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628"/>
  <workbookPr filterPrivacy="1" showInkAnnotation="0" codeName="ThisWorkbook"/>
  <xr:revisionPtr revIDLastSave="0" documentId="13_ncr:1_{D04219FA-379F-4762-A53B-61260312F3E5}" xr6:coauthVersionLast="47" xr6:coauthVersionMax="47" xr10:uidLastSave="{00000000-0000-0000-0000-000000000000}"/>
  <bookViews>
    <workbookView xWindow="-120" yWindow="-120" windowWidth="29040" windowHeight="15720" tabRatio="842" firstSheet="31" activeTab="34" xr2:uid="{00000000-000D-0000-FFFF-FFFF00000000}"/>
  </bookViews>
  <sheets>
    <sheet name="1990" sheetId="3" r:id="rId1"/>
    <sheet name="1991" sheetId="9" r:id="rId2"/>
    <sheet name="1992" sheetId="10" r:id="rId3"/>
    <sheet name="1993" sheetId="11" r:id="rId4"/>
    <sheet name="1994" sheetId="13" r:id="rId5"/>
    <sheet name="1995" sheetId="14" r:id="rId6"/>
    <sheet name="1996" sheetId="15" r:id="rId7"/>
    <sheet name="1997" sheetId="16" r:id="rId8"/>
    <sheet name="1998" sheetId="17" r:id="rId9"/>
    <sheet name="1999" sheetId="18" r:id="rId10"/>
    <sheet name="2000" sheetId="19" r:id="rId11"/>
    <sheet name="2001" sheetId="20" r:id="rId12"/>
    <sheet name="2002" sheetId="21" r:id="rId13"/>
    <sheet name="2003" sheetId="22" r:id="rId14"/>
    <sheet name="2004" sheetId="23" r:id="rId15"/>
    <sheet name="2005" sheetId="24" r:id="rId16"/>
    <sheet name="2006" sheetId="25" r:id="rId17"/>
    <sheet name="2007" sheetId="26" r:id="rId18"/>
    <sheet name="2008" sheetId="27" r:id="rId19"/>
    <sheet name="2009" sheetId="28" r:id="rId20"/>
    <sheet name="2010" sheetId="29" r:id="rId21"/>
    <sheet name="2011" sheetId="30" r:id="rId22"/>
    <sheet name="2012" sheetId="31" r:id="rId23"/>
    <sheet name="2013" sheetId="32" r:id="rId24"/>
    <sheet name="2014" sheetId="33" r:id="rId25"/>
    <sheet name="2015" sheetId="34" r:id="rId26"/>
    <sheet name="2016" sheetId="35" r:id="rId27"/>
    <sheet name="2017" sheetId="36" r:id="rId28"/>
    <sheet name="2018" sheetId="37" r:id="rId29"/>
    <sheet name="2019" sheetId="38" r:id="rId30"/>
    <sheet name="2020" sheetId="39" r:id="rId31"/>
    <sheet name="2021" sheetId="40" r:id="rId32"/>
    <sheet name="2022" sheetId="41" r:id="rId33"/>
    <sheet name="2023" sheetId="42" r:id="rId34"/>
    <sheet name="2024" sheetId="43" r:id="rId35"/>
  </sheets>
  <definedNames>
    <definedName name="_2016" localSheetId="31">#REF!</definedName>
    <definedName name="_2016" localSheetId="32">#REF!</definedName>
    <definedName name="_2016" localSheetId="33">#REF!</definedName>
    <definedName name="_2016" localSheetId="34">#REF!</definedName>
    <definedName name="_2016">#REF!</definedName>
    <definedName name="Activity_Data__From_1990" localSheetId="31">#REF!</definedName>
    <definedName name="Activity_Data__From_1990" localSheetId="32">#REF!</definedName>
    <definedName name="Activity_Data__From_1990" localSheetId="33">#REF!</definedName>
    <definedName name="Activity_Data__From_1990" localSheetId="34">#REF!</definedName>
    <definedName name="Activity_Data__From_1990">#REF!</definedName>
    <definedName name="Annex_III_TableIIIB_GNFR_Codes" localSheetId="31">#REF!</definedName>
    <definedName name="Annex_III_TableIIIB_GNFR_Codes" localSheetId="32">#REF!</definedName>
    <definedName name="Annex_III_TableIIIB_GNFR_Codes" localSheetId="33">#REF!</definedName>
    <definedName name="Annex_III_TableIIIB_GNFR_Codes" localSheetId="34">#REF!</definedName>
    <definedName name="Annex_III_TableIIIB_GNFR_Codes">#REF!</definedName>
    <definedName name="fg" localSheetId="31">#REF!</definedName>
    <definedName name="fg" localSheetId="32">#REF!</definedName>
    <definedName name="fg" localSheetId="33">#REF!</definedName>
    <definedName name="fg" localSheetId="34">#REF!</definedName>
    <definedName name="fg">#REF!</definedName>
    <definedName name="filename">#REF!</definedName>
    <definedName name="Heavy_Metals__from_1990" localSheetId="31">#REF!</definedName>
    <definedName name="Heavy_Metals__from_1990" localSheetId="32">#REF!</definedName>
    <definedName name="Heavy_Metals__from_1990" localSheetId="33">#REF!</definedName>
    <definedName name="Heavy_Metals__from_1990" localSheetId="34">#REF!</definedName>
    <definedName name="Heavy_Metals__from_1990">#REF!</definedName>
    <definedName name="jaunais">#REF!</definedName>
    <definedName name="jaunais2">#REF!</definedName>
    <definedName name="jaunie">#REF!</definedName>
    <definedName name="jaunie2">#REF!</definedName>
    <definedName name="Main_Pollutants_and_Particulate" localSheetId="31">#REF!</definedName>
    <definedName name="Main_Pollutants_and_Particulate" localSheetId="32">#REF!</definedName>
    <definedName name="Main_Pollutants_and_Particulate" localSheetId="33">#REF!</definedName>
    <definedName name="Main_Pollutants_and_Particulate" localSheetId="34">#REF!</definedName>
    <definedName name="Main_Pollutants_and_Particulate">#REF!</definedName>
    <definedName name="path">#REF!</definedName>
    <definedName name="Persistent_Organic_Pollutants__POPs_From_1990" localSheetId="31">#REF!</definedName>
    <definedName name="Persistent_Organic_Pollutants__POPs_From_1990" localSheetId="32">#REF!</definedName>
    <definedName name="Persistent_Organic_Pollutants__POPs_From_1990" localSheetId="33">#REF!</definedName>
    <definedName name="Persistent_Organic_Pollutants__POPs_From_1990" localSheetId="34">#REF!</definedName>
    <definedName name="Persistent_Organic_Pollutants__POPs_From_1990">#REF!</definedName>
    <definedName name="xz" localSheetId="31">#REF!</definedName>
    <definedName name="xz" localSheetId="32">#REF!</definedName>
    <definedName name="xz" localSheetId="33">#REF!</definedName>
    <definedName name="xz" localSheetId="34">#REF!</definedName>
    <definedName name="xz">#REF!</definedName>
  </definedNames>
  <calcPr calcId="191029" calcMode="manual"/>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154" i="24" l="1"/>
  <c r="X152" i="19" l="1"/>
  <c r="P152" i="19"/>
  <c r="AD141" i="19"/>
  <c r="AD154" i="19" s="1"/>
  <c r="AC141" i="19"/>
  <c r="AC154" i="19" s="1"/>
  <c r="AB141" i="19"/>
  <c r="AB154" i="19" s="1"/>
  <c r="AA141" i="19"/>
  <c r="AA154" i="19" s="1"/>
  <c r="Z141" i="19"/>
  <c r="Z154" i="19" s="1"/>
  <c r="Y141" i="19"/>
  <c r="Y154" i="19" s="1"/>
  <c r="X141" i="19"/>
  <c r="X154" i="19" s="1"/>
  <c r="W141" i="19"/>
  <c r="W152" i="19" s="1"/>
  <c r="V141" i="19"/>
  <c r="V152" i="19" s="1"/>
  <c r="U141" i="19"/>
  <c r="U154" i="19" s="1"/>
  <c r="T141" i="19"/>
  <c r="T154" i="19" s="1"/>
  <c r="S141" i="19"/>
  <c r="S154" i="19" s="1"/>
  <c r="R141" i="19"/>
  <c r="R152" i="19" s="1"/>
  <c r="Q141" i="19"/>
  <c r="Q152" i="19" s="1"/>
  <c r="P141" i="19"/>
  <c r="P154" i="19" s="1"/>
  <c r="O141" i="19"/>
  <c r="O154" i="19" s="1"/>
  <c r="N141" i="19"/>
  <c r="N152" i="19" s="1"/>
  <c r="M141" i="19"/>
  <c r="M152" i="19" s="1"/>
  <c r="L141" i="19"/>
  <c r="L154" i="19" s="1"/>
  <c r="K141" i="19"/>
  <c r="K154" i="19" s="1"/>
  <c r="J141" i="19"/>
  <c r="J154" i="19" s="1"/>
  <c r="I141" i="19"/>
  <c r="I154" i="19" s="1"/>
  <c r="H141" i="19"/>
  <c r="H154" i="19" s="1"/>
  <c r="G141" i="19"/>
  <c r="G152" i="19" s="1"/>
  <c r="F141" i="19"/>
  <c r="F152" i="19" s="1"/>
  <c r="E141" i="19"/>
  <c r="E154" i="19" s="1"/>
  <c r="O152" i="19" l="1"/>
  <c r="AB152" i="19"/>
  <c r="AD152" i="19"/>
  <c r="N154" i="19"/>
  <c r="K152" i="19"/>
  <c r="Y152" i="19"/>
  <c r="H152" i="19"/>
  <c r="M154" i="19"/>
  <c r="I152" i="19"/>
  <c r="J152" i="19"/>
  <c r="L152" i="19"/>
  <c r="Q154" i="19"/>
  <c r="AC152" i="19"/>
  <c r="Z152" i="19"/>
  <c r="AA152" i="19"/>
  <c r="R154" i="19"/>
  <c r="F154" i="19"/>
  <c r="V154" i="19"/>
  <c r="W154" i="19"/>
  <c r="S152" i="19"/>
  <c r="T152" i="19"/>
  <c r="E152" i="19"/>
  <c r="U152" i="19"/>
  <c r="G154" i="19"/>
  <c r="AD141" i="43"/>
  <c r="AD154" i="43" s="1"/>
  <c r="AC141" i="43"/>
  <c r="AC154" i="43" s="1"/>
  <c r="AB141" i="43"/>
  <c r="AB154" i="43" s="1"/>
  <c r="AA141" i="43"/>
  <c r="AA154" i="43" s="1"/>
  <c r="Z141" i="43"/>
  <c r="Z154" i="43" s="1"/>
  <c r="Y141" i="43"/>
  <c r="Y154" i="43" s="1"/>
  <c r="X141" i="43"/>
  <c r="X152" i="43" s="1"/>
  <c r="W141" i="43"/>
  <c r="W152" i="43" s="1"/>
  <c r="V141" i="43"/>
  <c r="V152" i="43" s="1"/>
  <c r="U141" i="43"/>
  <c r="U152" i="43" s="1"/>
  <c r="T141" i="43"/>
  <c r="T152" i="43" s="1"/>
  <c r="S141" i="43"/>
  <c r="S152" i="43" s="1"/>
  <c r="R141" i="43"/>
  <c r="R152" i="43" s="1"/>
  <c r="Q141" i="43"/>
  <c r="Q152" i="43" s="1"/>
  <c r="P141" i="43"/>
  <c r="P154" i="43" s="1"/>
  <c r="O141" i="43"/>
  <c r="O152" i="43" s="1"/>
  <c r="N141" i="43"/>
  <c r="N154" i="43" s="1"/>
  <c r="M141" i="43"/>
  <c r="M154" i="43" s="1"/>
  <c r="L141" i="43"/>
  <c r="L154" i="43" s="1"/>
  <c r="K141" i="43"/>
  <c r="K154" i="43" s="1"/>
  <c r="J141" i="43"/>
  <c r="J154" i="43" s="1"/>
  <c r="I141" i="43"/>
  <c r="H141" i="43"/>
  <c r="G141" i="43"/>
  <c r="F141" i="43"/>
  <c r="F152" i="43" s="1"/>
  <c r="E141" i="43"/>
  <c r="E152" i="43" s="1"/>
  <c r="AC154" i="42"/>
  <c r="AC152" i="42"/>
  <c r="AB152" i="42"/>
  <c r="M152" i="42"/>
  <c r="L152" i="42"/>
  <c r="K152" i="42"/>
  <c r="J152" i="42"/>
  <c r="I152" i="42"/>
  <c r="H152" i="42"/>
  <c r="G152" i="42"/>
  <c r="AD141" i="42"/>
  <c r="AD154" i="42" s="1"/>
  <c r="AC141" i="42"/>
  <c r="AB141" i="42"/>
  <c r="AB154" i="42" s="1"/>
  <c r="AA141" i="42"/>
  <c r="AA154" i="42" s="1"/>
  <c r="Z141" i="42"/>
  <c r="Z154" i="42" s="1"/>
  <c r="Y141" i="42"/>
  <c r="Y154" i="42" s="1"/>
  <c r="X141" i="42"/>
  <c r="X154" i="42" s="1"/>
  <c r="W141" i="42"/>
  <c r="W154" i="42" s="1"/>
  <c r="V141" i="42"/>
  <c r="V152" i="42" s="1"/>
  <c r="U141" i="42"/>
  <c r="U152" i="42" s="1"/>
  <c r="T141" i="42"/>
  <c r="T152" i="42" s="1"/>
  <c r="S141" i="42"/>
  <c r="S152" i="42" s="1"/>
  <c r="R141" i="42"/>
  <c r="R152" i="42" s="1"/>
  <c r="Q141" i="42"/>
  <c r="Q152" i="42" s="1"/>
  <c r="P141" i="42"/>
  <c r="P152" i="42" s="1"/>
  <c r="O141" i="42"/>
  <c r="O152" i="42" s="1"/>
  <c r="N141" i="42"/>
  <c r="N152" i="42" s="1"/>
  <c r="M141" i="42"/>
  <c r="M154" i="42" s="1"/>
  <c r="L141" i="42"/>
  <c r="L154" i="42" s="1"/>
  <c r="K141" i="42"/>
  <c r="K154" i="42" s="1"/>
  <c r="J141" i="42"/>
  <c r="J154" i="42" s="1"/>
  <c r="I141" i="42"/>
  <c r="I154" i="42" s="1"/>
  <c r="H141" i="42"/>
  <c r="H154" i="42" s="1"/>
  <c r="G141" i="42"/>
  <c r="G154" i="42" s="1"/>
  <c r="F141" i="42"/>
  <c r="F152" i="42" s="1"/>
  <c r="E141" i="42"/>
  <c r="E152" i="42" s="1"/>
  <c r="AD154" i="41"/>
  <c r="AC154" i="41"/>
  <c r="AB154" i="41"/>
  <c r="AA154" i="41"/>
  <c r="N154" i="41"/>
  <c r="M154" i="41"/>
  <c r="L154" i="41"/>
  <c r="AD141" i="41"/>
  <c r="AD152" i="41" s="1"/>
  <c r="AC141" i="41"/>
  <c r="AC152" i="41" s="1"/>
  <c r="AB141" i="41"/>
  <c r="AB152" i="41" s="1"/>
  <c r="AA141" i="41"/>
  <c r="AA152" i="41" s="1"/>
  <c r="Z141" i="41"/>
  <c r="Z154" i="41" s="1"/>
  <c r="Y141" i="41"/>
  <c r="Y154" i="41" s="1"/>
  <c r="X141" i="41"/>
  <c r="X154" i="41" s="1"/>
  <c r="W141" i="41"/>
  <c r="W154" i="41" s="1"/>
  <c r="V141" i="41"/>
  <c r="V154" i="41" s="1"/>
  <c r="U141" i="41"/>
  <c r="U154" i="41" s="1"/>
  <c r="T141" i="41"/>
  <c r="T152" i="41" s="1"/>
  <c r="S141" i="41"/>
  <c r="S152" i="41" s="1"/>
  <c r="R141" i="41"/>
  <c r="R152" i="41" s="1"/>
  <c r="Q141" i="41"/>
  <c r="Q152" i="41" s="1"/>
  <c r="P141" i="41"/>
  <c r="P152" i="41" s="1"/>
  <c r="O141" i="41"/>
  <c r="O152" i="41" s="1"/>
  <c r="N141" i="41"/>
  <c r="N152" i="41" s="1"/>
  <c r="M141" i="41"/>
  <c r="M152" i="41" s="1"/>
  <c r="L141" i="41"/>
  <c r="L152" i="41" s="1"/>
  <c r="K141" i="41"/>
  <c r="K154" i="41" s="1"/>
  <c r="J141" i="41"/>
  <c r="J154" i="41" s="1"/>
  <c r="I141" i="41"/>
  <c r="I154" i="41" s="1"/>
  <c r="H141" i="41"/>
  <c r="H154" i="41" s="1"/>
  <c r="G141" i="41"/>
  <c r="G154" i="41" s="1"/>
  <c r="F141" i="41"/>
  <c r="F154" i="41" s="1"/>
  <c r="E141" i="41"/>
  <c r="E154" i="41" s="1"/>
  <c r="AB154" i="40"/>
  <c r="AD141" i="40"/>
  <c r="AD152" i="40" s="1"/>
  <c r="AC141" i="40"/>
  <c r="AC152" i="40" s="1"/>
  <c r="AB141" i="40"/>
  <c r="AB152" i="40" s="1"/>
  <c r="AA141" i="40"/>
  <c r="AA154" i="40" s="1"/>
  <c r="Z141" i="40"/>
  <c r="Z154" i="40" s="1"/>
  <c r="Y141" i="40"/>
  <c r="Y154" i="40" s="1"/>
  <c r="X141" i="40"/>
  <c r="X154" i="40" s="1"/>
  <c r="W141" i="40"/>
  <c r="W154" i="40" s="1"/>
  <c r="V141" i="40"/>
  <c r="V154" i="40" s="1"/>
  <c r="U141" i="40"/>
  <c r="U154" i="40" s="1"/>
  <c r="T141" i="40"/>
  <c r="T154" i="40" s="1"/>
  <c r="S141" i="40"/>
  <c r="S154" i="40" s="1"/>
  <c r="R141" i="40"/>
  <c r="R152" i="40" s="1"/>
  <c r="Q141" i="40"/>
  <c r="Q152" i="40" s="1"/>
  <c r="P141" i="40"/>
  <c r="P152" i="40" s="1"/>
  <c r="O141" i="40"/>
  <c r="O152" i="40" s="1"/>
  <c r="N141" i="40"/>
  <c r="N152" i="40" s="1"/>
  <c r="M141" i="40"/>
  <c r="M152" i="40" s="1"/>
  <c r="L141" i="40"/>
  <c r="L152" i="40" s="1"/>
  <c r="K141" i="40"/>
  <c r="K152" i="40" s="1"/>
  <c r="J141" i="40"/>
  <c r="J152" i="40" s="1"/>
  <c r="I141" i="40"/>
  <c r="I152" i="40" s="1"/>
  <c r="H141" i="40"/>
  <c r="H154" i="40" s="1"/>
  <c r="G141" i="40"/>
  <c r="G154" i="40" s="1"/>
  <c r="F141" i="40"/>
  <c r="F154" i="40" s="1"/>
  <c r="E141" i="40"/>
  <c r="E154" i="40" s="1"/>
  <c r="U152" i="39"/>
  <c r="AD141" i="39"/>
  <c r="AD152" i="39" s="1"/>
  <c r="AC141" i="39"/>
  <c r="AC152" i="39" s="1"/>
  <c r="AB141" i="39"/>
  <c r="AB152" i="39" s="1"/>
  <c r="AA141" i="39"/>
  <c r="AA152" i="39" s="1"/>
  <c r="Z141" i="39"/>
  <c r="Z154" i="39" s="1"/>
  <c r="Y141" i="39"/>
  <c r="Y154" i="39" s="1"/>
  <c r="X141" i="39"/>
  <c r="X154" i="39" s="1"/>
  <c r="W141" i="39"/>
  <c r="W154" i="39" s="1"/>
  <c r="V141" i="39"/>
  <c r="V154" i="39" s="1"/>
  <c r="U141" i="39"/>
  <c r="U154" i="39" s="1"/>
  <c r="T141" i="39"/>
  <c r="T154" i="39" s="1"/>
  <c r="S141" i="39"/>
  <c r="S154" i="39" s="1"/>
  <c r="R141" i="39"/>
  <c r="R154" i="39" s="1"/>
  <c r="Q141" i="39"/>
  <c r="Q154" i="39" s="1"/>
  <c r="P141" i="39"/>
  <c r="P152" i="39" s="1"/>
  <c r="O141" i="39"/>
  <c r="O152" i="39" s="1"/>
  <c r="N141" i="39"/>
  <c r="N152" i="39" s="1"/>
  <c r="M141" i="39"/>
  <c r="M154" i="39" s="1"/>
  <c r="L141" i="39"/>
  <c r="L152" i="39" s="1"/>
  <c r="K141" i="39"/>
  <c r="K152" i="39" s="1"/>
  <c r="J141" i="39"/>
  <c r="J152" i="39" s="1"/>
  <c r="I141" i="39"/>
  <c r="I152" i="39" s="1"/>
  <c r="H141" i="39"/>
  <c r="H152" i="39" s="1"/>
  <c r="G141" i="39"/>
  <c r="G152" i="39" s="1"/>
  <c r="F141" i="39"/>
  <c r="F154" i="39" s="1"/>
  <c r="E141" i="39"/>
  <c r="E154" i="39" s="1"/>
  <c r="G152" i="43" l="1"/>
  <c r="I154" i="43"/>
  <c r="H152" i="43"/>
  <c r="I152" i="43"/>
  <c r="J152" i="43"/>
  <c r="E152" i="40"/>
  <c r="J152" i="41"/>
  <c r="T152" i="40"/>
  <c r="K152" i="41"/>
  <c r="U152" i="40"/>
  <c r="S152" i="39"/>
  <c r="V152" i="40"/>
  <c r="T152" i="39"/>
  <c r="W152" i="40"/>
  <c r="K152" i="43"/>
  <c r="AD152" i="43"/>
  <c r="Q154" i="43"/>
  <c r="O154" i="43"/>
  <c r="L152" i="43"/>
  <c r="R154" i="43"/>
  <c r="AB152" i="43"/>
  <c r="M152" i="43"/>
  <c r="N152" i="43"/>
  <c r="AC152" i="43"/>
  <c r="P152" i="43"/>
  <c r="Y152" i="43"/>
  <c r="Z152" i="43"/>
  <c r="AA152" i="43"/>
  <c r="AD152" i="42"/>
  <c r="W152" i="39"/>
  <c r="X152" i="40"/>
  <c r="N154" i="42"/>
  <c r="X152" i="39"/>
  <c r="Y152" i="40"/>
  <c r="U152" i="41"/>
  <c r="O154" i="42"/>
  <c r="Y152" i="39"/>
  <c r="Z152" i="40"/>
  <c r="V152" i="41"/>
  <c r="P154" i="42"/>
  <c r="AA152" i="40"/>
  <c r="W152" i="41"/>
  <c r="V152" i="39"/>
  <c r="H154" i="39"/>
  <c r="F152" i="40"/>
  <c r="X152" i="41"/>
  <c r="G154" i="39"/>
  <c r="E152" i="39"/>
  <c r="I154" i="39"/>
  <c r="G152" i="40"/>
  <c r="I154" i="40"/>
  <c r="Y152" i="41"/>
  <c r="F152" i="39"/>
  <c r="H152" i="40"/>
  <c r="J154" i="40"/>
  <c r="Z152" i="41"/>
  <c r="K154" i="40"/>
  <c r="E152" i="41"/>
  <c r="W152" i="42"/>
  <c r="L154" i="40"/>
  <c r="F152" i="41"/>
  <c r="X152" i="42"/>
  <c r="G152" i="41"/>
  <c r="Y152" i="42"/>
  <c r="Q152" i="39"/>
  <c r="H152" i="41"/>
  <c r="Z152" i="42"/>
  <c r="R152" i="39"/>
  <c r="S152" i="40"/>
  <c r="I152" i="41"/>
  <c r="AA152" i="42"/>
  <c r="M154" i="40"/>
  <c r="AC154" i="40"/>
  <c r="O154" i="41"/>
  <c r="Q154" i="42"/>
  <c r="S154" i="43"/>
  <c r="N154" i="40"/>
  <c r="P154" i="41"/>
  <c r="R154" i="42"/>
  <c r="T154" i="43"/>
  <c r="AA154" i="39"/>
  <c r="O154" i="40"/>
  <c r="Q154" i="41"/>
  <c r="S154" i="42"/>
  <c r="E154" i="43"/>
  <c r="U154" i="43"/>
  <c r="P154" i="40"/>
  <c r="R154" i="41"/>
  <c r="T154" i="42"/>
  <c r="F154" i="43"/>
  <c r="V154" i="43"/>
  <c r="L154" i="39"/>
  <c r="AD154" i="39"/>
  <c r="S154" i="41"/>
  <c r="E154" i="42"/>
  <c r="U154" i="42"/>
  <c r="G154" i="43"/>
  <c r="W154" i="43"/>
  <c r="J154" i="39"/>
  <c r="K154" i="39"/>
  <c r="AB154" i="39"/>
  <c r="AD154" i="40"/>
  <c r="O154" i="39"/>
  <c r="T154" i="41"/>
  <c r="F154" i="42"/>
  <c r="V154" i="42"/>
  <c r="H154" i="43"/>
  <c r="X154" i="43"/>
  <c r="Z152" i="39"/>
  <c r="P154" i="39"/>
  <c r="AC154" i="39"/>
  <c r="Q154" i="40"/>
  <c r="M152" i="39"/>
  <c r="N154" i="39"/>
  <c r="R154" i="40"/>
  <c r="P152" i="38" l="1"/>
  <c r="AD141" i="38"/>
  <c r="AD154" i="38" s="1"/>
  <c r="AC141" i="38"/>
  <c r="AC154" i="38" s="1"/>
  <c r="AB141" i="38"/>
  <c r="AB154" i="38" s="1"/>
  <c r="AA141" i="38"/>
  <c r="AA154" i="38" s="1"/>
  <c r="Z141" i="38"/>
  <c r="Z154" i="38" s="1"/>
  <c r="Y141" i="38"/>
  <c r="Y154" i="38" s="1"/>
  <c r="X141" i="38"/>
  <c r="X152" i="38" s="1"/>
  <c r="W141" i="38"/>
  <c r="W152" i="38" s="1"/>
  <c r="V141" i="38"/>
  <c r="V152" i="38" s="1"/>
  <c r="U141" i="38"/>
  <c r="U152" i="38" s="1"/>
  <c r="T141" i="38"/>
  <c r="T152" i="38" s="1"/>
  <c r="S141" i="38"/>
  <c r="S152" i="38" s="1"/>
  <c r="R141" i="38"/>
  <c r="R154" i="38" s="1"/>
  <c r="Q141" i="38"/>
  <c r="Q154" i="38" s="1"/>
  <c r="P141" i="38"/>
  <c r="P154" i="38" s="1"/>
  <c r="O141" i="38"/>
  <c r="O154" i="38" s="1"/>
  <c r="N141" i="38"/>
  <c r="N154" i="38" s="1"/>
  <c r="M141" i="38"/>
  <c r="M154" i="38" s="1"/>
  <c r="L141" i="38"/>
  <c r="L154" i="38" s="1"/>
  <c r="K141" i="38"/>
  <c r="K154" i="38" s="1"/>
  <c r="J141" i="38"/>
  <c r="J154" i="38" s="1"/>
  <c r="I141" i="38"/>
  <c r="I154" i="38" s="1"/>
  <c r="H141" i="38"/>
  <c r="H152" i="38" s="1"/>
  <c r="G141" i="38"/>
  <c r="G152" i="38" s="1"/>
  <c r="F141" i="38"/>
  <c r="F152" i="38" s="1"/>
  <c r="E141" i="38"/>
  <c r="E152" i="38" s="1"/>
  <c r="AD154" i="37"/>
  <c r="AD141" i="37"/>
  <c r="AD152" i="37" s="1"/>
  <c r="AC141" i="37"/>
  <c r="AC154" i="37" s="1"/>
  <c r="AB141" i="37"/>
  <c r="AA141" i="37"/>
  <c r="Z141" i="37"/>
  <c r="Y141" i="37"/>
  <c r="X141" i="37"/>
  <c r="W141" i="37"/>
  <c r="V141" i="37"/>
  <c r="V152" i="37" s="1"/>
  <c r="U141" i="37"/>
  <c r="U152" i="37" s="1"/>
  <c r="T141" i="37"/>
  <c r="T152" i="37" s="1"/>
  <c r="S141" i="37"/>
  <c r="S152" i="37" s="1"/>
  <c r="R141" i="37"/>
  <c r="R152" i="37" s="1"/>
  <c r="Q141" i="37"/>
  <c r="Q152" i="37" s="1"/>
  <c r="P141" i="37"/>
  <c r="P154" i="37" s="1"/>
  <c r="O141" i="37"/>
  <c r="O154" i="37" s="1"/>
  <c r="N141" i="37"/>
  <c r="N152" i="37" s="1"/>
  <c r="M141" i="37"/>
  <c r="L141" i="37"/>
  <c r="K141" i="37"/>
  <c r="J141" i="37"/>
  <c r="I141" i="37"/>
  <c r="H141" i="37"/>
  <c r="G141" i="37"/>
  <c r="F141" i="37"/>
  <c r="E141" i="37"/>
  <c r="AB154" i="36"/>
  <c r="AA154" i="36"/>
  <c r="L154" i="36"/>
  <c r="AB152" i="36"/>
  <c r="AA152" i="36"/>
  <c r="Z152" i="36"/>
  <c r="L152" i="36"/>
  <c r="K152" i="36"/>
  <c r="J152" i="36"/>
  <c r="I152" i="36"/>
  <c r="H152" i="36"/>
  <c r="G152" i="36"/>
  <c r="F152" i="36"/>
  <c r="E152" i="36"/>
  <c r="AD141" i="36"/>
  <c r="AD154" i="36" s="1"/>
  <c r="AC141" i="36"/>
  <c r="AC154" i="36" s="1"/>
  <c r="AB141" i="36"/>
  <c r="AA141" i="36"/>
  <c r="Z141" i="36"/>
  <c r="Z154" i="36" s="1"/>
  <c r="Y141" i="36"/>
  <c r="Y154" i="36" s="1"/>
  <c r="X141" i="36"/>
  <c r="X154" i="36" s="1"/>
  <c r="W141" i="36"/>
  <c r="W154" i="36" s="1"/>
  <c r="V141" i="36"/>
  <c r="V154" i="36" s="1"/>
  <c r="U141" i="36"/>
  <c r="U154" i="36" s="1"/>
  <c r="T141" i="36"/>
  <c r="T152" i="36" s="1"/>
  <c r="S141" i="36"/>
  <c r="S152" i="36" s="1"/>
  <c r="R141" i="36"/>
  <c r="R152" i="36" s="1"/>
  <c r="Q141" i="36"/>
  <c r="Q152" i="36" s="1"/>
  <c r="P141" i="36"/>
  <c r="P152" i="36" s="1"/>
  <c r="O141" i="36"/>
  <c r="O152" i="36" s="1"/>
  <c r="N141" i="36"/>
  <c r="N152" i="36" s="1"/>
  <c r="M141" i="36"/>
  <c r="M154" i="36" s="1"/>
  <c r="L141" i="36"/>
  <c r="K141" i="36"/>
  <c r="K154" i="36" s="1"/>
  <c r="J141" i="36"/>
  <c r="J154" i="36" s="1"/>
  <c r="I141" i="36"/>
  <c r="I154" i="36" s="1"/>
  <c r="H141" i="36"/>
  <c r="H154" i="36" s="1"/>
  <c r="G141" i="36"/>
  <c r="G154" i="36" s="1"/>
  <c r="F141" i="36"/>
  <c r="F154" i="36" s="1"/>
  <c r="E141" i="36"/>
  <c r="E154" i="36" s="1"/>
  <c r="AC154" i="35"/>
  <c r="Z154" i="35"/>
  <c r="M154" i="35"/>
  <c r="S152" i="35"/>
  <c r="L152" i="35"/>
  <c r="AD141" i="35"/>
  <c r="AD152" i="35" s="1"/>
  <c r="AC141" i="35"/>
  <c r="AC152" i="35" s="1"/>
  <c r="AB141" i="35"/>
  <c r="AB152" i="35" s="1"/>
  <c r="AA141" i="35"/>
  <c r="AA152" i="35" s="1"/>
  <c r="Z141" i="35"/>
  <c r="Z152" i="35" s="1"/>
  <c r="Y141" i="35"/>
  <c r="Y152" i="35" s="1"/>
  <c r="X141" i="35"/>
  <c r="X154" i="35" s="1"/>
  <c r="W141" i="35"/>
  <c r="W154" i="35" s="1"/>
  <c r="V141" i="35"/>
  <c r="V154" i="35" s="1"/>
  <c r="U141" i="35"/>
  <c r="U154" i="35" s="1"/>
  <c r="T141" i="35"/>
  <c r="T154" i="35" s="1"/>
  <c r="S141" i="35"/>
  <c r="S154" i="35" s="1"/>
  <c r="R141" i="35"/>
  <c r="R152" i="35" s="1"/>
  <c r="Q141" i="35"/>
  <c r="Q152" i="35" s="1"/>
  <c r="P141" i="35"/>
  <c r="P152" i="35" s="1"/>
  <c r="O141" i="35"/>
  <c r="O152" i="35" s="1"/>
  <c r="N141" i="35"/>
  <c r="N152" i="35" s="1"/>
  <c r="M141" i="35"/>
  <c r="M152" i="35" s="1"/>
  <c r="L141" i="35"/>
  <c r="L154" i="35" s="1"/>
  <c r="K141" i="35"/>
  <c r="K154" i="35" s="1"/>
  <c r="J141" i="35"/>
  <c r="J154" i="35" s="1"/>
  <c r="I141" i="35"/>
  <c r="I152" i="35" s="1"/>
  <c r="H141" i="35"/>
  <c r="H154" i="35" s="1"/>
  <c r="G141" i="35"/>
  <c r="G154" i="35" s="1"/>
  <c r="F141" i="35"/>
  <c r="F154" i="35" s="1"/>
  <c r="E141" i="35"/>
  <c r="E154" i="35" s="1"/>
  <c r="AA154" i="34"/>
  <c r="W152" i="34"/>
  <c r="V152" i="34"/>
  <c r="AD141" i="34"/>
  <c r="AD152" i="34" s="1"/>
  <c r="AC141" i="34"/>
  <c r="AC152" i="34" s="1"/>
  <c r="AB141" i="34"/>
  <c r="AB152" i="34" s="1"/>
  <c r="AA141" i="34"/>
  <c r="AA152" i="34" s="1"/>
  <c r="Z141" i="34"/>
  <c r="Z154" i="34" s="1"/>
  <c r="Y141" i="34"/>
  <c r="Y154" i="34" s="1"/>
  <c r="X141" i="34"/>
  <c r="X154" i="34" s="1"/>
  <c r="W141" i="34"/>
  <c r="W154" i="34" s="1"/>
  <c r="V141" i="34"/>
  <c r="V154" i="34" s="1"/>
  <c r="U141" i="34"/>
  <c r="U154" i="34" s="1"/>
  <c r="T141" i="34"/>
  <c r="T154" i="34" s="1"/>
  <c r="S141" i="34"/>
  <c r="S154" i="34" s="1"/>
  <c r="R141" i="34"/>
  <c r="R154" i="34" s="1"/>
  <c r="Q141" i="34"/>
  <c r="Q154" i="34" s="1"/>
  <c r="P141" i="34"/>
  <c r="P152" i="34" s="1"/>
  <c r="O141" i="34"/>
  <c r="O152" i="34" s="1"/>
  <c r="N141" i="34"/>
  <c r="N152" i="34" s="1"/>
  <c r="M141" i="34"/>
  <c r="M152" i="34" s="1"/>
  <c r="L141" i="34"/>
  <c r="L152" i="34" s="1"/>
  <c r="K141" i="34"/>
  <c r="K152" i="34" s="1"/>
  <c r="J141" i="34"/>
  <c r="J152" i="34" s="1"/>
  <c r="I141" i="34"/>
  <c r="I152" i="34" s="1"/>
  <c r="H141" i="34"/>
  <c r="H152" i="34" s="1"/>
  <c r="G141" i="34"/>
  <c r="G152" i="34" s="1"/>
  <c r="F141" i="34"/>
  <c r="F154" i="34" s="1"/>
  <c r="E141" i="34"/>
  <c r="E154" i="34" s="1"/>
  <c r="F154" i="33"/>
  <c r="E154" i="33"/>
  <c r="AD141" i="33"/>
  <c r="AD152" i="33" s="1"/>
  <c r="AC141" i="33"/>
  <c r="AC152" i="33" s="1"/>
  <c r="AB141" i="33"/>
  <c r="AB152" i="33" s="1"/>
  <c r="AA141" i="33"/>
  <c r="AA152" i="33" s="1"/>
  <c r="Z141" i="33"/>
  <c r="Z152" i="33" s="1"/>
  <c r="Y141" i="33"/>
  <c r="Y152" i="33" s="1"/>
  <c r="X141" i="33"/>
  <c r="X154" i="33" s="1"/>
  <c r="W141" i="33"/>
  <c r="W154" i="33" s="1"/>
  <c r="V141" i="33"/>
  <c r="V154" i="33" s="1"/>
  <c r="U141" i="33"/>
  <c r="U152" i="33" s="1"/>
  <c r="T141" i="33"/>
  <c r="T154" i="33" s="1"/>
  <c r="S141" i="33"/>
  <c r="S154" i="33" s="1"/>
  <c r="R141" i="33"/>
  <c r="R154" i="33" s="1"/>
  <c r="Q141" i="33"/>
  <c r="Q154" i="33" s="1"/>
  <c r="P141" i="33"/>
  <c r="P154" i="33" s="1"/>
  <c r="O141" i="33"/>
  <c r="O154" i="33" s="1"/>
  <c r="N141" i="33"/>
  <c r="N152" i="33" s="1"/>
  <c r="M141" i="33"/>
  <c r="M152" i="33" s="1"/>
  <c r="L141" i="33"/>
  <c r="L152" i="33" s="1"/>
  <c r="K141" i="33"/>
  <c r="K152" i="33" s="1"/>
  <c r="J141" i="33"/>
  <c r="J152" i="33" s="1"/>
  <c r="I141" i="33"/>
  <c r="I152" i="33" s="1"/>
  <c r="H141" i="33"/>
  <c r="H152" i="33" s="1"/>
  <c r="G141" i="33"/>
  <c r="G152" i="33" s="1"/>
  <c r="F141" i="33"/>
  <c r="F152" i="33" s="1"/>
  <c r="E141" i="33"/>
  <c r="E152" i="33" s="1"/>
  <c r="G154" i="32"/>
  <c r="F154" i="32"/>
  <c r="AD141" i="32"/>
  <c r="AD154" i="32" s="1"/>
  <c r="AC141" i="32"/>
  <c r="AC154" i="32" s="1"/>
  <c r="AB141" i="32"/>
  <c r="AA141" i="32"/>
  <c r="Z141" i="32"/>
  <c r="Y141" i="32"/>
  <c r="X141" i="32"/>
  <c r="W141" i="32"/>
  <c r="V141" i="32"/>
  <c r="V154" i="32" s="1"/>
  <c r="U141" i="32"/>
  <c r="U152" i="32" s="1"/>
  <c r="T141" i="32"/>
  <c r="T152" i="32" s="1"/>
  <c r="S141" i="32"/>
  <c r="S152" i="32" s="1"/>
  <c r="R141" i="32"/>
  <c r="R154" i="32" s="1"/>
  <c r="Q141" i="32"/>
  <c r="Q154" i="32" s="1"/>
  <c r="P141" i="32"/>
  <c r="P154" i="32" s="1"/>
  <c r="O141" i="32"/>
  <c r="O154" i="32" s="1"/>
  <c r="N141" i="32"/>
  <c r="N154" i="32" s="1"/>
  <c r="M141" i="32"/>
  <c r="L141" i="32"/>
  <c r="K141" i="32"/>
  <c r="J141" i="32"/>
  <c r="I141" i="32"/>
  <c r="H141" i="32"/>
  <c r="G141" i="32"/>
  <c r="F141" i="32"/>
  <c r="E141" i="32"/>
  <c r="E154" i="31"/>
  <c r="AD152" i="31"/>
  <c r="AD141" i="31"/>
  <c r="AD154" i="31" s="1"/>
  <c r="AC141" i="31"/>
  <c r="AC154" i="31" s="1"/>
  <c r="AB141" i="31"/>
  <c r="AB154" i="31" s="1"/>
  <c r="AA141" i="31"/>
  <c r="AA154" i="31" s="1"/>
  <c r="Z141" i="31"/>
  <c r="Z152" i="31" s="1"/>
  <c r="Y141" i="31"/>
  <c r="Y152" i="31" s="1"/>
  <c r="X141" i="31"/>
  <c r="X152" i="31" s="1"/>
  <c r="W141" i="31"/>
  <c r="W152" i="31" s="1"/>
  <c r="V141" i="31"/>
  <c r="V152" i="31" s="1"/>
  <c r="U141" i="31"/>
  <c r="U152" i="31" s="1"/>
  <c r="T141" i="31"/>
  <c r="T154" i="31" s="1"/>
  <c r="S141" i="31"/>
  <c r="S152" i="31" s="1"/>
  <c r="R141" i="31"/>
  <c r="R152" i="31" s="1"/>
  <c r="Q141" i="31"/>
  <c r="Q152" i="31" s="1"/>
  <c r="P141" i="31"/>
  <c r="P154" i="31" s="1"/>
  <c r="O141" i="31"/>
  <c r="O154" i="31" s="1"/>
  <c r="N141" i="31"/>
  <c r="N154" i="31" s="1"/>
  <c r="M141" i="31"/>
  <c r="M154" i="31" s="1"/>
  <c r="L141" i="31"/>
  <c r="L154" i="31" s="1"/>
  <c r="K141" i="31"/>
  <c r="K154" i="31" s="1"/>
  <c r="J141" i="31"/>
  <c r="J152" i="31" s="1"/>
  <c r="I141" i="31"/>
  <c r="I152" i="31" s="1"/>
  <c r="H141" i="31"/>
  <c r="H152" i="31" s="1"/>
  <c r="G141" i="31"/>
  <c r="G152" i="31" s="1"/>
  <c r="F141" i="31"/>
  <c r="F152" i="31" s="1"/>
  <c r="E141" i="31"/>
  <c r="E152" i="31" s="1"/>
  <c r="AD141" i="30"/>
  <c r="AD154" i="30" s="1"/>
  <c r="AC141" i="30"/>
  <c r="AC154" i="30" s="1"/>
  <c r="AB141" i="30"/>
  <c r="AB154" i="30" s="1"/>
  <c r="AA141" i="30"/>
  <c r="AA154" i="30" s="1"/>
  <c r="Z141" i="30"/>
  <c r="Z154" i="30" s="1"/>
  <c r="Y141" i="30"/>
  <c r="Y154" i="30" s="1"/>
  <c r="X141" i="30"/>
  <c r="X152" i="30" s="1"/>
  <c r="W141" i="30"/>
  <c r="W152" i="30" s="1"/>
  <c r="V141" i="30"/>
  <c r="V152" i="30" s="1"/>
  <c r="U141" i="30"/>
  <c r="U152" i="30" s="1"/>
  <c r="T141" i="30"/>
  <c r="T152" i="30" s="1"/>
  <c r="S141" i="30"/>
  <c r="S152" i="30" s="1"/>
  <c r="R141" i="30"/>
  <c r="R154" i="30" s="1"/>
  <c r="Q141" i="30"/>
  <c r="Q154" i="30" s="1"/>
  <c r="P141" i="30"/>
  <c r="P152" i="30" s="1"/>
  <c r="O141" i="30"/>
  <c r="O152" i="30" s="1"/>
  <c r="N141" i="30"/>
  <c r="N154" i="30" s="1"/>
  <c r="M141" i="30"/>
  <c r="M154" i="30" s="1"/>
  <c r="L141" i="30"/>
  <c r="L154" i="30" s="1"/>
  <c r="K141" i="30"/>
  <c r="K154" i="30" s="1"/>
  <c r="J141" i="30"/>
  <c r="J154" i="30" s="1"/>
  <c r="I141" i="30"/>
  <c r="I154" i="30" s="1"/>
  <c r="H141" i="30"/>
  <c r="H152" i="30" s="1"/>
  <c r="G141" i="30"/>
  <c r="G152" i="30" s="1"/>
  <c r="F141" i="30"/>
  <c r="F152" i="30" s="1"/>
  <c r="E141" i="30"/>
  <c r="E152" i="30" s="1"/>
  <c r="X152" i="29"/>
  <c r="AD141" i="29"/>
  <c r="AD154" i="29" s="1"/>
  <c r="AC141" i="29"/>
  <c r="AC154" i="29" s="1"/>
  <c r="AB141" i="29"/>
  <c r="AB154" i="29" s="1"/>
  <c r="AA141" i="29"/>
  <c r="AA154" i="29" s="1"/>
  <c r="Z141" i="29"/>
  <c r="Z154" i="29" s="1"/>
  <c r="Y141" i="29"/>
  <c r="Y154" i="29" s="1"/>
  <c r="X141" i="29"/>
  <c r="X154" i="29" s="1"/>
  <c r="W141" i="29"/>
  <c r="W154" i="29" s="1"/>
  <c r="V141" i="29"/>
  <c r="V152" i="29" s="1"/>
  <c r="U141" i="29"/>
  <c r="U152" i="29" s="1"/>
  <c r="T141" i="29"/>
  <c r="T152" i="29" s="1"/>
  <c r="S141" i="29"/>
  <c r="S152" i="29" s="1"/>
  <c r="R141" i="29"/>
  <c r="R152" i="29" s="1"/>
  <c r="Q141" i="29"/>
  <c r="Q152" i="29" s="1"/>
  <c r="P141" i="29"/>
  <c r="P152" i="29" s="1"/>
  <c r="O141" i="29"/>
  <c r="O152" i="29" s="1"/>
  <c r="N141" i="29"/>
  <c r="N152" i="29" s="1"/>
  <c r="M141" i="29"/>
  <c r="M152" i="29" s="1"/>
  <c r="L141" i="29"/>
  <c r="L154" i="29" s="1"/>
  <c r="K141" i="29"/>
  <c r="K154" i="29" s="1"/>
  <c r="J141" i="29"/>
  <c r="J154" i="29" s="1"/>
  <c r="I141" i="29"/>
  <c r="I154" i="29" s="1"/>
  <c r="H141" i="29"/>
  <c r="H154" i="29" s="1"/>
  <c r="G141" i="29"/>
  <c r="G154" i="29" s="1"/>
  <c r="F141" i="29"/>
  <c r="F152" i="29" s="1"/>
  <c r="E141" i="29"/>
  <c r="E152" i="29" s="1"/>
  <c r="X152" i="28"/>
  <c r="L152" i="28"/>
  <c r="AD141" i="28"/>
  <c r="AD154" i="28" s="1"/>
  <c r="AC141" i="28"/>
  <c r="AC154" i="28" s="1"/>
  <c r="AB141" i="28"/>
  <c r="AB152" i="28" s="1"/>
  <c r="AA141" i="28"/>
  <c r="AA154" i="28" s="1"/>
  <c r="Z141" i="28"/>
  <c r="Z154" i="28" s="1"/>
  <c r="Y141" i="28"/>
  <c r="Y154" i="28" s="1"/>
  <c r="X141" i="28"/>
  <c r="X154" i="28" s="1"/>
  <c r="W141" i="28"/>
  <c r="W154" i="28" s="1"/>
  <c r="V141" i="28"/>
  <c r="V154" i="28" s="1"/>
  <c r="U141" i="28"/>
  <c r="U154" i="28" s="1"/>
  <c r="T141" i="28"/>
  <c r="T152" i="28" s="1"/>
  <c r="S141" i="28"/>
  <c r="S152" i="28" s="1"/>
  <c r="R141" i="28"/>
  <c r="R152" i="28" s="1"/>
  <c r="Q141" i="28"/>
  <c r="Q152" i="28" s="1"/>
  <c r="P141" i="28"/>
  <c r="P152" i="28" s="1"/>
  <c r="O141" i="28"/>
  <c r="O152" i="28" s="1"/>
  <c r="N141" i="28"/>
  <c r="N152" i="28" s="1"/>
  <c r="M141" i="28"/>
  <c r="M152" i="28" s="1"/>
  <c r="L141" i="28"/>
  <c r="L154" i="28" s="1"/>
  <c r="K141" i="28"/>
  <c r="K154" i="28" s="1"/>
  <c r="J141" i="28"/>
  <c r="J154" i="28" s="1"/>
  <c r="I141" i="28"/>
  <c r="I154" i="28" s="1"/>
  <c r="H141" i="28"/>
  <c r="H154" i="28" s="1"/>
  <c r="G141" i="28"/>
  <c r="G154" i="28" s="1"/>
  <c r="F141" i="28"/>
  <c r="F154" i="28" s="1"/>
  <c r="E141" i="28"/>
  <c r="E154" i="28" s="1"/>
  <c r="AA154" i="27"/>
  <c r="Z154" i="27"/>
  <c r="AD141" i="27"/>
  <c r="AD152" i="27" s="1"/>
  <c r="AC141" i="27"/>
  <c r="AC152" i="27" s="1"/>
  <c r="AB141" i="27"/>
  <c r="AB152" i="27" s="1"/>
  <c r="AA141" i="27"/>
  <c r="AA152" i="27" s="1"/>
  <c r="Z141" i="27"/>
  <c r="Z152" i="27" s="1"/>
  <c r="Y141" i="27"/>
  <c r="Y154" i="27" s="1"/>
  <c r="X141" i="27"/>
  <c r="X154" i="27" s="1"/>
  <c r="W141" i="27"/>
  <c r="W154" i="27" s="1"/>
  <c r="V141" i="27"/>
  <c r="V154" i="27" s="1"/>
  <c r="U141" i="27"/>
  <c r="U154" i="27" s="1"/>
  <c r="T141" i="27"/>
  <c r="T154" i="27" s="1"/>
  <c r="S141" i="27"/>
  <c r="S154" i="27" s="1"/>
  <c r="R141" i="27"/>
  <c r="R152" i="27" s="1"/>
  <c r="Q141" i="27"/>
  <c r="Q152" i="27" s="1"/>
  <c r="P141" i="27"/>
  <c r="P152" i="27" s="1"/>
  <c r="O141" i="27"/>
  <c r="O152" i="27" s="1"/>
  <c r="N141" i="27"/>
  <c r="N152" i="27" s="1"/>
  <c r="M141" i="27"/>
  <c r="M152" i="27" s="1"/>
  <c r="L141" i="27"/>
  <c r="L152" i="27" s="1"/>
  <c r="K141" i="27"/>
  <c r="K152" i="27" s="1"/>
  <c r="J141" i="27"/>
  <c r="J152" i="27" s="1"/>
  <c r="I141" i="27"/>
  <c r="I152" i="27" s="1"/>
  <c r="H141" i="27"/>
  <c r="H154" i="27" s="1"/>
  <c r="G141" i="27"/>
  <c r="G154" i="27" s="1"/>
  <c r="F141" i="27"/>
  <c r="F154" i="27" s="1"/>
  <c r="E141" i="27"/>
  <c r="E154" i="27" s="1"/>
  <c r="W152" i="26"/>
  <c r="F152" i="26"/>
  <c r="AD141" i="26"/>
  <c r="AD152" i="26" s="1"/>
  <c r="AC141" i="26"/>
  <c r="AC152" i="26" s="1"/>
  <c r="AB141" i="26"/>
  <c r="AB152" i="26" s="1"/>
  <c r="AA141" i="26"/>
  <c r="AA152" i="26" s="1"/>
  <c r="Z141" i="26"/>
  <c r="Z154" i="26" s="1"/>
  <c r="Y141" i="26"/>
  <c r="Y154" i="26" s="1"/>
  <c r="X141" i="26"/>
  <c r="X154" i="26" s="1"/>
  <c r="W141" i="26"/>
  <c r="W154" i="26" s="1"/>
  <c r="V141" i="26"/>
  <c r="V154" i="26" s="1"/>
  <c r="U141" i="26"/>
  <c r="U154" i="26" s="1"/>
  <c r="T141" i="26"/>
  <c r="T154" i="26" s="1"/>
  <c r="S141" i="26"/>
  <c r="S154" i="26" s="1"/>
  <c r="R141" i="26"/>
  <c r="R154" i="26" s="1"/>
  <c r="Q141" i="26"/>
  <c r="Q154" i="26" s="1"/>
  <c r="P141" i="26"/>
  <c r="P152" i="26" s="1"/>
  <c r="O141" i="26"/>
  <c r="O152" i="26" s="1"/>
  <c r="N141" i="26"/>
  <c r="N152" i="26" s="1"/>
  <c r="M141" i="26"/>
  <c r="M152" i="26" s="1"/>
  <c r="L141" i="26"/>
  <c r="L152" i="26" s="1"/>
  <c r="K141" i="26"/>
  <c r="K152" i="26" s="1"/>
  <c r="J141" i="26"/>
  <c r="J152" i="26" s="1"/>
  <c r="I141" i="26"/>
  <c r="I152" i="26" s="1"/>
  <c r="H141" i="26"/>
  <c r="H152" i="26" s="1"/>
  <c r="G141" i="26"/>
  <c r="G152" i="26" s="1"/>
  <c r="F141" i="26"/>
  <c r="F154" i="26" s="1"/>
  <c r="E141" i="26"/>
  <c r="E154" i="26" s="1"/>
  <c r="AD141" i="25"/>
  <c r="AD152" i="25" s="1"/>
  <c r="AC141" i="25"/>
  <c r="AC152" i="25" s="1"/>
  <c r="AB141" i="25"/>
  <c r="AB152" i="25" s="1"/>
  <c r="AA141" i="25"/>
  <c r="AA152" i="25" s="1"/>
  <c r="Z141" i="25"/>
  <c r="Z152" i="25" s="1"/>
  <c r="Y141" i="25"/>
  <c r="Y152" i="25" s="1"/>
  <c r="X141" i="25"/>
  <c r="X152" i="25" s="1"/>
  <c r="W141" i="25"/>
  <c r="W152" i="25" s="1"/>
  <c r="V141" i="25"/>
  <c r="V152" i="25" s="1"/>
  <c r="U141" i="25"/>
  <c r="U152" i="25" s="1"/>
  <c r="T141" i="25"/>
  <c r="T154" i="25" s="1"/>
  <c r="S141" i="25"/>
  <c r="S154" i="25" s="1"/>
  <c r="R141" i="25"/>
  <c r="R154" i="25" s="1"/>
  <c r="Q141" i="25"/>
  <c r="Q154" i="25" s="1"/>
  <c r="P141" i="25"/>
  <c r="P154" i="25" s="1"/>
  <c r="O141" i="25"/>
  <c r="O154" i="25" s="1"/>
  <c r="N141" i="25"/>
  <c r="N152" i="25" s="1"/>
  <c r="M141" i="25"/>
  <c r="M152" i="25" s="1"/>
  <c r="L141" i="25"/>
  <c r="L152" i="25" s="1"/>
  <c r="K141" i="25"/>
  <c r="K152" i="25" s="1"/>
  <c r="J141" i="25"/>
  <c r="J152" i="25" s="1"/>
  <c r="I141" i="25"/>
  <c r="I152" i="25" s="1"/>
  <c r="H141" i="25"/>
  <c r="H154" i="25" s="1"/>
  <c r="G141" i="25"/>
  <c r="G152" i="25" s="1"/>
  <c r="F141" i="25"/>
  <c r="F152" i="25" s="1"/>
  <c r="E141" i="25"/>
  <c r="E152" i="25" s="1"/>
  <c r="AD141" i="24"/>
  <c r="AD154" i="24" s="1"/>
  <c r="AC141" i="24"/>
  <c r="AC154" i="24" s="1"/>
  <c r="AB141" i="24"/>
  <c r="AB152" i="24" s="1"/>
  <c r="AA141" i="24"/>
  <c r="AA152" i="24" s="1"/>
  <c r="Z141" i="24"/>
  <c r="Z152" i="24" s="1"/>
  <c r="Y141" i="24"/>
  <c r="Y152" i="24" s="1"/>
  <c r="X141" i="24"/>
  <c r="X152" i="24" s="1"/>
  <c r="W141" i="24"/>
  <c r="W152" i="24" s="1"/>
  <c r="V141" i="24"/>
  <c r="V152" i="24" s="1"/>
  <c r="U141" i="24"/>
  <c r="U152" i="24" s="1"/>
  <c r="T141" i="24"/>
  <c r="T152" i="24" s="1"/>
  <c r="S141" i="24"/>
  <c r="S152" i="24" s="1"/>
  <c r="R141" i="24"/>
  <c r="R154" i="24" s="1"/>
  <c r="Q141" i="24"/>
  <c r="Q154" i="24" s="1"/>
  <c r="P141" i="24"/>
  <c r="P154" i="24" s="1"/>
  <c r="O141" i="24"/>
  <c r="O154" i="24" s="1"/>
  <c r="N141" i="24"/>
  <c r="N154" i="24" s="1"/>
  <c r="M141" i="24"/>
  <c r="M154" i="24" s="1"/>
  <c r="L141" i="24"/>
  <c r="L152" i="24" s="1"/>
  <c r="K141" i="24"/>
  <c r="K152" i="24" s="1"/>
  <c r="J141" i="24"/>
  <c r="J152" i="24" s="1"/>
  <c r="I141" i="24"/>
  <c r="I152" i="24" s="1"/>
  <c r="H141" i="24"/>
  <c r="H152" i="24" s="1"/>
  <c r="G141" i="24"/>
  <c r="G152" i="24" s="1"/>
  <c r="F141" i="24"/>
  <c r="F152" i="24" s="1"/>
  <c r="E141" i="24"/>
  <c r="E152" i="24" s="1"/>
  <c r="AD141" i="23"/>
  <c r="AD154" i="23" s="1"/>
  <c r="AC141" i="23"/>
  <c r="AC154" i="23" s="1"/>
  <c r="AB141" i="23"/>
  <c r="AA141" i="23"/>
  <c r="Z141" i="23"/>
  <c r="Y141" i="23"/>
  <c r="X141" i="23"/>
  <c r="W141" i="23"/>
  <c r="V141" i="23"/>
  <c r="V152" i="23" s="1"/>
  <c r="U141" i="23"/>
  <c r="U152" i="23" s="1"/>
  <c r="T141" i="23"/>
  <c r="T152" i="23" s="1"/>
  <c r="S141" i="23"/>
  <c r="S152" i="23" s="1"/>
  <c r="R141" i="23"/>
  <c r="R152" i="23" s="1"/>
  <c r="Q141" i="23"/>
  <c r="Q152" i="23" s="1"/>
  <c r="P141" i="23"/>
  <c r="P154" i="23" s="1"/>
  <c r="O141" i="23"/>
  <c r="O154" i="23" s="1"/>
  <c r="N141" i="23"/>
  <c r="N154" i="23" s="1"/>
  <c r="M141" i="23"/>
  <c r="L141" i="23"/>
  <c r="K141" i="23"/>
  <c r="J141" i="23"/>
  <c r="I141" i="23"/>
  <c r="H141" i="23"/>
  <c r="G141" i="23"/>
  <c r="F141" i="23"/>
  <c r="E141" i="23"/>
  <c r="AD141" i="22"/>
  <c r="AD154" i="22" s="1"/>
  <c r="AC141" i="22"/>
  <c r="AC154" i="22" s="1"/>
  <c r="AB141" i="22"/>
  <c r="AB154" i="22" s="1"/>
  <c r="AA141" i="22"/>
  <c r="AA154" i="22" s="1"/>
  <c r="Z141" i="22"/>
  <c r="Z154" i="22" s="1"/>
  <c r="Y141" i="22"/>
  <c r="Y154" i="22" s="1"/>
  <c r="X141" i="22"/>
  <c r="X152" i="22" s="1"/>
  <c r="W141" i="22"/>
  <c r="W152" i="22" s="1"/>
  <c r="V141" i="22"/>
  <c r="V152" i="22" s="1"/>
  <c r="U141" i="22"/>
  <c r="U152" i="22" s="1"/>
  <c r="T141" i="22"/>
  <c r="T152" i="22" s="1"/>
  <c r="S141" i="22"/>
  <c r="S152" i="22" s="1"/>
  <c r="R141" i="22"/>
  <c r="R152" i="22" s="1"/>
  <c r="Q141" i="22"/>
  <c r="Q152" i="22" s="1"/>
  <c r="P141" i="22"/>
  <c r="P154" i="22" s="1"/>
  <c r="O141" i="22"/>
  <c r="O152" i="22" s="1"/>
  <c r="N141" i="22"/>
  <c r="N154" i="22" s="1"/>
  <c r="M141" i="22"/>
  <c r="M154" i="22" s="1"/>
  <c r="L141" i="22"/>
  <c r="L154" i="22" s="1"/>
  <c r="K141" i="22"/>
  <c r="K154" i="22" s="1"/>
  <c r="J141" i="22"/>
  <c r="J154" i="22" s="1"/>
  <c r="I141" i="22"/>
  <c r="I154" i="22" s="1"/>
  <c r="H141" i="22"/>
  <c r="H152" i="22" s="1"/>
  <c r="G141" i="22"/>
  <c r="G152" i="22" s="1"/>
  <c r="F141" i="22"/>
  <c r="F152" i="22" s="1"/>
  <c r="E141" i="22"/>
  <c r="E152" i="22" s="1"/>
  <c r="AD154" i="21"/>
  <c r="Q154" i="21"/>
  <c r="AD141" i="21"/>
  <c r="AD152" i="21" s="1"/>
  <c r="AC141" i="21"/>
  <c r="AC154" i="21" s="1"/>
  <c r="AB141" i="21"/>
  <c r="AB154" i="21" s="1"/>
  <c r="AA141" i="21"/>
  <c r="AA154" i="21" s="1"/>
  <c r="Z141" i="21"/>
  <c r="Z154" i="21" s="1"/>
  <c r="Y141" i="21"/>
  <c r="Y154" i="21" s="1"/>
  <c r="X141" i="21"/>
  <c r="X154" i="21" s="1"/>
  <c r="W141" i="21"/>
  <c r="W154" i="21" s="1"/>
  <c r="V141" i="21"/>
  <c r="V152" i="21" s="1"/>
  <c r="U141" i="21"/>
  <c r="U152" i="21" s="1"/>
  <c r="T141" i="21"/>
  <c r="T152" i="21" s="1"/>
  <c r="S141" i="21"/>
  <c r="S152" i="21" s="1"/>
  <c r="R141" i="21"/>
  <c r="R152" i="21" s="1"/>
  <c r="Q141" i="21"/>
  <c r="Q152" i="21" s="1"/>
  <c r="P141" i="21"/>
  <c r="P152" i="21" s="1"/>
  <c r="O141" i="21"/>
  <c r="O152" i="21" s="1"/>
  <c r="N141" i="21"/>
  <c r="N152" i="21" s="1"/>
  <c r="M141" i="21"/>
  <c r="M152" i="21" s="1"/>
  <c r="L141" i="21"/>
  <c r="L154" i="21" s="1"/>
  <c r="K141" i="21"/>
  <c r="K154" i="21" s="1"/>
  <c r="J141" i="21"/>
  <c r="J154" i="21" s="1"/>
  <c r="I141" i="21"/>
  <c r="I154" i="21" s="1"/>
  <c r="H141" i="21"/>
  <c r="H154" i="21" s="1"/>
  <c r="G141" i="21"/>
  <c r="G154" i="21" s="1"/>
  <c r="F141" i="21"/>
  <c r="F152" i="21" s="1"/>
  <c r="E141" i="21"/>
  <c r="E152" i="21" s="1"/>
  <c r="AD141" i="20"/>
  <c r="AD152" i="20" s="1"/>
  <c r="AC141" i="20"/>
  <c r="AC152" i="20" s="1"/>
  <c r="AB141" i="20"/>
  <c r="AB154" i="20" s="1"/>
  <c r="AA141" i="20"/>
  <c r="AA152" i="20" s="1"/>
  <c r="Z141" i="20"/>
  <c r="Z154" i="20" s="1"/>
  <c r="Y141" i="20"/>
  <c r="Y154" i="20" s="1"/>
  <c r="X141" i="20"/>
  <c r="X154" i="20" s="1"/>
  <c r="W141" i="20"/>
  <c r="W154" i="20" s="1"/>
  <c r="V141" i="20"/>
  <c r="V154" i="20" s="1"/>
  <c r="U141" i="20"/>
  <c r="U154" i="20" s="1"/>
  <c r="T141" i="20"/>
  <c r="T152" i="20" s="1"/>
  <c r="S141" i="20"/>
  <c r="S152" i="20" s="1"/>
  <c r="R141" i="20"/>
  <c r="R152" i="20" s="1"/>
  <c r="Q141" i="20"/>
  <c r="Q152" i="20" s="1"/>
  <c r="P141" i="20"/>
  <c r="P152" i="20" s="1"/>
  <c r="O141" i="20"/>
  <c r="O152" i="20" s="1"/>
  <c r="N141" i="20"/>
  <c r="N152" i="20" s="1"/>
  <c r="M141" i="20"/>
  <c r="M154" i="20" s="1"/>
  <c r="L141" i="20"/>
  <c r="L154" i="20" s="1"/>
  <c r="K141" i="20"/>
  <c r="K154" i="20" s="1"/>
  <c r="J141" i="20"/>
  <c r="J154" i="20" s="1"/>
  <c r="I141" i="20"/>
  <c r="I154" i="20" s="1"/>
  <c r="H141" i="20"/>
  <c r="H154" i="20" s="1"/>
  <c r="G141" i="20"/>
  <c r="G154" i="20" s="1"/>
  <c r="F141" i="20"/>
  <c r="F154" i="20" s="1"/>
  <c r="E141" i="20"/>
  <c r="E154" i="20" s="1"/>
  <c r="J152" i="18"/>
  <c r="I152" i="18"/>
  <c r="AD141" i="18"/>
  <c r="AD154" i="18" s="1"/>
  <c r="AC141" i="18"/>
  <c r="AC154" i="18" s="1"/>
  <c r="AB141" i="18"/>
  <c r="AB154" i="18" s="1"/>
  <c r="AA141" i="18"/>
  <c r="AA154" i="18" s="1"/>
  <c r="Z141" i="18"/>
  <c r="Z154" i="18" s="1"/>
  <c r="Y141" i="18"/>
  <c r="Y154" i="18" s="1"/>
  <c r="X141" i="18"/>
  <c r="X152" i="18" s="1"/>
  <c r="W141" i="18"/>
  <c r="W152" i="18" s="1"/>
  <c r="V141" i="18"/>
  <c r="V152" i="18" s="1"/>
  <c r="U141" i="18"/>
  <c r="U152" i="18" s="1"/>
  <c r="T141" i="18"/>
  <c r="T152" i="18" s="1"/>
  <c r="S141" i="18"/>
  <c r="S152" i="18" s="1"/>
  <c r="R141" i="18"/>
  <c r="R152" i="18" s="1"/>
  <c r="Q141" i="18"/>
  <c r="Q152" i="18" s="1"/>
  <c r="P141" i="18"/>
  <c r="P152" i="18" s="1"/>
  <c r="O141" i="18"/>
  <c r="O154" i="18" s="1"/>
  <c r="N141" i="18"/>
  <c r="N154" i="18" s="1"/>
  <c r="M141" i="18"/>
  <c r="M154" i="18" s="1"/>
  <c r="L141" i="18"/>
  <c r="L154" i="18" s="1"/>
  <c r="K141" i="18"/>
  <c r="K154" i="18" s="1"/>
  <c r="J141" i="18"/>
  <c r="J154" i="18" s="1"/>
  <c r="I141" i="18"/>
  <c r="I154" i="18" s="1"/>
  <c r="H141" i="18"/>
  <c r="H152" i="18" s="1"/>
  <c r="G141" i="18"/>
  <c r="G152" i="18" s="1"/>
  <c r="F141" i="18"/>
  <c r="F152" i="18" s="1"/>
  <c r="E141" i="18"/>
  <c r="E152" i="18" s="1"/>
  <c r="X152" i="17"/>
  <c r="P152" i="17"/>
  <c r="AD141" i="17"/>
  <c r="AD152" i="17" s="1"/>
  <c r="AC141" i="17"/>
  <c r="AC152" i="17" s="1"/>
  <c r="AB141" i="17"/>
  <c r="AB154" i="17" s="1"/>
  <c r="AA141" i="17"/>
  <c r="AA154" i="17" s="1"/>
  <c r="Z141" i="17"/>
  <c r="Z154" i="17" s="1"/>
  <c r="Y141" i="17"/>
  <c r="Y154" i="17" s="1"/>
  <c r="X141" i="17"/>
  <c r="X154" i="17" s="1"/>
  <c r="W141" i="17"/>
  <c r="W154" i="17" s="1"/>
  <c r="V141" i="17"/>
  <c r="V152" i="17" s="1"/>
  <c r="U141" i="17"/>
  <c r="U152" i="17" s="1"/>
  <c r="T141" i="17"/>
  <c r="T152" i="17" s="1"/>
  <c r="S141" i="17"/>
  <c r="S152" i="17" s="1"/>
  <c r="R141" i="17"/>
  <c r="R152" i="17" s="1"/>
  <c r="Q141" i="17"/>
  <c r="Q152" i="17" s="1"/>
  <c r="P141" i="17"/>
  <c r="P154" i="17" s="1"/>
  <c r="O141" i="17"/>
  <c r="O152" i="17" s="1"/>
  <c r="N141" i="17"/>
  <c r="N152" i="17" s="1"/>
  <c r="M141" i="17"/>
  <c r="M152" i="17" s="1"/>
  <c r="L141" i="17"/>
  <c r="L154" i="17" s="1"/>
  <c r="K141" i="17"/>
  <c r="K154" i="17" s="1"/>
  <c r="J141" i="17"/>
  <c r="J154" i="17" s="1"/>
  <c r="I141" i="17"/>
  <c r="I154" i="17" s="1"/>
  <c r="H141" i="17"/>
  <c r="H154" i="17" s="1"/>
  <c r="G141" i="17"/>
  <c r="G154" i="17" s="1"/>
  <c r="F141" i="17"/>
  <c r="F152" i="17" s="1"/>
  <c r="E141" i="17"/>
  <c r="E152" i="17" s="1"/>
  <c r="AD154" i="16"/>
  <c r="AC154" i="16"/>
  <c r="AD141" i="16"/>
  <c r="AD152" i="16" s="1"/>
  <c r="AC141" i="16"/>
  <c r="AC152" i="16" s="1"/>
  <c r="AB141" i="16"/>
  <c r="AA141" i="16"/>
  <c r="Z141" i="16"/>
  <c r="Y141" i="16"/>
  <c r="X141" i="16"/>
  <c r="W141" i="16"/>
  <c r="V141" i="16"/>
  <c r="V154" i="16" s="1"/>
  <c r="U141" i="16"/>
  <c r="U154" i="16" s="1"/>
  <c r="T141" i="16"/>
  <c r="T152" i="16" s="1"/>
  <c r="S141" i="16"/>
  <c r="S152" i="16" s="1"/>
  <c r="R141" i="16"/>
  <c r="R152" i="16" s="1"/>
  <c r="Q141" i="16"/>
  <c r="Q152" i="16" s="1"/>
  <c r="P141" i="16"/>
  <c r="P152" i="16" s="1"/>
  <c r="O141" i="16"/>
  <c r="O152" i="16" s="1"/>
  <c r="N141" i="16"/>
  <c r="N154" i="16" s="1"/>
  <c r="M141" i="16"/>
  <c r="L141" i="16"/>
  <c r="K141" i="16"/>
  <c r="J141" i="16"/>
  <c r="I141" i="16"/>
  <c r="H141" i="16"/>
  <c r="G141" i="16"/>
  <c r="F141" i="16"/>
  <c r="E141" i="16"/>
  <c r="K152" i="15"/>
  <c r="I152" i="15"/>
  <c r="AD141" i="15"/>
  <c r="AD152" i="15" s="1"/>
  <c r="AC141" i="15"/>
  <c r="AC152" i="15" s="1"/>
  <c r="AB141" i="15"/>
  <c r="AB152" i="15" s="1"/>
  <c r="AA141" i="15"/>
  <c r="AA154" i="15" s="1"/>
  <c r="Z141" i="15"/>
  <c r="Z152" i="15" s="1"/>
  <c r="Y141" i="15"/>
  <c r="Y152" i="15" s="1"/>
  <c r="X141" i="15"/>
  <c r="X154" i="15" s="1"/>
  <c r="W141" i="15"/>
  <c r="W154" i="15" s="1"/>
  <c r="V141" i="15"/>
  <c r="V154" i="15" s="1"/>
  <c r="U141" i="15"/>
  <c r="U154" i="15" s="1"/>
  <c r="T141" i="15"/>
  <c r="T154" i="15" s="1"/>
  <c r="S141" i="15"/>
  <c r="S154" i="15" s="1"/>
  <c r="R141" i="15"/>
  <c r="R152" i="15" s="1"/>
  <c r="Q141" i="15"/>
  <c r="Q152" i="15" s="1"/>
  <c r="P141" i="15"/>
  <c r="P152" i="15" s="1"/>
  <c r="O141" i="15"/>
  <c r="O152" i="15" s="1"/>
  <c r="N141" i="15"/>
  <c r="N152" i="15" s="1"/>
  <c r="M141" i="15"/>
  <c r="M152" i="15" s="1"/>
  <c r="L141" i="15"/>
  <c r="L154" i="15" s="1"/>
  <c r="K141" i="15"/>
  <c r="K154" i="15" s="1"/>
  <c r="J141" i="15"/>
  <c r="J154" i="15" s="1"/>
  <c r="I141" i="15"/>
  <c r="I154" i="15" s="1"/>
  <c r="H141" i="15"/>
  <c r="H154" i="15" s="1"/>
  <c r="G141" i="15"/>
  <c r="G154" i="15" s="1"/>
  <c r="F141" i="15"/>
  <c r="F154" i="15" s="1"/>
  <c r="E141" i="15"/>
  <c r="E154" i="15" s="1"/>
  <c r="X152" i="14"/>
  <c r="U152" i="14"/>
  <c r="AD141" i="14"/>
  <c r="AD152" i="14" s="1"/>
  <c r="AC141" i="14"/>
  <c r="AC152" i="14" s="1"/>
  <c r="AB141" i="14"/>
  <c r="AB152" i="14" s="1"/>
  <c r="AA141" i="14"/>
  <c r="AA152" i="14" s="1"/>
  <c r="Z141" i="14"/>
  <c r="Z152" i="14" s="1"/>
  <c r="Y141" i="14"/>
  <c r="Y152" i="14" s="1"/>
  <c r="X141" i="14"/>
  <c r="X154" i="14" s="1"/>
  <c r="W141" i="14"/>
  <c r="W154" i="14" s="1"/>
  <c r="V141" i="14"/>
  <c r="V154" i="14" s="1"/>
  <c r="U141" i="14"/>
  <c r="U154" i="14" s="1"/>
  <c r="T141" i="14"/>
  <c r="T154" i="14" s="1"/>
  <c r="S141" i="14"/>
  <c r="S154" i="14" s="1"/>
  <c r="R141" i="14"/>
  <c r="R154" i="14" s="1"/>
  <c r="Q141" i="14"/>
  <c r="Q154" i="14" s="1"/>
  <c r="P141" i="14"/>
  <c r="P152" i="14" s="1"/>
  <c r="O141" i="14"/>
  <c r="O152" i="14" s="1"/>
  <c r="N141" i="14"/>
  <c r="N152" i="14" s="1"/>
  <c r="M141" i="14"/>
  <c r="M152" i="14" s="1"/>
  <c r="L141" i="14"/>
  <c r="L152" i="14" s="1"/>
  <c r="K141" i="14"/>
  <c r="K152" i="14" s="1"/>
  <c r="J141" i="14"/>
  <c r="J154" i="14" s="1"/>
  <c r="I141" i="14"/>
  <c r="I154" i="14" s="1"/>
  <c r="H141" i="14"/>
  <c r="H152" i="14" s="1"/>
  <c r="G141" i="14"/>
  <c r="G152" i="14" s="1"/>
  <c r="F141" i="14"/>
  <c r="F154" i="14" s="1"/>
  <c r="E141" i="14"/>
  <c r="E154" i="14" s="1"/>
  <c r="AD141" i="13"/>
  <c r="AC141" i="13"/>
  <c r="AB141" i="13"/>
  <c r="AA141" i="13"/>
  <c r="Z141" i="13"/>
  <c r="Y141" i="13"/>
  <c r="X141" i="13"/>
  <c r="W141" i="13"/>
  <c r="V141" i="13"/>
  <c r="V152" i="13" s="1"/>
  <c r="U141" i="13"/>
  <c r="U152" i="13" s="1"/>
  <c r="T141" i="13"/>
  <c r="T154" i="13" s="1"/>
  <c r="S141" i="13"/>
  <c r="S154" i="13" s="1"/>
  <c r="R141" i="13"/>
  <c r="R154" i="13" s="1"/>
  <c r="Q141" i="13"/>
  <c r="Q154" i="13" s="1"/>
  <c r="P141" i="13"/>
  <c r="O141" i="13"/>
  <c r="N141" i="13"/>
  <c r="M141" i="13"/>
  <c r="L141" i="13"/>
  <c r="K141" i="13"/>
  <c r="J141" i="13"/>
  <c r="I141" i="13"/>
  <c r="H141" i="13"/>
  <c r="G141" i="13"/>
  <c r="F141" i="13"/>
  <c r="E141" i="13"/>
  <c r="AC152" i="11"/>
  <c r="M152" i="11"/>
  <c r="AD141" i="11"/>
  <c r="AD154" i="11" s="1"/>
  <c r="AC141" i="11"/>
  <c r="AC154" i="11" s="1"/>
  <c r="AB141" i="11"/>
  <c r="AB152" i="11" s="1"/>
  <c r="AA141" i="11"/>
  <c r="AA152" i="11" s="1"/>
  <c r="Z141" i="11"/>
  <c r="Z152" i="11" s="1"/>
  <c r="Y141" i="11"/>
  <c r="Y152" i="11" s="1"/>
  <c r="X141" i="11"/>
  <c r="X152" i="11" s="1"/>
  <c r="W141" i="11"/>
  <c r="W152" i="11" s="1"/>
  <c r="V141" i="11"/>
  <c r="V152" i="11" s="1"/>
  <c r="U141" i="11"/>
  <c r="U152" i="11" s="1"/>
  <c r="T141" i="11"/>
  <c r="T152" i="11" s="1"/>
  <c r="S141" i="11"/>
  <c r="S152" i="11" s="1"/>
  <c r="R141" i="11"/>
  <c r="R154" i="11" s="1"/>
  <c r="Q141" i="11"/>
  <c r="Q154" i="11" s="1"/>
  <c r="P141" i="11"/>
  <c r="P154" i="11" s="1"/>
  <c r="O141" i="11"/>
  <c r="O154" i="11" s="1"/>
  <c r="N141" i="11"/>
  <c r="N154" i="11" s="1"/>
  <c r="M141" i="11"/>
  <c r="M154" i="11" s="1"/>
  <c r="L141" i="11"/>
  <c r="L152" i="11" s="1"/>
  <c r="K141" i="11"/>
  <c r="K152" i="11" s="1"/>
  <c r="J141" i="11"/>
  <c r="J152" i="11" s="1"/>
  <c r="I141" i="11"/>
  <c r="I152" i="11" s="1"/>
  <c r="H141" i="11"/>
  <c r="H152" i="11" s="1"/>
  <c r="G141" i="11"/>
  <c r="G152" i="11" s="1"/>
  <c r="F141" i="11"/>
  <c r="F152" i="11" s="1"/>
  <c r="E141" i="11"/>
  <c r="E152" i="11" s="1"/>
  <c r="AD141" i="10"/>
  <c r="AD154" i="10" s="1"/>
  <c r="AC141" i="10"/>
  <c r="AC154" i="10" s="1"/>
  <c r="AB141" i="10"/>
  <c r="AB154" i="10" s="1"/>
  <c r="AA141" i="10"/>
  <c r="AA154" i="10" s="1"/>
  <c r="Z141" i="10"/>
  <c r="Z152" i="10" s="1"/>
  <c r="Y141" i="10"/>
  <c r="Y152" i="10" s="1"/>
  <c r="X141" i="10"/>
  <c r="X152" i="10" s="1"/>
  <c r="W141" i="10"/>
  <c r="W152" i="10" s="1"/>
  <c r="V141" i="10"/>
  <c r="V152" i="10" s="1"/>
  <c r="U141" i="10"/>
  <c r="U152" i="10" s="1"/>
  <c r="T141" i="10"/>
  <c r="T152" i="10" s="1"/>
  <c r="S141" i="10"/>
  <c r="S152" i="10" s="1"/>
  <c r="R141" i="10"/>
  <c r="R152" i="10" s="1"/>
  <c r="Q141" i="10"/>
  <c r="Q152" i="10" s="1"/>
  <c r="P141" i="10"/>
  <c r="P154" i="10" s="1"/>
  <c r="O141" i="10"/>
  <c r="O154" i="10" s="1"/>
  <c r="N141" i="10"/>
  <c r="N154" i="10" s="1"/>
  <c r="M141" i="10"/>
  <c r="M154" i="10" s="1"/>
  <c r="L141" i="10"/>
  <c r="L154" i="10" s="1"/>
  <c r="K141" i="10"/>
  <c r="K154" i="10" s="1"/>
  <c r="J141" i="10"/>
  <c r="J152" i="10" s="1"/>
  <c r="I141" i="10"/>
  <c r="I152" i="10" s="1"/>
  <c r="H141" i="10"/>
  <c r="H152" i="10" s="1"/>
  <c r="G141" i="10"/>
  <c r="G152" i="10" s="1"/>
  <c r="F141" i="10"/>
  <c r="F152" i="10" s="1"/>
  <c r="E141" i="10"/>
  <c r="E152" i="10" s="1"/>
  <c r="AD141" i="9"/>
  <c r="AD154" i="9" s="1"/>
  <c r="AC141" i="9"/>
  <c r="AC154" i="9" s="1"/>
  <c r="AB141" i="9"/>
  <c r="AB154" i="9" s="1"/>
  <c r="AA141" i="9"/>
  <c r="AA154" i="9" s="1"/>
  <c r="Z141" i="9"/>
  <c r="Z154" i="9" s="1"/>
  <c r="Y141" i="9"/>
  <c r="Y154" i="9" s="1"/>
  <c r="X141" i="9"/>
  <c r="X152" i="9" s="1"/>
  <c r="W141" i="9"/>
  <c r="W152" i="9" s="1"/>
  <c r="V141" i="9"/>
  <c r="V152" i="9" s="1"/>
  <c r="U141" i="9"/>
  <c r="U152" i="9" s="1"/>
  <c r="T141" i="9"/>
  <c r="T152" i="9" s="1"/>
  <c r="S141" i="9"/>
  <c r="S152" i="9" s="1"/>
  <c r="R141" i="9"/>
  <c r="R152" i="9" s="1"/>
  <c r="Q141" i="9"/>
  <c r="Q152" i="9" s="1"/>
  <c r="P141" i="9"/>
  <c r="P152" i="9" s="1"/>
  <c r="O141" i="9"/>
  <c r="O152" i="9" s="1"/>
  <c r="N141" i="9"/>
  <c r="N154" i="9" s="1"/>
  <c r="M141" i="9"/>
  <c r="M154" i="9" s="1"/>
  <c r="L141" i="9"/>
  <c r="L154" i="9" s="1"/>
  <c r="K141" i="9"/>
  <c r="K154" i="9" s="1"/>
  <c r="J141" i="9"/>
  <c r="J154" i="9" s="1"/>
  <c r="I141" i="9"/>
  <c r="I154" i="9" s="1"/>
  <c r="H141" i="9"/>
  <c r="H152" i="9" s="1"/>
  <c r="G141" i="9"/>
  <c r="G152" i="9" s="1"/>
  <c r="F141" i="9"/>
  <c r="F152" i="9" s="1"/>
  <c r="E141" i="9"/>
  <c r="E152" i="9" s="1"/>
  <c r="AD141" i="3"/>
  <c r="AD154" i="3" s="1"/>
  <c r="AC141" i="3"/>
  <c r="AC154" i="3" s="1"/>
  <c r="AB141" i="3"/>
  <c r="AB154" i="3" s="1"/>
  <c r="AA141" i="3"/>
  <c r="AA154" i="3" s="1"/>
  <c r="Z141" i="3"/>
  <c r="Z154" i="3" s="1"/>
  <c r="Y141" i="3"/>
  <c r="Y154" i="3" s="1"/>
  <c r="X141" i="3"/>
  <c r="X152" i="3" s="1"/>
  <c r="W141" i="3"/>
  <c r="W152" i="3" s="1"/>
  <c r="V141" i="3"/>
  <c r="V152" i="3" s="1"/>
  <c r="U141" i="3"/>
  <c r="U154" i="3" s="1"/>
  <c r="T141" i="3"/>
  <c r="T154" i="3" s="1"/>
  <c r="S141" i="3"/>
  <c r="S152" i="3" s="1"/>
  <c r="R141" i="3"/>
  <c r="R154" i="3" s="1"/>
  <c r="Q141" i="3"/>
  <c r="Q154" i="3" s="1"/>
  <c r="P141" i="3"/>
  <c r="P154" i="3" s="1"/>
  <c r="O141" i="3"/>
  <c r="O152" i="3" s="1"/>
  <c r="N141" i="3"/>
  <c r="N154" i="3" s="1"/>
  <c r="M141" i="3"/>
  <c r="M154" i="3" s="1"/>
  <c r="L141" i="3"/>
  <c r="L154" i="3" s="1"/>
  <c r="K141" i="3"/>
  <c r="K154" i="3" s="1"/>
  <c r="J141" i="3"/>
  <c r="J154" i="3" s="1"/>
  <c r="I141" i="3"/>
  <c r="I154" i="3" s="1"/>
  <c r="H141" i="3"/>
  <c r="H152" i="3" s="1"/>
  <c r="G141" i="3"/>
  <c r="G154" i="3" s="1"/>
  <c r="F141" i="3"/>
  <c r="F152" i="3" s="1"/>
  <c r="E141" i="3"/>
  <c r="E152" i="3" s="1"/>
  <c r="L154" i="37" l="1"/>
  <c r="AB154" i="37"/>
  <c r="E152" i="37"/>
  <c r="F152" i="37"/>
  <c r="G154" i="37"/>
  <c r="W154" i="37"/>
  <c r="H154" i="37"/>
  <c r="X154" i="37"/>
  <c r="M152" i="37"/>
  <c r="I154" i="37"/>
  <c r="Y154" i="37"/>
  <c r="J154" i="37"/>
  <c r="Z154" i="37"/>
  <c r="K154" i="37"/>
  <c r="AA154" i="37"/>
  <c r="X152" i="32"/>
  <c r="I152" i="32"/>
  <c r="Y152" i="32"/>
  <c r="Z152" i="32"/>
  <c r="AA152" i="32"/>
  <c r="AB152" i="32"/>
  <c r="M154" i="32"/>
  <c r="J152" i="32"/>
  <c r="L152" i="32"/>
  <c r="K152" i="32"/>
  <c r="H152" i="32"/>
  <c r="E154" i="32"/>
  <c r="F152" i="32"/>
  <c r="G152" i="32"/>
  <c r="W152" i="32"/>
  <c r="L154" i="23"/>
  <c r="AA154" i="23"/>
  <c r="AB154" i="23"/>
  <c r="E152" i="23"/>
  <c r="M154" i="23"/>
  <c r="F152" i="23"/>
  <c r="G152" i="23"/>
  <c r="W152" i="23"/>
  <c r="H152" i="23"/>
  <c r="X152" i="23"/>
  <c r="I152" i="23"/>
  <c r="Y152" i="23"/>
  <c r="K154" i="23"/>
  <c r="J152" i="23"/>
  <c r="Z152" i="23"/>
  <c r="F154" i="16"/>
  <c r="W154" i="16"/>
  <c r="H154" i="16"/>
  <c r="X154" i="16"/>
  <c r="I154" i="16"/>
  <c r="Y154" i="16"/>
  <c r="J154" i="16"/>
  <c r="Z154" i="16"/>
  <c r="K154" i="16"/>
  <c r="AA152" i="16"/>
  <c r="G154" i="16"/>
  <c r="L154" i="16"/>
  <c r="AB152" i="16"/>
  <c r="E154" i="16"/>
  <c r="M154" i="16"/>
  <c r="W152" i="16"/>
  <c r="G152" i="13"/>
  <c r="W152" i="13"/>
  <c r="X154" i="13"/>
  <c r="I152" i="13"/>
  <c r="Y152" i="13"/>
  <c r="F154" i="13"/>
  <c r="H152" i="13"/>
  <c r="J152" i="13"/>
  <c r="Z152" i="13"/>
  <c r="L152" i="13"/>
  <c r="AB152" i="13"/>
  <c r="E152" i="13"/>
  <c r="M152" i="13"/>
  <c r="AC152" i="13"/>
  <c r="K152" i="13"/>
  <c r="N152" i="13"/>
  <c r="AD152" i="13"/>
  <c r="AA152" i="13"/>
  <c r="O154" i="13"/>
  <c r="U154" i="13"/>
  <c r="P154" i="13"/>
  <c r="V154" i="13"/>
  <c r="AA152" i="10"/>
  <c r="AD152" i="11"/>
  <c r="W154" i="13"/>
  <c r="H154" i="14"/>
  <c r="L152" i="15"/>
  <c r="M154" i="17"/>
  <c r="K152" i="18"/>
  <c r="H152" i="25"/>
  <c r="X152" i="26"/>
  <c r="Y152" i="28"/>
  <c r="Q152" i="30"/>
  <c r="G154" i="33"/>
  <c r="G154" i="34"/>
  <c r="AC152" i="10"/>
  <c r="S152" i="15"/>
  <c r="M152" i="18"/>
  <c r="E154" i="25"/>
  <c r="H154" i="26"/>
  <c r="Z152" i="28"/>
  <c r="G152" i="29"/>
  <c r="R152" i="30"/>
  <c r="R154" i="10"/>
  <c r="Z154" i="14"/>
  <c r="U152" i="15"/>
  <c r="AC154" i="17"/>
  <c r="N152" i="18"/>
  <c r="I152" i="20"/>
  <c r="F154" i="25"/>
  <c r="AA152" i="28"/>
  <c r="S154" i="10"/>
  <c r="X152" i="15"/>
  <c r="G152" i="16"/>
  <c r="AD154" i="17"/>
  <c r="O152" i="18"/>
  <c r="K152" i="20"/>
  <c r="U154" i="25"/>
  <c r="AC152" i="28"/>
  <c r="Y152" i="29"/>
  <c r="AA154" i="35"/>
  <c r="AA152" i="15"/>
  <c r="I152" i="16"/>
  <c r="Z152" i="18"/>
  <c r="L152" i="20"/>
  <c r="F154" i="24"/>
  <c r="AD152" i="28"/>
  <c r="AB152" i="29"/>
  <c r="AB154" i="35"/>
  <c r="P154" i="9"/>
  <c r="K152" i="16"/>
  <c r="AC152" i="18"/>
  <c r="M152" i="20"/>
  <c r="U154" i="24"/>
  <c r="M154" i="28"/>
  <c r="AC152" i="29"/>
  <c r="Y154" i="15"/>
  <c r="L152" i="16"/>
  <c r="P154" i="18"/>
  <c r="U152" i="20"/>
  <c r="AC152" i="23"/>
  <c r="N154" i="28"/>
  <c r="M152" i="16"/>
  <c r="Q154" i="18"/>
  <c r="Y152" i="20"/>
  <c r="AD152" i="23"/>
  <c r="AB154" i="15"/>
  <c r="N152" i="16"/>
  <c r="AB152" i="20"/>
  <c r="G152" i="21"/>
  <c r="S154" i="23"/>
  <c r="M152" i="36"/>
  <c r="P152" i="3"/>
  <c r="H152" i="21"/>
  <c r="N152" i="38"/>
  <c r="R152" i="3"/>
  <c r="G152" i="17"/>
  <c r="N154" i="20"/>
  <c r="W152" i="21"/>
  <c r="N152" i="22"/>
  <c r="G152" i="28"/>
  <c r="E152" i="32"/>
  <c r="O152" i="38"/>
  <c r="F152" i="13"/>
  <c r="I152" i="17"/>
  <c r="AA154" i="20"/>
  <c r="Z152" i="21"/>
  <c r="P152" i="22"/>
  <c r="H152" i="28"/>
  <c r="V152" i="32"/>
  <c r="V152" i="33"/>
  <c r="E152" i="34"/>
  <c r="Q152" i="13"/>
  <c r="J152" i="14"/>
  <c r="AA154" i="16"/>
  <c r="L152" i="17"/>
  <c r="AA152" i="21"/>
  <c r="S152" i="27"/>
  <c r="J152" i="28"/>
  <c r="T152" i="31"/>
  <c r="AC152" i="32"/>
  <c r="W152" i="33"/>
  <c r="T152" i="34"/>
  <c r="J152" i="35"/>
  <c r="AC152" i="36"/>
  <c r="O152" i="37"/>
  <c r="Q152" i="38"/>
  <c r="X152" i="13"/>
  <c r="S152" i="14"/>
  <c r="H152" i="15"/>
  <c r="AB154" i="16"/>
  <c r="AD154" i="20"/>
  <c r="T152" i="27"/>
  <c r="K152" i="28"/>
  <c r="AA152" i="31"/>
  <c r="X152" i="33"/>
  <c r="U152" i="34"/>
  <c r="K152" i="35"/>
  <c r="P152" i="37"/>
  <c r="R152" i="38"/>
  <c r="Z152" i="22"/>
  <c r="Q152" i="3"/>
  <c r="Q154" i="9"/>
  <c r="AB152" i="10"/>
  <c r="N152" i="11"/>
  <c r="I152" i="14"/>
  <c r="Y154" i="14"/>
  <c r="J152" i="15"/>
  <c r="Z154" i="15"/>
  <c r="J152" i="16"/>
  <c r="H152" i="17"/>
  <c r="N154" i="17"/>
  <c r="R154" i="18"/>
  <c r="J152" i="20"/>
  <c r="AB152" i="21"/>
  <c r="AA152" i="22"/>
  <c r="O152" i="11"/>
  <c r="O154" i="17"/>
  <c r="AC152" i="21"/>
  <c r="AB152" i="22"/>
  <c r="E154" i="23"/>
  <c r="G154" i="24"/>
  <c r="G154" i="25"/>
  <c r="Y152" i="26"/>
  <c r="U152" i="27"/>
  <c r="AB154" i="27"/>
  <c r="I152" i="28"/>
  <c r="Z152" i="29"/>
  <c r="Y152" i="30"/>
  <c r="AB152" i="31"/>
  <c r="AD152" i="32"/>
  <c r="Y154" i="35"/>
  <c r="W152" i="37"/>
  <c r="Z152" i="3"/>
  <c r="Y152" i="3"/>
  <c r="Q154" i="10"/>
  <c r="Q152" i="11"/>
  <c r="Q152" i="14"/>
  <c r="K152" i="17"/>
  <c r="O154" i="20"/>
  <c r="AC152" i="22"/>
  <c r="Q154" i="23"/>
  <c r="S154" i="24"/>
  <c r="Z152" i="26"/>
  <c r="V152" i="27"/>
  <c r="AC154" i="27"/>
  <c r="AA152" i="29"/>
  <c r="Z152" i="30"/>
  <c r="AC152" i="31"/>
  <c r="X152" i="37"/>
  <c r="I152" i="21"/>
  <c r="M154" i="21"/>
  <c r="AD152" i="22"/>
  <c r="K152" i="23"/>
  <c r="R154" i="23"/>
  <c r="M152" i="24"/>
  <c r="T154" i="24"/>
  <c r="I154" i="25"/>
  <c r="E152" i="26"/>
  <c r="G154" i="26"/>
  <c r="W152" i="27"/>
  <c r="AA152" i="30"/>
  <c r="X152" i="34"/>
  <c r="T152" i="35"/>
  <c r="AD152" i="36"/>
  <c r="Y152" i="37"/>
  <c r="J152" i="21"/>
  <c r="N154" i="21"/>
  <c r="I152" i="22"/>
  <c r="O154" i="22"/>
  <c r="L152" i="23"/>
  <c r="N152" i="24"/>
  <c r="X152" i="27"/>
  <c r="AB152" i="30"/>
  <c r="Y152" i="34"/>
  <c r="U152" i="35"/>
  <c r="Z152" i="37"/>
  <c r="Y152" i="38"/>
  <c r="AB152" i="3"/>
  <c r="E154" i="11"/>
  <c r="P152" i="13"/>
  <c r="V152" i="14"/>
  <c r="W152" i="15"/>
  <c r="U152" i="16"/>
  <c r="V152" i="20"/>
  <c r="AC154" i="20"/>
  <c r="K152" i="21"/>
  <c r="O154" i="21"/>
  <c r="J152" i="22"/>
  <c r="M152" i="23"/>
  <c r="T154" i="23"/>
  <c r="O152" i="24"/>
  <c r="V154" i="24"/>
  <c r="O152" i="25"/>
  <c r="V154" i="25"/>
  <c r="I154" i="26"/>
  <c r="Y152" i="27"/>
  <c r="O154" i="28"/>
  <c r="H152" i="29"/>
  <c r="AD152" i="29"/>
  <c r="AC152" i="30"/>
  <c r="Q154" i="31"/>
  <c r="S154" i="32"/>
  <c r="H154" i="33"/>
  <c r="Z152" i="34"/>
  <c r="V152" i="35"/>
  <c r="AA152" i="37"/>
  <c r="Z152" i="38"/>
  <c r="AC152" i="3"/>
  <c r="S154" i="11"/>
  <c r="W152" i="14"/>
  <c r="W152" i="20"/>
  <c r="L152" i="21"/>
  <c r="P154" i="21"/>
  <c r="K152" i="22"/>
  <c r="Q154" i="22"/>
  <c r="N152" i="23"/>
  <c r="U154" i="23"/>
  <c r="P152" i="24"/>
  <c r="W154" i="24"/>
  <c r="P152" i="25"/>
  <c r="W154" i="25"/>
  <c r="J154" i="26"/>
  <c r="I152" i="29"/>
  <c r="M154" i="29"/>
  <c r="AD152" i="30"/>
  <c r="K152" i="31"/>
  <c r="R154" i="31"/>
  <c r="M152" i="32"/>
  <c r="T154" i="32"/>
  <c r="I154" i="33"/>
  <c r="W152" i="35"/>
  <c r="AB152" i="37"/>
  <c r="AA152" i="38"/>
  <c r="AD152" i="3"/>
  <c r="T154" i="11"/>
  <c r="S152" i="13"/>
  <c r="Y152" i="16"/>
  <c r="X152" i="20"/>
  <c r="L152" i="22"/>
  <c r="R154" i="22"/>
  <c r="O152" i="23"/>
  <c r="Q152" i="24"/>
  <c r="Q152" i="25"/>
  <c r="X154" i="25"/>
  <c r="K154" i="26"/>
  <c r="E152" i="27"/>
  <c r="U152" i="28"/>
  <c r="AB154" i="28"/>
  <c r="J152" i="29"/>
  <c r="N154" i="29"/>
  <c r="I152" i="30"/>
  <c r="O154" i="30"/>
  <c r="L152" i="31"/>
  <c r="S154" i="31"/>
  <c r="N152" i="32"/>
  <c r="U154" i="32"/>
  <c r="U154" i="33"/>
  <c r="F152" i="34"/>
  <c r="H154" i="34"/>
  <c r="X152" i="35"/>
  <c r="N154" i="36"/>
  <c r="G152" i="37"/>
  <c r="AC152" i="37"/>
  <c r="AB152" i="38"/>
  <c r="I152" i="3"/>
  <c r="O154" i="3"/>
  <c r="I152" i="9"/>
  <c r="U154" i="11"/>
  <c r="T152" i="13"/>
  <c r="Z152" i="16"/>
  <c r="W152" i="17"/>
  <c r="Y152" i="18"/>
  <c r="M152" i="22"/>
  <c r="S154" i="22"/>
  <c r="P152" i="23"/>
  <c r="R152" i="24"/>
  <c r="R152" i="25"/>
  <c r="Y154" i="25"/>
  <c r="F152" i="27"/>
  <c r="V152" i="28"/>
  <c r="K152" i="29"/>
  <c r="O154" i="29"/>
  <c r="J152" i="30"/>
  <c r="P154" i="30"/>
  <c r="M152" i="31"/>
  <c r="O152" i="32"/>
  <c r="O152" i="33"/>
  <c r="I154" i="34"/>
  <c r="O154" i="36"/>
  <c r="H152" i="37"/>
  <c r="AC152" i="38"/>
  <c r="J152" i="3"/>
  <c r="J152" i="9"/>
  <c r="Z152" i="20"/>
  <c r="S152" i="25"/>
  <c r="Q152" i="26"/>
  <c r="G152" i="27"/>
  <c r="I154" i="27"/>
  <c r="W152" i="28"/>
  <c r="L152" i="29"/>
  <c r="P154" i="29"/>
  <c r="K152" i="30"/>
  <c r="N152" i="31"/>
  <c r="U154" i="31"/>
  <c r="P152" i="32"/>
  <c r="W154" i="32"/>
  <c r="P152" i="33"/>
  <c r="J154" i="34"/>
  <c r="I152" i="37"/>
  <c r="M154" i="37"/>
  <c r="AD152" i="38"/>
  <c r="AA152" i="3"/>
  <c r="K152" i="3"/>
  <c r="K152" i="9"/>
  <c r="G154" i="14"/>
  <c r="Y152" i="17"/>
  <c r="AA152" i="18"/>
  <c r="T152" i="25"/>
  <c r="R152" i="26"/>
  <c r="H152" i="27"/>
  <c r="J154" i="27"/>
  <c r="Q154" i="29"/>
  <c r="L152" i="30"/>
  <c r="O152" i="31"/>
  <c r="Q152" i="32"/>
  <c r="Q152" i="33"/>
  <c r="K154" i="34"/>
  <c r="E152" i="35"/>
  <c r="U152" i="36"/>
  <c r="J152" i="37"/>
  <c r="N154" i="37"/>
  <c r="I152" i="38"/>
  <c r="L152" i="3"/>
  <c r="Y152" i="9"/>
  <c r="K152" i="10"/>
  <c r="AA152" i="17"/>
  <c r="E152" i="20"/>
  <c r="S152" i="26"/>
  <c r="K154" i="27"/>
  <c r="M152" i="30"/>
  <c r="S154" i="30"/>
  <c r="P152" i="31"/>
  <c r="R152" i="32"/>
  <c r="R152" i="33"/>
  <c r="Y154" i="33"/>
  <c r="F152" i="35"/>
  <c r="V152" i="36"/>
  <c r="K152" i="37"/>
  <c r="J152" i="38"/>
  <c r="M152" i="3"/>
  <c r="W154" i="3"/>
  <c r="Z152" i="9"/>
  <c r="L152" i="10"/>
  <c r="E154" i="13"/>
  <c r="E152" i="14"/>
  <c r="E152" i="15"/>
  <c r="AB152" i="17"/>
  <c r="AD152" i="18"/>
  <c r="F152" i="20"/>
  <c r="X152" i="21"/>
  <c r="T152" i="26"/>
  <c r="AA154" i="26"/>
  <c r="L154" i="27"/>
  <c r="N152" i="30"/>
  <c r="S152" i="33"/>
  <c r="Q152" i="34"/>
  <c r="G152" i="35"/>
  <c r="I154" i="35"/>
  <c r="W152" i="36"/>
  <c r="L152" i="37"/>
  <c r="K152" i="38"/>
  <c r="O152" i="13"/>
  <c r="N152" i="3"/>
  <c r="AA152" i="9"/>
  <c r="M152" i="10"/>
  <c r="F152" i="14"/>
  <c r="G152" i="15"/>
  <c r="E152" i="16"/>
  <c r="G152" i="20"/>
  <c r="Y152" i="21"/>
  <c r="AA152" i="23"/>
  <c r="AC152" i="24"/>
  <c r="U152" i="26"/>
  <c r="M154" i="27"/>
  <c r="E152" i="28"/>
  <c r="T152" i="33"/>
  <c r="R152" i="34"/>
  <c r="H152" i="35"/>
  <c r="X152" i="36"/>
  <c r="Q154" i="37"/>
  <c r="L152" i="38"/>
  <c r="O154" i="9"/>
  <c r="O152" i="10"/>
  <c r="G154" i="13"/>
  <c r="H152" i="20"/>
  <c r="Y152" i="22"/>
  <c r="AB152" i="23"/>
  <c r="AD152" i="24"/>
  <c r="V152" i="26"/>
  <c r="F152" i="28"/>
  <c r="W152" i="29"/>
  <c r="S152" i="34"/>
  <c r="Y152" i="36"/>
  <c r="M152" i="38"/>
  <c r="S154" i="38"/>
  <c r="P154" i="20"/>
  <c r="R154" i="21"/>
  <c r="T154" i="22"/>
  <c r="F154" i="23"/>
  <c r="V154" i="23"/>
  <c r="H154" i="24"/>
  <c r="X154" i="24"/>
  <c r="J154" i="25"/>
  <c r="Z154" i="25"/>
  <c r="L154" i="26"/>
  <c r="AB154" i="26"/>
  <c r="N154" i="27"/>
  <c r="AD154" i="27"/>
  <c r="P154" i="28"/>
  <c r="R154" i="29"/>
  <c r="T154" i="30"/>
  <c r="F154" i="31"/>
  <c r="V154" i="31"/>
  <c r="H154" i="32"/>
  <c r="X154" i="32"/>
  <c r="J154" i="33"/>
  <c r="Z154" i="33"/>
  <c r="L154" i="34"/>
  <c r="AB154" i="34"/>
  <c r="N154" i="35"/>
  <c r="AD154" i="35"/>
  <c r="P154" i="36"/>
  <c r="R154" i="37"/>
  <c r="T154" i="38"/>
  <c r="Q154" i="20"/>
  <c r="S154" i="21"/>
  <c r="E154" i="22"/>
  <c r="U154" i="22"/>
  <c r="G154" i="23"/>
  <c r="W154" i="23"/>
  <c r="I154" i="24"/>
  <c r="Y154" i="24"/>
  <c r="K154" i="25"/>
  <c r="AA154" i="25"/>
  <c r="M154" i="26"/>
  <c r="AC154" i="26"/>
  <c r="O154" i="27"/>
  <c r="Q154" i="28"/>
  <c r="S154" i="29"/>
  <c r="E154" i="30"/>
  <c r="U154" i="30"/>
  <c r="G154" i="31"/>
  <c r="W154" i="31"/>
  <c r="I154" i="32"/>
  <c r="Y154" i="32"/>
  <c r="K154" i="33"/>
  <c r="AA154" i="33"/>
  <c r="M154" i="34"/>
  <c r="AC154" i="34"/>
  <c r="O154" i="35"/>
  <c r="Q154" i="36"/>
  <c r="S154" i="37"/>
  <c r="E154" i="38"/>
  <c r="U154" i="38"/>
  <c r="R154" i="20"/>
  <c r="T154" i="21"/>
  <c r="F154" i="22"/>
  <c r="V154" i="22"/>
  <c r="H154" i="23"/>
  <c r="X154" i="23"/>
  <c r="J154" i="24"/>
  <c r="Z154" i="24"/>
  <c r="L154" i="25"/>
  <c r="AB154" i="25"/>
  <c r="N154" i="26"/>
  <c r="AD154" i="26"/>
  <c r="P154" i="27"/>
  <c r="R154" i="28"/>
  <c r="T154" i="29"/>
  <c r="F154" i="30"/>
  <c r="V154" i="30"/>
  <c r="H154" i="31"/>
  <c r="X154" i="31"/>
  <c r="J154" i="32"/>
  <c r="Z154" i="32"/>
  <c r="L154" i="33"/>
  <c r="AB154" i="33"/>
  <c r="N154" i="34"/>
  <c r="AD154" i="34"/>
  <c r="P154" i="35"/>
  <c r="R154" i="36"/>
  <c r="T154" i="37"/>
  <c r="F154" i="38"/>
  <c r="V154" i="38"/>
  <c r="S154" i="20"/>
  <c r="E154" i="21"/>
  <c r="U154" i="21"/>
  <c r="G154" i="22"/>
  <c r="W154" i="22"/>
  <c r="I154" i="23"/>
  <c r="Y154" i="23"/>
  <c r="K154" i="24"/>
  <c r="AA154" i="24"/>
  <c r="M154" i="25"/>
  <c r="AC154" i="25"/>
  <c r="O154" i="26"/>
  <c r="Q154" i="27"/>
  <c r="S154" i="28"/>
  <c r="E154" i="29"/>
  <c r="U154" i="29"/>
  <c r="G154" i="30"/>
  <c r="W154" i="30"/>
  <c r="I154" i="31"/>
  <c r="Y154" i="31"/>
  <c r="K154" i="32"/>
  <c r="AA154" i="32"/>
  <c r="M154" i="33"/>
  <c r="AC154" i="33"/>
  <c r="O154" i="34"/>
  <c r="Q154" i="35"/>
  <c r="S154" i="36"/>
  <c r="E154" i="37"/>
  <c r="U154" i="37"/>
  <c r="G154" i="38"/>
  <c r="W154" i="38"/>
  <c r="T154" i="20"/>
  <c r="F154" i="21"/>
  <c r="V154" i="21"/>
  <c r="H154" i="22"/>
  <c r="X154" i="22"/>
  <c r="J154" i="23"/>
  <c r="Z154" i="23"/>
  <c r="L154" i="24"/>
  <c r="AB154" i="24"/>
  <c r="N154" i="25"/>
  <c r="AD154" i="25"/>
  <c r="P154" i="26"/>
  <c r="R154" i="27"/>
  <c r="T154" i="28"/>
  <c r="F154" i="29"/>
  <c r="V154" i="29"/>
  <c r="H154" i="30"/>
  <c r="X154" i="30"/>
  <c r="J154" i="31"/>
  <c r="Z154" i="31"/>
  <c r="L154" i="32"/>
  <c r="AB154" i="32"/>
  <c r="N154" i="33"/>
  <c r="AD154" i="33"/>
  <c r="P154" i="34"/>
  <c r="R154" i="35"/>
  <c r="T154" i="36"/>
  <c r="F154" i="37"/>
  <c r="V154" i="37"/>
  <c r="H154" i="38"/>
  <c r="X154" i="38"/>
  <c r="R152" i="14"/>
  <c r="T152" i="15"/>
  <c r="F152" i="16"/>
  <c r="V152" i="16"/>
  <c r="L152" i="9"/>
  <c r="AB152" i="9"/>
  <c r="R154" i="9"/>
  <c r="N152" i="10"/>
  <c r="AD152" i="10"/>
  <c r="T154" i="10"/>
  <c r="P152" i="11"/>
  <c r="F154" i="11"/>
  <c r="V154" i="11"/>
  <c r="R152" i="13"/>
  <c r="H154" i="13"/>
  <c r="T152" i="14"/>
  <c r="F152" i="15"/>
  <c r="V152" i="15"/>
  <c r="H152" i="16"/>
  <c r="X152" i="16"/>
  <c r="J152" i="17"/>
  <c r="Z152" i="17"/>
  <c r="L152" i="18"/>
  <c r="AB152" i="18"/>
  <c r="M152" i="9"/>
  <c r="AC152" i="9"/>
  <c r="S154" i="9"/>
  <c r="E154" i="10"/>
  <c r="U154" i="10"/>
  <c r="G154" i="11"/>
  <c r="W154" i="11"/>
  <c r="I154" i="13"/>
  <c r="Y154" i="13"/>
  <c r="K154" i="14"/>
  <c r="AA154" i="14"/>
  <c r="M154" i="15"/>
  <c r="AC154" i="15"/>
  <c r="O154" i="16"/>
  <c r="Q154" i="17"/>
  <c r="S154" i="18"/>
  <c r="N152" i="9"/>
  <c r="AD152" i="9"/>
  <c r="T154" i="9"/>
  <c r="P152" i="10"/>
  <c r="F154" i="10"/>
  <c r="V154" i="10"/>
  <c r="R152" i="11"/>
  <c r="H154" i="11"/>
  <c r="X154" i="11"/>
  <c r="J154" i="13"/>
  <c r="Z154" i="13"/>
  <c r="L154" i="14"/>
  <c r="AB154" i="14"/>
  <c r="N154" i="15"/>
  <c r="AD154" i="15"/>
  <c r="P154" i="16"/>
  <c r="R154" i="17"/>
  <c r="T154" i="18"/>
  <c r="E154" i="9"/>
  <c r="U154" i="9"/>
  <c r="G154" i="10"/>
  <c r="W154" i="10"/>
  <c r="I154" i="11"/>
  <c r="Y154" i="11"/>
  <c r="K154" i="13"/>
  <c r="AA154" i="13"/>
  <c r="M154" i="14"/>
  <c r="AC154" i="14"/>
  <c r="O154" i="15"/>
  <c r="Q154" i="16"/>
  <c r="S154" i="17"/>
  <c r="E154" i="18"/>
  <c r="U154" i="18"/>
  <c r="F154" i="9"/>
  <c r="V154" i="9"/>
  <c r="H154" i="10"/>
  <c r="X154" i="10"/>
  <c r="J154" i="11"/>
  <c r="Z154" i="11"/>
  <c r="L154" i="13"/>
  <c r="AB154" i="13"/>
  <c r="N154" i="14"/>
  <c r="AD154" i="14"/>
  <c r="P154" i="15"/>
  <c r="R154" i="16"/>
  <c r="T154" i="17"/>
  <c r="F154" i="18"/>
  <c r="V154" i="18"/>
  <c r="G154" i="9"/>
  <c r="W154" i="9"/>
  <c r="I154" i="10"/>
  <c r="Y154" i="10"/>
  <c r="K154" i="11"/>
  <c r="AA154" i="11"/>
  <c r="M154" i="13"/>
  <c r="AC154" i="13"/>
  <c r="O154" i="14"/>
  <c r="Q154" i="15"/>
  <c r="S154" i="16"/>
  <c r="E154" i="17"/>
  <c r="U154" i="17"/>
  <c r="G154" i="18"/>
  <c r="W154" i="18"/>
  <c r="H154" i="9"/>
  <c r="X154" i="9"/>
  <c r="J154" i="10"/>
  <c r="Z154" i="10"/>
  <c r="L154" i="11"/>
  <c r="AB154" i="11"/>
  <c r="N154" i="13"/>
  <c r="AD154" i="13"/>
  <c r="P154" i="14"/>
  <c r="R154" i="15"/>
  <c r="T154" i="16"/>
  <c r="F154" i="17"/>
  <c r="V154" i="17"/>
  <c r="H154" i="18"/>
  <c r="X154" i="18"/>
  <c r="F154" i="3"/>
  <c r="V154" i="3"/>
  <c r="H154" i="3"/>
  <c r="X154" i="3"/>
  <c r="T152" i="3"/>
  <c r="E154" i="3"/>
  <c r="U152" i="3"/>
  <c r="S154" i="3"/>
  <c r="G152" i="3"/>
</calcChain>
</file>

<file path=xl/sharedStrings.xml><?xml version="1.0" encoding="utf-8"?>
<sst xmlns="http://schemas.openxmlformats.org/spreadsheetml/2006/main" count="147573" uniqueCount="481">
  <si>
    <t>COUNTRY:</t>
  </si>
  <si>
    <t>(as ISO2 code)</t>
  </si>
  <si>
    <t>DATE:</t>
  </si>
  <si>
    <t>(as DD.MM.YYYY)</t>
  </si>
  <si>
    <t>YEAR:</t>
  </si>
  <si>
    <t>(as YYYY, year of emissions and activity data)</t>
  </si>
  <si>
    <t>Version:</t>
  </si>
  <si>
    <t>v1.0</t>
  </si>
  <si>
    <t>(as v1.0 for the initial submission)</t>
  </si>
  <si>
    <t>NFR sectors to be reported</t>
  </si>
  <si>
    <r>
      <t xml:space="preserve">Main Pollutants 
</t>
    </r>
    <r>
      <rPr>
        <sz val="10"/>
        <rFont val="Arial"/>
        <family val="2"/>
      </rPr>
      <t>(from 1990)</t>
    </r>
  </si>
  <si>
    <r>
      <t xml:space="preserve">Particulate Matter
</t>
    </r>
    <r>
      <rPr>
        <sz val="10"/>
        <rFont val="Arial"/>
        <family val="2"/>
      </rPr>
      <t xml:space="preserve"> (from 2000)</t>
    </r>
  </si>
  <si>
    <r>
      <t xml:space="preserve">Other 
</t>
    </r>
    <r>
      <rPr>
        <sz val="10"/>
        <rFont val="Arial"/>
        <family val="2"/>
      </rPr>
      <t>(from 1990)</t>
    </r>
  </si>
  <si>
    <r>
      <t xml:space="preserve">Priority Heavy Metals 
</t>
    </r>
    <r>
      <rPr>
        <sz val="10"/>
        <rFont val="Arial"/>
        <family val="2"/>
      </rPr>
      <t>(from 1990)</t>
    </r>
  </si>
  <si>
    <r>
      <t xml:space="preserve">Additional Heavy Metals 
</t>
    </r>
    <r>
      <rPr>
        <sz val="10"/>
        <rFont val="Arial"/>
        <family val="2"/>
      </rPr>
      <t>(from 1990, voluntary reporting)</t>
    </r>
  </si>
  <si>
    <t>NMVOC</t>
  </si>
  <si>
    <r>
      <t>SOx 
(as SO</t>
    </r>
    <r>
      <rPr>
        <vertAlign val="subscript"/>
        <sz val="10"/>
        <rFont val="Arial"/>
        <family val="2"/>
      </rPr>
      <t>2</t>
    </r>
    <r>
      <rPr>
        <sz val="10"/>
        <rFont val="Arial"/>
        <family val="2"/>
      </rPr>
      <t>)</t>
    </r>
  </si>
  <si>
    <r>
      <t>NH</t>
    </r>
    <r>
      <rPr>
        <vertAlign val="subscript"/>
        <sz val="10"/>
        <rFont val="Arial"/>
        <family val="2"/>
      </rPr>
      <t>3</t>
    </r>
  </si>
  <si>
    <r>
      <t>PM</t>
    </r>
    <r>
      <rPr>
        <vertAlign val="subscript"/>
        <sz val="10"/>
        <rFont val="Arial"/>
        <family val="2"/>
      </rPr>
      <t>2.5</t>
    </r>
  </si>
  <si>
    <r>
      <t>PM</t>
    </r>
    <r>
      <rPr>
        <vertAlign val="subscript"/>
        <sz val="10"/>
        <rFont val="Arial"/>
        <family val="2"/>
      </rPr>
      <t>10</t>
    </r>
  </si>
  <si>
    <t>TSP</t>
  </si>
  <si>
    <t>CO</t>
  </si>
  <si>
    <t>Pb</t>
  </si>
  <si>
    <t>Cd</t>
  </si>
  <si>
    <t>Hg</t>
  </si>
  <si>
    <t>As</t>
  </si>
  <si>
    <t>Cr</t>
  </si>
  <si>
    <t>Cu</t>
  </si>
  <si>
    <t>Ni</t>
  </si>
  <si>
    <t>Se</t>
  </si>
  <si>
    <t>Zn</t>
  </si>
  <si>
    <t>PCDD/ PCDF
(dioxins/ furans)</t>
  </si>
  <si>
    <t>PAHs</t>
  </si>
  <si>
    <t>HCB</t>
  </si>
  <si>
    <t>PCBs</t>
  </si>
  <si>
    <t>Liquid Fuels</t>
  </si>
  <si>
    <t>Solid Fuels</t>
  </si>
  <si>
    <t>Gaseous Fuels</t>
  </si>
  <si>
    <t>Biomass</t>
  </si>
  <si>
    <t>Other Fuels</t>
  </si>
  <si>
    <t>Other activity (specified)</t>
  </si>
  <si>
    <t>Other Activity Units</t>
  </si>
  <si>
    <t>Total 1-4</t>
  </si>
  <si>
    <t>NFR Aggregation for Gridding and LPS (GNFR)</t>
  </si>
  <si>
    <t>NFR Code</t>
  </si>
  <si>
    <t>Notes</t>
  </si>
  <si>
    <t>kt</t>
  </si>
  <si>
    <t>t</t>
  </si>
  <si>
    <t>g I-TEQ</t>
  </si>
  <si>
    <t>kg</t>
  </si>
  <si>
    <t>TJ NCV</t>
  </si>
  <si>
    <t>A_PublicPower</t>
  </si>
  <si>
    <t>1A1a</t>
  </si>
  <si>
    <t>Public electricity and heat production</t>
  </si>
  <si>
    <t>B_Industry</t>
  </si>
  <si>
    <t>1A1b</t>
  </si>
  <si>
    <t>Petroleum refining</t>
  </si>
  <si>
    <t>1A1c</t>
  </si>
  <si>
    <t>Manufacture of solid fuels and other energy industries</t>
  </si>
  <si>
    <t>1A2a</t>
  </si>
  <si>
    <t>Stationary combustion in manufacturing industries and construction: Iron and steel</t>
  </si>
  <si>
    <t>1A2b</t>
  </si>
  <si>
    <t>Stationary combustion in manufacturing industries and construction: Non-ferrous metals</t>
  </si>
  <si>
    <t>1A2c</t>
  </si>
  <si>
    <t>Stationary combustion in manufacturing industries and construction: Chemicals</t>
  </si>
  <si>
    <t>1A2d</t>
  </si>
  <si>
    <t>Stationary combustion in manufacturing industries and construction: Pulp, Paper and Print</t>
  </si>
  <si>
    <t>1A2e</t>
  </si>
  <si>
    <t>Stationary combustion in manufacturing industries and construction: Food processing, beverages and tobacco</t>
  </si>
  <si>
    <t>1A2f</t>
  </si>
  <si>
    <t>Stationary combustion in manufacturing industries and construction: Non-metallic minerals</t>
  </si>
  <si>
    <t>I_Offroad</t>
  </si>
  <si>
    <t>1A2gviii</t>
  </si>
  <si>
    <t>Stationary combustion in manufacturing industries and construction: Other (please specify in the IIR)</t>
  </si>
  <si>
    <t>H_Aviation</t>
  </si>
  <si>
    <t>1A3ai(i)</t>
  </si>
  <si>
    <t>International aviation LTO (civil)</t>
  </si>
  <si>
    <t>1A3aii(i)</t>
  </si>
  <si>
    <t>Domestic aviation LTO (civil)</t>
  </si>
  <si>
    <t>F_RoadTransport</t>
  </si>
  <si>
    <t>1A3bi</t>
  </si>
  <si>
    <t>Road transport: Passenger cars</t>
  </si>
  <si>
    <t>1A3bii</t>
  </si>
  <si>
    <t>Road transport: Light duty vehicles</t>
  </si>
  <si>
    <t>1A3biii</t>
  </si>
  <si>
    <t>Road transport: Heavy duty vehicles and buses</t>
  </si>
  <si>
    <t>1A3biv</t>
  </si>
  <si>
    <t>Road transport: Mopeds &amp; motorcycles</t>
  </si>
  <si>
    <t>1A3bv</t>
  </si>
  <si>
    <t>Road transport: Gasoline evaporation</t>
  </si>
  <si>
    <t>1A3bvi</t>
  </si>
  <si>
    <t>Road transport: Automobile tyre and brake wear</t>
  </si>
  <si>
    <t>1A3bvii</t>
  </si>
  <si>
    <t>Road transport: Automobile road abrasion</t>
  </si>
  <si>
    <t>1A3c</t>
  </si>
  <si>
    <t>Railways</t>
  </si>
  <si>
    <t>G_Shipping</t>
  </si>
  <si>
    <t>1A3di(ii)</t>
  </si>
  <si>
    <t>International inland waterways</t>
  </si>
  <si>
    <t>1A3dii</t>
  </si>
  <si>
    <t>National navigation (shipping)</t>
  </si>
  <si>
    <t>1A3ei</t>
  </si>
  <si>
    <t>1A3eii</t>
  </si>
  <si>
    <t>Other (please specify in the IIR)</t>
  </si>
  <si>
    <t>C_OtherStationaryComb</t>
  </si>
  <si>
    <t>1A4ai</t>
  </si>
  <si>
    <t>1A4aii</t>
  </si>
  <si>
    <t>1A4bi</t>
  </si>
  <si>
    <t>1A4bii</t>
  </si>
  <si>
    <t>Residential: Household and gardening (mobile)</t>
  </si>
  <si>
    <t>1A4ci</t>
  </si>
  <si>
    <t>Agriculture/Forestry/Fishing: Stationary</t>
  </si>
  <si>
    <t>1A4cii</t>
  </si>
  <si>
    <t>Agriculture/Forestry/Fishing: Off-road vehicles and other machinery</t>
  </si>
  <si>
    <t>1A4ciii</t>
  </si>
  <si>
    <t>Agriculture/Forestry/Fishing: National fishing</t>
  </si>
  <si>
    <t>1A5a</t>
  </si>
  <si>
    <t>Other stationary (including military)</t>
  </si>
  <si>
    <t>1A5b</t>
  </si>
  <si>
    <t>Other, Mobile (including military, land based and recreational boats)</t>
  </si>
  <si>
    <t>D_Fugitive</t>
  </si>
  <si>
    <t>1B1a</t>
  </si>
  <si>
    <t>Fugitive emission from solid fuels: Coal mining and handling</t>
  </si>
  <si>
    <t>1B1b</t>
  </si>
  <si>
    <t>Fugitive emission from solid fuels: Solid fuel transformation</t>
  </si>
  <si>
    <t>Coal used for transformation [Mt]</t>
  </si>
  <si>
    <t>1B1c</t>
  </si>
  <si>
    <t>Other fugitive emissions from solid fuels</t>
  </si>
  <si>
    <t>1B2ai</t>
  </si>
  <si>
    <t>Fugitive emissions oil: Exploration, production, transport</t>
  </si>
  <si>
    <t>Crude oil produced [Mt]</t>
  </si>
  <si>
    <t>1B2aiv</t>
  </si>
  <si>
    <t>Crude oil refined [Mt]</t>
  </si>
  <si>
    <t>1B2av</t>
  </si>
  <si>
    <t>Distribution of oil products</t>
  </si>
  <si>
    <t>1B2b</t>
  </si>
  <si>
    <t>Fugitive emissions from natural gas (exploration, production, processing, transmission, storage, distribution and other)</t>
  </si>
  <si>
    <t>1B2c</t>
  </si>
  <si>
    <t>Venting and flaring (oil, gas, combined oil and gas)</t>
  </si>
  <si>
    <t>Gas vented flared [TJ]</t>
  </si>
  <si>
    <t>1B2d</t>
  </si>
  <si>
    <t>(a)</t>
  </si>
  <si>
    <t>2A1</t>
  </si>
  <si>
    <t>Cement production</t>
  </si>
  <si>
    <t>Clinker produced [kt]</t>
  </si>
  <si>
    <t>2A2</t>
  </si>
  <si>
    <t>Lime production</t>
  </si>
  <si>
    <t>Lime produced [kt]</t>
  </si>
  <si>
    <t>2A3</t>
  </si>
  <si>
    <t>2A5a</t>
  </si>
  <si>
    <t>Quarrying and mining of minerals other than coal</t>
  </si>
  <si>
    <t>2A5b</t>
  </si>
  <si>
    <t>Construction and demolition</t>
  </si>
  <si>
    <t>2A5c</t>
  </si>
  <si>
    <t>Storage, handling and transport of mineral products</t>
  </si>
  <si>
    <t>2A6</t>
  </si>
  <si>
    <t>Other mineral products (please specify in the IIR)</t>
  </si>
  <si>
    <t>2B1</t>
  </si>
  <si>
    <t>Ammonia production</t>
  </si>
  <si>
    <t>Ammonia produced [kt]</t>
  </si>
  <si>
    <t>2B2</t>
  </si>
  <si>
    <t>Nitric acid production</t>
  </si>
  <si>
    <t>Nitric acid produced [kt]</t>
  </si>
  <si>
    <t>2B3</t>
  </si>
  <si>
    <t>Adipic acid production</t>
  </si>
  <si>
    <t>Adipic acid produced [kt]</t>
  </si>
  <si>
    <t>2B5</t>
  </si>
  <si>
    <t>Carbide production</t>
  </si>
  <si>
    <t>Carbide produced [kt]</t>
  </si>
  <si>
    <t>2B6</t>
  </si>
  <si>
    <t>Titanium dioxide production</t>
  </si>
  <si>
    <t>Titanium dioxide produced [kt]</t>
  </si>
  <si>
    <t>2B7</t>
  </si>
  <si>
    <t>Soda ash production</t>
  </si>
  <si>
    <t>Soda ash produced [kt]</t>
  </si>
  <si>
    <t>2B10a</t>
  </si>
  <si>
    <t>2B10b</t>
  </si>
  <si>
    <t>Storage, handling and transport of chemical products (please specify in the IIR)</t>
  </si>
  <si>
    <t>2C1</t>
  </si>
  <si>
    <t>Iron and steel production</t>
  </si>
  <si>
    <t>Steel produced [kt]</t>
  </si>
  <si>
    <t>2C2</t>
  </si>
  <si>
    <t>Ferroalloys production</t>
  </si>
  <si>
    <t>Ferroalloys produced [kt]</t>
  </si>
  <si>
    <t>2C3</t>
  </si>
  <si>
    <t>Aluminium production</t>
  </si>
  <si>
    <t>Aluminium produced [kt]</t>
  </si>
  <si>
    <t>2C4</t>
  </si>
  <si>
    <t>Magnesium production</t>
  </si>
  <si>
    <t>Magnesium produced [kt]</t>
  </si>
  <si>
    <t>2C5</t>
  </si>
  <si>
    <t>Lead production</t>
  </si>
  <si>
    <t>Lead produced [kt]</t>
  </si>
  <si>
    <t>2C6</t>
  </si>
  <si>
    <t>Zinc production</t>
  </si>
  <si>
    <t>Zinc produced [kt]</t>
  </si>
  <si>
    <t>2C7a</t>
  </si>
  <si>
    <t>Copper production</t>
  </si>
  <si>
    <t>Copper produced [kt]</t>
  </si>
  <si>
    <t>2C7b</t>
  </si>
  <si>
    <t>Nickel production</t>
  </si>
  <si>
    <t>Nickel produced [kt]</t>
  </si>
  <si>
    <t>2C7c</t>
  </si>
  <si>
    <t>Other metal production (please specify in the IIR)</t>
  </si>
  <si>
    <t>2C7d</t>
  </si>
  <si>
    <t>Storage, handling and transport of metal products 
(please specify in the IIR)</t>
  </si>
  <si>
    <t>Amount (kt)</t>
  </si>
  <si>
    <t>E_Solvents</t>
  </si>
  <si>
    <t>2D3a</t>
  </si>
  <si>
    <t>Domestic solvent use including fungicides</t>
  </si>
  <si>
    <t>2D3b</t>
  </si>
  <si>
    <t>Road paving with asphalt</t>
  </si>
  <si>
    <t>2D3c</t>
  </si>
  <si>
    <t>Asphalt roofing</t>
  </si>
  <si>
    <t>2D3d</t>
  </si>
  <si>
    <t>Paint applied [kt]</t>
  </si>
  <si>
    <t>2D3e</t>
  </si>
  <si>
    <t>Degreasing</t>
  </si>
  <si>
    <t>Solvents used [kt]</t>
  </si>
  <si>
    <t>2D3f</t>
  </si>
  <si>
    <t>Dry cleaning</t>
  </si>
  <si>
    <t>2D3g</t>
  </si>
  <si>
    <t>Chemical products</t>
  </si>
  <si>
    <t>2D3h</t>
  </si>
  <si>
    <t>Printing</t>
  </si>
  <si>
    <t>2D3i</t>
  </si>
  <si>
    <t>Other solvent use (please specify in the IIR)</t>
  </si>
  <si>
    <t>Other product use (please specify in the IIR)</t>
  </si>
  <si>
    <t>2H1</t>
  </si>
  <si>
    <t>Pulp and paper industry</t>
  </si>
  <si>
    <t>Pulp production [kt]</t>
  </si>
  <si>
    <t>2H2</t>
  </si>
  <si>
    <t>Bread, Wine, Beer, Spirits production [kt]</t>
  </si>
  <si>
    <t>Other industrial processes (please specify in the IIR)</t>
  </si>
  <si>
    <t>2I</t>
  </si>
  <si>
    <t>Wood processing</t>
  </si>
  <si>
    <t>2J</t>
  </si>
  <si>
    <t>Production of POPs</t>
  </si>
  <si>
    <t>2K</t>
  </si>
  <si>
    <t>Consumption of POPs and heavy metals 
(e.g. electrical and scientific equipment)</t>
  </si>
  <si>
    <t>2L</t>
  </si>
  <si>
    <t>Other production, consumption, storage, transportation or handling of bulk products (please specify in the IIR)</t>
  </si>
  <si>
    <t>K_AgriLivestock</t>
  </si>
  <si>
    <t>3B1a</t>
  </si>
  <si>
    <t>Population size (1000 head)</t>
  </si>
  <si>
    <t>3B1b</t>
  </si>
  <si>
    <t>3B2</t>
  </si>
  <si>
    <t>Manure management - Sheep</t>
  </si>
  <si>
    <t>3B3</t>
  </si>
  <si>
    <t>3B4a</t>
  </si>
  <si>
    <t>Manure management - Buffalo</t>
  </si>
  <si>
    <t>3B4d</t>
  </si>
  <si>
    <t>Manure management - Goats</t>
  </si>
  <si>
    <t>3B4e</t>
  </si>
  <si>
    <t>Manure management - Horses</t>
  </si>
  <si>
    <t>3B4f</t>
  </si>
  <si>
    <t>Manure management - Mules and asses</t>
  </si>
  <si>
    <t>3B4gi</t>
  </si>
  <si>
    <t>3B4gii</t>
  </si>
  <si>
    <t>3B4giii</t>
  </si>
  <si>
    <t>3B4giv</t>
  </si>
  <si>
    <t>3B4h</t>
  </si>
  <si>
    <t>L_AgriOther</t>
  </si>
  <si>
    <t>3Da1</t>
  </si>
  <si>
    <t>Inorganic N-fertilizers (includes also urea application)</t>
  </si>
  <si>
    <t>3Da2a</t>
  </si>
  <si>
    <t>Animal manure applied to soils</t>
  </si>
  <si>
    <t>3Da2b</t>
  </si>
  <si>
    <t>3Da2c</t>
  </si>
  <si>
    <t>Other organic fertilisers applied to soils 
(including compost)</t>
  </si>
  <si>
    <t>3Da3</t>
  </si>
  <si>
    <t>3Da4</t>
  </si>
  <si>
    <t>Crop residues applied to soils</t>
  </si>
  <si>
    <t>3Db</t>
  </si>
  <si>
    <t>3Dc</t>
  </si>
  <si>
    <t>Farm-level agricultural operations including storage, handling and transport of agricultural products</t>
  </si>
  <si>
    <t>3Dd</t>
  </si>
  <si>
    <t>Off-farm storage, handling and transport of bulk agricultural products</t>
  </si>
  <si>
    <t>3De</t>
  </si>
  <si>
    <t>Cultivated crops</t>
  </si>
  <si>
    <t>(b)</t>
  </si>
  <si>
    <t>3Df</t>
  </si>
  <si>
    <t>Use of pesticides</t>
  </si>
  <si>
    <t>3F</t>
  </si>
  <si>
    <t>Field burning of agricultural residues</t>
  </si>
  <si>
    <t>3I</t>
  </si>
  <si>
    <t>Agriculture other (please specify in the IIR)</t>
  </si>
  <si>
    <t>J_Waste</t>
  </si>
  <si>
    <t>5A</t>
  </si>
  <si>
    <t>Biological treatment of waste - Solid waste disposal on land</t>
  </si>
  <si>
    <t>5B1</t>
  </si>
  <si>
    <t>Biological treatment of waste - Composting</t>
  </si>
  <si>
    <t>5B2</t>
  </si>
  <si>
    <t>Biological treatment of waste - Anaerobic digestion at biogas facilities</t>
  </si>
  <si>
    <t>5C1a</t>
  </si>
  <si>
    <t>Municipal waste incineration</t>
  </si>
  <si>
    <t>(c)</t>
  </si>
  <si>
    <t>5C1bi</t>
  </si>
  <si>
    <t>Industrial waste incineration</t>
  </si>
  <si>
    <t>Waste incinerated [kt]</t>
  </si>
  <si>
    <t>5C1bii</t>
  </si>
  <si>
    <t>Hazardous waste incineration</t>
  </si>
  <si>
    <t>5C1biii</t>
  </si>
  <si>
    <t>Clinical waste incineration</t>
  </si>
  <si>
    <t>5C1biv</t>
  </si>
  <si>
    <t>Sewage sludge incineration</t>
  </si>
  <si>
    <t>5C1bv</t>
  </si>
  <si>
    <t>Cremation</t>
  </si>
  <si>
    <t>5C1bvi</t>
  </si>
  <si>
    <t>Other waste incineration (please specify in the IIR)</t>
  </si>
  <si>
    <t>5C2</t>
  </si>
  <si>
    <t>Open burning of waste</t>
  </si>
  <si>
    <t>5D1</t>
  </si>
  <si>
    <t>Domestic wastewater handling</t>
  </si>
  <si>
    <t>5D2</t>
  </si>
  <si>
    <t>Industrial wastewater handling</t>
  </si>
  <si>
    <t>5D3</t>
  </si>
  <si>
    <t>Other wastewater handling</t>
  </si>
  <si>
    <t>5E</t>
  </si>
  <si>
    <t>(d)</t>
  </si>
  <si>
    <t>M_Other</t>
  </si>
  <si>
    <t>6A</t>
  </si>
  <si>
    <t>NATIONAL TOTAL</t>
  </si>
  <si>
    <t>(e)</t>
  </si>
  <si>
    <t>ADJUSTMENTS</t>
  </si>
  <si>
    <t>ADJUSTMENTS AND FLEXIBILITIES</t>
  </si>
  <si>
    <t>O_AviCruise</t>
  </si>
  <si>
    <t>1A3ai(ii)</t>
  </si>
  <si>
    <t>International aviation cruise (civil)</t>
  </si>
  <si>
    <t>1A3aii(ii)</t>
  </si>
  <si>
    <t>Domestic aviation cruise (civil)</t>
  </si>
  <si>
    <t>P_IntShipping</t>
  </si>
  <si>
    <t>1A3di(i)</t>
  </si>
  <si>
    <t>z_Memo</t>
  </si>
  <si>
    <t>1A5c</t>
  </si>
  <si>
    <t>Multilateral operations</t>
  </si>
  <si>
    <t>6B</t>
  </si>
  <si>
    <t>Other not included in national total of the entire territory (please specify in the IIR)</t>
  </si>
  <si>
    <t>N_Natural</t>
  </si>
  <si>
    <t>11A</t>
  </si>
  <si>
    <t>Volcanoes</t>
  </si>
  <si>
    <t>11B</t>
  </si>
  <si>
    <t>Forest fires</t>
  </si>
  <si>
    <t>11C</t>
  </si>
  <si>
    <t>Other natural emissions (please specify in the IIR)</t>
  </si>
  <si>
    <t>1A3bi(fu)</t>
  </si>
  <si>
    <t>1A3bii(fu)</t>
  </si>
  <si>
    <t>1A3biii(fu)</t>
  </si>
  <si>
    <t>1A3biv(fu)</t>
  </si>
  <si>
    <t>1A3bv(fu)</t>
  </si>
  <si>
    <t>1A3bvi(fu)</t>
  </si>
  <si>
    <t>1A3bvii(fu)</t>
  </si>
  <si>
    <t>Road transport: Passenger cars (fuel used)</t>
  </si>
  <si>
    <t>Road transport: Light duty vehicles (fuel used)</t>
  </si>
  <si>
    <t>Road transport: Heavy duty vehicles and buses (fuel used)</t>
  </si>
  <si>
    <t>Road transport: Mopeds &amp; motorcycles (fuel used)</t>
  </si>
  <si>
    <t>Road transport: Gasoline evaporation (fuel used)</t>
  </si>
  <si>
    <t>Road transport: Automobile tyre and brake wear (fuel used)</t>
  </si>
  <si>
    <t>Road transport: Automobile road abrasion (fuel used)</t>
  </si>
  <si>
    <t>NFR 2019-1</t>
  </si>
  <si>
    <t>ANNEX 1: National sector emissions: Main pollutants, particulate matter, heavy metals and persistent organic pollutants</t>
  </si>
  <si>
    <t>MEMO ITEMS - NOT TO BE INCLUDED IN NATIONAL TOTALS</t>
  </si>
  <si>
    <t>National total for compliance calculations and checks (CLRTAP)</t>
  </si>
  <si>
    <t>National total for compliance calculations and checks (NECD)</t>
  </si>
  <si>
    <r>
      <t xml:space="preserve">POPs
</t>
    </r>
    <r>
      <rPr>
        <sz val="10"/>
        <rFont val="Arial"/>
        <family val="2"/>
      </rPr>
      <t>(from 1990)</t>
    </r>
  </si>
  <si>
    <t>COMPLIANCE TOTAL (CLRTAP)</t>
  </si>
  <si>
    <t>COMPLIANCE TOTAL (NECD)</t>
  </si>
  <si>
    <t>Sum of approved adjustments (negative value) from Annex VII (CLRTAP)</t>
  </si>
  <si>
    <t>Sum of approved adjustments from Annex VII and other flexibilities (negative value) (NECD)</t>
  </si>
  <si>
    <r>
      <rPr>
        <b/>
        <sz val="9"/>
        <color theme="1"/>
        <rFont val="Arial"/>
        <family val="2"/>
      </rPr>
      <t>Note (a):</t>
    </r>
    <r>
      <rPr>
        <sz val="9"/>
        <color theme="1"/>
        <rFont val="Arial"/>
        <family val="2"/>
      </rPr>
      <t xml:space="preserve"> Sum of NFR categories (rows 14-140). The geographic area of the National Total corresponds to the geographical scope of EMEP, which is identical with the NECD territory, except for Portugal (EMEP domain includes emissions of Madeira and the Azores, but the NECD territory does not cover emissions of Madeira and the Azores). The geographical scope of EMEP means the area within which, co-ordinated by the centres of the EMEP, monitoring is carried out (see EMEP Protocol, Article 1/4).</t>
    </r>
  </si>
  <si>
    <r>
      <rPr>
        <b/>
        <sz val="9"/>
        <color theme="1"/>
        <rFont val="Arial"/>
        <family val="2"/>
      </rPr>
      <t>Note (c):</t>
    </r>
    <r>
      <rPr>
        <sz val="9"/>
        <color theme="1"/>
        <rFont val="Arial"/>
        <family val="2"/>
      </rPr>
      <t xml:space="preserve"> The 'National Total for Compliance (CLRTAP)' includes the ‘National Total (based on fuel sold)’ (row 141) corrected for i) approved adjustments to national totals (row 151) and, if applicable, ii) national totals based on transport fuel used (rows 143-149).</t>
    </r>
  </si>
  <si>
    <r>
      <rPr>
        <b/>
        <sz val="9"/>
        <color theme="1"/>
        <rFont val="Arial"/>
        <family val="2"/>
      </rPr>
      <t>Note (d):</t>
    </r>
    <r>
      <rPr>
        <sz val="9"/>
        <color theme="1"/>
        <rFont val="Arial"/>
        <family val="2"/>
      </rPr>
      <t xml:space="preserve"> Reporting of adjustments and additional flexibilities according to the NEC Directive, Article 5/2-4. Should only include approved items from Annex VII and should be reported as a negative value.</t>
    </r>
  </si>
  <si>
    <r>
      <rPr>
        <b/>
        <sz val="9"/>
        <color theme="1"/>
        <rFont val="Arial"/>
        <family val="2"/>
      </rPr>
      <t>Note (e):</t>
    </r>
    <r>
      <rPr>
        <sz val="9"/>
        <color theme="1"/>
        <rFont val="Arial"/>
        <family val="2"/>
      </rPr>
      <t xml:space="preserve"> The 'National Total for Compliance (NECD)' includes the ‘National Total (based on fuel sold)’ (row 141) corrected for i) approved adjustments and flexibilities to national totals (row 153) and, if applicable, ii) national totals based on transport fuel used (rows 143-149) as well as iii) the subtraction of sectors 3B + 3D for NOx and NMVOC (only from 2020 onwards and for the year 2005 as a basis for emission reduction commitment calculations), according to the NEC Directive, Article 4/3(d).</t>
    </r>
  </si>
  <si>
    <r>
      <rPr>
        <b/>
        <sz val="9"/>
        <color theme="1"/>
        <rFont val="Arial"/>
        <family val="2"/>
      </rPr>
      <t>Note (b):</t>
    </r>
    <r>
      <rPr>
        <sz val="9"/>
        <color theme="1"/>
        <rFont val="Arial"/>
        <family val="2"/>
      </rPr>
      <t xml:space="preserve"> UNECE reporting guidelines 2014, paragraph 23: The Parties Austria, Belgium, Ireland, Lithuania, Luxembourg, the Netherlands, Switzerland and the United Kingdom of Great Britain and Northern Ireland may choose to use the national emission total calculated on the basis of fuels used in the geographic area of the Party as a basis for compliance with their respective emission ceilings.
If one Party has chosen to report emission on the basis of fuel used for compliance, it shall report those information for all the related NFR categories available in the reporting template (row 143-149).</t>
    </r>
  </si>
  <si>
    <t>Manure management - Other animals (please specify in the IIR)</t>
  </si>
  <si>
    <t>Other waste (please specify in the IIR)</t>
  </si>
  <si>
    <t>Other (included in national total for entire territory) (please specify in the IIR)</t>
  </si>
  <si>
    <t>Manure management - Laying hens</t>
  </si>
  <si>
    <t>Manure management - Broilers</t>
  </si>
  <si>
    <t>Manure management - Turkeys</t>
  </si>
  <si>
    <t>Manure management - Other poultry</t>
  </si>
  <si>
    <r>
      <t xml:space="preserve">Activity Data
</t>
    </r>
    <r>
      <rPr>
        <sz val="10"/>
        <rFont val="Arial"/>
        <family val="2"/>
      </rPr>
      <t>(from 1990)</t>
    </r>
  </si>
  <si>
    <r>
      <t>NOx
(as NO</t>
    </r>
    <r>
      <rPr>
        <vertAlign val="subscript"/>
        <sz val="10"/>
        <rFont val="Arial"/>
        <family val="2"/>
      </rPr>
      <t>2</t>
    </r>
    <r>
      <rPr>
        <sz val="8"/>
        <rFont val="Arial"/>
        <family val="2"/>
      </rPr>
      <t>)</t>
    </r>
  </si>
  <si>
    <t>Chemical industry: Other (please specify in the IIR)</t>
  </si>
  <si>
    <t>Manure management - Swine</t>
  </si>
  <si>
    <t>Sewage sludge applied to soils</t>
  </si>
  <si>
    <r>
      <t xml:space="preserve">National total </t>
    </r>
    <r>
      <rPr>
        <sz val="9"/>
        <color indexed="8"/>
        <rFont val="Arial"/>
        <family val="2"/>
      </rPr>
      <t>(based on fuel sold)</t>
    </r>
  </si>
  <si>
    <t>Mobile combustion in manufacturing industries and construction (please specify in the IIR)</t>
  </si>
  <si>
    <t>Commercial/Institutional: Stationary</t>
  </si>
  <si>
    <t>Commercial/Institutional: Mobile</t>
  </si>
  <si>
    <t>Fugitive emissions oil: Refining and storage</t>
  </si>
  <si>
    <t>1A2gvii</t>
  </si>
  <si>
    <t>BC</t>
  </si>
  <si>
    <t>benzo(a) pyrene</t>
  </si>
  <si>
    <t>benzo(b) fluoranthene</t>
  </si>
  <si>
    <t>benzo(k) fluoranthene</t>
  </si>
  <si>
    <t>Indeno (1,2,3-cd) pyrene</t>
  </si>
  <si>
    <t>Pipeline transport</t>
  </si>
  <si>
    <t>Residential: Stationary</t>
  </si>
  <si>
    <t>Other fugitive emissions from energy production</t>
  </si>
  <si>
    <t>Glass production</t>
  </si>
  <si>
    <t>Coating applications</t>
  </si>
  <si>
    <t>2G</t>
  </si>
  <si>
    <t>Food and beverages industry</t>
  </si>
  <si>
    <t>2H3</t>
  </si>
  <si>
    <t>Manure management - Dairy cattle</t>
  </si>
  <si>
    <t>Manure management - Non-dairy cattle</t>
  </si>
  <si>
    <t>Urine and dung deposited by grazing animals</t>
  </si>
  <si>
    <t>Indirect emissions from managed soils</t>
  </si>
  <si>
    <t>International maritime navigation</t>
  </si>
  <si>
    <t>Please specify and/or provide details in the IIR</t>
  </si>
  <si>
    <t>Mileage [10^6 km]</t>
  </si>
  <si>
    <t>Sludge incinerated [kt]</t>
  </si>
  <si>
    <t>Corpses [Number]</t>
  </si>
  <si>
    <t>Total organic product [kt DC]</t>
  </si>
  <si>
    <t>Area burned [ha]</t>
  </si>
  <si>
    <t>Use of inorganic fertilizers (kg N)</t>
  </si>
  <si>
    <t>Gas throughput [TJ]</t>
  </si>
  <si>
    <t>Glass produced [kt]</t>
  </si>
  <si>
    <t>Material quarried [kt]</t>
  </si>
  <si>
    <t>Floor space constructed/demolished [m2]</t>
  </si>
  <si>
    <t>Amount [kt]</t>
  </si>
  <si>
    <t>Organic domestic waste [kt]</t>
  </si>
  <si>
    <t>Deposition [kt]</t>
  </si>
  <si>
    <t>N in feedstock [kt]</t>
  </si>
  <si>
    <t>Long name</t>
  </si>
  <si>
    <t>NO</t>
  </si>
  <si>
    <t>NA</t>
  </si>
  <si>
    <t>NE</t>
  </si>
  <si>
    <t>IE</t>
  </si>
  <si>
    <t>Asphalt production [kt]</t>
  </si>
  <si>
    <t>Roofing material production [kt]</t>
  </si>
  <si>
    <t>C</t>
  </si>
  <si>
    <t>Cleaning products [kt]</t>
  </si>
  <si>
    <t>Chemical products [kt]</t>
  </si>
  <si>
    <t>Ink consumption [kt]</t>
  </si>
  <si>
    <t>Use of fireworks; tobacco combustion [kt]</t>
  </si>
  <si>
    <t>Area [ha]</t>
  </si>
  <si>
    <t>LV</t>
  </si>
  <si>
    <t>Textiles cleaned [kt]</t>
  </si>
  <si>
    <t>Area of forest burned [kha]</t>
  </si>
  <si>
    <t>Burned harvesting residues [1000 tons]</t>
  </si>
  <si>
    <t>Coal produced [kt]</t>
  </si>
  <si>
    <t>Oil consumed [kt]</t>
  </si>
  <si>
    <t>13.02.2025</t>
  </si>
  <si>
    <t>LV: 13.02.2025: 1990</t>
  </si>
  <si>
    <t>LV: 13.02.2025: 1991</t>
  </si>
  <si>
    <t>LV: 13.02.2025: 1992</t>
  </si>
  <si>
    <t>LV: 13.02.2025: 1993</t>
  </si>
  <si>
    <t>LV: 13.02.2025: 1994</t>
  </si>
  <si>
    <t>LV: 13.02.2025: 1995</t>
  </si>
  <si>
    <t>LV: 13.02.2025: 1996</t>
  </si>
  <si>
    <t>LV: 13.02.2025: 1997</t>
  </si>
  <si>
    <t>LV: 13.02.2025: 1998</t>
  </si>
  <si>
    <t>LV: 13.02.2025: 1999</t>
  </si>
  <si>
    <t>LV: 13.02.2025: 2000</t>
  </si>
  <si>
    <t>LV: 13.02.2025: 2001</t>
  </si>
  <si>
    <t>LV: 13.02.2025: 2002</t>
  </si>
  <si>
    <t>LV: 13.02.2025: 2003</t>
  </si>
  <si>
    <t>LV: 13.02.2025: 2004</t>
  </si>
  <si>
    <t>LV: 13.02.2025: 2005</t>
  </si>
  <si>
    <t>LV: 13.02.2025: 2006</t>
  </si>
  <si>
    <t>LV: 13.02.2025: 2007</t>
  </si>
  <si>
    <t>LV: 13.02.2025: 2008</t>
  </si>
  <si>
    <t>LV: 13.02.2025: 2009</t>
  </si>
  <si>
    <t>LV: 13.02.2025: 2010</t>
  </si>
  <si>
    <t>LV: 13.02.2025: 2011</t>
  </si>
  <si>
    <t>LV: 13.02.2025: 2012</t>
  </si>
  <si>
    <t>LV: 13.02.2025: 2013</t>
  </si>
  <si>
    <t>LV: 13.02.2025: 2014</t>
  </si>
  <si>
    <t>LV: 13.02.2025: 2015</t>
  </si>
  <si>
    <t>LV: 13.02.2025: 2016</t>
  </si>
  <si>
    <t>LV: 13.02.2025: 2017</t>
  </si>
  <si>
    <t>LV: 13.02.2025: 2018</t>
  </si>
  <si>
    <t>LV: 13.02.2025: 2019</t>
  </si>
  <si>
    <t>LV: 13.02.2025: 2020</t>
  </si>
  <si>
    <t>LV: 13.02.2025: 2021</t>
  </si>
  <si>
    <t>LV: 13.02.2025: 2022</t>
  </si>
  <si>
    <t>LV: 13.02.2025: 2023</t>
  </si>
  <si>
    <t>LV: 13.02.2025: 2024</t>
  </si>
  <si>
    <t>NR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</si>
</sst>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_-&quot;Ls&quot;\ * #,##0.00_-;\-&quot;Ls&quot;\ * #,##0.00_-;_-&quot;Ls&quot;\ * &quot;-&quot;??_-;_-@_-"/>
  </numFmts>
  <fonts count="16" x14ac:knownFonts="1">
    <font>
      <sz val="11"/>
      <color theme="1"/>
      <name val="Calibri"/>
      <family val="2"/>
      <scheme val="minor"/>
    </font>
    <font>
      <sz val="10"/>
      <name val="Arial"/>
      <family val="2"/>
    </font>
    <font>
      <b/>
      <sz val="14"/>
      <name val="Arial"/>
      <family val="2"/>
    </font>
    <font>
      <b/>
      <sz val="16"/>
      <name val="Arial"/>
      <family val="2"/>
    </font>
    <font>
      <sz val="9"/>
      <color theme="1"/>
      <name val="Arial"/>
      <family val="2"/>
    </font>
    <font>
      <sz val="9"/>
      <name val="Arial"/>
      <family val="2"/>
    </font>
    <font>
      <b/>
      <sz val="10"/>
      <name val="Arial"/>
      <family val="2"/>
    </font>
    <font>
      <vertAlign val="subscript"/>
      <sz val="10"/>
      <name val="Arial"/>
      <family val="2"/>
    </font>
    <font>
      <sz val="8"/>
      <name val="Arial"/>
      <family val="2"/>
    </font>
    <font>
      <sz val="10"/>
      <color theme="1"/>
      <name val="Arial"/>
      <family val="2"/>
    </font>
    <font>
      <b/>
      <sz val="9"/>
      <name val="Arial"/>
      <family val="2"/>
    </font>
    <font>
      <b/>
      <sz val="9"/>
      <color theme="1"/>
      <name val="Arial"/>
      <family val="2"/>
    </font>
    <font>
      <sz val="9"/>
      <color indexed="8"/>
      <name val="Arial"/>
      <family val="2"/>
    </font>
    <font>
      <sz val="8"/>
      <name val="Calibri"/>
      <family val="2"/>
      <scheme val="minor"/>
    </font>
    <font>
      <sz val="10"/>
      <name val="Arial"/>
      <family val="2"/>
      <charset val="186"/>
    </font>
    <font>
      <sz val="10"/>
      <color theme="0"/>
      <name val="Arial"/>
      <family val="2"/>
    </font>
  </fonts>
  <fills count="15">
    <fill>
      <patternFill patternType="none"/>
    </fill>
    <fill>
      <patternFill patternType="gray125"/>
    </fill>
    <fill>
      <patternFill patternType="solid">
        <fgColor rgb="FFFFFF00"/>
        <bgColor indexed="64"/>
      </patternFill>
    </fill>
    <fill>
      <patternFill patternType="solid">
        <fgColor rgb="FF5AEC9C"/>
        <bgColor indexed="64"/>
      </patternFill>
    </fill>
    <fill>
      <patternFill patternType="solid">
        <fgColor theme="0" tint="-0.249977111117893"/>
        <bgColor indexed="64"/>
      </patternFill>
    </fill>
    <fill>
      <patternFill patternType="solid">
        <fgColor theme="0"/>
        <bgColor indexed="64"/>
      </patternFill>
    </fill>
    <fill>
      <patternFill patternType="solid">
        <fgColor indexed="9"/>
        <bgColor indexed="64"/>
      </patternFill>
    </fill>
    <fill>
      <patternFill patternType="solid">
        <fgColor theme="7" tint="0.79998168889431442"/>
        <bgColor indexed="64"/>
      </patternFill>
    </fill>
    <fill>
      <patternFill patternType="solid">
        <fgColor rgb="FF09BFFF"/>
        <bgColor indexed="64"/>
      </patternFill>
    </fill>
    <fill>
      <patternFill patternType="solid">
        <fgColor rgb="FF00FF00"/>
        <bgColor indexed="64"/>
      </patternFill>
    </fill>
    <fill>
      <patternFill patternType="solid">
        <fgColor indexed="41"/>
        <bgColor indexed="64"/>
      </patternFill>
    </fill>
    <fill>
      <patternFill patternType="solid">
        <fgColor rgb="FFFF8080"/>
        <bgColor indexed="64"/>
      </patternFill>
    </fill>
    <fill>
      <patternFill patternType="solid">
        <fgColor rgb="FFBFBFBF"/>
        <bgColor indexed="64"/>
      </patternFill>
    </fill>
    <fill>
      <patternFill patternType="solid">
        <fgColor rgb="FFCCFFFF"/>
        <bgColor indexed="64"/>
      </patternFill>
    </fill>
    <fill>
      <patternFill patternType="solid">
        <fgColor rgb="FF99CCFF"/>
        <bgColor indexed="64"/>
      </patternFill>
    </fill>
  </fills>
  <borders count="22">
    <border>
      <left/>
      <right/>
      <top/>
      <bottom/>
      <diagonal/>
    </border>
    <border>
      <left style="thin">
        <color indexed="64"/>
      </left>
      <right style="thin">
        <color indexed="64"/>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medium">
        <color indexed="64"/>
      </left>
      <right/>
      <top style="medium">
        <color indexed="64"/>
      </top>
      <bottom style="medium">
        <color indexed="64"/>
      </bottom>
      <diagonal/>
    </border>
    <border>
      <left/>
      <right/>
      <top style="medium">
        <color indexed="64"/>
      </top>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medium">
        <color indexed="64"/>
      </right>
      <top/>
      <bottom/>
      <diagonal/>
    </border>
    <border>
      <left style="medium">
        <color indexed="64"/>
      </left>
      <right/>
      <top/>
      <bottom/>
      <diagonal/>
    </border>
    <border>
      <left/>
      <right style="medium">
        <color indexed="64"/>
      </right>
      <top/>
      <bottom/>
      <diagonal/>
    </border>
    <border>
      <left style="medium">
        <color rgb="FF000000"/>
      </left>
      <right style="medium">
        <color rgb="FF000000"/>
      </right>
      <top style="medium">
        <color rgb="FF000000"/>
      </top>
      <bottom style="medium">
        <color rgb="FF000000"/>
      </bottom>
      <diagonal/>
    </border>
    <border>
      <left style="medium">
        <color rgb="FF000000"/>
      </left>
      <right style="medium">
        <color rgb="FF000000"/>
      </right>
      <top/>
      <bottom/>
      <diagonal/>
    </border>
    <border>
      <left style="medium">
        <color rgb="FF000000"/>
      </left>
      <right style="medium">
        <color indexed="64"/>
      </right>
      <top style="medium">
        <color rgb="FF000000"/>
      </top>
      <bottom style="medium">
        <color rgb="FF000000"/>
      </bottom>
      <diagonal/>
    </border>
    <border>
      <left style="medium">
        <color rgb="FF000000"/>
      </left>
      <right/>
      <top style="medium">
        <color rgb="FF000000"/>
      </top>
      <bottom style="medium">
        <color rgb="FF000000"/>
      </bottom>
      <diagonal/>
    </border>
    <border>
      <left/>
      <right style="medium">
        <color indexed="64"/>
      </right>
      <top/>
      <bottom style="medium">
        <color indexed="64"/>
      </bottom>
      <diagonal/>
    </border>
    <border>
      <left style="medium">
        <color indexed="64"/>
      </left>
      <right style="medium">
        <color indexed="64"/>
      </right>
      <top style="medium">
        <color indexed="64"/>
      </top>
      <bottom style="medium">
        <color indexed="64"/>
      </bottom>
      <diagonal/>
    </border>
    <border>
      <left style="medium">
        <color rgb="FF000000"/>
      </left>
      <right style="medium">
        <color rgb="FF000000"/>
      </right>
      <top/>
      <bottom style="medium">
        <color indexed="64"/>
      </bottom>
      <diagonal/>
    </border>
    <border>
      <left style="medium">
        <color indexed="64"/>
      </left>
      <right style="medium">
        <color indexed="64"/>
      </right>
      <top/>
      <bottom style="medium">
        <color indexed="64"/>
      </bottom>
      <diagonal/>
    </border>
  </borders>
  <cellStyleXfs count="7">
    <xf numFmtId="0" fontId="0" fillId="0" borderId="0"/>
    <xf numFmtId="0" fontId="1" fillId="0" borderId="0"/>
    <xf numFmtId="0" fontId="14" fillId="0" borderId="0"/>
    <xf numFmtId="164" fontId="14" fillId="0" borderId="0" applyFont="0" applyFill="0" applyBorder="0" applyAlignment="0" applyProtection="0"/>
    <xf numFmtId="0" fontId="14" fillId="0" borderId="0"/>
    <xf numFmtId="0" fontId="1" fillId="0" borderId="0"/>
    <xf numFmtId="9" fontId="14" fillId="0" borderId="0" applyFont="0" applyFill="0" applyBorder="0" applyAlignment="0" applyProtection="0"/>
  </cellStyleXfs>
  <cellXfs count="140">
    <xf numFmtId="0" fontId="0" fillId="0" borderId="0" xfId="0"/>
    <xf numFmtId="0" fontId="1" fillId="0" borderId="0" xfId="1"/>
    <xf numFmtId="0" fontId="6" fillId="0" borderId="0" xfId="1" applyFont="1" applyAlignment="1">
      <alignment wrapText="1"/>
    </xf>
    <xf numFmtId="2" fontId="5" fillId="5" borderId="14" xfId="1" applyNumberFormat="1" applyFont="1" applyFill="1" applyBorder="1" applyAlignment="1" applyProtection="1">
      <alignment horizontal="center" vertical="center" wrapText="1"/>
      <protection locked="0"/>
    </xf>
    <xf numFmtId="0" fontId="1" fillId="6" borderId="0" xfId="1" applyFill="1"/>
    <xf numFmtId="0" fontId="5" fillId="0" borderId="0" xfId="1" applyFont="1"/>
    <xf numFmtId="0" fontId="6" fillId="0" borderId="0" xfId="1" applyFont="1"/>
    <xf numFmtId="0" fontId="1" fillId="0" borderId="6" xfId="1" applyBorder="1" applyAlignment="1">
      <alignment horizontal="center" vertical="center"/>
    </xf>
    <xf numFmtId="0" fontId="1" fillId="0" borderId="6" xfId="1" applyBorder="1" applyAlignment="1">
      <alignment horizontal="center" vertical="center" wrapText="1"/>
    </xf>
    <xf numFmtId="2" fontId="5" fillId="7" borderId="19" xfId="1" applyNumberFormat="1" applyFont="1" applyFill="1" applyBorder="1" applyAlignment="1" applyProtection="1">
      <alignment horizontal="center" vertical="center" wrapText="1"/>
      <protection locked="0"/>
    </xf>
    <xf numFmtId="2" fontId="5" fillId="2" borderId="19" xfId="1" applyNumberFormat="1" applyFont="1" applyFill="1" applyBorder="1" applyAlignment="1" applyProtection="1">
      <alignment horizontal="center" vertical="center" wrapText="1"/>
      <protection locked="0"/>
    </xf>
    <xf numFmtId="2" fontId="5" fillId="8" borderId="19" xfId="1" applyNumberFormat="1" applyFont="1" applyFill="1" applyBorder="1" applyAlignment="1" applyProtection="1">
      <alignment horizontal="center" vertical="center" wrapText="1"/>
      <protection locked="0"/>
    </xf>
    <xf numFmtId="0" fontId="5" fillId="0" borderId="0" xfId="1" applyFont="1" applyAlignment="1">
      <alignment horizontal="center" vertical="center" wrapText="1"/>
    </xf>
    <xf numFmtId="0" fontId="5" fillId="0" borderId="0" xfId="1" applyFont="1" applyAlignment="1">
      <alignment horizontal="left" vertical="center"/>
    </xf>
    <xf numFmtId="0" fontId="1" fillId="0" borderId="0" xfId="1" applyAlignment="1">
      <alignment horizontal="center" vertical="center" wrapText="1"/>
    </xf>
    <xf numFmtId="0" fontId="9" fillId="0" borderId="0" xfId="1" applyFont="1"/>
    <xf numFmtId="2" fontId="5" fillId="11" borderId="19" xfId="1" applyNumberFormat="1" applyFont="1" applyFill="1" applyBorder="1" applyAlignment="1" applyProtection="1">
      <alignment horizontal="center" vertical="center" wrapText="1"/>
      <protection locked="0"/>
    </xf>
    <xf numFmtId="0" fontId="1" fillId="3" borderId="0" xfId="1" applyFill="1" applyAlignment="1" applyProtection="1">
      <alignment horizontal="left" vertical="center"/>
      <protection locked="0"/>
    </xf>
    <xf numFmtId="0" fontId="5" fillId="0" borderId="0" xfId="1" applyFont="1" applyAlignment="1">
      <alignment horizontal="left" vertical="center" wrapText="1"/>
    </xf>
    <xf numFmtId="2" fontId="5" fillId="10" borderId="19" xfId="1" applyNumberFormat="1" applyFont="1" applyFill="1" applyBorder="1" applyAlignment="1" applyProtection="1">
      <alignment horizontal="center" vertical="center" wrapText="1"/>
      <protection locked="0"/>
    </xf>
    <xf numFmtId="2" fontId="5" fillId="13" borderId="19" xfId="1" applyNumberFormat="1" applyFont="1" applyFill="1" applyBorder="1" applyAlignment="1" applyProtection="1">
      <alignment horizontal="center" vertical="center" wrapText="1"/>
      <protection locked="0"/>
    </xf>
    <xf numFmtId="2" fontId="5" fillId="14" borderId="19" xfId="1" applyNumberFormat="1" applyFont="1" applyFill="1" applyBorder="1" applyAlignment="1" applyProtection="1">
      <alignment horizontal="center" vertical="center" wrapText="1"/>
      <protection locked="0"/>
    </xf>
    <xf numFmtId="2" fontId="5" fillId="0" borderId="14" xfId="1" applyNumberFormat="1" applyFont="1" applyBorder="1" applyAlignment="1" applyProtection="1">
      <alignment horizontal="center" vertical="center" wrapText="1"/>
      <protection locked="0"/>
    </xf>
    <xf numFmtId="0" fontId="3" fillId="0" borderId="0" xfId="1" applyFont="1" applyAlignment="1">
      <alignment vertical="center"/>
    </xf>
    <xf numFmtId="0" fontId="1" fillId="0" borderId="0" xfId="1" applyAlignment="1">
      <alignment horizontal="left"/>
    </xf>
    <xf numFmtId="0" fontId="4" fillId="0" borderId="0" xfId="1" applyFont="1" applyAlignment="1">
      <alignment wrapText="1"/>
    </xf>
    <xf numFmtId="0" fontId="1" fillId="0" borderId="0" xfId="1" applyAlignment="1">
      <alignment vertical="center"/>
    </xf>
    <xf numFmtId="0" fontId="4" fillId="0" borderId="0" xfId="1" applyFont="1" applyAlignment="1">
      <alignment vertical="center" wrapText="1"/>
    </xf>
    <xf numFmtId="0" fontId="1" fillId="0" borderId="0" xfId="1" applyAlignment="1">
      <alignment wrapText="1"/>
    </xf>
    <xf numFmtId="0" fontId="6" fillId="0" borderId="2" xfId="1" applyFont="1" applyBorder="1"/>
    <xf numFmtId="0" fontId="1" fillId="0" borderId="3" xfId="1" applyBorder="1" applyAlignment="1">
      <alignment horizontal="left"/>
    </xf>
    <xf numFmtId="0" fontId="4" fillId="0" borderId="3" xfId="1" applyFont="1" applyBorder="1" applyAlignment="1">
      <alignment wrapText="1"/>
    </xf>
    <xf numFmtId="0" fontId="1" fillId="0" borderId="3" xfId="1" applyBorder="1"/>
    <xf numFmtId="0" fontId="6" fillId="4" borderId="8" xfId="1" applyFont="1" applyFill="1" applyBorder="1" applyAlignment="1">
      <alignment wrapText="1"/>
    </xf>
    <xf numFmtId="0" fontId="1" fillId="4" borderId="11" xfId="1" applyFill="1" applyBorder="1" applyAlignment="1">
      <alignment horizontal="center" textRotation="90"/>
    </xf>
    <xf numFmtId="0" fontId="1" fillId="4" borderId="11" xfId="1" applyFill="1" applyBorder="1"/>
    <xf numFmtId="0" fontId="10" fillId="5" borderId="14" xfId="1" applyFont="1" applyFill="1" applyBorder="1" applyAlignment="1">
      <alignment horizontal="center" vertical="center" wrapText="1"/>
    </xf>
    <xf numFmtId="0" fontId="11" fillId="5" borderId="14" xfId="1" applyFont="1" applyFill="1" applyBorder="1" applyAlignment="1">
      <alignment horizontal="center" vertical="center" wrapText="1"/>
    </xf>
    <xf numFmtId="0" fontId="10" fillId="4" borderId="15" xfId="1" applyFont="1" applyFill="1" applyBorder="1" applyAlignment="1">
      <alignment horizontal="center" vertical="center" wrapText="1"/>
    </xf>
    <xf numFmtId="0" fontId="10" fillId="5" borderId="16" xfId="1" applyFont="1" applyFill="1" applyBorder="1" applyAlignment="1">
      <alignment horizontal="center" vertical="center" wrapText="1"/>
    </xf>
    <xf numFmtId="0" fontId="5" fillId="0" borderId="16" xfId="1" applyFont="1" applyBorder="1" applyAlignment="1" applyProtection="1">
      <alignment horizontal="left" vertical="center" wrapText="1"/>
      <protection locked="0"/>
    </xf>
    <xf numFmtId="0" fontId="5" fillId="11" borderId="19" xfId="1" applyFont="1" applyFill="1" applyBorder="1" applyAlignment="1" applyProtection="1">
      <alignment horizontal="left" vertical="center" wrapText="1"/>
      <protection locked="0"/>
    </xf>
    <xf numFmtId="0" fontId="5" fillId="0" borderId="6" xfId="1" applyFont="1" applyBorder="1" applyAlignment="1">
      <alignment horizontal="left" vertical="center" wrapText="1"/>
    </xf>
    <xf numFmtId="0" fontId="5" fillId="7" borderId="19" xfId="1" applyFont="1" applyFill="1" applyBorder="1" applyAlignment="1" applyProtection="1">
      <alignment horizontal="left" vertical="center" wrapText="1"/>
      <protection locked="0"/>
    </xf>
    <xf numFmtId="0" fontId="5" fillId="2" borderId="19" xfId="1" applyFont="1" applyFill="1" applyBorder="1" applyAlignment="1" applyProtection="1">
      <alignment horizontal="left" vertical="center" wrapText="1"/>
      <protection locked="0"/>
    </xf>
    <xf numFmtId="0" fontId="5" fillId="8" borderId="19" xfId="1" applyFont="1" applyFill="1" applyBorder="1" applyAlignment="1" applyProtection="1">
      <alignment horizontal="left" vertical="center" wrapText="1"/>
      <protection locked="0"/>
    </xf>
    <xf numFmtId="0" fontId="5" fillId="0" borderId="7" xfId="1" applyFont="1" applyBorder="1" applyAlignment="1" applyProtection="1">
      <alignment horizontal="left" vertical="center" wrapText="1"/>
      <protection locked="0"/>
    </xf>
    <xf numFmtId="0" fontId="5" fillId="9" borderId="7" xfId="1" applyFont="1" applyFill="1" applyBorder="1" applyAlignment="1">
      <alignment horizontal="left" vertical="center"/>
    </xf>
    <xf numFmtId="0" fontId="5" fillId="10" borderId="19" xfId="1" applyFont="1" applyFill="1" applyBorder="1" applyAlignment="1" applyProtection="1">
      <alignment horizontal="left" vertical="center" wrapText="1"/>
      <protection locked="0"/>
    </xf>
    <xf numFmtId="0" fontId="5" fillId="13" borderId="19" xfId="1" applyFont="1" applyFill="1" applyBorder="1" applyAlignment="1" applyProtection="1">
      <alignment horizontal="left" vertical="center" wrapText="1"/>
      <protection locked="0"/>
    </xf>
    <xf numFmtId="0" fontId="5" fillId="14" borderId="19" xfId="1" applyFont="1" applyFill="1" applyBorder="1" applyAlignment="1" applyProtection="1">
      <alignment horizontal="left" vertical="center" wrapText="1"/>
      <protection locked="0"/>
    </xf>
    <xf numFmtId="0" fontId="5" fillId="4" borderId="15" xfId="1" applyFont="1" applyFill="1" applyBorder="1" applyAlignment="1">
      <alignment horizontal="center" vertical="center" wrapText="1"/>
    </xf>
    <xf numFmtId="0" fontId="5" fillId="12" borderId="20" xfId="1" applyFont="1" applyFill="1" applyBorder="1" applyAlignment="1">
      <alignment horizontal="center" vertical="center" wrapText="1"/>
    </xf>
    <xf numFmtId="0" fontId="1" fillId="0" borderId="3" xfId="1" applyBorder="1" applyAlignment="1">
      <alignment horizontal="center" vertical="center"/>
    </xf>
    <xf numFmtId="0" fontId="5" fillId="4" borderId="11" xfId="1" applyFont="1" applyFill="1" applyBorder="1" applyAlignment="1">
      <alignment horizontal="center" vertical="center" wrapText="1"/>
    </xf>
    <xf numFmtId="0" fontId="5" fillId="12" borderId="11" xfId="1" applyFont="1" applyFill="1" applyBorder="1" applyAlignment="1">
      <alignment horizontal="center" vertical="center" wrapText="1"/>
    </xf>
    <xf numFmtId="0" fontId="5" fillId="4" borderId="21" xfId="1" applyFont="1" applyFill="1" applyBorder="1" applyAlignment="1">
      <alignment horizontal="center" vertical="center" wrapText="1"/>
    </xf>
    <xf numFmtId="0" fontId="5" fillId="0" borderId="6" xfId="1" applyFont="1" applyBorder="1" applyAlignment="1">
      <alignment horizontal="center" vertical="center" wrapText="1"/>
    </xf>
    <xf numFmtId="0" fontId="5" fillId="4" borderId="8" xfId="1" applyFont="1" applyFill="1" applyBorder="1" applyAlignment="1">
      <alignment horizontal="center" vertical="center" wrapText="1"/>
    </xf>
    <xf numFmtId="0" fontId="5" fillId="12" borderId="21" xfId="1" applyFont="1" applyFill="1" applyBorder="1" applyAlignment="1">
      <alignment horizontal="center" vertical="center" wrapText="1"/>
    </xf>
    <xf numFmtId="0" fontId="5" fillId="0" borderId="14" xfId="1" applyFont="1" applyBorder="1" applyAlignment="1">
      <alignment horizontal="left" vertical="center" wrapText="1"/>
    </xf>
    <xf numFmtId="0" fontId="4" fillId="0" borderId="14" xfId="1" applyFont="1" applyBorder="1" applyAlignment="1">
      <alignment horizontal="left" vertical="center" wrapText="1"/>
    </xf>
    <xf numFmtId="0" fontId="5" fillId="0" borderId="14" xfId="1" applyFont="1" applyBorder="1" applyAlignment="1" applyProtection="1">
      <alignment horizontal="center" vertical="center" wrapText="1"/>
      <protection locked="0"/>
    </xf>
    <xf numFmtId="0" fontId="5" fillId="5" borderId="14" xfId="1" applyFont="1" applyFill="1" applyBorder="1" applyAlignment="1" applyProtection="1">
      <alignment horizontal="center" vertical="center" wrapText="1"/>
      <protection locked="0"/>
    </xf>
    <xf numFmtId="0" fontId="5" fillId="5" borderId="14" xfId="1" applyFont="1" applyFill="1" applyBorder="1" applyAlignment="1">
      <alignment horizontal="left" vertical="center" wrapText="1"/>
    </xf>
    <xf numFmtId="0" fontId="5" fillId="0" borderId="17" xfId="1" applyFont="1" applyBorder="1" applyAlignment="1">
      <alignment horizontal="left" vertical="center" wrapText="1"/>
    </xf>
    <xf numFmtId="0" fontId="4" fillId="5" borderId="14" xfId="1" applyFont="1" applyFill="1" applyBorder="1" applyAlignment="1">
      <alignment horizontal="left" vertical="center" wrapText="1"/>
    </xf>
    <xf numFmtId="0" fontId="5" fillId="0" borderId="14" xfId="1" applyFont="1" applyBorder="1" applyAlignment="1" applyProtection="1">
      <alignment horizontal="center" vertical="center"/>
      <protection locked="0"/>
    </xf>
    <xf numFmtId="0" fontId="5" fillId="5" borderId="14" xfId="1" applyFont="1" applyFill="1" applyBorder="1" applyAlignment="1">
      <alignment vertical="center" wrapText="1"/>
    </xf>
    <xf numFmtId="0" fontId="5" fillId="0" borderId="18" xfId="1" applyFont="1" applyBorder="1" applyAlignment="1" applyProtection="1">
      <alignment horizontal="left" vertical="center"/>
      <protection locked="0"/>
    </xf>
    <xf numFmtId="0" fontId="4" fillId="0" borderId="17" xfId="1" applyFont="1" applyBorder="1" applyAlignment="1">
      <alignment horizontal="left" vertical="center" wrapText="1"/>
    </xf>
    <xf numFmtId="0" fontId="4" fillId="5" borderId="14" xfId="1" applyFont="1" applyFill="1" applyBorder="1" applyAlignment="1">
      <alignment vertical="center" wrapText="1"/>
    </xf>
    <xf numFmtId="0" fontId="4" fillId="5" borderId="17" xfId="1" applyFont="1" applyFill="1" applyBorder="1" applyAlignment="1">
      <alignment horizontal="left" vertical="center" wrapText="1"/>
    </xf>
    <xf numFmtId="0" fontId="5" fillId="5" borderId="14" xfId="1" applyFont="1" applyFill="1" applyBorder="1" applyAlignment="1">
      <alignment horizontal="left" vertical="center"/>
    </xf>
    <xf numFmtId="0" fontId="5" fillId="5" borderId="14" xfId="1" applyFont="1" applyFill="1" applyBorder="1" applyAlignment="1" applyProtection="1">
      <alignment horizontal="center" vertical="center"/>
      <protection locked="0"/>
    </xf>
    <xf numFmtId="0" fontId="5" fillId="0" borderId="14" xfId="1" applyFont="1" applyBorder="1" applyAlignment="1">
      <alignment vertical="center" wrapText="1"/>
    </xf>
    <xf numFmtId="0" fontId="4" fillId="0" borderId="14" xfId="1" applyFont="1" applyBorder="1" applyAlignment="1">
      <alignment vertical="center" wrapText="1"/>
    </xf>
    <xf numFmtId="0" fontId="5" fillId="0" borderId="14" xfId="1" applyFont="1" applyBorder="1" applyAlignment="1">
      <alignment vertical="center"/>
    </xf>
    <xf numFmtId="0" fontId="4" fillId="5" borderId="1" xfId="1" applyFont="1" applyFill="1" applyBorder="1" applyAlignment="1">
      <alignment horizontal="left" vertical="center" wrapText="1"/>
    </xf>
    <xf numFmtId="0" fontId="5" fillId="11" borderId="19" xfId="1" applyFont="1" applyFill="1" applyBorder="1" applyAlignment="1" applyProtection="1">
      <alignment horizontal="center" vertical="center" wrapText="1"/>
      <protection locked="0"/>
    </xf>
    <xf numFmtId="0" fontId="10" fillId="11" borderId="19" xfId="1" applyFont="1" applyFill="1" applyBorder="1" applyAlignment="1" applyProtection="1">
      <alignment horizontal="left" vertical="center" wrapText="1"/>
      <protection locked="0"/>
    </xf>
    <xf numFmtId="0" fontId="4" fillId="11" borderId="19" xfId="1" applyFont="1" applyFill="1" applyBorder="1" applyAlignment="1" applyProtection="1">
      <alignment horizontal="left" vertical="center" wrapText="1"/>
      <protection locked="0"/>
    </xf>
    <xf numFmtId="0" fontId="5" fillId="0" borderId="6" xfId="1" applyFont="1" applyBorder="1" applyAlignment="1">
      <alignment vertical="center"/>
    </xf>
    <xf numFmtId="0" fontId="4" fillId="0" borderId="6" xfId="1" applyFont="1" applyBorder="1" applyAlignment="1" applyProtection="1">
      <alignment horizontal="left" vertical="center" wrapText="1"/>
      <protection locked="0"/>
    </xf>
    <xf numFmtId="0" fontId="5" fillId="0" borderId="6" xfId="1" applyFont="1" applyBorder="1" applyAlignment="1" applyProtection="1">
      <alignment horizontal="center" vertical="center" wrapText="1"/>
      <protection locked="0"/>
    </xf>
    <xf numFmtId="0" fontId="5" fillId="7" borderId="8" xfId="1" applyFont="1" applyFill="1" applyBorder="1" applyAlignment="1" applyProtection="1">
      <alignment vertical="center" wrapText="1"/>
      <protection locked="0"/>
    </xf>
    <xf numFmtId="0" fontId="4" fillId="7" borderId="19" xfId="1" applyFont="1" applyFill="1" applyBorder="1" applyAlignment="1" applyProtection="1">
      <alignment horizontal="left" vertical="center" wrapText="1"/>
      <protection locked="0"/>
    </xf>
    <xf numFmtId="0" fontId="5" fillId="7" borderId="19" xfId="1" applyFont="1" applyFill="1" applyBorder="1" applyAlignment="1" applyProtection="1">
      <alignment horizontal="center" vertical="center" wrapText="1"/>
      <protection locked="0"/>
    </xf>
    <xf numFmtId="0" fontId="5" fillId="2" borderId="19" xfId="1" applyFont="1" applyFill="1" applyBorder="1" applyAlignment="1" applyProtection="1">
      <alignment horizontal="center" vertical="center" wrapText="1"/>
      <protection locked="0"/>
    </xf>
    <xf numFmtId="0" fontId="4" fillId="2" borderId="19" xfId="1" applyFont="1" applyFill="1" applyBorder="1" applyAlignment="1" applyProtection="1">
      <alignment horizontal="left" vertical="center" wrapText="1"/>
      <protection locked="0"/>
    </xf>
    <xf numFmtId="0" fontId="5" fillId="8" borderId="19" xfId="1" applyFont="1" applyFill="1" applyBorder="1" applyAlignment="1" applyProtection="1">
      <alignment horizontal="center" vertical="center" wrapText="1"/>
      <protection locked="0"/>
    </xf>
    <xf numFmtId="0" fontId="10" fillId="8" borderId="19" xfId="1" applyFont="1" applyFill="1" applyBorder="1" applyAlignment="1" applyProtection="1">
      <alignment horizontal="left" vertical="center" wrapText="1"/>
      <protection locked="0"/>
    </xf>
    <xf numFmtId="0" fontId="4" fillId="8" borderId="19" xfId="1" applyFont="1" applyFill="1" applyBorder="1" applyAlignment="1" applyProtection="1">
      <alignment horizontal="left" vertical="center" wrapText="1"/>
      <protection locked="0"/>
    </xf>
    <xf numFmtId="0" fontId="5" fillId="0" borderId="4" xfId="1" applyFont="1" applyBorder="1" applyAlignment="1" applyProtection="1">
      <alignment horizontal="center" vertical="center" wrapText="1"/>
      <protection locked="0"/>
    </xf>
    <xf numFmtId="0" fontId="5" fillId="0" borderId="6" xfId="1" applyFont="1" applyBorder="1" applyAlignment="1" applyProtection="1">
      <alignment horizontal="left" vertical="center" wrapText="1"/>
      <protection locked="0"/>
    </xf>
    <xf numFmtId="0" fontId="5" fillId="9" borderId="4" xfId="1" quotePrefix="1" applyFont="1" applyFill="1" applyBorder="1" applyAlignment="1">
      <alignment horizontal="left" vertical="center"/>
    </xf>
    <xf numFmtId="0" fontId="5" fillId="9" borderId="6" xfId="1" applyFont="1" applyFill="1" applyBorder="1" applyAlignment="1">
      <alignment horizontal="left" vertical="center"/>
    </xf>
    <xf numFmtId="0" fontId="4" fillId="10" borderId="19" xfId="1" applyFont="1" applyFill="1" applyBorder="1" applyAlignment="1" applyProtection="1">
      <alignment horizontal="left" vertical="center" wrapText="1"/>
      <protection locked="0"/>
    </xf>
    <xf numFmtId="0" fontId="5" fillId="10" borderId="19" xfId="1" applyFont="1" applyFill="1" applyBorder="1" applyAlignment="1" applyProtection="1">
      <alignment horizontal="center" vertical="center" wrapText="1"/>
      <protection locked="0"/>
    </xf>
    <xf numFmtId="0" fontId="4" fillId="13" borderId="19" xfId="1" applyFont="1" applyFill="1" applyBorder="1" applyAlignment="1" applyProtection="1">
      <alignment horizontal="left" vertical="center" wrapText="1"/>
      <protection locked="0"/>
    </xf>
    <xf numFmtId="0" fontId="5" fillId="13" borderId="19" xfId="1" applyFont="1" applyFill="1" applyBorder="1" applyAlignment="1" applyProtection="1">
      <alignment horizontal="center" vertical="center" wrapText="1"/>
      <protection locked="0"/>
    </xf>
    <xf numFmtId="0" fontId="4" fillId="14" borderId="19" xfId="1" applyFont="1" applyFill="1" applyBorder="1" applyAlignment="1" applyProtection="1">
      <alignment horizontal="left" vertical="center" wrapText="1"/>
      <protection locked="0"/>
    </xf>
    <xf numFmtId="0" fontId="5" fillId="14" borderId="19" xfId="1" applyFont="1" applyFill="1" applyBorder="1" applyAlignment="1" applyProtection="1">
      <alignment horizontal="center" vertical="center" wrapText="1"/>
      <protection locked="0"/>
    </xf>
    <xf numFmtId="0" fontId="5" fillId="0" borderId="0" xfId="1" applyFont="1" applyProtection="1">
      <protection locked="0"/>
    </xf>
    <xf numFmtId="0" fontId="1" fillId="0" borderId="8" xfId="1" applyBorder="1" applyAlignment="1">
      <alignment horizontal="center" vertical="center" wrapText="1"/>
    </xf>
    <xf numFmtId="0" fontId="1" fillId="0" borderId="8" xfId="1" applyBorder="1" applyAlignment="1">
      <alignment horizontal="center" vertical="center"/>
    </xf>
    <xf numFmtId="0" fontId="9" fillId="0" borderId="8" xfId="1" applyFont="1" applyBorder="1" applyAlignment="1">
      <alignment horizontal="center" vertical="center" wrapText="1"/>
    </xf>
    <xf numFmtId="0" fontId="1" fillId="0" borderId="8" xfId="1" applyBorder="1" applyAlignment="1">
      <alignment vertical="center" wrapText="1"/>
    </xf>
    <xf numFmtId="0" fontId="1" fillId="0" borderId="11" xfId="1" applyBorder="1" applyAlignment="1">
      <alignment vertical="center" wrapText="1"/>
    </xf>
    <xf numFmtId="0" fontId="1" fillId="0" borderId="12" xfId="1" applyBorder="1" applyAlignment="1">
      <alignment vertical="center"/>
    </xf>
    <xf numFmtId="0" fontId="1" fillId="0" borderId="18" xfId="1" applyBorder="1" applyAlignment="1">
      <alignment vertical="center"/>
    </xf>
    <xf numFmtId="0" fontId="4" fillId="0" borderId="0" xfId="0" applyFont="1" applyAlignment="1">
      <alignment vertical="top" wrapText="1"/>
    </xf>
    <xf numFmtId="0" fontId="0" fillId="0" borderId="0" xfId="0" applyAlignment="1">
      <alignment vertical="top"/>
    </xf>
    <xf numFmtId="0" fontId="5" fillId="0" borderId="0" xfId="1" applyFont="1" applyAlignment="1">
      <alignment vertical="top"/>
    </xf>
    <xf numFmtId="0" fontId="10" fillId="0" borderId="0" xfId="1" applyFont="1" applyAlignment="1">
      <alignment horizontal="right" vertical="top"/>
    </xf>
    <xf numFmtId="0" fontId="10" fillId="0" borderId="0" xfId="1" applyFont="1" applyAlignment="1">
      <alignment vertical="top"/>
    </xf>
    <xf numFmtId="0" fontId="1" fillId="0" borderId="0" xfId="1" applyAlignment="1">
      <alignment vertical="top"/>
    </xf>
    <xf numFmtId="0" fontId="1" fillId="3" borderId="0" xfId="1" applyFill="1" applyAlignment="1">
      <alignment horizontal="left" vertical="center"/>
    </xf>
    <xf numFmtId="0" fontId="15" fillId="0" borderId="0" xfId="1" applyFont="1"/>
    <xf numFmtId="2" fontId="5" fillId="2" borderId="14" xfId="1" applyNumberFormat="1" applyFont="1" applyFill="1" applyBorder="1" applyAlignment="1" applyProtection="1">
      <alignment horizontal="center" vertical="center" wrapText="1"/>
      <protection locked="0"/>
    </xf>
    <xf numFmtId="49" fontId="4" fillId="0" borderId="0" xfId="0" applyNumberFormat="1" applyFont="1" applyAlignment="1">
      <alignment vertical="top" wrapText="1"/>
    </xf>
    <xf numFmtId="0" fontId="2" fillId="0" borderId="8" xfId="1" applyFont="1" applyBorder="1" applyAlignment="1">
      <alignment horizontal="center" vertical="center" wrapText="1"/>
    </xf>
    <xf numFmtId="0" fontId="2" fillId="0" borderId="11" xfId="1" applyFont="1" applyBorder="1" applyAlignment="1">
      <alignment horizontal="center" vertical="center" wrapText="1"/>
    </xf>
    <xf numFmtId="0" fontId="2" fillId="0" borderId="9" xfId="1" applyFont="1" applyBorder="1" applyAlignment="1">
      <alignment horizontal="center" vertical="center"/>
    </xf>
    <xf numFmtId="0" fontId="2" fillId="0" borderId="5" xfId="1" applyFont="1" applyBorder="1" applyAlignment="1">
      <alignment horizontal="center" vertical="center"/>
    </xf>
    <xf numFmtId="0" fontId="2" fillId="0" borderId="10" xfId="1" applyFont="1" applyBorder="1" applyAlignment="1">
      <alignment horizontal="center" vertical="center"/>
    </xf>
    <xf numFmtId="0" fontId="2" fillId="0" borderId="12" xfId="1" applyFont="1" applyBorder="1" applyAlignment="1">
      <alignment horizontal="center" vertical="center"/>
    </xf>
    <xf numFmtId="0" fontId="2" fillId="0" borderId="0" xfId="1" applyFont="1" applyAlignment="1">
      <alignment horizontal="center" vertical="center"/>
    </xf>
    <xf numFmtId="0" fontId="2" fillId="0" borderId="13" xfId="1" applyFont="1" applyBorder="1" applyAlignment="1">
      <alignment horizontal="center" vertical="center"/>
    </xf>
    <xf numFmtId="0" fontId="6" fillId="0" borderId="9" xfId="1" applyFont="1" applyBorder="1" applyAlignment="1">
      <alignment horizontal="center" vertical="center" wrapText="1"/>
    </xf>
    <xf numFmtId="0" fontId="6" fillId="0" borderId="5" xfId="1" applyFont="1" applyBorder="1" applyAlignment="1">
      <alignment horizontal="center" vertical="center" wrapText="1"/>
    </xf>
    <xf numFmtId="0" fontId="6" fillId="0" borderId="10" xfId="1" applyFont="1" applyBorder="1" applyAlignment="1">
      <alignment horizontal="center" vertical="center" wrapText="1"/>
    </xf>
    <xf numFmtId="0" fontId="6" fillId="0" borderId="2" xfId="1" applyFont="1" applyBorder="1" applyAlignment="1">
      <alignment horizontal="center" vertical="center" wrapText="1"/>
    </xf>
    <xf numFmtId="0" fontId="6" fillId="0" borderId="3" xfId="1" applyFont="1" applyBorder="1" applyAlignment="1">
      <alignment horizontal="center" vertical="center" wrapText="1"/>
    </xf>
    <xf numFmtId="0" fontId="6" fillId="0" borderId="18" xfId="1" applyFont="1" applyBorder="1" applyAlignment="1">
      <alignment horizontal="center" vertical="center" wrapText="1"/>
    </xf>
    <xf numFmtId="0" fontId="6" fillId="0" borderId="8" xfId="1" applyFont="1" applyBorder="1" applyAlignment="1">
      <alignment horizontal="center" vertical="center" wrapText="1"/>
    </xf>
    <xf numFmtId="0" fontId="6" fillId="0" borderId="21" xfId="1" applyFont="1" applyBorder="1" applyAlignment="1">
      <alignment horizontal="center" vertical="center" wrapText="1"/>
    </xf>
    <xf numFmtId="0" fontId="1" fillId="0" borderId="4" xfId="1" applyBorder="1" applyAlignment="1">
      <alignment horizontal="center"/>
    </xf>
    <xf numFmtId="0" fontId="1" fillId="0" borderId="6" xfId="1" applyBorder="1" applyAlignment="1">
      <alignment horizontal="center"/>
    </xf>
    <xf numFmtId="0" fontId="1" fillId="0" borderId="7" xfId="1" applyBorder="1" applyAlignment="1">
      <alignment horizontal="center"/>
    </xf>
  </cellXfs>
  <cellStyles count="7">
    <cellStyle name="Currency 2" xfId="3" xr:uid="{6544FBD3-1863-448C-87EC-D4FAD85C0269}"/>
    <cellStyle name="Normal" xfId="0" builtinId="0"/>
    <cellStyle name="Normal 2" xfId="2" xr:uid="{5926C1B5-8D3E-4193-8364-81F9AD41292C}"/>
    <cellStyle name="Normal 21" xfId="4" xr:uid="{FD737820-0CA4-4F54-AA7B-596FB42FCFEB}"/>
    <cellStyle name="Normal 86" xfId="5" xr:uid="{BE240871-6F88-4DBF-BFA2-6776E03B1344}"/>
    <cellStyle name="Percent 2" xfId="6" xr:uid="{53E9624C-1861-4AEE-B341-AE736761946A}"/>
    <cellStyle name="Standard 2" xfId="1" xr:uid="{00000000-0005-0000-0000-000001000000}"/>
  </cellStyles>
  <dxfs count="1">
    <dxf>
      <fill>
        <patternFill>
          <bgColor rgb="FF00B0F0"/>
        </patternFill>
      </fill>
    </dxf>
  </dxfs>
  <tableStyles count="0" defaultTableStyle="TableStyleMedium2" defaultPivotStyle="PivotStyleLight16"/>
  <colors>
    <mruColors>
      <color rgb="FFBFBFBF"/>
      <color rgb="FF99CCFF"/>
      <color rgb="FFCCFFFF"/>
      <color rgb="FFFFFF00"/>
      <color rgb="FFFF808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alcChain" Target="calcChain.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8" Type="http://schemas.openxmlformats.org/officeDocument/2006/relationships/worksheet" Target="worksheets/sheet8.xml"/><Relationship Id="rId3" Type="http://schemas.openxmlformats.org/officeDocument/2006/relationships/worksheet" Target="worksheets/sheet3.xml"/></Relationships>
</file>

<file path=xl/drawings/drawing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500-000002000000}"/>
            </a:ext>
          </a:extLst>
        </xdr:cNvPr>
        <xdr:cNvSpPr txBox="1"/>
      </xdr:nvSpPr>
      <xdr:spPr>
        <a:xfrm>
          <a:off x="8239125"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6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7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4.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8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5.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9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6.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A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7.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B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8.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C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9.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D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0.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E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F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2.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0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3.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4.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2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5.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3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6.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4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7.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5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8.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6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9.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7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0.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8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9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2.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A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3.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B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4.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C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5.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D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6.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E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7.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1F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8.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20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9.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21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0.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22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23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2.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24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3.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25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4.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26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5.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2700-00000200000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theme/theme1.xml><?xml version="1.0" encoding="utf-8"?>
<a:theme xmlns:a="http://schemas.openxmlformats.org/drawingml/2006/main" name="Office Theme">
  <a:themeElements>
    <a:clrScheme name="Custom 4">
      <a:dk1>
        <a:sysClr val="windowText" lastClr="000000"/>
      </a:dk1>
      <a:lt1>
        <a:sysClr val="window" lastClr="FFFFFF"/>
      </a:lt1>
      <a:dk2>
        <a:srgbClr val="242852"/>
      </a:dk2>
      <a:lt2>
        <a:srgbClr val="ACCBF9"/>
      </a:lt2>
      <a:accent1>
        <a:srgbClr val="3D5A80"/>
      </a:accent1>
      <a:accent2>
        <a:srgbClr val="98C1D9"/>
      </a:accent2>
      <a:accent3>
        <a:srgbClr val="E0FBFC"/>
      </a:accent3>
      <a:accent4>
        <a:srgbClr val="EE6C4D"/>
      </a:accent4>
      <a:accent5>
        <a:srgbClr val="293241"/>
      </a:accent5>
      <a:accent6>
        <a:srgbClr val="9D90A0"/>
      </a:accent6>
      <a:hlink>
        <a:srgbClr val="9454C3"/>
      </a:hlink>
      <a:folHlink>
        <a:srgbClr val="3EBBF0"/>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Tabelle3"/>
  <dimension ref="A1:AL170"/>
  <sheetViews>
    <sheetView zoomScale="70" zoomScaleNormal="70" workbookViewId="0">
      <pane xSplit="4" ySplit="13" topLeftCell="E98" activePane="bottomRight" state="frozen"/>
      <selection pane="topRight" activeCell="E1" sqref="E1"/>
      <selection pane="bottomLeft" activeCell="A14" sqref="A14"/>
      <selection pane="bottomRight" activeCell="E101" sqref="E101:G114"/>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8.85546875" style="1" customWidth="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23" t="s">
        <v>360</v>
      </c>
      <c r="B1" s="24"/>
      <c r="C1" s="25"/>
    </row>
    <row r="2" spans="1:38" x14ac:dyDescent="0.2">
      <c r="A2" s="26" t="s">
        <v>359</v>
      </c>
      <c r="B2" s="24"/>
      <c r="C2" s="25"/>
    </row>
    <row r="3" spans="1:38" x14ac:dyDescent="0.2">
      <c r="B3" s="24"/>
      <c r="C3" s="25"/>
      <c r="F3" s="24"/>
      <c r="R3" s="2"/>
      <c r="S3" s="2"/>
      <c r="T3" s="2"/>
      <c r="U3" s="2"/>
      <c r="V3" s="2"/>
    </row>
    <row r="4" spans="1:38" x14ac:dyDescent="0.2">
      <c r="A4" s="26" t="s">
        <v>0</v>
      </c>
      <c r="B4" s="17" t="s">
        <v>438</v>
      </c>
      <c r="C4" s="27" t="s">
        <v>1</v>
      </c>
      <c r="R4" s="2"/>
      <c r="S4" s="2"/>
      <c r="T4" s="2"/>
      <c r="U4" s="2"/>
      <c r="V4" s="2"/>
    </row>
    <row r="5" spans="1:38" x14ac:dyDescent="0.2">
      <c r="A5" s="26" t="s">
        <v>2</v>
      </c>
      <c r="B5" s="17" t="s">
        <v>444</v>
      </c>
      <c r="C5" s="27" t="s">
        <v>3</v>
      </c>
      <c r="R5" s="2"/>
      <c r="S5" s="2"/>
      <c r="T5" s="2"/>
      <c r="U5" s="2"/>
      <c r="V5" s="2"/>
    </row>
    <row r="6" spans="1:38" x14ac:dyDescent="0.2">
      <c r="A6" s="26" t="s">
        <v>4</v>
      </c>
      <c r="B6" s="17">
        <v>1990</v>
      </c>
      <c r="C6" s="27" t="s">
        <v>5</v>
      </c>
      <c r="D6" s="118">
        <v>3</v>
      </c>
      <c r="R6" s="28"/>
      <c r="S6" s="28"/>
      <c r="T6" s="28"/>
      <c r="U6" s="28"/>
      <c r="V6" s="28"/>
    </row>
    <row r="7" spans="1:38" x14ac:dyDescent="0.2">
      <c r="A7" s="26" t="s">
        <v>6</v>
      </c>
      <c r="B7" s="17" t="s">
        <v>7</v>
      </c>
      <c r="C7" s="27" t="s">
        <v>8</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121" t="s">
        <v>445</v>
      </c>
      <c r="B10" s="123" t="s">
        <v>9</v>
      </c>
      <c r="C10" s="124"/>
      <c r="D10" s="125"/>
      <c r="E10" s="129" t="s">
        <v>10</v>
      </c>
      <c r="F10" s="130"/>
      <c r="G10" s="130"/>
      <c r="H10" s="131"/>
      <c r="I10" s="129" t="s">
        <v>11</v>
      </c>
      <c r="J10" s="130"/>
      <c r="K10" s="130"/>
      <c r="L10" s="131"/>
      <c r="M10" s="135" t="s">
        <v>12</v>
      </c>
      <c r="N10" s="129" t="s">
        <v>13</v>
      </c>
      <c r="O10" s="130"/>
      <c r="P10" s="131"/>
      <c r="Q10" s="129" t="s">
        <v>14</v>
      </c>
      <c r="R10" s="130"/>
      <c r="S10" s="130"/>
      <c r="T10" s="130"/>
      <c r="U10" s="130"/>
      <c r="V10" s="131"/>
      <c r="W10" s="129" t="s">
        <v>364</v>
      </c>
      <c r="X10" s="130"/>
      <c r="Y10" s="130"/>
      <c r="Z10" s="130"/>
      <c r="AA10" s="130"/>
      <c r="AB10" s="130"/>
      <c r="AC10" s="130"/>
      <c r="AD10" s="131"/>
      <c r="AE10" s="33"/>
      <c r="AF10" s="129" t="s">
        <v>381</v>
      </c>
      <c r="AG10" s="130"/>
      <c r="AH10" s="130"/>
      <c r="AI10" s="130"/>
      <c r="AJ10" s="130"/>
      <c r="AK10" s="130"/>
      <c r="AL10" s="131"/>
    </row>
    <row r="11" spans="1:38" ht="15" customHeight="1" thickBot="1" x14ac:dyDescent="0.25">
      <c r="A11" s="122"/>
      <c r="B11" s="126"/>
      <c r="C11" s="127"/>
      <c r="D11" s="128"/>
      <c r="E11" s="132"/>
      <c r="F11" s="133"/>
      <c r="G11" s="133"/>
      <c r="H11" s="134"/>
      <c r="I11" s="132"/>
      <c r="J11" s="133"/>
      <c r="K11" s="133"/>
      <c r="L11" s="134"/>
      <c r="M11" s="136"/>
      <c r="N11" s="132"/>
      <c r="O11" s="133"/>
      <c r="P11" s="134"/>
      <c r="Q11" s="132"/>
      <c r="R11" s="133"/>
      <c r="S11" s="133"/>
      <c r="T11" s="133"/>
      <c r="U11" s="133"/>
      <c r="V11" s="134"/>
      <c r="W11" s="108"/>
      <c r="X11" s="137" t="s">
        <v>32</v>
      </c>
      <c r="Y11" s="138"/>
      <c r="Z11" s="138"/>
      <c r="AA11" s="138"/>
      <c r="AB11" s="139"/>
      <c r="AC11" s="109"/>
      <c r="AD11" s="110"/>
      <c r="AE11" s="34"/>
      <c r="AF11" s="132"/>
      <c r="AG11" s="133"/>
      <c r="AH11" s="133"/>
      <c r="AI11" s="133"/>
      <c r="AJ11" s="133"/>
      <c r="AK11" s="133"/>
      <c r="AL11" s="134"/>
    </row>
    <row r="12" spans="1:38" ht="52.5" customHeight="1" thickBot="1" x14ac:dyDescent="0.25">
      <c r="A12" s="122"/>
      <c r="B12" s="126"/>
      <c r="C12" s="127"/>
      <c r="D12" s="128"/>
      <c r="E12" s="104" t="s">
        <v>382</v>
      </c>
      <c r="F12" s="104" t="s">
        <v>15</v>
      </c>
      <c r="G12" s="104" t="s">
        <v>16</v>
      </c>
      <c r="H12" s="104" t="s">
        <v>17</v>
      </c>
      <c r="I12" s="104" t="s">
        <v>18</v>
      </c>
      <c r="J12" s="105" t="s">
        <v>19</v>
      </c>
      <c r="K12" s="105" t="s">
        <v>20</v>
      </c>
      <c r="L12" s="106" t="s">
        <v>392</v>
      </c>
      <c r="M12" s="104" t="s">
        <v>21</v>
      </c>
      <c r="N12" s="105" t="s">
        <v>22</v>
      </c>
      <c r="O12" s="105" t="s">
        <v>23</v>
      </c>
      <c r="P12" s="105" t="s">
        <v>24</v>
      </c>
      <c r="Q12" s="105" t="s">
        <v>25</v>
      </c>
      <c r="R12" s="105" t="s">
        <v>26</v>
      </c>
      <c r="S12" s="105" t="s">
        <v>27</v>
      </c>
      <c r="T12" s="105" t="s">
        <v>28</v>
      </c>
      <c r="U12" s="105" t="s">
        <v>29</v>
      </c>
      <c r="V12" s="105" t="s">
        <v>30</v>
      </c>
      <c r="W12" s="104" t="s">
        <v>31</v>
      </c>
      <c r="X12" s="104" t="s">
        <v>393</v>
      </c>
      <c r="Y12" s="104" t="s">
        <v>394</v>
      </c>
      <c r="Z12" s="104" t="s">
        <v>395</v>
      </c>
      <c r="AA12" s="104" t="s">
        <v>396</v>
      </c>
      <c r="AB12" s="104" t="s">
        <v>42</v>
      </c>
      <c r="AC12" s="105" t="s">
        <v>33</v>
      </c>
      <c r="AD12" s="105" t="s">
        <v>34</v>
      </c>
      <c r="AE12" s="35"/>
      <c r="AF12" s="104" t="s">
        <v>35</v>
      </c>
      <c r="AG12" s="104" t="s">
        <v>36</v>
      </c>
      <c r="AH12" s="104" t="s">
        <v>37</v>
      </c>
      <c r="AI12" s="104" t="s">
        <v>38</v>
      </c>
      <c r="AJ12" s="104" t="s">
        <v>39</v>
      </c>
      <c r="AK12" s="104" t="s">
        <v>40</v>
      </c>
      <c r="AL12" s="107" t="s">
        <v>41</v>
      </c>
    </row>
    <row r="13" spans="1:38" ht="37.5" customHeight="1" thickBot="1" x14ac:dyDescent="0.25">
      <c r="A13" s="36" t="s">
        <v>43</v>
      </c>
      <c r="B13" s="36" t="s">
        <v>44</v>
      </c>
      <c r="C13" s="37" t="s">
        <v>425</v>
      </c>
      <c r="D13" s="36" t="s">
        <v>45</v>
      </c>
      <c r="E13" s="36" t="s">
        <v>46</v>
      </c>
      <c r="F13" s="36" t="s">
        <v>46</v>
      </c>
      <c r="G13" s="36" t="s">
        <v>46</v>
      </c>
      <c r="H13" s="36" t="s">
        <v>46</v>
      </c>
      <c r="I13" s="36" t="s">
        <v>46</v>
      </c>
      <c r="J13" s="36" t="s">
        <v>46</v>
      </c>
      <c r="K13" s="36" t="s">
        <v>46</v>
      </c>
      <c r="L13" s="36" t="s">
        <v>46</v>
      </c>
      <c r="M13" s="36" t="s">
        <v>46</v>
      </c>
      <c r="N13" s="36" t="s">
        <v>47</v>
      </c>
      <c r="O13" s="36" t="s">
        <v>47</v>
      </c>
      <c r="P13" s="36" t="s">
        <v>47</v>
      </c>
      <c r="Q13" s="36" t="s">
        <v>47</v>
      </c>
      <c r="R13" s="36" t="s">
        <v>47</v>
      </c>
      <c r="S13" s="36" t="s">
        <v>47</v>
      </c>
      <c r="T13" s="36" t="s">
        <v>47</v>
      </c>
      <c r="U13" s="36" t="s">
        <v>47</v>
      </c>
      <c r="V13" s="36" t="s">
        <v>47</v>
      </c>
      <c r="W13" s="36" t="s">
        <v>48</v>
      </c>
      <c r="X13" s="36" t="s">
        <v>47</v>
      </c>
      <c r="Y13" s="36" t="s">
        <v>47</v>
      </c>
      <c r="Z13" s="36" t="s">
        <v>47</v>
      </c>
      <c r="AA13" s="36" t="s">
        <v>47</v>
      </c>
      <c r="AB13" s="36" t="s">
        <v>47</v>
      </c>
      <c r="AC13" s="36" t="s">
        <v>49</v>
      </c>
      <c r="AD13" s="36" t="s">
        <v>49</v>
      </c>
      <c r="AE13" s="38"/>
      <c r="AF13" s="36" t="s">
        <v>50</v>
      </c>
      <c r="AG13" s="36" t="s">
        <v>50</v>
      </c>
      <c r="AH13" s="36" t="s">
        <v>50</v>
      </c>
      <c r="AI13" s="36" t="s">
        <v>50</v>
      </c>
      <c r="AJ13" s="36" t="s">
        <v>50</v>
      </c>
      <c r="AK13" s="36"/>
      <c r="AL13" s="39"/>
    </row>
    <row r="14" spans="1:38" ht="26.25" customHeight="1" thickBot="1" x14ac:dyDescent="0.25">
      <c r="A14" s="60" t="s">
        <v>51</v>
      </c>
      <c r="B14" s="60" t="s">
        <v>52</v>
      </c>
      <c r="C14" s="61" t="s">
        <v>53</v>
      </c>
      <c r="D14" s="62"/>
      <c r="E14" s="3">
        <v>10.265874</v>
      </c>
      <c r="F14" s="3">
        <v>0.21381406000000003</v>
      </c>
      <c r="G14" s="3">
        <v>35.933579345826175</v>
      </c>
      <c r="H14" s="3" t="s">
        <v>428</v>
      </c>
      <c r="I14" s="3">
        <v>0.71147919999999998</v>
      </c>
      <c r="J14" s="3">
        <v>0.94764840000000006</v>
      </c>
      <c r="K14" s="3">
        <v>1.3258063999999998</v>
      </c>
      <c r="L14" s="3">
        <v>3.9297814300000004E-2</v>
      </c>
      <c r="M14" s="3">
        <v>2.5671277999999997</v>
      </c>
      <c r="N14" s="3">
        <v>0.22568795999999999</v>
      </c>
      <c r="O14" s="3">
        <v>5.4652405000000001E-2</v>
      </c>
      <c r="P14" s="3">
        <v>3.1645040999999999E-2</v>
      </c>
      <c r="Q14" s="3">
        <v>0.18921417000000004</v>
      </c>
      <c r="R14" s="3">
        <v>0.12016148760000001</v>
      </c>
      <c r="S14" s="3">
        <v>0.22194893775999996</v>
      </c>
      <c r="T14" s="3">
        <v>8.3441767926000008</v>
      </c>
      <c r="U14" s="3">
        <v>0.23431344200000001</v>
      </c>
      <c r="V14" s="3">
        <v>3.0074003199999995</v>
      </c>
      <c r="W14" s="3">
        <v>0.14382199999999998</v>
      </c>
      <c r="X14" s="3">
        <v>4.9175065999999996E-4</v>
      </c>
      <c r="Y14" s="3">
        <v>3.0158213999999998E-4</v>
      </c>
      <c r="Z14" s="3">
        <v>2.6012813999999997E-4</v>
      </c>
      <c r="AA14" s="3">
        <v>2.9922482000000004E-4</v>
      </c>
      <c r="AB14" s="3">
        <v>1.35268576E-3</v>
      </c>
      <c r="AC14" s="3">
        <v>2.6856100000000001E-2</v>
      </c>
      <c r="AD14" s="3">
        <v>1.5381538999999999E-3</v>
      </c>
      <c r="AE14" s="51"/>
      <c r="AF14" s="22">
        <v>40098</v>
      </c>
      <c r="AG14" s="22">
        <v>3683</v>
      </c>
      <c r="AH14" s="22">
        <v>48214</v>
      </c>
      <c r="AI14" s="22">
        <v>436</v>
      </c>
      <c r="AJ14" s="22">
        <v>42</v>
      </c>
      <c r="AK14" s="22" t="s">
        <v>427</v>
      </c>
      <c r="AL14" s="40" t="s">
        <v>50</v>
      </c>
    </row>
    <row r="15" spans="1:38" ht="26.25" customHeight="1" thickBot="1" x14ac:dyDescent="0.25">
      <c r="A15" s="60" t="s">
        <v>54</v>
      </c>
      <c r="B15" s="60" t="s">
        <v>55</v>
      </c>
      <c r="C15" s="61" t="s">
        <v>56</v>
      </c>
      <c r="D15" s="62"/>
      <c r="E15" s="3" t="s">
        <v>426</v>
      </c>
      <c r="F15" s="3" t="s">
        <v>426</v>
      </c>
      <c r="G15" s="3" t="s">
        <v>426</v>
      </c>
      <c r="H15" s="3" t="s">
        <v>426</v>
      </c>
      <c r="I15" s="3" t="s">
        <v>426</v>
      </c>
      <c r="J15" s="3" t="s">
        <v>426</v>
      </c>
      <c r="K15" s="3" t="s">
        <v>426</v>
      </c>
      <c r="L15" s="3" t="s">
        <v>426</v>
      </c>
      <c r="M15" s="3" t="s">
        <v>426</v>
      </c>
      <c r="N15" s="3" t="s">
        <v>426</v>
      </c>
      <c r="O15" s="3" t="s">
        <v>426</v>
      </c>
      <c r="P15" s="3" t="s">
        <v>426</v>
      </c>
      <c r="Q15" s="3" t="s">
        <v>426</v>
      </c>
      <c r="R15" s="3" t="s">
        <v>426</v>
      </c>
      <c r="S15" s="3" t="s">
        <v>426</v>
      </c>
      <c r="T15" s="3" t="s">
        <v>426</v>
      </c>
      <c r="U15" s="3" t="s">
        <v>426</v>
      </c>
      <c r="V15" s="3" t="s">
        <v>426</v>
      </c>
      <c r="W15" s="3" t="s">
        <v>426</v>
      </c>
      <c r="X15" s="3" t="s">
        <v>426</v>
      </c>
      <c r="Y15" s="3" t="s">
        <v>426</v>
      </c>
      <c r="Z15" s="3" t="s">
        <v>426</v>
      </c>
      <c r="AA15" s="3" t="s">
        <v>426</v>
      </c>
      <c r="AB15" s="3" t="s">
        <v>426</v>
      </c>
      <c r="AC15" s="3" t="s">
        <v>426</v>
      </c>
      <c r="AD15" s="3" t="s">
        <v>426</v>
      </c>
      <c r="AE15" s="51"/>
      <c r="AF15" s="22" t="s">
        <v>426</v>
      </c>
      <c r="AG15" s="22" t="s">
        <v>426</v>
      </c>
      <c r="AH15" s="22" t="s">
        <v>426</v>
      </c>
      <c r="AI15" s="22" t="s">
        <v>426</v>
      </c>
      <c r="AJ15" s="22" t="s">
        <v>426</v>
      </c>
      <c r="AK15" s="22" t="s">
        <v>426</v>
      </c>
      <c r="AL15" s="40" t="s">
        <v>50</v>
      </c>
    </row>
    <row r="16" spans="1:38" ht="26.25" customHeight="1" thickBot="1" x14ac:dyDescent="0.25">
      <c r="A16" s="60" t="s">
        <v>54</v>
      </c>
      <c r="B16" s="60" t="s">
        <v>57</v>
      </c>
      <c r="C16" s="61" t="s">
        <v>58</v>
      </c>
      <c r="D16" s="62"/>
      <c r="E16" s="3">
        <v>0.37418570000000007</v>
      </c>
      <c r="F16" s="3">
        <v>6.4138200000000006E-3</v>
      </c>
      <c r="G16" s="3">
        <v>0.45944499643341907</v>
      </c>
      <c r="H16" s="3" t="s">
        <v>428</v>
      </c>
      <c r="I16" s="3">
        <v>4.3187199999999999E-3</v>
      </c>
      <c r="J16" s="3">
        <v>8.6478300000000004E-3</v>
      </c>
      <c r="K16" s="3">
        <v>1.2877090000000002E-2</v>
      </c>
      <c r="L16" s="3">
        <v>1.4560046000000002E-4</v>
      </c>
      <c r="M16" s="3">
        <v>8.6778350000000004E-2</v>
      </c>
      <c r="N16" s="3">
        <v>1.1899532500000001E-2</v>
      </c>
      <c r="O16" s="3">
        <v>1.6658667500000003E-3</v>
      </c>
      <c r="P16" s="3">
        <v>2.4772691999999999E-3</v>
      </c>
      <c r="Q16" s="3">
        <v>1.1106406000000003E-2</v>
      </c>
      <c r="R16" s="3">
        <v>6.9660497200000017E-3</v>
      </c>
      <c r="S16" s="3">
        <v>1.7188599720000001E-3</v>
      </c>
      <c r="T16" s="3">
        <v>2.7891042969999998E-2</v>
      </c>
      <c r="U16" s="3">
        <v>3.3619058400000006E-2</v>
      </c>
      <c r="V16" s="3">
        <v>1.3771920500000001E-2</v>
      </c>
      <c r="W16" s="3">
        <v>7.4410000000000006E-3</v>
      </c>
      <c r="X16" s="3">
        <v>9.499300000000002E-7</v>
      </c>
      <c r="Y16" s="3">
        <v>2.6707340000000004E-5</v>
      </c>
      <c r="Z16" s="3">
        <v>2.1020140000000002E-5</v>
      </c>
      <c r="AA16" s="3">
        <v>3.5604739999999998E-6</v>
      </c>
      <c r="AB16" s="3">
        <v>5.2237884000000006E-5</v>
      </c>
      <c r="AC16" s="3">
        <v>4.7630300000000006E-3</v>
      </c>
      <c r="AD16" s="3">
        <v>2.3459700000000001E-6</v>
      </c>
      <c r="AE16" s="51"/>
      <c r="AF16" s="22">
        <v>339.2</v>
      </c>
      <c r="AG16" s="22">
        <v>710.90000000000009</v>
      </c>
      <c r="AH16" s="22">
        <v>1901</v>
      </c>
      <c r="AI16" s="22" t="s">
        <v>426</v>
      </c>
      <c r="AJ16" s="22" t="s">
        <v>426</v>
      </c>
      <c r="AK16" s="22" t="s">
        <v>427</v>
      </c>
      <c r="AL16" s="40" t="s">
        <v>50</v>
      </c>
    </row>
    <row r="17" spans="1:38" ht="26.25" customHeight="1" thickBot="1" x14ac:dyDescent="0.25">
      <c r="A17" s="60" t="s">
        <v>54</v>
      </c>
      <c r="B17" s="60" t="s">
        <v>59</v>
      </c>
      <c r="C17" s="61" t="s">
        <v>60</v>
      </c>
      <c r="D17" s="62"/>
      <c r="E17" s="3">
        <v>1.3570731</v>
      </c>
      <c r="F17" s="3">
        <v>0.14904249999999999</v>
      </c>
      <c r="G17" s="3">
        <v>1.3985692663069615</v>
      </c>
      <c r="H17" s="3" t="s">
        <v>427</v>
      </c>
      <c r="I17" s="3">
        <v>4.3908500000000003E-2</v>
      </c>
      <c r="J17" s="3">
        <v>4.3908500000000003E-2</v>
      </c>
      <c r="K17" s="3">
        <v>4.3908500000000003E-2</v>
      </c>
      <c r="L17" s="3">
        <v>2.2854820000000005E-2</v>
      </c>
      <c r="M17" s="3">
        <v>0.25786920000000002</v>
      </c>
      <c r="N17" s="3">
        <v>2.09321E-4</v>
      </c>
      <c r="O17" s="3">
        <v>1.6019700000000002E-5</v>
      </c>
      <c r="P17" s="3">
        <v>2.5519439999999996E-3</v>
      </c>
      <c r="Q17" s="3">
        <v>4.8836099999999998E-4</v>
      </c>
      <c r="R17" s="3">
        <v>4.6131500000000001E-4</v>
      </c>
      <c r="S17" s="3">
        <v>4.5742900000000003E-4</v>
      </c>
      <c r="T17" s="3">
        <v>7.1804600000000007E-5</v>
      </c>
      <c r="U17" s="3">
        <v>4.7110700000000001E-4</v>
      </c>
      <c r="V17" s="3">
        <v>6.1953049999999996E-2</v>
      </c>
      <c r="W17" s="3">
        <v>2.8401799999999999E-3</v>
      </c>
      <c r="X17" s="3">
        <v>3.8545300000000001E-3</v>
      </c>
      <c r="Y17" s="3">
        <v>3.0430499999999996E-2</v>
      </c>
      <c r="Z17" s="3">
        <v>3.4487899999999993E-3</v>
      </c>
      <c r="AA17" s="3">
        <v>3.0430500000000003E-3</v>
      </c>
      <c r="AB17" s="3">
        <v>4.0776869999999993E-2</v>
      </c>
      <c r="AC17" s="3" t="s">
        <v>428</v>
      </c>
      <c r="AD17" s="3" t="s">
        <v>428</v>
      </c>
      <c r="AE17" s="51"/>
      <c r="AF17" s="22">
        <v>1191.7</v>
      </c>
      <c r="AG17" s="22" t="s">
        <v>426</v>
      </c>
      <c r="AH17" s="22">
        <v>4275</v>
      </c>
      <c r="AI17" s="22" t="s">
        <v>426</v>
      </c>
      <c r="AJ17" s="22">
        <v>837</v>
      </c>
      <c r="AK17" s="22" t="s">
        <v>427</v>
      </c>
      <c r="AL17" s="40" t="s">
        <v>50</v>
      </c>
    </row>
    <row r="18" spans="1:38" ht="26.25" customHeight="1" thickBot="1" x14ac:dyDescent="0.25">
      <c r="A18" s="60" t="s">
        <v>54</v>
      </c>
      <c r="B18" s="60" t="s">
        <v>61</v>
      </c>
      <c r="C18" s="61" t="s">
        <v>62</v>
      </c>
      <c r="D18" s="62"/>
      <c r="E18" s="3" t="s">
        <v>426</v>
      </c>
      <c r="F18" s="3" t="s">
        <v>426</v>
      </c>
      <c r="G18" s="3" t="s">
        <v>426</v>
      </c>
      <c r="H18" s="3" t="s">
        <v>426</v>
      </c>
      <c r="I18" s="3" t="s">
        <v>426</v>
      </c>
      <c r="J18" s="3" t="s">
        <v>426</v>
      </c>
      <c r="K18" s="3" t="s">
        <v>426</v>
      </c>
      <c r="L18" s="3" t="s">
        <v>426</v>
      </c>
      <c r="M18" s="3" t="s">
        <v>426</v>
      </c>
      <c r="N18" s="3" t="s">
        <v>426</v>
      </c>
      <c r="O18" s="3" t="s">
        <v>426</v>
      </c>
      <c r="P18" s="3" t="s">
        <v>426</v>
      </c>
      <c r="Q18" s="3" t="s">
        <v>426</v>
      </c>
      <c r="R18" s="3" t="s">
        <v>426</v>
      </c>
      <c r="S18" s="3" t="s">
        <v>426</v>
      </c>
      <c r="T18" s="3" t="s">
        <v>426</v>
      </c>
      <c r="U18" s="3" t="s">
        <v>426</v>
      </c>
      <c r="V18" s="3" t="s">
        <v>426</v>
      </c>
      <c r="W18" s="3" t="s">
        <v>426</v>
      </c>
      <c r="X18" s="3" t="s">
        <v>426</v>
      </c>
      <c r="Y18" s="3" t="s">
        <v>426</v>
      </c>
      <c r="Z18" s="3" t="s">
        <v>426</v>
      </c>
      <c r="AA18" s="3" t="s">
        <v>426</v>
      </c>
      <c r="AB18" s="3" t="s">
        <v>426</v>
      </c>
      <c r="AC18" s="3" t="s">
        <v>426</v>
      </c>
      <c r="AD18" s="3" t="s">
        <v>426</v>
      </c>
      <c r="AE18" s="51"/>
      <c r="AF18" s="22" t="s">
        <v>426</v>
      </c>
      <c r="AG18" s="22" t="s">
        <v>426</v>
      </c>
      <c r="AH18" s="22" t="s">
        <v>426</v>
      </c>
      <c r="AI18" s="22" t="s">
        <v>426</v>
      </c>
      <c r="AJ18" s="22" t="s">
        <v>426</v>
      </c>
      <c r="AK18" s="22" t="s">
        <v>427</v>
      </c>
      <c r="AL18" s="40" t="s">
        <v>50</v>
      </c>
    </row>
    <row r="19" spans="1:38" ht="26.25" customHeight="1" thickBot="1" x14ac:dyDescent="0.25">
      <c r="A19" s="60" t="s">
        <v>54</v>
      </c>
      <c r="B19" s="60" t="s">
        <v>63</v>
      </c>
      <c r="C19" s="61" t="s">
        <v>64</v>
      </c>
      <c r="D19" s="62"/>
      <c r="E19" s="3">
        <v>1.8351081999999999</v>
      </c>
      <c r="F19" s="3">
        <v>9.7713300000000003E-2</v>
      </c>
      <c r="G19" s="3">
        <v>3.0368687728873973</v>
      </c>
      <c r="H19" s="3" t="s">
        <v>428</v>
      </c>
      <c r="I19" s="3">
        <v>7.0645137999999982E-2</v>
      </c>
      <c r="J19" s="3">
        <v>7.0645137999999982E-2</v>
      </c>
      <c r="K19" s="3">
        <v>7.0645137999999982E-2</v>
      </c>
      <c r="L19" s="3">
        <v>3.9388045520000005E-2</v>
      </c>
      <c r="M19" s="3">
        <v>0.24441550000000001</v>
      </c>
      <c r="N19" s="3">
        <v>2.8594610000000001E-4</v>
      </c>
      <c r="O19" s="3">
        <v>2.1477990000000003E-5</v>
      </c>
      <c r="P19" s="3">
        <v>6.5250600000000007E-4</v>
      </c>
      <c r="Q19" s="3">
        <v>1.48178E-4</v>
      </c>
      <c r="R19" s="3">
        <v>7.0867230000000003E-4</v>
      </c>
      <c r="S19" s="3">
        <v>7.7454246000000003E-4</v>
      </c>
      <c r="T19" s="3">
        <v>3.3677099999999996E-5</v>
      </c>
      <c r="U19" s="3">
        <v>4.1148779999999999E-4</v>
      </c>
      <c r="V19" s="3">
        <v>0.10226418299999999</v>
      </c>
      <c r="W19" s="3">
        <v>4.9218399999999994E-3</v>
      </c>
      <c r="X19" s="3">
        <v>6.6796399999999997E-3</v>
      </c>
      <c r="Y19" s="3">
        <v>5.2733999999999996E-2</v>
      </c>
      <c r="Z19" s="3">
        <v>5.9765199999999991E-3</v>
      </c>
      <c r="AA19" s="3">
        <v>5.2733999999999993E-3</v>
      </c>
      <c r="AB19" s="3">
        <v>7.066356E-2</v>
      </c>
      <c r="AC19" s="3" t="s">
        <v>428</v>
      </c>
      <c r="AD19" s="3" t="s">
        <v>428</v>
      </c>
      <c r="AE19" s="51"/>
      <c r="AF19" s="22">
        <v>3515.6</v>
      </c>
      <c r="AG19" s="22" t="s">
        <v>426</v>
      </c>
      <c r="AH19" s="22">
        <v>427.09999999999997</v>
      </c>
      <c r="AI19" s="22" t="s">
        <v>426</v>
      </c>
      <c r="AJ19" s="22" t="s">
        <v>426</v>
      </c>
      <c r="AK19" s="22" t="s">
        <v>427</v>
      </c>
      <c r="AL19" s="40" t="s">
        <v>50</v>
      </c>
    </row>
    <row r="20" spans="1:38" ht="26.25" customHeight="1" thickBot="1" x14ac:dyDescent="0.25">
      <c r="A20" s="60" t="s">
        <v>54</v>
      </c>
      <c r="B20" s="60" t="s">
        <v>65</v>
      </c>
      <c r="C20" s="61" t="s">
        <v>66</v>
      </c>
      <c r="D20" s="62"/>
      <c r="E20" s="3">
        <v>0.31066077999999997</v>
      </c>
      <c r="F20" s="3">
        <v>7.0261147999999995E-2</v>
      </c>
      <c r="G20" s="3">
        <v>0.22886759430780232</v>
      </c>
      <c r="H20" s="3" t="s">
        <v>428</v>
      </c>
      <c r="I20" s="3">
        <v>9.258634E-3</v>
      </c>
      <c r="J20" s="3">
        <v>9.5147740000000001E-3</v>
      </c>
      <c r="K20" s="3">
        <v>9.7139940000000001E-3</v>
      </c>
      <c r="L20" s="3">
        <v>2.5553136800000008E-3</v>
      </c>
      <c r="M20" s="3">
        <v>0.11889896</v>
      </c>
      <c r="N20" s="3">
        <v>3.8598473000000006E-3</v>
      </c>
      <c r="O20" s="3">
        <v>5.4897870000000013E-5</v>
      </c>
      <c r="P20" s="3">
        <v>1.7203159999999999E-3</v>
      </c>
      <c r="Q20" s="3">
        <v>3.9236000000000002E-4</v>
      </c>
      <c r="R20" s="3">
        <v>4.6022590000000001E-4</v>
      </c>
      <c r="S20" s="3">
        <v>5.4979318000000007E-4</v>
      </c>
      <c r="T20" s="3">
        <v>4.0701989999999998E-4</v>
      </c>
      <c r="U20" s="3">
        <v>2.3156740000000002E-4</v>
      </c>
      <c r="V20" s="3">
        <v>1.3567739000000001E-2</v>
      </c>
      <c r="W20" s="3">
        <v>6.0615800000000013E-3</v>
      </c>
      <c r="X20" s="3">
        <v>1.6806299999999998E-3</v>
      </c>
      <c r="Y20" s="3">
        <v>4.721294E-3</v>
      </c>
      <c r="Z20" s="3">
        <v>1.0196019999999999E-3</v>
      </c>
      <c r="AA20" s="3">
        <v>8.3100999999999997E-4</v>
      </c>
      <c r="AB20" s="3">
        <v>8.2525360000000013E-3</v>
      </c>
      <c r="AC20" s="3">
        <v>1.7645199999999998E-5</v>
      </c>
      <c r="AD20" s="3">
        <v>4.8382000000000008E-3</v>
      </c>
      <c r="AE20" s="51"/>
      <c r="AF20" s="22">
        <v>203</v>
      </c>
      <c r="AG20" s="22">
        <v>28.46</v>
      </c>
      <c r="AH20" s="22">
        <v>2724.2999999999997</v>
      </c>
      <c r="AI20" s="22" t="s">
        <v>426</v>
      </c>
      <c r="AJ20" s="22" t="s">
        <v>426</v>
      </c>
      <c r="AK20" s="22" t="s">
        <v>427</v>
      </c>
      <c r="AL20" s="40" t="s">
        <v>50</v>
      </c>
    </row>
    <row r="21" spans="1:38" ht="26.25" customHeight="1" thickBot="1" x14ac:dyDescent="0.25">
      <c r="A21" s="60" t="s">
        <v>54</v>
      </c>
      <c r="B21" s="60" t="s">
        <v>67</v>
      </c>
      <c r="C21" s="61" t="s">
        <v>68</v>
      </c>
      <c r="D21" s="62"/>
      <c r="E21" s="3">
        <v>4.1745631200000011</v>
      </c>
      <c r="F21" s="3">
        <v>0.41922779200000004</v>
      </c>
      <c r="G21" s="3">
        <v>8.0240967409755459</v>
      </c>
      <c r="H21" s="3">
        <v>2.7359999999999993E-4</v>
      </c>
      <c r="I21" s="3">
        <v>0.29530434799999999</v>
      </c>
      <c r="J21" s="3">
        <v>0.30560790800000004</v>
      </c>
      <c r="K21" s="3">
        <v>0.31468578800000002</v>
      </c>
      <c r="L21" s="3">
        <v>9.7870127200000004E-2</v>
      </c>
      <c r="M21" s="3">
        <v>1.6984442399999999</v>
      </c>
      <c r="N21" s="3">
        <v>0.14999775260000003</v>
      </c>
      <c r="O21" s="3">
        <v>4.9344431400000005E-3</v>
      </c>
      <c r="P21" s="3">
        <v>1.1184336000000001E-2</v>
      </c>
      <c r="Q21" s="3">
        <v>4.8590940000000013E-3</v>
      </c>
      <c r="R21" s="3">
        <v>2.1169593800000001E-2</v>
      </c>
      <c r="S21" s="3">
        <v>2.1680874760000003E-2</v>
      </c>
      <c r="T21" s="3">
        <v>1.4450988200000004E-2</v>
      </c>
      <c r="U21" s="3">
        <v>3.0247208000000001E-3</v>
      </c>
      <c r="V21" s="3">
        <v>0.54373869800000008</v>
      </c>
      <c r="W21" s="3">
        <v>0.24997896000000008</v>
      </c>
      <c r="X21" s="3">
        <v>6.4761760000000002E-2</v>
      </c>
      <c r="Y21" s="3">
        <v>0.17581307600000001</v>
      </c>
      <c r="Z21" s="3">
        <v>3.8884168000000004E-2</v>
      </c>
      <c r="AA21" s="3">
        <v>3.1642920000000005E-2</v>
      </c>
      <c r="AB21" s="3">
        <v>0.31110192400000003</v>
      </c>
      <c r="AC21" s="3">
        <v>1.8026808000000004E-3</v>
      </c>
      <c r="AD21" s="3">
        <v>0.18171647999999999</v>
      </c>
      <c r="AE21" s="51"/>
      <c r="AF21" s="22">
        <v>7317.8</v>
      </c>
      <c r="AG21" s="22">
        <v>1068.8400000000001</v>
      </c>
      <c r="AH21" s="22">
        <v>3176.5999999999995</v>
      </c>
      <c r="AI21" s="22">
        <v>228</v>
      </c>
      <c r="AJ21" s="22" t="s">
        <v>426</v>
      </c>
      <c r="AK21" s="22" t="s">
        <v>427</v>
      </c>
      <c r="AL21" s="40" t="s">
        <v>50</v>
      </c>
    </row>
    <row r="22" spans="1:38" ht="26.25" customHeight="1" thickBot="1" x14ac:dyDescent="0.25">
      <c r="A22" s="60" t="s">
        <v>54</v>
      </c>
      <c r="B22" s="64" t="s">
        <v>69</v>
      </c>
      <c r="C22" s="61" t="s">
        <v>70</v>
      </c>
      <c r="D22" s="62"/>
      <c r="E22" s="3">
        <v>2.2281118000000002</v>
      </c>
      <c r="F22" s="3">
        <v>0.23551800000000001</v>
      </c>
      <c r="G22" s="3">
        <v>3.4669444746602873</v>
      </c>
      <c r="H22" s="3">
        <v>8.3999999999999992E-6</v>
      </c>
      <c r="I22" s="3">
        <v>9.2964520000000009E-2</v>
      </c>
      <c r="J22" s="3">
        <v>9.451552000000002E-2</v>
      </c>
      <c r="K22" s="3">
        <v>9.575452000000001E-2</v>
      </c>
      <c r="L22" s="3">
        <v>4.0353460800000004E-2</v>
      </c>
      <c r="M22" s="3">
        <v>0.55674760000000012</v>
      </c>
      <c r="N22" s="3">
        <v>2.3308682000000004E-2</v>
      </c>
      <c r="O22" s="3">
        <v>4.2290620000000009E-4</v>
      </c>
      <c r="P22" s="3">
        <v>4.8581919999999999E-3</v>
      </c>
      <c r="Q22" s="3">
        <v>1.3584579999999999E-3</v>
      </c>
      <c r="R22" s="3">
        <v>3.2220620000000004E-3</v>
      </c>
      <c r="S22" s="3">
        <v>3.7925804E-3</v>
      </c>
      <c r="T22" s="3">
        <v>2.3262028000000001E-3</v>
      </c>
      <c r="U22" s="3">
        <v>1.0224080000000003E-3</v>
      </c>
      <c r="V22" s="3">
        <v>0.14204022000000002</v>
      </c>
      <c r="W22" s="3">
        <v>4.0050639999999998E-2</v>
      </c>
      <c r="X22" s="3">
        <v>1.4374439999999999E-2</v>
      </c>
      <c r="Y22" s="3">
        <v>6.1988999999999995E-2</v>
      </c>
      <c r="Z22" s="3">
        <v>9.9419199999999999E-3</v>
      </c>
      <c r="AA22" s="3">
        <v>8.3594000000000012E-3</v>
      </c>
      <c r="AB22" s="3">
        <v>9.4664759999999973E-2</v>
      </c>
      <c r="AC22" s="3">
        <v>1.404E-4</v>
      </c>
      <c r="AD22" s="3">
        <v>2.8900420000000003E-2</v>
      </c>
      <c r="AE22" s="51"/>
      <c r="AF22" s="22">
        <v>3457.6</v>
      </c>
      <c r="AG22" s="22">
        <v>170</v>
      </c>
      <c r="AH22" s="22">
        <v>5734</v>
      </c>
      <c r="AI22" s="22">
        <v>7</v>
      </c>
      <c r="AJ22" s="22" t="s">
        <v>426</v>
      </c>
      <c r="AK22" s="22" t="s">
        <v>427</v>
      </c>
      <c r="AL22" s="40" t="s">
        <v>50</v>
      </c>
    </row>
    <row r="23" spans="1:38" ht="26.25" customHeight="1" thickBot="1" x14ac:dyDescent="0.25">
      <c r="A23" s="60" t="s">
        <v>71</v>
      </c>
      <c r="B23" s="64" t="s">
        <v>391</v>
      </c>
      <c r="C23" s="61" t="s">
        <v>387</v>
      </c>
      <c r="D23" s="103"/>
      <c r="E23" s="3">
        <v>4.3746291841080245</v>
      </c>
      <c r="F23" s="3">
        <v>2.6054219260584834</v>
      </c>
      <c r="G23" s="3">
        <v>0.52672958343139564</v>
      </c>
      <c r="H23" s="3">
        <v>9.8627677100494209E-4</v>
      </c>
      <c r="I23" s="3">
        <v>0.62223892731666253</v>
      </c>
      <c r="J23" s="3">
        <v>0.62223892731666253</v>
      </c>
      <c r="K23" s="3">
        <v>0.62223892731666253</v>
      </c>
      <c r="L23" s="3">
        <v>0.32911508993116018</v>
      </c>
      <c r="M23" s="3">
        <v>18.691920817954809</v>
      </c>
      <c r="N23" s="3">
        <v>3.0323450134770891</v>
      </c>
      <c r="O23" s="3">
        <v>1.5018239585784894E-3</v>
      </c>
      <c r="P23" s="3" t="s">
        <v>428</v>
      </c>
      <c r="Q23" s="3" t="s">
        <v>428</v>
      </c>
      <c r="R23" s="3">
        <v>7.509119792892446E-3</v>
      </c>
      <c r="S23" s="3">
        <v>0.25531007295834318</v>
      </c>
      <c r="T23" s="3">
        <v>1.0512767710049425E-2</v>
      </c>
      <c r="U23" s="3">
        <v>1.5018239585784894E-3</v>
      </c>
      <c r="V23" s="3">
        <v>0.1501823958578489</v>
      </c>
      <c r="W23" s="3" t="s">
        <v>428</v>
      </c>
      <c r="X23" s="3">
        <v>1.1214591668627913E-2</v>
      </c>
      <c r="Y23" s="3">
        <v>7.3091197928924464E-3</v>
      </c>
      <c r="Z23" s="3" t="s">
        <v>428</v>
      </c>
      <c r="AA23" s="3" t="s">
        <v>428</v>
      </c>
      <c r="AB23" s="3">
        <v>1.8523711461520358E-2</v>
      </c>
      <c r="AC23" s="3" t="s">
        <v>428</v>
      </c>
      <c r="AD23" s="3" t="s">
        <v>428</v>
      </c>
      <c r="AE23" s="51"/>
      <c r="AF23" s="22">
        <v>6411.4500000000007</v>
      </c>
      <c r="AG23" s="22" t="s">
        <v>426</v>
      </c>
      <c r="AH23" s="22" t="s">
        <v>426</v>
      </c>
      <c r="AI23" s="22" t="s">
        <v>426</v>
      </c>
      <c r="AJ23" s="22" t="s">
        <v>426</v>
      </c>
      <c r="AK23" s="22" t="s">
        <v>427</v>
      </c>
      <c r="AL23" s="40" t="s">
        <v>50</v>
      </c>
    </row>
    <row r="24" spans="1:38" ht="26.25" customHeight="1" thickBot="1" x14ac:dyDescent="0.25">
      <c r="A24" s="65" t="s">
        <v>54</v>
      </c>
      <c r="B24" s="64" t="s">
        <v>72</v>
      </c>
      <c r="C24" s="61" t="s">
        <v>73</v>
      </c>
      <c r="D24" s="62"/>
      <c r="E24" s="3">
        <v>4.4524642900000009</v>
      </c>
      <c r="F24" s="3">
        <v>0.34649308039999971</v>
      </c>
      <c r="G24" s="3">
        <v>7.6477820792615763</v>
      </c>
      <c r="H24" s="3">
        <v>4.5839999999999987E-4</v>
      </c>
      <c r="I24" s="3">
        <v>0.24078046000000008</v>
      </c>
      <c r="J24" s="3">
        <v>0.24442702000000005</v>
      </c>
      <c r="K24" s="3">
        <v>0.24904590000000004</v>
      </c>
      <c r="L24" s="3">
        <v>0.10280315004000001</v>
      </c>
      <c r="M24" s="3">
        <v>1.256533300000001</v>
      </c>
      <c r="N24" s="3">
        <v>4.8170867799999684E-2</v>
      </c>
      <c r="O24" s="3">
        <v>5.5143992000000006E-3</v>
      </c>
      <c r="P24" s="3">
        <v>4.2825340000000002E-3</v>
      </c>
      <c r="Q24" s="3">
        <v>2.5602935000000001E-3</v>
      </c>
      <c r="R24" s="3">
        <v>1.4074033472E-2</v>
      </c>
      <c r="S24" s="3">
        <v>8.8378493471999997E-3</v>
      </c>
      <c r="T24" s="3">
        <v>4.4419913719999995E-3</v>
      </c>
      <c r="U24" s="3">
        <v>1.6377026999999998E-3</v>
      </c>
      <c r="V24" s="3">
        <v>0.47300618579999998</v>
      </c>
      <c r="W24" s="3">
        <v>0.10531103000000001</v>
      </c>
      <c r="X24" s="3">
        <v>3.0996055000000002E-2</v>
      </c>
      <c r="Y24" s="3">
        <v>0.13722152599999998</v>
      </c>
      <c r="Z24" s="3">
        <v>2.1499213000000003E-2</v>
      </c>
      <c r="AA24" s="3">
        <v>1.8142514999999998E-2</v>
      </c>
      <c r="AB24" s="3">
        <v>0.20785930900000002</v>
      </c>
      <c r="AC24" s="3">
        <v>2.0822608000000001E-3</v>
      </c>
      <c r="AD24" s="3">
        <v>4.7255720000000001E-2</v>
      </c>
      <c r="AE24" s="51"/>
      <c r="AF24" s="22">
        <v>7649.6500000000015</v>
      </c>
      <c r="AG24" s="22">
        <v>277.84000000000003</v>
      </c>
      <c r="AH24" s="22">
        <v>9557.2000000000007</v>
      </c>
      <c r="AI24" s="22">
        <v>382</v>
      </c>
      <c r="AJ24" s="22" t="s">
        <v>426</v>
      </c>
      <c r="AK24" s="22" t="s">
        <v>427</v>
      </c>
      <c r="AL24" s="40" t="s">
        <v>50</v>
      </c>
    </row>
    <row r="25" spans="1:38" ht="26.25" customHeight="1" thickBot="1" x14ac:dyDescent="0.25">
      <c r="A25" s="60" t="s">
        <v>74</v>
      </c>
      <c r="B25" s="64" t="s">
        <v>75</v>
      </c>
      <c r="C25" s="66" t="s">
        <v>76</v>
      </c>
      <c r="D25" s="62"/>
      <c r="E25" s="3" t="s">
        <v>426</v>
      </c>
      <c r="F25" s="3" t="s">
        <v>426</v>
      </c>
      <c r="G25" s="3" t="s">
        <v>426</v>
      </c>
      <c r="H25" s="3" t="s">
        <v>428</v>
      </c>
      <c r="I25" s="3" t="s">
        <v>426</v>
      </c>
      <c r="J25" s="3" t="s">
        <v>426</v>
      </c>
      <c r="K25" s="3" t="s">
        <v>426</v>
      </c>
      <c r="L25" s="3" t="s">
        <v>426</v>
      </c>
      <c r="M25" s="3" t="s">
        <v>426</v>
      </c>
      <c r="N25" s="3" t="s">
        <v>426</v>
      </c>
      <c r="O25" s="3" t="s">
        <v>426</v>
      </c>
      <c r="P25" s="3" t="s">
        <v>426</v>
      </c>
      <c r="Q25" s="3" t="s">
        <v>428</v>
      </c>
      <c r="R25" s="3" t="s">
        <v>428</v>
      </c>
      <c r="S25" s="3" t="s">
        <v>428</v>
      </c>
      <c r="T25" s="3" t="s">
        <v>428</v>
      </c>
      <c r="U25" s="3" t="s">
        <v>428</v>
      </c>
      <c r="V25" s="3" t="s">
        <v>428</v>
      </c>
      <c r="W25" s="3" t="s">
        <v>427</v>
      </c>
      <c r="X25" s="3" t="s">
        <v>427</v>
      </c>
      <c r="Y25" s="3" t="s">
        <v>427</v>
      </c>
      <c r="Z25" s="3" t="s">
        <v>427</v>
      </c>
      <c r="AA25" s="3" t="s">
        <v>427</v>
      </c>
      <c r="AB25" s="3" t="s">
        <v>427</v>
      </c>
      <c r="AC25" s="3" t="s">
        <v>427</v>
      </c>
      <c r="AD25" s="3" t="s">
        <v>427</v>
      </c>
      <c r="AE25" s="51"/>
      <c r="AF25" s="22" t="s">
        <v>426</v>
      </c>
      <c r="AG25" s="3" t="s">
        <v>427</v>
      </c>
      <c r="AH25" s="3" t="s">
        <v>427</v>
      </c>
      <c r="AI25" s="3" t="s">
        <v>427</v>
      </c>
      <c r="AJ25" s="3" t="s">
        <v>427</v>
      </c>
      <c r="AK25" s="3" t="s">
        <v>427</v>
      </c>
      <c r="AL25" s="40" t="s">
        <v>50</v>
      </c>
    </row>
    <row r="26" spans="1:38" ht="26.25" customHeight="1" thickBot="1" x14ac:dyDescent="0.25">
      <c r="A26" s="60" t="s">
        <v>74</v>
      </c>
      <c r="B26" s="60" t="s">
        <v>77</v>
      </c>
      <c r="C26" s="61" t="s">
        <v>78</v>
      </c>
      <c r="D26" s="62"/>
      <c r="E26" s="3">
        <v>0.11600000000000001</v>
      </c>
      <c r="F26" s="3">
        <v>7.4200000000000002E-2</v>
      </c>
      <c r="G26" s="3">
        <v>9.0200000000000002E-3</v>
      </c>
      <c r="H26" s="3" t="s">
        <v>428</v>
      </c>
      <c r="I26" s="3">
        <v>1.6100000000000001E-3</v>
      </c>
      <c r="J26" s="3">
        <v>1.6100000000000001E-3</v>
      </c>
      <c r="K26" s="3">
        <v>1.6100000000000001E-3</v>
      </c>
      <c r="L26" s="3">
        <v>7.7200000000000001E-4</v>
      </c>
      <c r="M26" s="3">
        <v>9.2499999999999999E-2</v>
      </c>
      <c r="N26" s="3">
        <v>1.0434579999999999E-3</v>
      </c>
      <c r="O26" s="3">
        <v>1.4906500000000001E-4</v>
      </c>
      <c r="P26" s="3">
        <v>4.4719600000000002E-4</v>
      </c>
      <c r="Q26" s="3" t="s">
        <v>428</v>
      </c>
      <c r="R26" s="3" t="s">
        <v>428</v>
      </c>
      <c r="S26" s="3" t="s">
        <v>428</v>
      </c>
      <c r="T26" s="3" t="s">
        <v>428</v>
      </c>
      <c r="U26" s="3" t="s">
        <v>428</v>
      </c>
      <c r="V26" s="3" t="s">
        <v>428</v>
      </c>
      <c r="W26" s="3" t="s">
        <v>427</v>
      </c>
      <c r="X26" s="3" t="s">
        <v>427</v>
      </c>
      <c r="Y26" s="3" t="s">
        <v>427</v>
      </c>
      <c r="Z26" s="3" t="s">
        <v>427</v>
      </c>
      <c r="AA26" s="3" t="s">
        <v>427</v>
      </c>
      <c r="AB26" s="3" t="s">
        <v>427</v>
      </c>
      <c r="AC26" s="3" t="s">
        <v>427</v>
      </c>
      <c r="AD26" s="3" t="s">
        <v>427</v>
      </c>
      <c r="AE26" s="51"/>
      <c r="AF26" s="22">
        <v>644.11</v>
      </c>
      <c r="AG26" s="22" t="s">
        <v>427</v>
      </c>
      <c r="AH26" s="22" t="s">
        <v>427</v>
      </c>
      <c r="AI26" s="22" t="s">
        <v>427</v>
      </c>
      <c r="AJ26" s="22" t="s">
        <v>427</v>
      </c>
      <c r="AK26" s="22" t="s">
        <v>427</v>
      </c>
      <c r="AL26" s="40" t="s">
        <v>50</v>
      </c>
    </row>
    <row r="27" spans="1:38" ht="26.25" customHeight="1" thickBot="1" x14ac:dyDescent="0.25">
      <c r="A27" s="60" t="s">
        <v>79</v>
      </c>
      <c r="B27" s="60" t="s">
        <v>80</v>
      </c>
      <c r="C27" s="61" t="s">
        <v>81</v>
      </c>
      <c r="D27" s="62"/>
      <c r="E27" s="3">
        <v>11.345911279999999</v>
      </c>
      <c r="F27" s="3">
        <v>13.5175816</v>
      </c>
      <c r="G27" s="3">
        <v>0.121204848</v>
      </c>
      <c r="H27" s="3">
        <v>9.7800000000000005E-3</v>
      </c>
      <c r="I27" s="3">
        <v>6.0600000000000001E-2</v>
      </c>
      <c r="J27" s="3">
        <v>6.0600000000000001E-2</v>
      </c>
      <c r="K27" s="3">
        <v>6.0600000000000001E-2</v>
      </c>
      <c r="L27" s="3">
        <v>2.7544399000000001E-2</v>
      </c>
      <c r="M27" s="3">
        <v>167.17077850000001</v>
      </c>
      <c r="N27" s="3">
        <v>37.83492806000001</v>
      </c>
      <c r="O27" s="3">
        <v>7.4599999999999997E-5</v>
      </c>
      <c r="P27" s="3">
        <v>3.2799999999999999E-3</v>
      </c>
      <c r="Q27" s="3">
        <v>1.12E-4</v>
      </c>
      <c r="R27" s="3">
        <v>2.4199999999999998E-3</v>
      </c>
      <c r="S27" s="3">
        <v>1.73E-3</v>
      </c>
      <c r="T27" s="3">
        <v>8.5499999999999997E-4</v>
      </c>
      <c r="U27" s="3">
        <v>7.5099999999999996E-5</v>
      </c>
      <c r="V27" s="3">
        <v>1.24E-2</v>
      </c>
      <c r="W27" s="3">
        <v>0.1555455</v>
      </c>
      <c r="X27" s="3">
        <v>2.585281E-3</v>
      </c>
      <c r="Y27" s="3">
        <v>4.533235E-3</v>
      </c>
      <c r="Z27" s="3">
        <v>1.6890729999999999E-3</v>
      </c>
      <c r="AA27" s="3">
        <v>5.198495E-3</v>
      </c>
      <c r="AB27" s="3">
        <v>1.4006083999999999E-2</v>
      </c>
      <c r="AC27" s="3">
        <v>1.55546E-4</v>
      </c>
      <c r="AD27" s="3">
        <v>3.18E-5</v>
      </c>
      <c r="AE27" s="51"/>
      <c r="AF27" s="22">
        <v>16829.95</v>
      </c>
      <c r="AG27" s="22" t="s">
        <v>427</v>
      </c>
      <c r="AH27" s="22" t="s">
        <v>428</v>
      </c>
      <c r="AI27" s="22" t="s">
        <v>427</v>
      </c>
      <c r="AJ27" s="22" t="s">
        <v>427</v>
      </c>
      <c r="AK27" s="22" t="s">
        <v>427</v>
      </c>
      <c r="AL27" s="40" t="s">
        <v>50</v>
      </c>
    </row>
    <row r="28" spans="1:38" ht="26.25" customHeight="1" thickBot="1" x14ac:dyDescent="0.25">
      <c r="A28" s="60" t="s">
        <v>79</v>
      </c>
      <c r="B28" s="60" t="s">
        <v>82</v>
      </c>
      <c r="C28" s="61" t="s">
        <v>83</v>
      </c>
      <c r="D28" s="62"/>
      <c r="E28" s="3">
        <v>0.94038293799999995</v>
      </c>
      <c r="F28" s="3">
        <v>1.3338276600000001</v>
      </c>
      <c r="G28" s="3">
        <v>2.64E-2</v>
      </c>
      <c r="H28" s="3">
        <v>6.7400000000000001E-4</v>
      </c>
      <c r="I28" s="3">
        <v>4.0443966999999997E-2</v>
      </c>
      <c r="J28" s="3">
        <v>4.0443966999999997E-2</v>
      </c>
      <c r="K28" s="3">
        <v>4.0443966999999997E-2</v>
      </c>
      <c r="L28" s="3">
        <v>2.1700000000000001E-2</v>
      </c>
      <c r="M28" s="3">
        <v>7.1227648520000004</v>
      </c>
      <c r="N28" s="3">
        <v>6.1701800000000002</v>
      </c>
      <c r="O28" s="3">
        <v>1.2500000000000001E-5</v>
      </c>
      <c r="P28" s="3">
        <v>5.6999999999999998E-4</v>
      </c>
      <c r="Q28" s="3">
        <v>1.9000000000000001E-5</v>
      </c>
      <c r="R28" s="3">
        <v>4.5100000000000001E-4</v>
      </c>
      <c r="S28" s="3">
        <v>3.19E-4</v>
      </c>
      <c r="T28" s="3">
        <v>1.4100000000000001E-4</v>
      </c>
      <c r="U28" s="3">
        <v>1.29E-5</v>
      </c>
      <c r="V28" s="3">
        <v>2.14E-3</v>
      </c>
      <c r="W28" s="3">
        <v>1.5566099999999999E-2</v>
      </c>
      <c r="X28" s="3">
        <v>3.9997299999999997E-4</v>
      </c>
      <c r="Y28" s="3">
        <v>6.1573999999999993E-4</v>
      </c>
      <c r="Z28" s="3">
        <v>2.9192900000000002E-4</v>
      </c>
      <c r="AA28" s="3">
        <v>6.5790599999999999E-4</v>
      </c>
      <c r="AB28" s="3">
        <v>1.9655480000000001E-3</v>
      </c>
      <c r="AC28" s="3">
        <v>1.55661E-5</v>
      </c>
      <c r="AD28" s="3">
        <v>1.55661E-5</v>
      </c>
      <c r="AE28" s="51"/>
      <c r="AF28" s="22">
        <v>1657.9</v>
      </c>
      <c r="AG28" s="22" t="s">
        <v>427</v>
      </c>
      <c r="AH28" s="22" t="s">
        <v>428</v>
      </c>
      <c r="AI28" s="22" t="s">
        <v>427</v>
      </c>
      <c r="AJ28" s="22" t="s">
        <v>427</v>
      </c>
      <c r="AK28" s="22" t="s">
        <v>427</v>
      </c>
      <c r="AL28" s="40" t="s">
        <v>50</v>
      </c>
    </row>
    <row r="29" spans="1:38" ht="26.25" customHeight="1" thickBot="1" x14ac:dyDescent="0.25">
      <c r="A29" s="60" t="s">
        <v>79</v>
      </c>
      <c r="B29" s="60" t="s">
        <v>84</v>
      </c>
      <c r="C29" s="61" t="s">
        <v>85</v>
      </c>
      <c r="D29" s="62"/>
      <c r="E29" s="3">
        <v>12.076916280000001</v>
      </c>
      <c r="F29" s="3">
        <v>3.3335983640000002</v>
      </c>
      <c r="G29" s="3">
        <v>0.212513864</v>
      </c>
      <c r="H29" s="3">
        <v>4.2599999999999999E-3</v>
      </c>
      <c r="I29" s="3">
        <v>0.31623693400000003</v>
      </c>
      <c r="J29" s="3">
        <v>0.31623693400000003</v>
      </c>
      <c r="K29" s="3">
        <v>0.31623693400000003</v>
      </c>
      <c r="L29" s="3">
        <v>0.15795289500000001</v>
      </c>
      <c r="M29" s="3">
        <v>14.02635085</v>
      </c>
      <c r="N29" s="3">
        <v>11.808256569999999</v>
      </c>
      <c r="O29" s="3">
        <v>3.1999999999999999E-5</v>
      </c>
      <c r="P29" s="3">
        <v>1.9499999999999999E-3</v>
      </c>
      <c r="Q29" s="3">
        <v>5.2500000000000002E-5</v>
      </c>
      <c r="R29" s="3">
        <v>2.2399999999999998E-3</v>
      </c>
      <c r="S29" s="3">
        <v>1.5299999999999999E-3</v>
      </c>
      <c r="T29" s="3">
        <v>3.0200000000000002E-4</v>
      </c>
      <c r="U29" s="3">
        <v>4.0899999999999998E-5</v>
      </c>
      <c r="V29" s="3">
        <v>7.0200000000000002E-3</v>
      </c>
      <c r="W29" s="3">
        <v>9.4115299999999999E-2</v>
      </c>
      <c r="X29" s="3">
        <v>1.344507E-3</v>
      </c>
      <c r="Y29" s="3">
        <v>8.1417369999999996E-3</v>
      </c>
      <c r="Z29" s="3">
        <v>9.0978310000000024E-3</v>
      </c>
      <c r="AA29" s="3">
        <v>2.0914549999999999E-3</v>
      </c>
      <c r="AB29" s="3">
        <v>2.0675530000000004E-2</v>
      </c>
      <c r="AC29" s="3">
        <v>1.7135599999999999E-5</v>
      </c>
      <c r="AD29" s="3">
        <v>1.6311300000000001E-5</v>
      </c>
      <c r="AE29" s="51"/>
      <c r="AF29" s="22">
        <v>14542</v>
      </c>
      <c r="AG29" s="22" t="s">
        <v>427</v>
      </c>
      <c r="AH29" s="22">
        <v>305</v>
      </c>
      <c r="AI29" s="22" t="s">
        <v>427</v>
      </c>
      <c r="AJ29" s="22" t="s">
        <v>427</v>
      </c>
      <c r="AK29" s="22" t="s">
        <v>427</v>
      </c>
      <c r="AL29" s="40" t="s">
        <v>50</v>
      </c>
    </row>
    <row r="30" spans="1:38" ht="26.25" customHeight="1" thickBot="1" x14ac:dyDescent="0.25">
      <c r="A30" s="60" t="s">
        <v>79</v>
      </c>
      <c r="B30" s="60" t="s">
        <v>86</v>
      </c>
      <c r="C30" s="61" t="s">
        <v>87</v>
      </c>
      <c r="D30" s="62"/>
      <c r="E30" s="3">
        <v>2.2000000000000001E-3</v>
      </c>
      <c r="F30" s="3">
        <v>0.26069760400000003</v>
      </c>
      <c r="G30" s="3">
        <v>2.8699999999999998E-4</v>
      </c>
      <c r="H30" s="3">
        <v>5.6400000000000002E-5</v>
      </c>
      <c r="I30" s="3">
        <v>6.2199999999999998E-3</v>
      </c>
      <c r="J30" s="3">
        <v>6.2199999999999998E-3</v>
      </c>
      <c r="K30" s="3">
        <v>6.2199999999999998E-3</v>
      </c>
      <c r="L30" s="3">
        <v>8.8999999999999995E-4</v>
      </c>
      <c r="M30" s="3">
        <v>0.57057480800000004</v>
      </c>
      <c r="N30" s="3">
        <v>9.7699999999999995E-2</v>
      </c>
      <c r="O30" s="3">
        <v>1.5200000000000001E-4</v>
      </c>
      <c r="P30" s="3">
        <v>8.3299999999999999E-6</v>
      </c>
      <c r="Q30" s="3">
        <v>2.8699999999999996E-7</v>
      </c>
      <c r="R30" s="3">
        <v>6.4499999999999996E-4</v>
      </c>
      <c r="S30" s="3">
        <v>2.5899999999999999E-2</v>
      </c>
      <c r="T30" s="3">
        <v>1.06E-3</v>
      </c>
      <c r="U30" s="3">
        <v>1.5100000000000001E-4</v>
      </c>
      <c r="V30" s="3">
        <v>1.4999999999999999E-2</v>
      </c>
      <c r="W30" s="3">
        <v>4.6900000000000002E-4</v>
      </c>
      <c r="X30" s="3">
        <v>7.1466399999999997E-6</v>
      </c>
      <c r="Y30" s="3">
        <v>1.31022E-5</v>
      </c>
      <c r="Z30" s="3">
        <v>4.4666499999999998E-6</v>
      </c>
      <c r="AA30" s="3">
        <v>1.5335499999999999E-5</v>
      </c>
      <c r="AB30" s="3">
        <v>4.0050989999999999E-5</v>
      </c>
      <c r="AC30" s="3">
        <v>4.6899999999999998E-7</v>
      </c>
      <c r="AD30" s="3">
        <v>4.6899999999999998E-7</v>
      </c>
      <c r="AE30" s="51"/>
      <c r="AF30" s="22">
        <v>43.509686790000003</v>
      </c>
      <c r="AG30" s="22" t="s">
        <v>427</v>
      </c>
      <c r="AH30" s="22" t="s">
        <v>428</v>
      </c>
      <c r="AI30" s="22" t="s">
        <v>427</v>
      </c>
      <c r="AJ30" s="22" t="s">
        <v>427</v>
      </c>
      <c r="AK30" s="22" t="s">
        <v>427</v>
      </c>
      <c r="AL30" s="40" t="s">
        <v>50</v>
      </c>
    </row>
    <row r="31" spans="1:38" ht="26.25" customHeight="1" thickBot="1" x14ac:dyDescent="0.25">
      <c r="A31" s="60" t="s">
        <v>79</v>
      </c>
      <c r="B31" s="60" t="s">
        <v>88</v>
      </c>
      <c r="C31" s="61" t="s">
        <v>89</v>
      </c>
      <c r="D31" s="62"/>
      <c r="E31" s="3" t="s">
        <v>427</v>
      </c>
      <c r="F31" s="3">
        <v>1.9496561029999999</v>
      </c>
      <c r="G31" s="3" t="s">
        <v>427</v>
      </c>
      <c r="H31" s="3" t="s">
        <v>427</v>
      </c>
      <c r="I31" s="3" t="s">
        <v>427</v>
      </c>
      <c r="J31" s="3" t="s">
        <v>427</v>
      </c>
      <c r="K31" s="3" t="s">
        <v>427</v>
      </c>
      <c r="L31" s="3" t="s">
        <v>427</v>
      </c>
      <c r="M31" s="3" t="s">
        <v>427</v>
      </c>
      <c r="N31" s="3" t="s">
        <v>427</v>
      </c>
      <c r="O31" s="3" t="s">
        <v>427</v>
      </c>
      <c r="P31" s="3" t="s">
        <v>427</v>
      </c>
      <c r="Q31" s="3" t="s">
        <v>427</v>
      </c>
      <c r="R31" s="3" t="s">
        <v>427</v>
      </c>
      <c r="S31" s="3" t="s">
        <v>427</v>
      </c>
      <c r="T31" s="3" t="s">
        <v>427</v>
      </c>
      <c r="U31" s="3" t="s">
        <v>427</v>
      </c>
      <c r="V31" s="3" t="s">
        <v>427</v>
      </c>
      <c r="W31" s="3" t="s">
        <v>427</v>
      </c>
      <c r="X31" s="3" t="s">
        <v>427</v>
      </c>
      <c r="Y31" s="3" t="s">
        <v>427</v>
      </c>
      <c r="Z31" s="3" t="s">
        <v>427</v>
      </c>
      <c r="AA31" s="3" t="s">
        <v>427</v>
      </c>
      <c r="AB31" s="3" t="s">
        <v>427</v>
      </c>
      <c r="AC31" s="3" t="s">
        <v>427</v>
      </c>
      <c r="AD31" s="3" t="s">
        <v>427</v>
      </c>
      <c r="AE31" s="51"/>
      <c r="AF31" s="22">
        <v>90.931960660000001</v>
      </c>
      <c r="AG31" s="3" t="s">
        <v>427</v>
      </c>
      <c r="AH31" s="3" t="s">
        <v>427</v>
      </c>
      <c r="AI31" s="3" t="s">
        <v>427</v>
      </c>
      <c r="AJ31" s="3" t="s">
        <v>427</v>
      </c>
      <c r="AK31" s="3" t="s">
        <v>427</v>
      </c>
      <c r="AL31" s="40" t="s">
        <v>50</v>
      </c>
    </row>
    <row r="32" spans="1:38" ht="26.25" customHeight="1" thickBot="1" x14ac:dyDescent="0.25">
      <c r="A32" s="60" t="s">
        <v>79</v>
      </c>
      <c r="B32" s="60" t="s">
        <v>90</v>
      </c>
      <c r="C32" s="61" t="s">
        <v>91</v>
      </c>
      <c r="D32" s="62"/>
      <c r="E32" s="3" t="s">
        <v>427</v>
      </c>
      <c r="F32" s="3" t="s">
        <v>427</v>
      </c>
      <c r="G32" s="3" t="s">
        <v>427</v>
      </c>
      <c r="H32" s="3" t="s">
        <v>427</v>
      </c>
      <c r="I32" s="3">
        <v>0.1108638</v>
      </c>
      <c r="J32" s="3">
        <v>0.22092990000000001</v>
      </c>
      <c r="K32" s="3">
        <v>0.27452781999999998</v>
      </c>
      <c r="L32" s="3">
        <v>2.3199999999999998E-2</v>
      </c>
      <c r="M32" s="3" t="s">
        <v>427</v>
      </c>
      <c r="N32" s="3">
        <v>0.920509193</v>
      </c>
      <c r="O32" s="3">
        <v>3.9100000000000003E-3</v>
      </c>
      <c r="P32" s="3" t="s">
        <v>428</v>
      </c>
      <c r="Q32" s="3">
        <v>1.0500000000000001E-2</v>
      </c>
      <c r="R32" s="3">
        <v>0.34487810099999999</v>
      </c>
      <c r="S32" s="3">
        <v>7.5830004019999997</v>
      </c>
      <c r="T32" s="3">
        <v>5.2200000000000003E-2</v>
      </c>
      <c r="U32" s="3">
        <v>5.4900000000000001E-3</v>
      </c>
      <c r="V32" s="3">
        <v>2.2245682489999998</v>
      </c>
      <c r="W32" s="3" t="s">
        <v>428</v>
      </c>
      <c r="X32" s="3" t="s">
        <v>428</v>
      </c>
      <c r="Y32" s="3" t="s">
        <v>428</v>
      </c>
      <c r="Z32" s="3" t="s">
        <v>428</v>
      </c>
      <c r="AA32" s="3" t="s">
        <v>428</v>
      </c>
      <c r="AB32" s="3" t="s">
        <v>428</v>
      </c>
      <c r="AC32" s="3" t="s">
        <v>428</v>
      </c>
      <c r="AD32" s="3" t="s">
        <v>428</v>
      </c>
      <c r="AE32" s="51"/>
      <c r="AF32" s="3" t="s">
        <v>427</v>
      </c>
      <c r="AG32" s="3" t="s">
        <v>427</v>
      </c>
      <c r="AH32" s="3" t="s">
        <v>427</v>
      </c>
      <c r="AI32" s="3" t="s">
        <v>427</v>
      </c>
      <c r="AJ32" s="3" t="s">
        <v>427</v>
      </c>
      <c r="AK32" s="22">
        <v>7208.55</v>
      </c>
      <c r="AL32" s="40" t="s">
        <v>411</v>
      </c>
    </row>
    <row r="33" spans="1:38" ht="26.25" customHeight="1" thickBot="1" x14ac:dyDescent="0.25">
      <c r="A33" s="60" t="s">
        <v>79</v>
      </c>
      <c r="B33" s="60" t="s">
        <v>92</v>
      </c>
      <c r="C33" s="61" t="s">
        <v>93</v>
      </c>
      <c r="D33" s="62"/>
      <c r="E33" s="3" t="s">
        <v>427</v>
      </c>
      <c r="F33" s="3" t="s">
        <v>427</v>
      </c>
      <c r="G33" s="3" t="s">
        <v>427</v>
      </c>
      <c r="H33" s="3" t="s">
        <v>427</v>
      </c>
      <c r="I33" s="3">
        <v>5.4399999999999997E-2</v>
      </c>
      <c r="J33" s="3">
        <v>0.100777676</v>
      </c>
      <c r="K33" s="3">
        <v>0.20155535199999999</v>
      </c>
      <c r="L33" s="3">
        <v>2.14E-3</v>
      </c>
      <c r="M33" s="3" t="s">
        <v>427</v>
      </c>
      <c r="N33" s="3" t="s">
        <v>428</v>
      </c>
      <c r="O33" s="3" t="s">
        <v>428</v>
      </c>
      <c r="P33" s="3" t="s">
        <v>428</v>
      </c>
      <c r="Q33" s="3" t="s">
        <v>428</v>
      </c>
      <c r="R33" s="3" t="s">
        <v>428</v>
      </c>
      <c r="S33" s="3" t="s">
        <v>428</v>
      </c>
      <c r="T33" s="3" t="s">
        <v>428</v>
      </c>
      <c r="U33" s="3" t="s">
        <v>428</v>
      </c>
      <c r="V33" s="3" t="s">
        <v>428</v>
      </c>
      <c r="W33" s="3" t="s">
        <v>428</v>
      </c>
      <c r="X33" s="3" t="s">
        <v>428</v>
      </c>
      <c r="Y33" s="3" t="s">
        <v>428</v>
      </c>
      <c r="Z33" s="3" t="s">
        <v>428</v>
      </c>
      <c r="AA33" s="3" t="s">
        <v>428</v>
      </c>
      <c r="AB33" s="3" t="s">
        <v>428</v>
      </c>
      <c r="AC33" s="3" t="s">
        <v>428</v>
      </c>
      <c r="AD33" s="3" t="s">
        <v>428</v>
      </c>
      <c r="AE33" s="51"/>
      <c r="AF33" s="3" t="s">
        <v>427</v>
      </c>
      <c r="AG33" s="3" t="s">
        <v>427</v>
      </c>
      <c r="AH33" s="3" t="s">
        <v>427</v>
      </c>
      <c r="AI33" s="3" t="s">
        <v>427</v>
      </c>
      <c r="AJ33" s="3" t="s">
        <v>427</v>
      </c>
      <c r="AK33" s="22">
        <v>7208.55</v>
      </c>
      <c r="AL33" s="40" t="s">
        <v>411</v>
      </c>
    </row>
    <row r="34" spans="1:38" ht="26.25" customHeight="1" thickBot="1" x14ac:dyDescent="0.25">
      <c r="A34" s="60" t="s">
        <v>71</v>
      </c>
      <c r="B34" s="60" t="s">
        <v>94</v>
      </c>
      <c r="C34" s="61" t="s">
        <v>95</v>
      </c>
      <c r="D34" s="62"/>
      <c r="E34" s="3">
        <v>10.07705206</v>
      </c>
      <c r="F34" s="3">
        <v>0.80480246799999999</v>
      </c>
      <c r="G34" s="3">
        <v>0.67570598400000004</v>
      </c>
      <c r="H34" s="3">
        <v>1.6899790000000001E-3</v>
      </c>
      <c r="I34" s="3">
        <v>0.20600743999999999</v>
      </c>
      <c r="J34" s="3">
        <v>0.22290723400000001</v>
      </c>
      <c r="K34" s="3">
        <v>0.33080151000000002</v>
      </c>
      <c r="L34" s="3">
        <v>0.133904836</v>
      </c>
      <c r="M34" s="3">
        <v>2.7554897519999999</v>
      </c>
      <c r="N34" s="3" t="s">
        <v>428</v>
      </c>
      <c r="O34" s="3">
        <v>1.6899790000000001E-3</v>
      </c>
      <c r="P34" s="3" t="s">
        <v>428</v>
      </c>
      <c r="Q34" s="3" t="s">
        <v>428</v>
      </c>
      <c r="R34" s="3">
        <v>8.4498969999999996E-3</v>
      </c>
      <c r="S34" s="3">
        <v>0.28729649800000001</v>
      </c>
      <c r="T34" s="3">
        <v>1.1829856E-2</v>
      </c>
      <c r="U34" s="3">
        <v>1.6899790000000001E-3</v>
      </c>
      <c r="V34" s="3">
        <v>0.16899794000000001</v>
      </c>
      <c r="W34" s="3" t="s">
        <v>427</v>
      </c>
      <c r="X34" s="3">
        <v>5.0699380000000004E-3</v>
      </c>
      <c r="Y34" s="3">
        <v>8.4498969999999996E-3</v>
      </c>
      <c r="Z34" s="3" t="s">
        <v>427</v>
      </c>
      <c r="AA34" s="3" t="s">
        <v>427</v>
      </c>
      <c r="AB34" s="3">
        <v>1.3519835000000001E-2</v>
      </c>
      <c r="AC34" s="3" t="s">
        <v>427</v>
      </c>
      <c r="AD34" s="3" t="s">
        <v>427</v>
      </c>
      <c r="AE34" s="51"/>
      <c r="AF34" s="22" t="s">
        <v>426</v>
      </c>
      <c r="AG34" s="3" t="s">
        <v>427</v>
      </c>
      <c r="AH34" s="3" t="s">
        <v>427</v>
      </c>
      <c r="AI34" s="22" t="s">
        <v>427</v>
      </c>
      <c r="AJ34" s="3" t="s">
        <v>427</v>
      </c>
      <c r="AK34" s="22" t="s">
        <v>427</v>
      </c>
      <c r="AL34" s="40" t="s">
        <v>50</v>
      </c>
    </row>
    <row r="35" spans="1:38" s="4" customFormat="1" ht="26.25" customHeight="1" thickBot="1" x14ac:dyDescent="0.25">
      <c r="A35" s="60" t="s">
        <v>96</v>
      </c>
      <c r="B35" s="60" t="s">
        <v>97</v>
      </c>
      <c r="C35" s="61" t="s">
        <v>98</v>
      </c>
      <c r="D35" s="62"/>
      <c r="E35" s="3" t="s">
        <v>426</v>
      </c>
      <c r="F35" s="3" t="s">
        <v>426</v>
      </c>
      <c r="G35" s="3" t="s">
        <v>426</v>
      </c>
      <c r="H35" s="3" t="s">
        <v>426</v>
      </c>
      <c r="I35" s="3" t="s">
        <v>426</v>
      </c>
      <c r="J35" s="3" t="s">
        <v>426</v>
      </c>
      <c r="K35" s="3" t="s">
        <v>426</v>
      </c>
      <c r="L35" s="3" t="s">
        <v>426</v>
      </c>
      <c r="M35" s="3" t="s">
        <v>426</v>
      </c>
      <c r="N35" s="3" t="s">
        <v>426</v>
      </c>
      <c r="O35" s="3" t="s">
        <v>426</v>
      </c>
      <c r="P35" s="3" t="s">
        <v>426</v>
      </c>
      <c r="Q35" s="3" t="s">
        <v>426</v>
      </c>
      <c r="R35" s="3" t="s">
        <v>426</v>
      </c>
      <c r="S35" s="3" t="s">
        <v>426</v>
      </c>
      <c r="T35" s="3" t="s">
        <v>426</v>
      </c>
      <c r="U35" s="3" t="s">
        <v>426</v>
      </c>
      <c r="V35" s="3" t="s">
        <v>426</v>
      </c>
      <c r="W35" s="3" t="s">
        <v>426</v>
      </c>
      <c r="X35" s="3" t="s">
        <v>426</v>
      </c>
      <c r="Y35" s="3" t="s">
        <v>426</v>
      </c>
      <c r="Z35" s="3" t="s">
        <v>426</v>
      </c>
      <c r="AA35" s="3" t="s">
        <v>426</v>
      </c>
      <c r="AB35" s="3" t="s">
        <v>426</v>
      </c>
      <c r="AC35" s="3" t="s">
        <v>426</v>
      </c>
      <c r="AD35" s="3" t="s">
        <v>426</v>
      </c>
      <c r="AE35" s="51"/>
      <c r="AF35" s="22" t="s">
        <v>426</v>
      </c>
      <c r="AG35" s="22" t="s">
        <v>426</v>
      </c>
      <c r="AH35" s="22" t="s">
        <v>426</v>
      </c>
      <c r="AI35" s="22" t="s">
        <v>426</v>
      </c>
      <c r="AJ35" s="22" t="s">
        <v>426</v>
      </c>
      <c r="AK35" s="22" t="s">
        <v>427</v>
      </c>
      <c r="AL35" s="40" t="s">
        <v>50</v>
      </c>
    </row>
    <row r="36" spans="1:38" ht="26.25" customHeight="1" thickBot="1" x14ac:dyDescent="0.25">
      <c r="A36" s="60" t="s">
        <v>96</v>
      </c>
      <c r="B36" s="60" t="s">
        <v>99</v>
      </c>
      <c r="C36" s="61" t="s">
        <v>100</v>
      </c>
      <c r="D36" s="62"/>
      <c r="E36" s="3">
        <v>2.1335561999999999E-2</v>
      </c>
      <c r="F36" s="3">
        <v>1.1035391E-2</v>
      </c>
      <c r="G36" s="3">
        <v>2.8270200000000002E-4</v>
      </c>
      <c r="H36" s="3">
        <v>1.8015799999999999E-6</v>
      </c>
      <c r="I36" s="3">
        <v>9.0977300000000001E-4</v>
      </c>
      <c r="J36" s="3">
        <v>9.3627300000000005E-4</v>
      </c>
      <c r="K36" s="3">
        <v>9.3627300000000005E-4</v>
      </c>
      <c r="L36" s="3">
        <v>1.4194899999999999E-4</v>
      </c>
      <c r="M36" s="3">
        <v>3.4508548E-2</v>
      </c>
      <c r="N36" s="3" t="s">
        <v>428</v>
      </c>
      <c r="O36" s="3">
        <v>5.6965000000000002E-7</v>
      </c>
      <c r="P36" s="3" t="s">
        <v>428</v>
      </c>
      <c r="Q36" s="3" t="s">
        <v>428</v>
      </c>
      <c r="R36" s="3">
        <v>1.6084999999999999E-5</v>
      </c>
      <c r="S36" s="3">
        <v>2.33296E-4</v>
      </c>
      <c r="T36" s="3">
        <v>2.65004E-4</v>
      </c>
      <c r="U36" s="3">
        <v>2.6500599999999998E-5</v>
      </c>
      <c r="V36" s="3">
        <v>3.1805700000000001E-4</v>
      </c>
      <c r="W36" s="3">
        <v>3.4449999999999997E-5</v>
      </c>
      <c r="X36" s="3">
        <v>1.59E-6</v>
      </c>
      <c r="Y36" s="3">
        <v>9.6879999999999994E-6</v>
      </c>
      <c r="Z36" s="3">
        <v>5.7130000000000002E-6</v>
      </c>
      <c r="AA36" s="3">
        <v>1.3515E-5</v>
      </c>
      <c r="AB36" s="3">
        <v>3.0506000000000002E-5</v>
      </c>
      <c r="AC36" s="3">
        <v>2.12E-5</v>
      </c>
      <c r="AD36" s="3">
        <v>1.007E-5</v>
      </c>
      <c r="AE36" s="51"/>
      <c r="AF36" s="22">
        <v>13.752948999999999</v>
      </c>
      <c r="AG36" s="3" t="s">
        <v>427</v>
      </c>
      <c r="AH36" s="3" t="s">
        <v>427</v>
      </c>
      <c r="AI36" s="3" t="s">
        <v>427</v>
      </c>
      <c r="AJ36" s="3" t="s">
        <v>427</v>
      </c>
      <c r="AK36" s="22" t="s">
        <v>427</v>
      </c>
      <c r="AL36" s="40" t="s">
        <v>50</v>
      </c>
    </row>
    <row r="37" spans="1:38" ht="26.25" customHeight="1" thickBot="1" x14ac:dyDescent="0.25">
      <c r="A37" s="60" t="s">
        <v>71</v>
      </c>
      <c r="B37" s="60" t="s">
        <v>101</v>
      </c>
      <c r="C37" s="61" t="s">
        <v>397</v>
      </c>
      <c r="D37" s="62"/>
      <c r="E37" s="3" t="s">
        <v>426</v>
      </c>
      <c r="F37" s="3" t="s">
        <v>426</v>
      </c>
      <c r="G37" s="3" t="s">
        <v>426</v>
      </c>
      <c r="H37" s="3" t="s">
        <v>426</v>
      </c>
      <c r="I37" s="3" t="s">
        <v>426</v>
      </c>
      <c r="J37" s="3" t="s">
        <v>426</v>
      </c>
      <c r="K37" s="3" t="s">
        <v>426</v>
      </c>
      <c r="L37" s="3" t="s">
        <v>426</v>
      </c>
      <c r="M37" s="3" t="s">
        <v>426</v>
      </c>
      <c r="N37" s="3" t="s">
        <v>426</v>
      </c>
      <c r="O37" s="3" t="s">
        <v>426</v>
      </c>
      <c r="P37" s="3" t="s">
        <v>426</v>
      </c>
      <c r="Q37" s="3" t="s">
        <v>426</v>
      </c>
      <c r="R37" s="3" t="s">
        <v>426</v>
      </c>
      <c r="S37" s="3" t="s">
        <v>426</v>
      </c>
      <c r="T37" s="3" t="s">
        <v>426</v>
      </c>
      <c r="U37" s="3" t="s">
        <v>426</v>
      </c>
      <c r="V37" s="3" t="s">
        <v>426</v>
      </c>
      <c r="W37" s="3" t="s">
        <v>426</v>
      </c>
      <c r="X37" s="3" t="s">
        <v>426</v>
      </c>
      <c r="Y37" s="3" t="s">
        <v>426</v>
      </c>
      <c r="Z37" s="3" t="s">
        <v>426</v>
      </c>
      <c r="AA37" s="3" t="s">
        <v>426</v>
      </c>
      <c r="AB37" s="3" t="s">
        <v>426</v>
      </c>
      <c r="AC37" s="3" t="s">
        <v>426</v>
      </c>
      <c r="AD37" s="3" t="s">
        <v>426</v>
      </c>
      <c r="AE37" s="51"/>
      <c r="AF37" s="22" t="s">
        <v>426</v>
      </c>
      <c r="AG37" s="22" t="s">
        <v>426</v>
      </c>
      <c r="AH37" s="22" t="s">
        <v>426</v>
      </c>
      <c r="AI37" s="22" t="s">
        <v>426</v>
      </c>
      <c r="AJ37" s="22" t="s">
        <v>426</v>
      </c>
      <c r="AK37" s="22" t="s">
        <v>426</v>
      </c>
      <c r="AL37" s="40" t="s">
        <v>50</v>
      </c>
    </row>
    <row r="38" spans="1:38" ht="26.25" customHeight="1" thickBot="1" x14ac:dyDescent="0.25">
      <c r="A38" s="60" t="s">
        <v>71</v>
      </c>
      <c r="B38" s="60" t="s">
        <v>102</v>
      </c>
      <c r="C38" s="61" t="s">
        <v>103</v>
      </c>
      <c r="D38" s="67"/>
      <c r="E38" s="3" t="s">
        <v>426</v>
      </c>
      <c r="F38" s="3" t="s">
        <v>426</v>
      </c>
      <c r="G38" s="3" t="s">
        <v>426</v>
      </c>
      <c r="H38" s="3" t="s">
        <v>426</v>
      </c>
      <c r="I38" s="3" t="s">
        <v>426</v>
      </c>
      <c r="J38" s="3" t="s">
        <v>426</v>
      </c>
      <c r="K38" s="3" t="s">
        <v>426</v>
      </c>
      <c r="L38" s="3" t="s">
        <v>426</v>
      </c>
      <c r="M38" s="3" t="s">
        <v>426</v>
      </c>
      <c r="N38" s="3" t="s">
        <v>426</v>
      </c>
      <c r="O38" s="3" t="s">
        <v>426</v>
      </c>
      <c r="P38" s="3" t="s">
        <v>426</v>
      </c>
      <c r="Q38" s="3" t="s">
        <v>426</v>
      </c>
      <c r="R38" s="3" t="s">
        <v>426</v>
      </c>
      <c r="S38" s="3" t="s">
        <v>426</v>
      </c>
      <c r="T38" s="3" t="s">
        <v>426</v>
      </c>
      <c r="U38" s="3" t="s">
        <v>426</v>
      </c>
      <c r="V38" s="3" t="s">
        <v>426</v>
      </c>
      <c r="W38" s="3" t="s">
        <v>426</v>
      </c>
      <c r="X38" s="3" t="s">
        <v>426</v>
      </c>
      <c r="Y38" s="3" t="s">
        <v>426</v>
      </c>
      <c r="Z38" s="3" t="s">
        <v>426</v>
      </c>
      <c r="AA38" s="3" t="s">
        <v>426</v>
      </c>
      <c r="AB38" s="3" t="s">
        <v>426</v>
      </c>
      <c r="AC38" s="3" t="s">
        <v>426</v>
      </c>
      <c r="AD38" s="3" t="s">
        <v>426</v>
      </c>
      <c r="AE38" s="51"/>
      <c r="AF38" s="22" t="s">
        <v>426</v>
      </c>
      <c r="AG38" s="22" t="s">
        <v>426</v>
      </c>
      <c r="AH38" s="22" t="s">
        <v>426</v>
      </c>
      <c r="AI38" s="22" t="s">
        <v>426</v>
      </c>
      <c r="AJ38" s="22" t="s">
        <v>426</v>
      </c>
      <c r="AK38" s="22" t="s">
        <v>426</v>
      </c>
      <c r="AL38" s="40" t="s">
        <v>50</v>
      </c>
    </row>
    <row r="39" spans="1:38" ht="26.25" customHeight="1" thickBot="1" x14ac:dyDescent="0.25">
      <c r="A39" s="60" t="s">
        <v>104</v>
      </c>
      <c r="B39" s="60" t="s">
        <v>105</v>
      </c>
      <c r="C39" s="61" t="s">
        <v>388</v>
      </c>
      <c r="D39" s="62"/>
      <c r="E39" s="3">
        <v>5.0402052079999997</v>
      </c>
      <c r="F39" s="3">
        <v>3.0266995039999998</v>
      </c>
      <c r="G39" s="3">
        <v>22.423076373126971</v>
      </c>
      <c r="H39" s="3">
        <v>5.2179999999999995E-3</v>
      </c>
      <c r="I39" s="3">
        <v>2.4730162720000002</v>
      </c>
      <c r="J39" s="3">
        <v>2.6337320560000004</v>
      </c>
      <c r="K39" s="3">
        <v>2.779354176</v>
      </c>
      <c r="L39" s="3">
        <v>0.34431959304000004</v>
      </c>
      <c r="M39" s="3">
        <v>17.841215607999999</v>
      </c>
      <c r="N39" s="3">
        <v>2.2399617720000005</v>
      </c>
      <c r="O39" s="3">
        <v>9.9085476400000011E-2</v>
      </c>
      <c r="P39" s="3">
        <v>0.12870134800000002</v>
      </c>
      <c r="Q39" s="3">
        <v>8.6315412000000008E-2</v>
      </c>
      <c r="R39" s="3">
        <v>0.33361495703999999</v>
      </c>
      <c r="S39" s="3">
        <v>0.31470511990400002</v>
      </c>
      <c r="T39" s="3">
        <v>0.21517749404</v>
      </c>
      <c r="U39" s="3">
        <v>4.1909136E-2</v>
      </c>
      <c r="V39" s="3">
        <v>5.9805028460000003</v>
      </c>
      <c r="W39" s="3">
        <v>3.6994646160000002</v>
      </c>
      <c r="X39" s="3">
        <v>0.76131493662399996</v>
      </c>
      <c r="Y39" s="3">
        <v>1.0015339798</v>
      </c>
      <c r="Z39" s="3">
        <v>0.39546740047199996</v>
      </c>
      <c r="AA39" s="3">
        <v>0.30920550191999996</v>
      </c>
      <c r="AB39" s="3">
        <v>2.4675218188160004</v>
      </c>
      <c r="AC39" s="3">
        <v>3.5752799199999998E-2</v>
      </c>
      <c r="AD39" s="3">
        <v>2.6497902800000004</v>
      </c>
      <c r="AE39" s="51"/>
      <c r="AF39" s="22">
        <v>5374.16</v>
      </c>
      <c r="AG39" s="22">
        <v>15585.16</v>
      </c>
      <c r="AH39" s="22">
        <v>5004</v>
      </c>
      <c r="AI39" s="22">
        <v>5218</v>
      </c>
      <c r="AJ39" s="22" t="s">
        <v>426</v>
      </c>
      <c r="AK39" s="22" t="s">
        <v>427</v>
      </c>
      <c r="AL39" s="40" t="s">
        <v>50</v>
      </c>
    </row>
    <row r="40" spans="1:38" ht="26.25" customHeight="1" thickBot="1" x14ac:dyDescent="0.25">
      <c r="A40" s="60" t="s">
        <v>71</v>
      </c>
      <c r="B40" s="60" t="s">
        <v>106</v>
      </c>
      <c r="C40" s="61" t="s">
        <v>389</v>
      </c>
      <c r="D40" s="62"/>
      <c r="E40" s="3">
        <v>6.2236646486163787</v>
      </c>
      <c r="F40" s="3">
        <v>1.4305177462454692</v>
      </c>
      <c r="G40" s="3">
        <v>0.75669821134384563</v>
      </c>
      <c r="H40" s="3">
        <v>1.3274468698517296E-3</v>
      </c>
      <c r="I40" s="3">
        <v>0.86719122037154628</v>
      </c>
      <c r="J40" s="3">
        <v>0.86719122037154628</v>
      </c>
      <c r="K40" s="3">
        <v>0.86719122037154628</v>
      </c>
      <c r="L40" s="3">
        <v>0.47624064963662033</v>
      </c>
      <c r="M40" s="3">
        <v>4.4306294997127562</v>
      </c>
      <c r="N40" s="3">
        <v>0.15161725067385445</v>
      </c>
      <c r="O40" s="3">
        <v>1.900995528359614E-3</v>
      </c>
      <c r="P40" s="3" t="s">
        <v>428</v>
      </c>
      <c r="Q40" s="3" t="s">
        <v>428</v>
      </c>
      <c r="R40" s="3">
        <v>9.5049776417980691E-3</v>
      </c>
      <c r="S40" s="3">
        <v>0.32316923982113432</v>
      </c>
      <c r="T40" s="3">
        <v>1.3306968698517298E-2</v>
      </c>
      <c r="U40" s="3">
        <v>1.900995528359614E-3</v>
      </c>
      <c r="V40" s="3">
        <v>0.19009955283596139</v>
      </c>
      <c r="W40" s="3" t="s">
        <v>428</v>
      </c>
      <c r="X40" s="3">
        <v>1.5167964226876912E-2</v>
      </c>
      <c r="Y40" s="3">
        <v>9.4949776417980695E-3</v>
      </c>
      <c r="Z40" s="3" t="s">
        <v>428</v>
      </c>
      <c r="AA40" s="3" t="s">
        <v>428</v>
      </c>
      <c r="AB40" s="3">
        <v>2.4662941868674983E-2</v>
      </c>
      <c r="AC40" s="3" t="s">
        <v>428</v>
      </c>
      <c r="AD40" s="3" t="s">
        <v>428</v>
      </c>
      <c r="AE40" s="51"/>
      <c r="AF40" s="22">
        <v>8078.84</v>
      </c>
      <c r="AG40" s="22" t="s">
        <v>426</v>
      </c>
      <c r="AH40" s="22" t="s">
        <v>426</v>
      </c>
      <c r="AI40" s="22" t="s">
        <v>426</v>
      </c>
      <c r="AJ40" s="22" t="s">
        <v>426</v>
      </c>
      <c r="AK40" s="22" t="s">
        <v>427</v>
      </c>
      <c r="AL40" s="40" t="s">
        <v>50</v>
      </c>
    </row>
    <row r="41" spans="1:38" ht="26.25" customHeight="1" thickBot="1" x14ac:dyDescent="0.25">
      <c r="A41" s="60" t="s">
        <v>104</v>
      </c>
      <c r="B41" s="60" t="s">
        <v>107</v>
      </c>
      <c r="C41" s="61" t="s">
        <v>398</v>
      </c>
      <c r="D41" s="62"/>
      <c r="E41" s="3">
        <v>2.4485464451517882</v>
      </c>
      <c r="F41" s="3">
        <v>12.609676947068435</v>
      </c>
      <c r="G41" s="3">
        <v>8.4468308631298754</v>
      </c>
      <c r="H41" s="3">
        <v>0.16008000000000003</v>
      </c>
      <c r="I41" s="3">
        <v>15.549467974738475</v>
      </c>
      <c r="J41" s="3">
        <v>16.089685493021214</v>
      </c>
      <c r="K41" s="3">
        <v>17.088172529586686</v>
      </c>
      <c r="L41" s="3">
        <v>1.5689223088768744</v>
      </c>
      <c r="M41" s="3">
        <v>112.8820989</v>
      </c>
      <c r="N41" s="3">
        <v>1.9060818335000003</v>
      </c>
      <c r="O41" s="3">
        <v>0.28061884524999997</v>
      </c>
      <c r="P41" s="3">
        <v>5.2882140000000008E-2</v>
      </c>
      <c r="Q41" s="3">
        <v>3.8771914000000005E-2</v>
      </c>
      <c r="R41" s="3">
        <v>0.56269562348000013</v>
      </c>
      <c r="S41" s="3">
        <v>0.32494703234800004</v>
      </c>
      <c r="T41" s="3">
        <v>0.17660414023000001</v>
      </c>
      <c r="U41" s="3">
        <v>2.3738857000000002E-2</v>
      </c>
      <c r="V41" s="3">
        <v>12.293883649500001</v>
      </c>
      <c r="W41" s="3">
        <v>18.836076057068432</v>
      </c>
      <c r="X41" s="3">
        <v>4.26505400888</v>
      </c>
      <c r="Y41" s="3">
        <v>3.9283708533200006</v>
      </c>
      <c r="Z41" s="3">
        <v>1.52333466332</v>
      </c>
      <c r="AA41" s="3">
        <v>2.0353460933200003</v>
      </c>
      <c r="AB41" s="3">
        <v>11.752105618840002</v>
      </c>
      <c r="AC41" s="3">
        <v>0.10428398000000001</v>
      </c>
      <c r="AD41" s="3">
        <v>1.1621306</v>
      </c>
      <c r="AE41" s="51"/>
      <c r="AF41" s="22">
        <v>2996</v>
      </c>
      <c r="AG41" s="22">
        <v>6829</v>
      </c>
      <c r="AH41" s="22">
        <v>4004</v>
      </c>
      <c r="AI41" s="22">
        <v>20010</v>
      </c>
      <c r="AJ41" s="22" t="s">
        <v>426</v>
      </c>
      <c r="AK41" s="22" t="s">
        <v>427</v>
      </c>
      <c r="AL41" s="40" t="s">
        <v>50</v>
      </c>
    </row>
    <row r="42" spans="1:38" ht="26.25" customHeight="1" thickBot="1" x14ac:dyDescent="0.25">
      <c r="A42" s="60" t="s">
        <v>71</v>
      </c>
      <c r="B42" s="60" t="s">
        <v>108</v>
      </c>
      <c r="C42" s="61" t="s">
        <v>109</v>
      </c>
      <c r="D42" s="62"/>
      <c r="E42" s="3">
        <v>1.4682666039068013</v>
      </c>
      <c r="F42" s="3">
        <v>0.15196102612379384</v>
      </c>
      <c r="G42" s="3">
        <v>0.17999529301012004</v>
      </c>
      <c r="H42" s="3">
        <v>3.5999058602024001E-4</v>
      </c>
      <c r="I42" s="3">
        <v>9.4677524123323129E-2</v>
      </c>
      <c r="J42" s="3">
        <v>9.4677524123323129E-2</v>
      </c>
      <c r="K42" s="3">
        <v>9.4677524123323129E-2</v>
      </c>
      <c r="L42" s="3">
        <v>5.8768463167804187E-2</v>
      </c>
      <c r="M42" s="3">
        <v>0.48481732172275827</v>
      </c>
      <c r="N42" s="3" t="s">
        <v>428</v>
      </c>
      <c r="O42" s="3">
        <v>4.4998823252530003E-4</v>
      </c>
      <c r="P42" s="3" t="s">
        <v>428</v>
      </c>
      <c r="Q42" s="3" t="s">
        <v>428</v>
      </c>
      <c r="R42" s="3">
        <v>2.2499411626265E-3</v>
      </c>
      <c r="S42" s="3">
        <v>7.6497999529301003E-2</v>
      </c>
      <c r="T42" s="3">
        <v>3.1499176276771003E-3</v>
      </c>
      <c r="U42" s="3">
        <v>4.4998823252530003E-4</v>
      </c>
      <c r="V42" s="3">
        <v>4.4998823252530004E-2</v>
      </c>
      <c r="W42" s="3" t="s">
        <v>428</v>
      </c>
      <c r="X42" s="3">
        <v>3.5999058602024002E-3</v>
      </c>
      <c r="Y42" s="3">
        <v>2.2499411626265E-3</v>
      </c>
      <c r="Z42" s="3" t="s">
        <v>428</v>
      </c>
      <c r="AA42" s="3" t="s">
        <v>428</v>
      </c>
      <c r="AB42" s="3">
        <v>5.8498470228289003E-3</v>
      </c>
      <c r="AC42" s="3" t="s">
        <v>428</v>
      </c>
      <c r="AD42" s="3" t="s">
        <v>428</v>
      </c>
      <c r="AE42" s="51"/>
      <c r="AF42" s="22">
        <v>1912</v>
      </c>
      <c r="AG42" s="22" t="s">
        <v>426</v>
      </c>
      <c r="AH42" s="22" t="s">
        <v>426</v>
      </c>
      <c r="AI42" s="22" t="s">
        <v>426</v>
      </c>
      <c r="AJ42" s="22" t="s">
        <v>426</v>
      </c>
      <c r="AK42" s="22" t="s">
        <v>427</v>
      </c>
      <c r="AL42" s="40" t="s">
        <v>50</v>
      </c>
    </row>
    <row r="43" spans="1:38" ht="26.25" customHeight="1" thickBot="1" x14ac:dyDescent="0.25">
      <c r="A43" s="60" t="s">
        <v>104</v>
      </c>
      <c r="B43" s="60" t="s">
        <v>110</v>
      </c>
      <c r="C43" s="61" t="s">
        <v>111</v>
      </c>
      <c r="D43" s="62"/>
      <c r="E43" s="3">
        <v>1.7195443179999996</v>
      </c>
      <c r="F43" s="3">
        <v>0.80771489399999996</v>
      </c>
      <c r="G43" s="3">
        <v>2.2528152363876379</v>
      </c>
      <c r="H43" s="3">
        <v>1.2199999999999999E-3</v>
      </c>
      <c r="I43" s="3">
        <v>0.31480630200000004</v>
      </c>
      <c r="J43" s="3">
        <v>0.32955111599999998</v>
      </c>
      <c r="K43" s="3">
        <v>0.34587651600000002</v>
      </c>
      <c r="L43" s="3">
        <v>6.3113049919999997E-2</v>
      </c>
      <c r="M43" s="3">
        <v>2.1919839380000004</v>
      </c>
      <c r="N43" s="3">
        <v>0.18452037100000002</v>
      </c>
      <c r="O43" s="3">
        <v>1.8591452900000003E-2</v>
      </c>
      <c r="P43" s="3">
        <v>1.7637503999999998E-2</v>
      </c>
      <c r="Q43" s="3">
        <v>1.1121432000000002E-2</v>
      </c>
      <c r="R43" s="3">
        <v>4.3976508999999997E-2</v>
      </c>
      <c r="S43" s="3">
        <v>2.9209446600000005E-2</v>
      </c>
      <c r="T43" s="3">
        <v>1.7561517000000002E-2</v>
      </c>
      <c r="U43" s="3">
        <v>5.9463039999999995E-3</v>
      </c>
      <c r="V43" s="3">
        <v>0.90047648999999996</v>
      </c>
      <c r="W43" s="3">
        <v>0.35090611599999999</v>
      </c>
      <c r="X43" s="3">
        <v>6.2807402594E-2</v>
      </c>
      <c r="Y43" s="3">
        <v>8.5046630300000009E-2</v>
      </c>
      <c r="Z43" s="3">
        <v>3.2461221181999997E-2</v>
      </c>
      <c r="AA43" s="3">
        <v>2.5457541369999996E-2</v>
      </c>
      <c r="AB43" s="3">
        <v>0.20577279544600002</v>
      </c>
      <c r="AC43" s="3">
        <v>6.7895640000000005E-3</v>
      </c>
      <c r="AD43" s="3">
        <v>0.18914720000000002</v>
      </c>
      <c r="AE43" s="51"/>
      <c r="AF43" s="22">
        <v>1240.46</v>
      </c>
      <c r="AG43" s="22">
        <v>1112.2</v>
      </c>
      <c r="AH43" s="22">
        <v>14194.999999999998</v>
      </c>
      <c r="AI43" s="22">
        <v>1220</v>
      </c>
      <c r="AJ43" s="22" t="s">
        <v>426</v>
      </c>
      <c r="AK43" s="22" t="s">
        <v>427</v>
      </c>
      <c r="AL43" s="40" t="s">
        <v>50</v>
      </c>
    </row>
    <row r="44" spans="1:38" ht="26.25" customHeight="1" thickBot="1" x14ac:dyDescent="0.25">
      <c r="A44" s="60" t="s">
        <v>71</v>
      </c>
      <c r="B44" s="60" t="s">
        <v>112</v>
      </c>
      <c r="C44" s="61" t="s">
        <v>113</v>
      </c>
      <c r="D44" s="62"/>
      <c r="E44" s="3">
        <v>4.150014555851822</v>
      </c>
      <c r="F44" s="3">
        <v>3.8900611319623928</v>
      </c>
      <c r="G44" s="3">
        <v>0.46646738056013182</v>
      </c>
      <c r="H44" s="3">
        <v>9.3564291598023034E-4</v>
      </c>
      <c r="I44" s="3">
        <v>0.58317176296840789</v>
      </c>
      <c r="J44" s="3">
        <v>0.58317176296840789</v>
      </c>
      <c r="K44" s="3">
        <v>0.58317176296840789</v>
      </c>
      <c r="L44" s="3">
        <v>0.29612589287896207</v>
      </c>
      <c r="M44" s="3">
        <v>32.054150705878847</v>
      </c>
      <c r="N44" s="3">
        <v>5.6098382749326143</v>
      </c>
      <c r="O44" s="3">
        <v>1.5084184514003291E-3</v>
      </c>
      <c r="P44" s="3" t="s">
        <v>428</v>
      </c>
      <c r="Q44" s="3" t="s">
        <v>428</v>
      </c>
      <c r="R44" s="3">
        <v>7.5420922570016468E-3</v>
      </c>
      <c r="S44" s="3">
        <v>0.25643113673805595</v>
      </c>
      <c r="T44" s="3">
        <v>1.0558929159802305E-2</v>
      </c>
      <c r="U44" s="3">
        <v>1.5084184514003291E-3</v>
      </c>
      <c r="V44" s="3">
        <v>0.1508418451400329</v>
      </c>
      <c r="W44" s="3" t="s">
        <v>428</v>
      </c>
      <c r="X44" s="3">
        <v>1.0587347611202634E-2</v>
      </c>
      <c r="Y44" s="3">
        <v>7.1720922570016454E-3</v>
      </c>
      <c r="Z44" s="3" t="s">
        <v>428</v>
      </c>
      <c r="AA44" s="3" t="s">
        <v>428</v>
      </c>
      <c r="AB44" s="3">
        <v>1.7759439868204281E-2</v>
      </c>
      <c r="AC44" s="3" t="s">
        <v>428</v>
      </c>
      <c r="AD44" s="3" t="s">
        <v>428</v>
      </c>
      <c r="AE44" s="51"/>
      <c r="AF44" s="22">
        <v>6465.14</v>
      </c>
      <c r="AG44" s="22" t="s">
        <v>426</v>
      </c>
      <c r="AH44" s="22" t="s">
        <v>426</v>
      </c>
      <c r="AI44" s="22" t="s">
        <v>426</v>
      </c>
      <c r="AJ44" s="22" t="s">
        <v>426</v>
      </c>
      <c r="AK44" s="22" t="s">
        <v>427</v>
      </c>
      <c r="AL44" s="40" t="s">
        <v>50</v>
      </c>
    </row>
    <row r="45" spans="1:38" ht="26.25" customHeight="1" thickBot="1" x14ac:dyDescent="0.25">
      <c r="A45" s="60" t="s">
        <v>71</v>
      </c>
      <c r="B45" s="60" t="s">
        <v>114</v>
      </c>
      <c r="C45" s="61" t="s">
        <v>115</v>
      </c>
      <c r="D45" s="62"/>
      <c r="E45" s="3">
        <v>3.3067636076642781</v>
      </c>
      <c r="F45" s="3">
        <v>0.11640646886488504</v>
      </c>
      <c r="G45" s="3">
        <v>0.59023513849100395</v>
      </c>
      <c r="H45" s="3" t="s">
        <v>428</v>
      </c>
      <c r="I45" s="3">
        <v>0.10918229847185137</v>
      </c>
      <c r="J45" s="3">
        <v>0.11938004885530876</v>
      </c>
      <c r="K45" s="3">
        <v>0.11938004885530876</v>
      </c>
      <c r="L45" s="3">
        <v>2.2877618100810737E-2</v>
      </c>
      <c r="M45" s="3">
        <v>0.31081579438569729</v>
      </c>
      <c r="N45" s="3">
        <v>6.0600311635192056E-3</v>
      </c>
      <c r="O45" s="3">
        <v>5.3997208268071189E-4</v>
      </c>
      <c r="P45" s="3">
        <v>1.1401132923771109E-3</v>
      </c>
      <c r="Q45" s="3">
        <v>9.3569326656982189E-3</v>
      </c>
      <c r="R45" s="3">
        <v>1.013680622621144E-2</v>
      </c>
      <c r="S45" s="3">
        <v>4.140005559117358E-2</v>
      </c>
      <c r="T45" s="3">
        <v>0.41384942501683963</v>
      </c>
      <c r="U45" s="3">
        <v>5.5196715657233747E-3</v>
      </c>
      <c r="V45" s="3">
        <v>5.0402561251734687E-2</v>
      </c>
      <c r="W45" s="3">
        <v>9.5386025920906337E-3</v>
      </c>
      <c r="X45" s="3" t="s">
        <v>428</v>
      </c>
      <c r="Y45" s="3" t="s">
        <v>428</v>
      </c>
      <c r="Z45" s="3" t="s">
        <v>428</v>
      </c>
      <c r="AA45" s="3" t="s">
        <v>428</v>
      </c>
      <c r="AB45" s="3" t="s">
        <v>428</v>
      </c>
      <c r="AC45" s="3">
        <v>4.079875183613183E-3</v>
      </c>
      <c r="AD45" s="3">
        <v>7.9774604166497586E-3</v>
      </c>
      <c r="AE45" s="51"/>
      <c r="AF45" s="22">
        <v>1762</v>
      </c>
      <c r="AG45" s="22" t="s">
        <v>426</v>
      </c>
      <c r="AH45" s="22" t="s">
        <v>426</v>
      </c>
      <c r="AI45" s="22" t="s">
        <v>426</v>
      </c>
      <c r="AJ45" s="22" t="s">
        <v>426</v>
      </c>
      <c r="AK45" s="22" t="s">
        <v>427</v>
      </c>
      <c r="AL45" s="40" t="s">
        <v>50</v>
      </c>
    </row>
    <row r="46" spans="1:38" ht="26.25" customHeight="1" thickBot="1" x14ac:dyDescent="0.25">
      <c r="A46" s="60" t="s">
        <v>104</v>
      </c>
      <c r="B46" s="60" t="s">
        <v>116</v>
      </c>
      <c r="C46" s="61" t="s">
        <v>117</v>
      </c>
      <c r="D46" s="62"/>
      <c r="E46" s="3" t="s">
        <v>426</v>
      </c>
      <c r="F46" s="3" t="s">
        <v>426</v>
      </c>
      <c r="G46" s="3" t="s">
        <v>426</v>
      </c>
      <c r="H46" s="3" t="s">
        <v>426</v>
      </c>
      <c r="I46" s="3" t="s">
        <v>426</v>
      </c>
      <c r="J46" s="3" t="s">
        <v>426</v>
      </c>
      <c r="K46" s="3" t="s">
        <v>426</v>
      </c>
      <c r="L46" s="3" t="s">
        <v>426</v>
      </c>
      <c r="M46" s="3" t="s">
        <v>426</v>
      </c>
      <c r="N46" s="3" t="s">
        <v>426</v>
      </c>
      <c r="O46" s="3" t="s">
        <v>426</v>
      </c>
      <c r="P46" s="3" t="s">
        <v>426</v>
      </c>
      <c r="Q46" s="3" t="s">
        <v>426</v>
      </c>
      <c r="R46" s="3" t="s">
        <v>426</v>
      </c>
      <c r="S46" s="3" t="s">
        <v>426</v>
      </c>
      <c r="T46" s="3" t="s">
        <v>426</v>
      </c>
      <c r="U46" s="3" t="s">
        <v>426</v>
      </c>
      <c r="V46" s="3" t="s">
        <v>426</v>
      </c>
      <c r="W46" s="3" t="s">
        <v>426</v>
      </c>
      <c r="X46" s="3" t="s">
        <v>426</v>
      </c>
      <c r="Y46" s="3" t="s">
        <v>426</v>
      </c>
      <c r="Z46" s="3" t="s">
        <v>426</v>
      </c>
      <c r="AA46" s="3" t="s">
        <v>426</v>
      </c>
      <c r="AB46" s="3" t="s">
        <v>426</v>
      </c>
      <c r="AC46" s="3" t="s">
        <v>426</v>
      </c>
      <c r="AD46" s="3" t="s">
        <v>426</v>
      </c>
      <c r="AE46" s="51"/>
      <c r="AF46" s="22" t="s">
        <v>426</v>
      </c>
      <c r="AG46" s="22" t="s">
        <v>426</v>
      </c>
      <c r="AH46" s="22" t="s">
        <v>426</v>
      </c>
      <c r="AI46" s="22" t="s">
        <v>426</v>
      </c>
      <c r="AJ46" s="22" t="s">
        <v>426</v>
      </c>
      <c r="AK46" s="22" t="s">
        <v>426</v>
      </c>
      <c r="AL46" s="40" t="s">
        <v>50</v>
      </c>
    </row>
    <row r="47" spans="1:38" ht="26.25" customHeight="1" thickBot="1" x14ac:dyDescent="0.25">
      <c r="A47" s="60" t="s">
        <v>71</v>
      </c>
      <c r="B47" s="60" t="s">
        <v>118</v>
      </c>
      <c r="C47" s="61" t="s">
        <v>119</v>
      </c>
      <c r="D47" s="62"/>
      <c r="E47" s="3" t="s">
        <v>426</v>
      </c>
      <c r="F47" s="3" t="s">
        <v>426</v>
      </c>
      <c r="G47" s="3" t="s">
        <v>426</v>
      </c>
      <c r="H47" s="3" t="s">
        <v>426</v>
      </c>
      <c r="I47" s="3" t="s">
        <v>426</v>
      </c>
      <c r="J47" s="3" t="s">
        <v>426</v>
      </c>
      <c r="K47" s="3" t="s">
        <v>426</v>
      </c>
      <c r="L47" s="3" t="s">
        <v>426</v>
      </c>
      <c r="M47" s="3" t="s">
        <v>426</v>
      </c>
      <c r="N47" s="3" t="s">
        <v>426</v>
      </c>
      <c r="O47" s="3" t="s">
        <v>426</v>
      </c>
      <c r="P47" s="3" t="s">
        <v>426</v>
      </c>
      <c r="Q47" s="3" t="s">
        <v>426</v>
      </c>
      <c r="R47" s="3" t="s">
        <v>426</v>
      </c>
      <c r="S47" s="3" t="s">
        <v>426</v>
      </c>
      <c r="T47" s="3" t="s">
        <v>426</v>
      </c>
      <c r="U47" s="3" t="s">
        <v>426</v>
      </c>
      <c r="V47" s="3" t="s">
        <v>426</v>
      </c>
      <c r="W47" s="3" t="s">
        <v>426</v>
      </c>
      <c r="X47" s="3" t="s">
        <v>426</v>
      </c>
      <c r="Y47" s="3" t="s">
        <v>426</v>
      </c>
      <c r="Z47" s="3" t="s">
        <v>426</v>
      </c>
      <c r="AA47" s="3" t="s">
        <v>426</v>
      </c>
      <c r="AB47" s="3" t="s">
        <v>426</v>
      </c>
      <c r="AC47" s="3" t="s">
        <v>426</v>
      </c>
      <c r="AD47" s="3" t="s">
        <v>426</v>
      </c>
      <c r="AE47" s="51"/>
      <c r="AF47" s="22" t="s">
        <v>426</v>
      </c>
      <c r="AG47" s="22" t="s">
        <v>426</v>
      </c>
      <c r="AH47" s="22" t="s">
        <v>426</v>
      </c>
      <c r="AI47" s="22" t="s">
        <v>426</v>
      </c>
      <c r="AJ47" s="22" t="s">
        <v>426</v>
      </c>
      <c r="AK47" s="22" t="s">
        <v>427</v>
      </c>
      <c r="AL47" s="40" t="s">
        <v>50</v>
      </c>
    </row>
    <row r="48" spans="1:38" ht="26.25" customHeight="1" thickBot="1" x14ac:dyDescent="0.25">
      <c r="A48" s="60" t="s">
        <v>120</v>
      </c>
      <c r="B48" s="60" t="s">
        <v>121</v>
      </c>
      <c r="C48" s="61" t="s">
        <v>122</v>
      </c>
      <c r="D48" s="62"/>
      <c r="E48" s="3" t="s">
        <v>427</v>
      </c>
      <c r="F48" s="3" t="s">
        <v>428</v>
      </c>
      <c r="G48" s="3" t="s">
        <v>427</v>
      </c>
      <c r="H48" s="3" t="s">
        <v>427</v>
      </c>
      <c r="I48" s="3">
        <v>2.7839999999999999E-4</v>
      </c>
      <c r="J48" s="3">
        <v>2.784E-3</v>
      </c>
      <c r="K48" s="3">
        <v>6.96E-3</v>
      </c>
      <c r="L48" s="3" t="s">
        <v>427</v>
      </c>
      <c r="M48" s="3" t="s">
        <v>427</v>
      </c>
      <c r="N48" s="3" t="s">
        <v>428</v>
      </c>
      <c r="O48" s="3" t="s">
        <v>428</v>
      </c>
      <c r="P48" s="3" t="s">
        <v>428</v>
      </c>
      <c r="Q48" s="3" t="s">
        <v>428</v>
      </c>
      <c r="R48" s="3" t="s">
        <v>428</v>
      </c>
      <c r="S48" s="3" t="s">
        <v>428</v>
      </c>
      <c r="T48" s="3" t="s">
        <v>428</v>
      </c>
      <c r="U48" s="3" t="s">
        <v>428</v>
      </c>
      <c r="V48" s="3" t="s">
        <v>428</v>
      </c>
      <c r="W48" s="3" t="s">
        <v>427</v>
      </c>
      <c r="X48" s="3" t="s">
        <v>427</v>
      </c>
      <c r="Y48" s="3" t="s">
        <v>427</v>
      </c>
      <c r="Z48" s="3" t="s">
        <v>427</v>
      </c>
      <c r="AA48" s="3" t="s">
        <v>427</v>
      </c>
      <c r="AB48" s="3" t="s">
        <v>427</v>
      </c>
      <c r="AC48" s="3" t="s">
        <v>427</v>
      </c>
      <c r="AD48" s="3" t="s">
        <v>427</v>
      </c>
      <c r="AE48" s="51"/>
      <c r="AF48" s="22" t="s">
        <v>427</v>
      </c>
      <c r="AG48" s="22">
        <v>928</v>
      </c>
      <c r="AH48" s="22" t="s">
        <v>427</v>
      </c>
      <c r="AI48" s="22" t="s">
        <v>427</v>
      </c>
      <c r="AJ48" s="22" t="s">
        <v>427</v>
      </c>
      <c r="AK48" s="22" t="s">
        <v>427</v>
      </c>
      <c r="AL48" s="40" t="s">
        <v>442</v>
      </c>
    </row>
    <row r="49" spans="1:38" ht="26.25" customHeight="1" thickBot="1" x14ac:dyDescent="0.25">
      <c r="A49" s="60" t="s">
        <v>120</v>
      </c>
      <c r="B49" s="60" t="s">
        <v>123</v>
      </c>
      <c r="C49" s="61" t="s">
        <v>124</v>
      </c>
      <c r="D49" s="62"/>
      <c r="E49" s="3" t="s">
        <v>426</v>
      </c>
      <c r="F49" s="3" t="s">
        <v>426</v>
      </c>
      <c r="G49" s="3" t="s">
        <v>426</v>
      </c>
      <c r="H49" s="3" t="s">
        <v>426</v>
      </c>
      <c r="I49" s="3" t="s">
        <v>426</v>
      </c>
      <c r="J49" s="3" t="s">
        <v>426</v>
      </c>
      <c r="K49" s="3" t="s">
        <v>426</v>
      </c>
      <c r="L49" s="3" t="s">
        <v>426</v>
      </c>
      <c r="M49" s="3" t="s">
        <v>426</v>
      </c>
      <c r="N49" s="3" t="s">
        <v>426</v>
      </c>
      <c r="O49" s="3" t="s">
        <v>426</v>
      </c>
      <c r="P49" s="3" t="s">
        <v>426</v>
      </c>
      <c r="Q49" s="3" t="s">
        <v>426</v>
      </c>
      <c r="R49" s="3" t="s">
        <v>426</v>
      </c>
      <c r="S49" s="3" t="s">
        <v>426</v>
      </c>
      <c r="T49" s="3" t="s">
        <v>426</v>
      </c>
      <c r="U49" s="3" t="s">
        <v>426</v>
      </c>
      <c r="V49" s="3" t="s">
        <v>426</v>
      </c>
      <c r="W49" s="3" t="s">
        <v>426</v>
      </c>
      <c r="X49" s="3" t="s">
        <v>426</v>
      </c>
      <c r="Y49" s="3" t="s">
        <v>426</v>
      </c>
      <c r="Z49" s="3" t="s">
        <v>426</v>
      </c>
      <c r="AA49" s="3" t="s">
        <v>426</v>
      </c>
      <c r="AB49" s="3" t="s">
        <v>426</v>
      </c>
      <c r="AC49" s="3" t="s">
        <v>426</v>
      </c>
      <c r="AD49" s="3" t="s">
        <v>426</v>
      </c>
      <c r="AE49" s="51"/>
      <c r="AF49" s="22" t="s">
        <v>426</v>
      </c>
      <c r="AG49" s="22" t="s">
        <v>426</v>
      </c>
      <c r="AH49" s="22" t="s">
        <v>426</v>
      </c>
      <c r="AI49" s="22" t="s">
        <v>426</v>
      </c>
      <c r="AJ49" s="22" t="s">
        <v>426</v>
      </c>
      <c r="AK49" s="22" t="s">
        <v>426</v>
      </c>
      <c r="AL49" s="40" t="s">
        <v>125</v>
      </c>
    </row>
    <row r="50" spans="1:38" ht="26.25" customHeight="1" thickBot="1" x14ac:dyDescent="0.25">
      <c r="A50" s="60" t="s">
        <v>120</v>
      </c>
      <c r="B50" s="60" t="s">
        <v>126</v>
      </c>
      <c r="C50" s="61" t="s">
        <v>127</v>
      </c>
      <c r="D50" s="62"/>
      <c r="E50" s="3" t="s">
        <v>426</v>
      </c>
      <c r="F50" s="3" t="s">
        <v>426</v>
      </c>
      <c r="G50" s="3" t="s">
        <v>426</v>
      </c>
      <c r="H50" s="3" t="s">
        <v>426</v>
      </c>
      <c r="I50" s="3" t="s">
        <v>426</v>
      </c>
      <c r="J50" s="3" t="s">
        <v>426</v>
      </c>
      <c r="K50" s="3" t="s">
        <v>426</v>
      </c>
      <c r="L50" s="3" t="s">
        <v>426</v>
      </c>
      <c r="M50" s="3" t="s">
        <v>426</v>
      </c>
      <c r="N50" s="3" t="s">
        <v>426</v>
      </c>
      <c r="O50" s="3" t="s">
        <v>426</v>
      </c>
      <c r="P50" s="3" t="s">
        <v>426</v>
      </c>
      <c r="Q50" s="3" t="s">
        <v>426</v>
      </c>
      <c r="R50" s="3" t="s">
        <v>426</v>
      </c>
      <c r="S50" s="3" t="s">
        <v>426</v>
      </c>
      <c r="T50" s="3" t="s">
        <v>426</v>
      </c>
      <c r="U50" s="3" t="s">
        <v>426</v>
      </c>
      <c r="V50" s="3" t="s">
        <v>426</v>
      </c>
      <c r="W50" s="3" t="s">
        <v>426</v>
      </c>
      <c r="X50" s="3" t="s">
        <v>426</v>
      </c>
      <c r="Y50" s="3" t="s">
        <v>426</v>
      </c>
      <c r="Z50" s="3" t="s">
        <v>426</v>
      </c>
      <c r="AA50" s="3" t="s">
        <v>426</v>
      </c>
      <c r="AB50" s="3" t="s">
        <v>426</v>
      </c>
      <c r="AC50" s="3" t="s">
        <v>426</v>
      </c>
      <c r="AD50" s="3" t="s">
        <v>426</v>
      </c>
      <c r="AE50" s="51"/>
      <c r="AF50" s="22" t="s">
        <v>426</v>
      </c>
      <c r="AG50" s="22" t="s">
        <v>426</v>
      </c>
      <c r="AH50" s="22" t="s">
        <v>426</v>
      </c>
      <c r="AI50" s="22" t="s">
        <v>426</v>
      </c>
      <c r="AJ50" s="22" t="s">
        <v>426</v>
      </c>
      <c r="AK50" s="22" t="s">
        <v>426</v>
      </c>
      <c r="AL50" s="40" t="s">
        <v>410</v>
      </c>
    </row>
    <row r="51" spans="1:38" ht="26.25" customHeight="1" thickBot="1" x14ac:dyDescent="0.25">
      <c r="A51" s="60" t="s">
        <v>120</v>
      </c>
      <c r="B51" s="64" t="s">
        <v>128</v>
      </c>
      <c r="C51" s="61" t="s">
        <v>129</v>
      </c>
      <c r="D51" s="62"/>
      <c r="E51" s="3" t="s">
        <v>426</v>
      </c>
      <c r="F51" s="3" t="s">
        <v>426</v>
      </c>
      <c r="G51" s="3" t="s">
        <v>426</v>
      </c>
      <c r="H51" s="3" t="s">
        <v>426</v>
      </c>
      <c r="I51" s="3" t="s">
        <v>426</v>
      </c>
      <c r="J51" s="3" t="s">
        <v>426</v>
      </c>
      <c r="K51" s="3" t="s">
        <v>426</v>
      </c>
      <c r="L51" s="3" t="s">
        <v>426</v>
      </c>
      <c r="M51" s="3" t="s">
        <v>426</v>
      </c>
      <c r="N51" s="3" t="s">
        <v>426</v>
      </c>
      <c r="O51" s="3" t="s">
        <v>426</v>
      </c>
      <c r="P51" s="3" t="s">
        <v>426</v>
      </c>
      <c r="Q51" s="3" t="s">
        <v>426</v>
      </c>
      <c r="R51" s="3" t="s">
        <v>426</v>
      </c>
      <c r="S51" s="3" t="s">
        <v>426</v>
      </c>
      <c r="T51" s="3" t="s">
        <v>426</v>
      </c>
      <c r="U51" s="3" t="s">
        <v>426</v>
      </c>
      <c r="V51" s="3" t="s">
        <v>426</v>
      </c>
      <c r="W51" s="3" t="s">
        <v>426</v>
      </c>
      <c r="X51" s="3" t="s">
        <v>426</v>
      </c>
      <c r="Y51" s="3" t="s">
        <v>426</v>
      </c>
      <c r="Z51" s="3" t="s">
        <v>426</v>
      </c>
      <c r="AA51" s="3" t="s">
        <v>426</v>
      </c>
      <c r="AB51" s="3" t="s">
        <v>426</v>
      </c>
      <c r="AC51" s="3" t="s">
        <v>426</v>
      </c>
      <c r="AD51" s="3" t="s">
        <v>426</v>
      </c>
      <c r="AE51" s="51"/>
      <c r="AF51" s="22" t="s">
        <v>426</v>
      </c>
      <c r="AG51" s="22" t="s">
        <v>426</v>
      </c>
      <c r="AH51" s="22" t="s">
        <v>426</v>
      </c>
      <c r="AI51" s="22" t="s">
        <v>426</v>
      </c>
      <c r="AJ51" s="22" t="s">
        <v>426</v>
      </c>
      <c r="AK51" s="22" t="s">
        <v>426</v>
      </c>
      <c r="AL51" s="40" t="s">
        <v>130</v>
      </c>
    </row>
    <row r="52" spans="1:38" ht="26.25" customHeight="1" thickBot="1" x14ac:dyDescent="0.25">
      <c r="A52" s="60" t="s">
        <v>120</v>
      </c>
      <c r="B52" s="64" t="s">
        <v>131</v>
      </c>
      <c r="C52" s="66" t="s">
        <v>390</v>
      </c>
      <c r="D52" s="63"/>
      <c r="E52" s="3" t="s">
        <v>426</v>
      </c>
      <c r="F52" s="3" t="s">
        <v>426</v>
      </c>
      <c r="G52" s="3" t="s">
        <v>426</v>
      </c>
      <c r="H52" s="3" t="s">
        <v>426</v>
      </c>
      <c r="I52" s="3" t="s">
        <v>426</v>
      </c>
      <c r="J52" s="3" t="s">
        <v>426</v>
      </c>
      <c r="K52" s="3" t="s">
        <v>426</v>
      </c>
      <c r="L52" s="3" t="s">
        <v>426</v>
      </c>
      <c r="M52" s="3" t="s">
        <v>426</v>
      </c>
      <c r="N52" s="3" t="s">
        <v>426</v>
      </c>
      <c r="O52" s="3" t="s">
        <v>426</v>
      </c>
      <c r="P52" s="3" t="s">
        <v>426</v>
      </c>
      <c r="Q52" s="3" t="s">
        <v>426</v>
      </c>
      <c r="R52" s="3" t="s">
        <v>426</v>
      </c>
      <c r="S52" s="3" t="s">
        <v>426</v>
      </c>
      <c r="T52" s="3" t="s">
        <v>426</v>
      </c>
      <c r="U52" s="3" t="s">
        <v>426</v>
      </c>
      <c r="V52" s="3" t="s">
        <v>426</v>
      </c>
      <c r="W52" s="3" t="s">
        <v>426</v>
      </c>
      <c r="X52" s="3" t="s">
        <v>426</v>
      </c>
      <c r="Y52" s="3" t="s">
        <v>426</v>
      </c>
      <c r="Z52" s="3" t="s">
        <v>426</v>
      </c>
      <c r="AA52" s="3" t="s">
        <v>426</v>
      </c>
      <c r="AB52" s="3" t="s">
        <v>426</v>
      </c>
      <c r="AC52" s="3" t="s">
        <v>426</v>
      </c>
      <c r="AD52" s="3" t="s">
        <v>426</v>
      </c>
      <c r="AE52" s="51"/>
      <c r="AF52" s="22" t="s">
        <v>426</v>
      </c>
      <c r="AG52" s="22" t="s">
        <v>426</v>
      </c>
      <c r="AH52" s="22" t="s">
        <v>426</v>
      </c>
      <c r="AI52" s="22" t="s">
        <v>426</v>
      </c>
      <c r="AJ52" s="22" t="s">
        <v>426</v>
      </c>
      <c r="AK52" s="22" t="s">
        <v>426</v>
      </c>
      <c r="AL52" s="40" t="s">
        <v>132</v>
      </c>
    </row>
    <row r="53" spans="1:38" ht="26.25" customHeight="1" thickBot="1" x14ac:dyDescent="0.25">
      <c r="A53" s="60" t="s">
        <v>120</v>
      </c>
      <c r="B53" s="64" t="s">
        <v>133</v>
      </c>
      <c r="C53" s="66" t="s">
        <v>134</v>
      </c>
      <c r="D53" s="63"/>
      <c r="E53" s="3" t="s">
        <v>427</v>
      </c>
      <c r="F53" s="3">
        <v>1.3398000000000001</v>
      </c>
      <c r="G53" s="3" t="s">
        <v>428</v>
      </c>
      <c r="H53" s="3" t="s">
        <v>427</v>
      </c>
      <c r="I53" s="3" t="s">
        <v>427</v>
      </c>
      <c r="J53" s="3" t="s">
        <v>427</v>
      </c>
      <c r="K53" s="3" t="s">
        <v>427</v>
      </c>
      <c r="L53" s="3" t="s">
        <v>427</v>
      </c>
      <c r="M53" s="3" t="s">
        <v>427</v>
      </c>
      <c r="N53" s="3" t="s">
        <v>427</v>
      </c>
      <c r="O53" s="3" t="s">
        <v>427</v>
      </c>
      <c r="P53" s="3" t="s">
        <v>427</v>
      </c>
      <c r="Q53" s="3" t="s">
        <v>427</v>
      </c>
      <c r="R53" s="3" t="s">
        <v>427</v>
      </c>
      <c r="S53" s="3" t="s">
        <v>427</v>
      </c>
      <c r="T53" s="3" t="s">
        <v>427</v>
      </c>
      <c r="U53" s="3" t="s">
        <v>427</v>
      </c>
      <c r="V53" s="3" t="s">
        <v>427</v>
      </c>
      <c r="W53" s="3" t="s">
        <v>428</v>
      </c>
      <c r="X53" s="3" t="s">
        <v>427</v>
      </c>
      <c r="Y53" s="3" t="s">
        <v>427</v>
      </c>
      <c r="Z53" s="3" t="s">
        <v>427</v>
      </c>
      <c r="AA53" s="3" t="s">
        <v>427</v>
      </c>
      <c r="AB53" s="3" t="s">
        <v>427</v>
      </c>
      <c r="AC53" s="3" t="s">
        <v>427</v>
      </c>
      <c r="AD53" s="3" t="s">
        <v>427</v>
      </c>
      <c r="AE53" s="51"/>
      <c r="AF53" s="22" t="s">
        <v>427</v>
      </c>
      <c r="AG53" s="22" t="s">
        <v>427</v>
      </c>
      <c r="AH53" s="22" t="s">
        <v>427</v>
      </c>
      <c r="AI53" s="22" t="s">
        <v>427</v>
      </c>
      <c r="AJ53" s="22" t="s">
        <v>427</v>
      </c>
      <c r="AK53" s="22">
        <v>609</v>
      </c>
      <c r="AL53" s="40" t="s">
        <v>443</v>
      </c>
    </row>
    <row r="54" spans="1:38" ht="37.5" customHeight="1" thickBot="1" x14ac:dyDescent="0.25">
      <c r="A54" s="60" t="s">
        <v>120</v>
      </c>
      <c r="B54" s="64" t="s">
        <v>135</v>
      </c>
      <c r="C54" s="66" t="s">
        <v>136</v>
      </c>
      <c r="D54" s="63"/>
      <c r="E54" s="3" t="s">
        <v>427</v>
      </c>
      <c r="F54" s="3">
        <v>2.1333669999999998</v>
      </c>
      <c r="G54" s="3" t="s">
        <v>427</v>
      </c>
      <c r="H54" s="3" t="s">
        <v>427</v>
      </c>
      <c r="I54" s="3" t="s">
        <v>427</v>
      </c>
      <c r="J54" s="3" t="s">
        <v>427</v>
      </c>
      <c r="K54" s="3" t="s">
        <v>427</v>
      </c>
      <c r="L54" s="3" t="s">
        <v>427</v>
      </c>
      <c r="M54" s="3" t="s">
        <v>427</v>
      </c>
      <c r="N54" s="3" t="s">
        <v>427</v>
      </c>
      <c r="O54" s="3" t="s">
        <v>427</v>
      </c>
      <c r="P54" s="3" t="s">
        <v>427</v>
      </c>
      <c r="Q54" s="3" t="s">
        <v>427</v>
      </c>
      <c r="R54" s="3" t="s">
        <v>427</v>
      </c>
      <c r="S54" s="3" t="s">
        <v>427</v>
      </c>
      <c r="T54" s="3" t="s">
        <v>427</v>
      </c>
      <c r="U54" s="3" t="s">
        <v>427</v>
      </c>
      <c r="V54" s="3" t="s">
        <v>427</v>
      </c>
      <c r="W54" s="3" t="s">
        <v>427</v>
      </c>
      <c r="X54" s="3" t="s">
        <v>427</v>
      </c>
      <c r="Y54" s="3" t="s">
        <v>427</v>
      </c>
      <c r="Z54" s="3" t="s">
        <v>427</v>
      </c>
      <c r="AA54" s="3" t="s">
        <v>427</v>
      </c>
      <c r="AB54" s="3" t="s">
        <v>427</v>
      </c>
      <c r="AC54" s="3" t="s">
        <v>427</v>
      </c>
      <c r="AD54" s="3" t="s">
        <v>427</v>
      </c>
      <c r="AE54" s="51"/>
      <c r="AF54" s="22" t="s">
        <v>427</v>
      </c>
      <c r="AG54" s="22" t="s">
        <v>427</v>
      </c>
      <c r="AH54" s="22" t="s">
        <v>427</v>
      </c>
      <c r="AI54" s="22" t="s">
        <v>427</v>
      </c>
      <c r="AJ54" s="22" t="s">
        <v>427</v>
      </c>
      <c r="AK54" s="22" t="s">
        <v>427</v>
      </c>
      <c r="AL54" s="40" t="s">
        <v>417</v>
      </c>
    </row>
    <row r="55" spans="1:38" ht="26.25" customHeight="1" thickBot="1" x14ac:dyDescent="0.25">
      <c r="A55" s="60" t="s">
        <v>120</v>
      </c>
      <c r="B55" s="64" t="s">
        <v>137</v>
      </c>
      <c r="C55" s="66" t="s">
        <v>138</v>
      </c>
      <c r="D55" s="63"/>
      <c r="E55" s="3" t="s">
        <v>427</v>
      </c>
      <c r="F55" s="3">
        <v>0.83222799999999997</v>
      </c>
      <c r="G55" s="3" t="s">
        <v>427</v>
      </c>
      <c r="H55" s="3" t="s">
        <v>427</v>
      </c>
      <c r="I55" s="3" t="s">
        <v>427</v>
      </c>
      <c r="J55" s="3" t="s">
        <v>427</v>
      </c>
      <c r="K55" s="3" t="s">
        <v>427</v>
      </c>
      <c r="L55" s="3" t="s">
        <v>427</v>
      </c>
      <c r="M55" s="3" t="s">
        <v>427</v>
      </c>
      <c r="N55" s="3" t="s">
        <v>427</v>
      </c>
      <c r="O55" s="3" t="s">
        <v>427</v>
      </c>
      <c r="P55" s="3" t="s">
        <v>427</v>
      </c>
      <c r="Q55" s="3" t="s">
        <v>427</v>
      </c>
      <c r="R55" s="3" t="s">
        <v>427</v>
      </c>
      <c r="S55" s="3" t="s">
        <v>427</v>
      </c>
      <c r="T55" s="3" t="s">
        <v>427</v>
      </c>
      <c r="U55" s="3" t="s">
        <v>427</v>
      </c>
      <c r="V55" s="3" t="s">
        <v>427</v>
      </c>
      <c r="W55" s="3" t="s">
        <v>427</v>
      </c>
      <c r="X55" s="3" t="s">
        <v>427</v>
      </c>
      <c r="Y55" s="3" t="s">
        <v>427</v>
      </c>
      <c r="Z55" s="3" t="s">
        <v>427</v>
      </c>
      <c r="AA55" s="3" t="s">
        <v>427</v>
      </c>
      <c r="AB55" s="3" t="s">
        <v>427</v>
      </c>
      <c r="AC55" s="3" t="s">
        <v>427</v>
      </c>
      <c r="AD55" s="3" t="s">
        <v>427</v>
      </c>
      <c r="AE55" s="51"/>
      <c r="AF55" s="22" t="s">
        <v>427</v>
      </c>
      <c r="AG55" s="22" t="s">
        <v>427</v>
      </c>
      <c r="AH55" s="22" t="s">
        <v>427</v>
      </c>
      <c r="AI55" s="22" t="s">
        <v>427</v>
      </c>
      <c r="AJ55" s="22" t="s">
        <v>427</v>
      </c>
      <c r="AK55" s="22" t="s">
        <v>427</v>
      </c>
      <c r="AL55" s="40" t="s">
        <v>139</v>
      </c>
    </row>
    <row r="56" spans="1:38" ht="26.25" customHeight="1" thickBot="1" x14ac:dyDescent="0.25">
      <c r="A56" s="64" t="s">
        <v>120</v>
      </c>
      <c r="B56" s="64" t="s">
        <v>140</v>
      </c>
      <c r="C56" s="66" t="s">
        <v>399</v>
      </c>
      <c r="D56" s="63"/>
      <c r="E56" s="3" t="s">
        <v>426</v>
      </c>
      <c r="F56" s="3" t="s">
        <v>426</v>
      </c>
      <c r="G56" s="3" t="s">
        <v>426</v>
      </c>
      <c r="H56" s="3" t="s">
        <v>426</v>
      </c>
      <c r="I56" s="3" t="s">
        <v>426</v>
      </c>
      <c r="J56" s="3" t="s">
        <v>426</v>
      </c>
      <c r="K56" s="3" t="s">
        <v>426</v>
      </c>
      <c r="L56" s="3" t="s">
        <v>426</v>
      </c>
      <c r="M56" s="3" t="s">
        <v>426</v>
      </c>
      <c r="N56" s="3" t="s">
        <v>426</v>
      </c>
      <c r="O56" s="3" t="s">
        <v>426</v>
      </c>
      <c r="P56" s="3" t="s">
        <v>426</v>
      </c>
      <c r="Q56" s="3" t="s">
        <v>426</v>
      </c>
      <c r="R56" s="3" t="s">
        <v>426</v>
      </c>
      <c r="S56" s="3" t="s">
        <v>426</v>
      </c>
      <c r="T56" s="3" t="s">
        <v>426</v>
      </c>
      <c r="U56" s="3" t="s">
        <v>426</v>
      </c>
      <c r="V56" s="3" t="s">
        <v>426</v>
      </c>
      <c r="W56" s="3" t="s">
        <v>426</v>
      </c>
      <c r="X56" s="3" t="s">
        <v>426</v>
      </c>
      <c r="Y56" s="3" t="s">
        <v>426</v>
      </c>
      <c r="Z56" s="3" t="s">
        <v>426</v>
      </c>
      <c r="AA56" s="3" t="s">
        <v>426</v>
      </c>
      <c r="AB56" s="3" t="s">
        <v>426</v>
      </c>
      <c r="AC56" s="3" t="s">
        <v>426</v>
      </c>
      <c r="AD56" s="3" t="s">
        <v>426</v>
      </c>
      <c r="AE56" s="51"/>
      <c r="AF56" s="22" t="s">
        <v>426</v>
      </c>
      <c r="AG56" s="22" t="s">
        <v>426</v>
      </c>
      <c r="AH56" s="22" t="s">
        <v>426</v>
      </c>
      <c r="AI56" s="22" t="s">
        <v>426</v>
      </c>
      <c r="AJ56" s="22" t="s">
        <v>426</v>
      </c>
      <c r="AK56" s="22" t="s">
        <v>426</v>
      </c>
      <c r="AL56" s="40" t="s">
        <v>410</v>
      </c>
    </row>
    <row r="57" spans="1:38" ht="26.25" customHeight="1" thickBot="1" x14ac:dyDescent="0.25">
      <c r="A57" s="60" t="s">
        <v>54</v>
      </c>
      <c r="B57" s="60" t="s">
        <v>142</v>
      </c>
      <c r="C57" s="61" t="s">
        <v>143</v>
      </c>
      <c r="D57" s="62"/>
      <c r="E57" s="3">
        <v>0.90247500000000003</v>
      </c>
      <c r="F57" s="3">
        <v>0.153755</v>
      </c>
      <c r="G57" s="3">
        <v>3.4093500000000003</v>
      </c>
      <c r="H57" s="3" t="s">
        <v>427</v>
      </c>
      <c r="I57" s="3">
        <v>0.12033000000000001</v>
      </c>
      <c r="J57" s="3">
        <v>0.34093500000000004</v>
      </c>
      <c r="K57" s="3">
        <v>0.40109999999999996</v>
      </c>
      <c r="L57" s="3">
        <v>3.6099000000000001E-3</v>
      </c>
      <c r="M57" s="3" t="s">
        <v>428</v>
      </c>
      <c r="N57" s="3" t="s">
        <v>428</v>
      </c>
      <c r="O57" s="3" t="s">
        <v>428</v>
      </c>
      <c r="P57" s="3" t="s">
        <v>428</v>
      </c>
      <c r="Q57" s="3" t="s">
        <v>428</v>
      </c>
      <c r="R57" s="3" t="s">
        <v>428</v>
      </c>
      <c r="S57" s="3" t="s">
        <v>428</v>
      </c>
      <c r="T57" s="3" t="s">
        <v>428</v>
      </c>
      <c r="U57" s="3" t="s">
        <v>428</v>
      </c>
      <c r="V57" s="3" t="s">
        <v>428</v>
      </c>
      <c r="W57" s="3" t="s">
        <v>427</v>
      </c>
      <c r="X57" s="3" t="s">
        <v>428</v>
      </c>
      <c r="Y57" s="3" t="s">
        <v>428</v>
      </c>
      <c r="Z57" s="3" t="s">
        <v>428</v>
      </c>
      <c r="AA57" s="3" t="s">
        <v>428</v>
      </c>
      <c r="AB57" s="3" t="s">
        <v>428</v>
      </c>
      <c r="AC57" s="3" t="s">
        <v>427</v>
      </c>
      <c r="AD57" s="3" t="s">
        <v>427</v>
      </c>
      <c r="AE57" s="51"/>
      <c r="AF57" s="22" t="s">
        <v>427</v>
      </c>
      <c r="AG57" s="22" t="s">
        <v>427</v>
      </c>
      <c r="AH57" s="22" t="s">
        <v>427</v>
      </c>
      <c r="AI57" s="22" t="s">
        <v>427</v>
      </c>
      <c r="AJ57" s="22" t="s">
        <v>427</v>
      </c>
      <c r="AK57" s="22">
        <v>668.5</v>
      </c>
      <c r="AL57" s="40" t="s">
        <v>144</v>
      </c>
    </row>
    <row r="58" spans="1:38" ht="26.25" customHeight="1" thickBot="1" x14ac:dyDescent="0.25">
      <c r="A58" s="60" t="s">
        <v>54</v>
      </c>
      <c r="B58" s="60" t="s">
        <v>145</v>
      </c>
      <c r="C58" s="61" t="s">
        <v>146</v>
      </c>
      <c r="D58" s="62"/>
      <c r="E58" s="3" t="s">
        <v>428</v>
      </c>
      <c r="F58" s="3" t="s">
        <v>428</v>
      </c>
      <c r="G58" s="3" t="s">
        <v>428</v>
      </c>
      <c r="H58" s="3" t="s">
        <v>427</v>
      </c>
      <c r="I58" s="3">
        <v>0.14995749999999999</v>
      </c>
      <c r="J58" s="3">
        <v>0.74978750000000005</v>
      </c>
      <c r="K58" s="3">
        <v>1.9280249999999999</v>
      </c>
      <c r="L58" s="3">
        <v>6.8980449999999998E-4</v>
      </c>
      <c r="M58" s="3" t="s">
        <v>428</v>
      </c>
      <c r="N58" s="3" t="s">
        <v>428</v>
      </c>
      <c r="O58" s="3" t="s">
        <v>428</v>
      </c>
      <c r="P58" s="3" t="s">
        <v>428</v>
      </c>
      <c r="Q58" s="3" t="s">
        <v>427</v>
      </c>
      <c r="R58" s="3" t="s">
        <v>427</v>
      </c>
      <c r="S58" s="3" t="s">
        <v>427</v>
      </c>
      <c r="T58" s="3" t="s">
        <v>427</v>
      </c>
      <c r="U58" s="3" t="s">
        <v>427</v>
      </c>
      <c r="V58" s="3" t="s">
        <v>427</v>
      </c>
      <c r="W58" s="3" t="s">
        <v>427</v>
      </c>
      <c r="X58" s="3" t="s">
        <v>427</v>
      </c>
      <c r="Y58" s="3" t="s">
        <v>427</v>
      </c>
      <c r="Z58" s="3" t="s">
        <v>427</v>
      </c>
      <c r="AA58" s="3" t="s">
        <v>427</v>
      </c>
      <c r="AB58" s="3" t="s">
        <v>427</v>
      </c>
      <c r="AC58" s="3" t="s">
        <v>427</v>
      </c>
      <c r="AD58" s="3" t="s">
        <v>427</v>
      </c>
      <c r="AE58" s="51"/>
      <c r="AF58" s="22" t="s">
        <v>427</v>
      </c>
      <c r="AG58" s="22" t="s">
        <v>427</v>
      </c>
      <c r="AH58" s="22" t="s">
        <v>427</v>
      </c>
      <c r="AI58" s="22" t="s">
        <v>427</v>
      </c>
      <c r="AJ58" s="22" t="s">
        <v>427</v>
      </c>
      <c r="AK58" s="22">
        <v>214.22499999999999</v>
      </c>
      <c r="AL58" s="40" t="s">
        <v>147</v>
      </c>
    </row>
    <row r="59" spans="1:38" ht="26.25" customHeight="1" thickBot="1" x14ac:dyDescent="0.25">
      <c r="A59" s="60" t="s">
        <v>54</v>
      </c>
      <c r="B59" s="68" t="s">
        <v>148</v>
      </c>
      <c r="C59" s="61" t="s">
        <v>400</v>
      </c>
      <c r="D59" s="62"/>
      <c r="E59" s="3" t="s">
        <v>428</v>
      </c>
      <c r="F59" s="3">
        <v>1.2800000000000001E-3</v>
      </c>
      <c r="G59" s="3" t="s">
        <v>428</v>
      </c>
      <c r="H59" s="3" t="s">
        <v>428</v>
      </c>
      <c r="I59" s="3">
        <v>1.045632E-2</v>
      </c>
      <c r="J59" s="3">
        <v>1.1763359999999999E-2</v>
      </c>
      <c r="K59" s="3">
        <v>1.3070399999999998E-2</v>
      </c>
      <c r="L59" s="3">
        <v>6.4829184000000001E-6</v>
      </c>
      <c r="M59" s="3" t="s">
        <v>428</v>
      </c>
      <c r="N59" s="3">
        <v>7.4065599999999995E-2</v>
      </c>
      <c r="O59" s="3">
        <v>5.663839999999999E-3</v>
      </c>
      <c r="P59" s="3">
        <v>1.3070399999999999E-4</v>
      </c>
      <c r="Q59" s="3">
        <v>8.2779199999999994E-3</v>
      </c>
      <c r="R59" s="3">
        <v>1.0020639999999999E-2</v>
      </c>
      <c r="S59" s="3">
        <v>3.0497599999999999E-4</v>
      </c>
      <c r="T59" s="3">
        <v>2.1348319999999997E-2</v>
      </c>
      <c r="U59" s="3">
        <v>3.4854399999999994E-2</v>
      </c>
      <c r="V59" s="3">
        <v>1.6120159999999998E-2</v>
      </c>
      <c r="W59" s="3" t="s">
        <v>428</v>
      </c>
      <c r="X59" s="3" t="s">
        <v>428</v>
      </c>
      <c r="Y59" s="3" t="s">
        <v>428</v>
      </c>
      <c r="Z59" s="3" t="s">
        <v>428</v>
      </c>
      <c r="AA59" s="3" t="s">
        <v>428</v>
      </c>
      <c r="AB59" s="3" t="s">
        <v>428</v>
      </c>
      <c r="AC59" s="3" t="s">
        <v>428</v>
      </c>
      <c r="AD59" s="3" t="s">
        <v>427</v>
      </c>
      <c r="AE59" s="51"/>
      <c r="AF59" s="22" t="s">
        <v>427</v>
      </c>
      <c r="AG59" s="22" t="s">
        <v>427</v>
      </c>
      <c r="AH59" s="22" t="s">
        <v>427</v>
      </c>
      <c r="AI59" s="22" t="s">
        <v>427</v>
      </c>
      <c r="AJ59" s="22" t="s">
        <v>427</v>
      </c>
      <c r="AK59" s="22">
        <v>43.567999999999998</v>
      </c>
      <c r="AL59" s="40" t="s">
        <v>418</v>
      </c>
    </row>
    <row r="60" spans="1:38" ht="26.25" customHeight="1" thickBot="1" x14ac:dyDescent="0.25">
      <c r="A60" s="60" t="s">
        <v>54</v>
      </c>
      <c r="B60" s="68" t="s">
        <v>149</v>
      </c>
      <c r="C60" s="61" t="s">
        <v>150</v>
      </c>
      <c r="D60" s="103"/>
      <c r="E60" s="3" t="s">
        <v>427</v>
      </c>
      <c r="F60" s="3" t="s">
        <v>427</v>
      </c>
      <c r="G60" s="3" t="s">
        <v>427</v>
      </c>
      <c r="H60" s="3" t="s">
        <v>427</v>
      </c>
      <c r="I60" s="3" t="s">
        <v>427</v>
      </c>
      <c r="J60" s="3" t="s">
        <v>427</v>
      </c>
      <c r="K60" s="3" t="s">
        <v>427</v>
      </c>
      <c r="L60" s="3" t="s">
        <v>427</v>
      </c>
      <c r="M60" s="3" t="s">
        <v>427</v>
      </c>
      <c r="N60" s="3" t="s">
        <v>427</v>
      </c>
      <c r="O60" s="3" t="s">
        <v>427</v>
      </c>
      <c r="P60" s="3" t="s">
        <v>427</v>
      </c>
      <c r="Q60" s="3" t="s">
        <v>427</v>
      </c>
      <c r="R60" s="3" t="s">
        <v>427</v>
      </c>
      <c r="S60" s="3" t="s">
        <v>427</v>
      </c>
      <c r="T60" s="3" t="s">
        <v>427</v>
      </c>
      <c r="U60" s="3" t="s">
        <v>427</v>
      </c>
      <c r="V60" s="3" t="s">
        <v>427</v>
      </c>
      <c r="W60" s="3" t="s">
        <v>427</v>
      </c>
      <c r="X60" s="3" t="s">
        <v>427</v>
      </c>
      <c r="Y60" s="3" t="s">
        <v>427</v>
      </c>
      <c r="Z60" s="3" t="s">
        <v>427</v>
      </c>
      <c r="AA60" s="3" t="s">
        <v>427</v>
      </c>
      <c r="AB60" s="3" t="s">
        <v>427</v>
      </c>
      <c r="AC60" s="3" t="s">
        <v>427</v>
      </c>
      <c r="AD60" s="3" t="s">
        <v>427</v>
      </c>
      <c r="AE60" s="51"/>
      <c r="AF60" s="22" t="s">
        <v>427</v>
      </c>
      <c r="AG60" s="22" t="s">
        <v>427</v>
      </c>
      <c r="AH60" s="22" t="s">
        <v>427</v>
      </c>
      <c r="AI60" s="22" t="s">
        <v>427</v>
      </c>
      <c r="AJ60" s="22" t="s">
        <v>427</v>
      </c>
      <c r="AK60" s="22" t="s">
        <v>428</v>
      </c>
      <c r="AL60" s="40" t="s">
        <v>419</v>
      </c>
    </row>
    <row r="61" spans="1:38" ht="26.25" customHeight="1" thickBot="1" x14ac:dyDescent="0.25">
      <c r="A61" s="60" t="s">
        <v>54</v>
      </c>
      <c r="B61" s="68" t="s">
        <v>151</v>
      </c>
      <c r="C61" s="61" t="s">
        <v>152</v>
      </c>
      <c r="D61" s="62"/>
      <c r="E61" s="3" t="s">
        <v>427</v>
      </c>
      <c r="F61" s="3" t="s">
        <v>427</v>
      </c>
      <c r="G61" s="3" t="s">
        <v>427</v>
      </c>
      <c r="H61" s="3" t="s">
        <v>427</v>
      </c>
      <c r="I61" s="3" t="s">
        <v>427</v>
      </c>
      <c r="J61" s="3" t="s">
        <v>427</v>
      </c>
      <c r="K61" s="3" t="s">
        <v>427</v>
      </c>
      <c r="L61" s="3" t="s">
        <v>427</v>
      </c>
      <c r="M61" s="3" t="s">
        <v>427</v>
      </c>
      <c r="N61" s="3" t="s">
        <v>427</v>
      </c>
      <c r="O61" s="3" t="s">
        <v>427</v>
      </c>
      <c r="P61" s="3" t="s">
        <v>427</v>
      </c>
      <c r="Q61" s="3" t="s">
        <v>427</v>
      </c>
      <c r="R61" s="3" t="s">
        <v>427</v>
      </c>
      <c r="S61" s="3" t="s">
        <v>427</v>
      </c>
      <c r="T61" s="3" t="s">
        <v>427</v>
      </c>
      <c r="U61" s="3" t="s">
        <v>427</v>
      </c>
      <c r="V61" s="3" t="s">
        <v>427</v>
      </c>
      <c r="W61" s="3" t="s">
        <v>427</v>
      </c>
      <c r="X61" s="3" t="s">
        <v>427</v>
      </c>
      <c r="Y61" s="3" t="s">
        <v>427</v>
      </c>
      <c r="Z61" s="3" t="s">
        <v>427</v>
      </c>
      <c r="AA61" s="3" t="s">
        <v>427</v>
      </c>
      <c r="AB61" s="3" t="s">
        <v>427</v>
      </c>
      <c r="AC61" s="3" t="s">
        <v>427</v>
      </c>
      <c r="AD61" s="3" t="s">
        <v>427</v>
      </c>
      <c r="AE61" s="51"/>
      <c r="AF61" s="22" t="s">
        <v>427</v>
      </c>
      <c r="AG61" s="22" t="s">
        <v>427</v>
      </c>
      <c r="AH61" s="22" t="s">
        <v>427</v>
      </c>
      <c r="AI61" s="22" t="s">
        <v>427</v>
      </c>
      <c r="AJ61" s="22" t="s">
        <v>427</v>
      </c>
      <c r="AK61" s="22" t="s">
        <v>428</v>
      </c>
      <c r="AL61" s="40" t="s">
        <v>420</v>
      </c>
    </row>
    <row r="62" spans="1:38" ht="26.25" customHeight="1" thickBot="1" x14ac:dyDescent="0.25">
      <c r="A62" s="60" t="s">
        <v>54</v>
      </c>
      <c r="B62" s="68" t="s">
        <v>153</v>
      </c>
      <c r="C62" s="61" t="s">
        <v>154</v>
      </c>
      <c r="D62" s="62"/>
      <c r="E62" s="3" t="s">
        <v>427</v>
      </c>
      <c r="F62" s="3" t="s">
        <v>427</v>
      </c>
      <c r="G62" s="3" t="s">
        <v>427</v>
      </c>
      <c r="H62" s="3" t="s">
        <v>427</v>
      </c>
      <c r="I62" s="3" t="s">
        <v>429</v>
      </c>
      <c r="J62" s="3" t="s">
        <v>429</v>
      </c>
      <c r="K62" s="3" t="s">
        <v>429</v>
      </c>
      <c r="L62" s="3" t="s">
        <v>427</v>
      </c>
      <c r="M62" s="3" t="s">
        <v>427</v>
      </c>
      <c r="N62" s="3" t="s">
        <v>427</v>
      </c>
      <c r="O62" s="3" t="s">
        <v>427</v>
      </c>
      <c r="P62" s="3" t="s">
        <v>427</v>
      </c>
      <c r="Q62" s="3" t="s">
        <v>427</v>
      </c>
      <c r="R62" s="3" t="s">
        <v>427</v>
      </c>
      <c r="S62" s="3" t="s">
        <v>427</v>
      </c>
      <c r="T62" s="3" t="s">
        <v>427</v>
      </c>
      <c r="U62" s="3" t="s">
        <v>427</v>
      </c>
      <c r="V62" s="3" t="s">
        <v>427</v>
      </c>
      <c r="W62" s="3" t="s">
        <v>427</v>
      </c>
      <c r="X62" s="3" t="s">
        <v>427</v>
      </c>
      <c r="Y62" s="3" t="s">
        <v>427</v>
      </c>
      <c r="Z62" s="3" t="s">
        <v>427</v>
      </c>
      <c r="AA62" s="3" t="s">
        <v>427</v>
      </c>
      <c r="AB62" s="3" t="s">
        <v>427</v>
      </c>
      <c r="AC62" s="3" t="s">
        <v>427</v>
      </c>
      <c r="AD62" s="3" t="s">
        <v>427</v>
      </c>
      <c r="AE62" s="51"/>
      <c r="AF62" s="22" t="s">
        <v>427</v>
      </c>
      <c r="AG62" s="22" t="s">
        <v>427</v>
      </c>
      <c r="AH62" s="22" t="s">
        <v>427</v>
      </c>
      <c r="AI62" s="22" t="s">
        <v>427</v>
      </c>
      <c r="AJ62" s="22" t="s">
        <v>427</v>
      </c>
      <c r="AK62" s="22" t="s">
        <v>428</v>
      </c>
      <c r="AL62" s="40" t="s">
        <v>421</v>
      </c>
    </row>
    <row r="63" spans="1:38" ht="26.25" customHeight="1" thickBot="1" x14ac:dyDescent="0.25">
      <c r="A63" s="60" t="s">
        <v>54</v>
      </c>
      <c r="B63" s="68" t="s">
        <v>155</v>
      </c>
      <c r="C63" s="66" t="s">
        <v>156</v>
      </c>
      <c r="D63" s="69"/>
      <c r="E63" s="3" t="s">
        <v>426</v>
      </c>
      <c r="F63" s="3" t="s">
        <v>426</v>
      </c>
      <c r="G63" s="3" t="s">
        <v>426</v>
      </c>
      <c r="H63" s="3" t="s">
        <v>426</v>
      </c>
      <c r="I63" s="3" t="s">
        <v>426</v>
      </c>
      <c r="J63" s="3" t="s">
        <v>426</v>
      </c>
      <c r="K63" s="3" t="s">
        <v>426</v>
      </c>
      <c r="L63" s="3" t="s">
        <v>426</v>
      </c>
      <c r="M63" s="3" t="s">
        <v>426</v>
      </c>
      <c r="N63" s="3" t="s">
        <v>426</v>
      </c>
      <c r="O63" s="3" t="s">
        <v>426</v>
      </c>
      <c r="P63" s="3" t="s">
        <v>426</v>
      </c>
      <c r="Q63" s="3" t="s">
        <v>426</v>
      </c>
      <c r="R63" s="3" t="s">
        <v>426</v>
      </c>
      <c r="S63" s="3" t="s">
        <v>426</v>
      </c>
      <c r="T63" s="3" t="s">
        <v>426</v>
      </c>
      <c r="U63" s="3" t="s">
        <v>426</v>
      </c>
      <c r="V63" s="3" t="s">
        <v>426</v>
      </c>
      <c r="W63" s="3" t="s">
        <v>426</v>
      </c>
      <c r="X63" s="3" t="s">
        <v>426</v>
      </c>
      <c r="Y63" s="3" t="s">
        <v>426</v>
      </c>
      <c r="Z63" s="3" t="s">
        <v>426</v>
      </c>
      <c r="AA63" s="3" t="s">
        <v>426</v>
      </c>
      <c r="AB63" s="3" t="s">
        <v>426</v>
      </c>
      <c r="AC63" s="3" t="s">
        <v>426</v>
      </c>
      <c r="AD63" s="3" t="s">
        <v>426</v>
      </c>
      <c r="AE63" s="51"/>
      <c r="AF63" s="22" t="s">
        <v>426</v>
      </c>
      <c r="AG63" s="22" t="s">
        <v>426</v>
      </c>
      <c r="AH63" s="22" t="s">
        <v>426</v>
      </c>
      <c r="AI63" s="22" t="s">
        <v>426</v>
      </c>
      <c r="AJ63" s="22" t="s">
        <v>426</v>
      </c>
      <c r="AK63" s="22" t="s">
        <v>426</v>
      </c>
      <c r="AL63" s="40" t="s">
        <v>410</v>
      </c>
    </row>
    <row r="64" spans="1:38" ht="26.25" customHeight="1" thickBot="1" x14ac:dyDescent="0.25">
      <c r="A64" s="60" t="s">
        <v>54</v>
      </c>
      <c r="B64" s="68" t="s">
        <v>157</v>
      </c>
      <c r="C64" s="61" t="s">
        <v>158</v>
      </c>
      <c r="D64" s="62"/>
      <c r="E64" s="3" t="s">
        <v>426</v>
      </c>
      <c r="F64" s="3" t="s">
        <v>426</v>
      </c>
      <c r="G64" s="3" t="s">
        <v>426</v>
      </c>
      <c r="H64" s="3" t="s">
        <v>426</v>
      </c>
      <c r="I64" s="3" t="s">
        <v>426</v>
      </c>
      <c r="J64" s="3" t="s">
        <v>426</v>
      </c>
      <c r="K64" s="3" t="s">
        <v>426</v>
      </c>
      <c r="L64" s="3" t="s">
        <v>426</v>
      </c>
      <c r="M64" s="3" t="s">
        <v>426</v>
      </c>
      <c r="N64" s="3" t="s">
        <v>426</v>
      </c>
      <c r="O64" s="3" t="s">
        <v>426</v>
      </c>
      <c r="P64" s="3" t="s">
        <v>426</v>
      </c>
      <c r="Q64" s="3" t="s">
        <v>426</v>
      </c>
      <c r="R64" s="3" t="s">
        <v>426</v>
      </c>
      <c r="S64" s="3" t="s">
        <v>426</v>
      </c>
      <c r="T64" s="3" t="s">
        <v>426</v>
      </c>
      <c r="U64" s="3" t="s">
        <v>426</v>
      </c>
      <c r="V64" s="3" t="s">
        <v>426</v>
      </c>
      <c r="W64" s="3" t="s">
        <v>426</v>
      </c>
      <c r="X64" s="3" t="s">
        <v>426</v>
      </c>
      <c r="Y64" s="3" t="s">
        <v>426</v>
      </c>
      <c r="Z64" s="3" t="s">
        <v>426</v>
      </c>
      <c r="AA64" s="3" t="s">
        <v>426</v>
      </c>
      <c r="AB64" s="3" t="s">
        <v>426</v>
      </c>
      <c r="AC64" s="3" t="s">
        <v>426</v>
      </c>
      <c r="AD64" s="3" t="s">
        <v>426</v>
      </c>
      <c r="AE64" s="51"/>
      <c r="AF64" s="22" t="s">
        <v>426</v>
      </c>
      <c r="AG64" s="22" t="s">
        <v>426</v>
      </c>
      <c r="AH64" s="22" t="s">
        <v>426</v>
      </c>
      <c r="AI64" s="22" t="s">
        <v>426</v>
      </c>
      <c r="AJ64" s="22" t="s">
        <v>426</v>
      </c>
      <c r="AK64" s="22" t="s">
        <v>426</v>
      </c>
      <c r="AL64" s="40" t="s">
        <v>159</v>
      </c>
    </row>
    <row r="65" spans="1:38" ht="26.25" customHeight="1" thickBot="1" x14ac:dyDescent="0.25">
      <c r="A65" s="60" t="s">
        <v>54</v>
      </c>
      <c r="B65" s="64" t="s">
        <v>160</v>
      </c>
      <c r="C65" s="61" t="s">
        <v>161</v>
      </c>
      <c r="D65" s="62"/>
      <c r="E65" s="3" t="s">
        <v>426</v>
      </c>
      <c r="F65" s="3" t="s">
        <v>426</v>
      </c>
      <c r="G65" s="3" t="s">
        <v>426</v>
      </c>
      <c r="H65" s="3" t="s">
        <v>426</v>
      </c>
      <c r="I65" s="3" t="s">
        <v>426</v>
      </c>
      <c r="J65" s="3" t="s">
        <v>426</v>
      </c>
      <c r="K65" s="3" t="s">
        <v>426</v>
      </c>
      <c r="L65" s="3" t="s">
        <v>426</v>
      </c>
      <c r="M65" s="3" t="s">
        <v>426</v>
      </c>
      <c r="N65" s="3" t="s">
        <v>426</v>
      </c>
      <c r="O65" s="3" t="s">
        <v>426</v>
      </c>
      <c r="P65" s="3" t="s">
        <v>426</v>
      </c>
      <c r="Q65" s="3" t="s">
        <v>426</v>
      </c>
      <c r="R65" s="3" t="s">
        <v>426</v>
      </c>
      <c r="S65" s="3" t="s">
        <v>426</v>
      </c>
      <c r="T65" s="3" t="s">
        <v>426</v>
      </c>
      <c r="U65" s="3" t="s">
        <v>426</v>
      </c>
      <c r="V65" s="3" t="s">
        <v>426</v>
      </c>
      <c r="W65" s="3" t="s">
        <v>426</v>
      </c>
      <c r="X65" s="3" t="s">
        <v>426</v>
      </c>
      <c r="Y65" s="3" t="s">
        <v>426</v>
      </c>
      <c r="Z65" s="3" t="s">
        <v>426</v>
      </c>
      <c r="AA65" s="3" t="s">
        <v>426</v>
      </c>
      <c r="AB65" s="3" t="s">
        <v>426</v>
      </c>
      <c r="AC65" s="3" t="s">
        <v>426</v>
      </c>
      <c r="AD65" s="3" t="s">
        <v>426</v>
      </c>
      <c r="AE65" s="51"/>
      <c r="AF65" s="22" t="s">
        <v>426</v>
      </c>
      <c r="AG65" s="22" t="s">
        <v>426</v>
      </c>
      <c r="AH65" s="22" t="s">
        <v>426</v>
      </c>
      <c r="AI65" s="22" t="s">
        <v>426</v>
      </c>
      <c r="AJ65" s="22" t="s">
        <v>426</v>
      </c>
      <c r="AK65" s="22" t="s">
        <v>426</v>
      </c>
      <c r="AL65" s="40" t="s">
        <v>162</v>
      </c>
    </row>
    <row r="66" spans="1:38" ht="26.25" customHeight="1" thickBot="1" x14ac:dyDescent="0.25">
      <c r="A66" s="60" t="s">
        <v>54</v>
      </c>
      <c r="B66" s="64" t="s">
        <v>163</v>
      </c>
      <c r="C66" s="61" t="s">
        <v>164</v>
      </c>
      <c r="D66" s="62"/>
      <c r="E66" s="3" t="s">
        <v>426</v>
      </c>
      <c r="F66" s="3" t="s">
        <v>426</v>
      </c>
      <c r="G66" s="3" t="s">
        <v>426</v>
      </c>
      <c r="H66" s="3" t="s">
        <v>426</v>
      </c>
      <c r="I66" s="3" t="s">
        <v>426</v>
      </c>
      <c r="J66" s="3" t="s">
        <v>426</v>
      </c>
      <c r="K66" s="3" t="s">
        <v>426</v>
      </c>
      <c r="L66" s="3" t="s">
        <v>426</v>
      </c>
      <c r="M66" s="3" t="s">
        <v>426</v>
      </c>
      <c r="N66" s="3" t="s">
        <v>426</v>
      </c>
      <c r="O66" s="3" t="s">
        <v>426</v>
      </c>
      <c r="P66" s="3" t="s">
        <v>426</v>
      </c>
      <c r="Q66" s="3" t="s">
        <v>426</v>
      </c>
      <c r="R66" s="3" t="s">
        <v>426</v>
      </c>
      <c r="S66" s="3" t="s">
        <v>426</v>
      </c>
      <c r="T66" s="3" t="s">
        <v>426</v>
      </c>
      <c r="U66" s="3" t="s">
        <v>426</v>
      </c>
      <c r="V66" s="3" t="s">
        <v>426</v>
      </c>
      <c r="W66" s="3" t="s">
        <v>426</v>
      </c>
      <c r="X66" s="3" t="s">
        <v>426</v>
      </c>
      <c r="Y66" s="3" t="s">
        <v>426</v>
      </c>
      <c r="Z66" s="3" t="s">
        <v>426</v>
      </c>
      <c r="AA66" s="3" t="s">
        <v>426</v>
      </c>
      <c r="AB66" s="3" t="s">
        <v>426</v>
      </c>
      <c r="AC66" s="3" t="s">
        <v>426</v>
      </c>
      <c r="AD66" s="3" t="s">
        <v>426</v>
      </c>
      <c r="AE66" s="51"/>
      <c r="AF66" s="22" t="s">
        <v>426</v>
      </c>
      <c r="AG66" s="22" t="s">
        <v>426</v>
      </c>
      <c r="AH66" s="22" t="s">
        <v>426</v>
      </c>
      <c r="AI66" s="22" t="s">
        <v>426</v>
      </c>
      <c r="AJ66" s="22" t="s">
        <v>426</v>
      </c>
      <c r="AK66" s="22" t="s">
        <v>426</v>
      </c>
      <c r="AL66" s="40" t="s">
        <v>165</v>
      </c>
    </row>
    <row r="67" spans="1:38" ht="26.25" customHeight="1" thickBot="1" x14ac:dyDescent="0.25">
      <c r="A67" s="60" t="s">
        <v>54</v>
      </c>
      <c r="B67" s="64" t="s">
        <v>166</v>
      </c>
      <c r="C67" s="61" t="s">
        <v>167</v>
      </c>
      <c r="D67" s="62"/>
      <c r="E67" s="3" t="s">
        <v>426</v>
      </c>
      <c r="F67" s="3" t="s">
        <v>426</v>
      </c>
      <c r="G67" s="3" t="s">
        <v>426</v>
      </c>
      <c r="H67" s="3" t="s">
        <v>426</v>
      </c>
      <c r="I67" s="3" t="s">
        <v>426</v>
      </c>
      <c r="J67" s="3" t="s">
        <v>426</v>
      </c>
      <c r="K67" s="3" t="s">
        <v>426</v>
      </c>
      <c r="L67" s="3" t="s">
        <v>426</v>
      </c>
      <c r="M67" s="3" t="s">
        <v>426</v>
      </c>
      <c r="N67" s="3" t="s">
        <v>426</v>
      </c>
      <c r="O67" s="3" t="s">
        <v>426</v>
      </c>
      <c r="P67" s="3" t="s">
        <v>426</v>
      </c>
      <c r="Q67" s="3" t="s">
        <v>426</v>
      </c>
      <c r="R67" s="3" t="s">
        <v>426</v>
      </c>
      <c r="S67" s="3" t="s">
        <v>426</v>
      </c>
      <c r="T67" s="3" t="s">
        <v>426</v>
      </c>
      <c r="U67" s="3" t="s">
        <v>426</v>
      </c>
      <c r="V67" s="3" t="s">
        <v>426</v>
      </c>
      <c r="W67" s="3" t="s">
        <v>426</v>
      </c>
      <c r="X67" s="3" t="s">
        <v>426</v>
      </c>
      <c r="Y67" s="3" t="s">
        <v>426</v>
      </c>
      <c r="Z67" s="3" t="s">
        <v>426</v>
      </c>
      <c r="AA67" s="3" t="s">
        <v>426</v>
      </c>
      <c r="AB67" s="3" t="s">
        <v>426</v>
      </c>
      <c r="AC67" s="3" t="s">
        <v>426</v>
      </c>
      <c r="AD67" s="3" t="s">
        <v>426</v>
      </c>
      <c r="AE67" s="51"/>
      <c r="AF67" s="22" t="s">
        <v>426</v>
      </c>
      <c r="AG67" s="22" t="s">
        <v>426</v>
      </c>
      <c r="AH67" s="22" t="s">
        <v>426</v>
      </c>
      <c r="AI67" s="22" t="s">
        <v>426</v>
      </c>
      <c r="AJ67" s="22" t="s">
        <v>426</v>
      </c>
      <c r="AK67" s="22" t="s">
        <v>426</v>
      </c>
      <c r="AL67" s="40" t="s">
        <v>168</v>
      </c>
    </row>
    <row r="68" spans="1:38" ht="26.25" customHeight="1" thickBot="1" x14ac:dyDescent="0.25">
      <c r="A68" s="60" t="s">
        <v>54</v>
      </c>
      <c r="B68" s="64" t="s">
        <v>169</v>
      </c>
      <c r="C68" s="61" t="s">
        <v>170</v>
      </c>
      <c r="D68" s="62"/>
      <c r="E68" s="3" t="s">
        <v>426</v>
      </c>
      <c r="F68" s="3" t="s">
        <v>426</v>
      </c>
      <c r="G68" s="3" t="s">
        <v>426</v>
      </c>
      <c r="H68" s="3" t="s">
        <v>426</v>
      </c>
      <c r="I68" s="3" t="s">
        <v>426</v>
      </c>
      <c r="J68" s="3" t="s">
        <v>426</v>
      </c>
      <c r="K68" s="3" t="s">
        <v>426</v>
      </c>
      <c r="L68" s="3" t="s">
        <v>426</v>
      </c>
      <c r="M68" s="3" t="s">
        <v>426</v>
      </c>
      <c r="N68" s="3" t="s">
        <v>426</v>
      </c>
      <c r="O68" s="3" t="s">
        <v>426</v>
      </c>
      <c r="P68" s="3" t="s">
        <v>426</v>
      </c>
      <c r="Q68" s="3" t="s">
        <v>426</v>
      </c>
      <c r="R68" s="3" t="s">
        <v>426</v>
      </c>
      <c r="S68" s="3" t="s">
        <v>426</v>
      </c>
      <c r="T68" s="3" t="s">
        <v>426</v>
      </c>
      <c r="U68" s="3" t="s">
        <v>426</v>
      </c>
      <c r="V68" s="3" t="s">
        <v>426</v>
      </c>
      <c r="W68" s="3" t="s">
        <v>426</v>
      </c>
      <c r="X68" s="3" t="s">
        <v>426</v>
      </c>
      <c r="Y68" s="3" t="s">
        <v>426</v>
      </c>
      <c r="Z68" s="3" t="s">
        <v>426</v>
      </c>
      <c r="AA68" s="3" t="s">
        <v>426</v>
      </c>
      <c r="AB68" s="3" t="s">
        <v>426</v>
      </c>
      <c r="AC68" s="3" t="s">
        <v>426</v>
      </c>
      <c r="AD68" s="3" t="s">
        <v>426</v>
      </c>
      <c r="AE68" s="51"/>
      <c r="AF68" s="22" t="s">
        <v>426</v>
      </c>
      <c r="AG68" s="22" t="s">
        <v>426</v>
      </c>
      <c r="AH68" s="22" t="s">
        <v>426</v>
      </c>
      <c r="AI68" s="22" t="s">
        <v>426</v>
      </c>
      <c r="AJ68" s="22" t="s">
        <v>426</v>
      </c>
      <c r="AK68" s="22" t="s">
        <v>426</v>
      </c>
      <c r="AL68" s="40" t="s">
        <v>171</v>
      </c>
    </row>
    <row r="69" spans="1:38" ht="26.25" customHeight="1" thickBot="1" x14ac:dyDescent="0.25">
      <c r="A69" s="60" t="s">
        <v>54</v>
      </c>
      <c r="B69" s="60" t="s">
        <v>172</v>
      </c>
      <c r="C69" s="61" t="s">
        <v>173</v>
      </c>
      <c r="D69" s="67"/>
      <c r="E69" s="3" t="s">
        <v>426</v>
      </c>
      <c r="F69" s="3" t="s">
        <v>426</v>
      </c>
      <c r="G69" s="3" t="s">
        <v>426</v>
      </c>
      <c r="H69" s="3" t="s">
        <v>426</v>
      </c>
      <c r="I69" s="3" t="s">
        <v>426</v>
      </c>
      <c r="J69" s="3" t="s">
        <v>426</v>
      </c>
      <c r="K69" s="3" t="s">
        <v>426</v>
      </c>
      <c r="L69" s="3" t="s">
        <v>426</v>
      </c>
      <c r="M69" s="3" t="s">
        <v>426</v>
      </c>
      <c r="N69" s="3" t="s">
        <v>426</v>
      </c>
      <c r="O69" s="3" t="s">
        <v>426</v>
      </c>
      <c r="P69" s="3" t="s">
        <v>426</v>
      </c>
      <c r="Q69" s="3" t="s">
        <v>426</v>
      </c>
      <c r="R69" s="3" t="s">
        <v>426</v>
      </c>
      <c r="S69" s="3" t="s">
        <v>426</v>
      </c>
      <c r="T69" s="3" t="s">
        <v>426</v>
      </c>
      <c r="U69" s="3" t="s">
        <v>426</v>
      </c>
      <c r="V69" s="3" t="s">
        <v>426</v>
      </c>
      <c r="W69" s="3" t="s">
        <v>426</v>
      </c>
      <c r="X69" s="3" t="s">
        <v>426</v>
      </c>
      <c r="Y69" s="3" t="s">
        <v>426</v>
      </c>
      <c r="Z69" s="3" t="s">
        <v>426</v>
      </c>
      <c r="AA69" s="3" t="s">
        <v>426</v>
      </c>
      <c r="AB69" s="3" t="s">
        <v>426</v>
      </c>
      <c r="AC69" s="3" t="s">
        <v>426</v>
      </c>
      <c r="AD69" s="3" t="s">
        <v>426</v>
      </c>
      <c r="AE69" s="51"/>
      <c r="AF69" s="22" t="s">
        <v>426</v>
      </c>
      <c r="AG69" s="22" t="s">
        <v>426</v>
      </c>
      <c r="AH69" s="22" t="s">
        <v>426</v>
      </c>
      <c r="AI69" s="22" t="s">
        <v>426</v>
      </c>
      <c r="AJ69" s="22" t="s">
        <v>426</v>
      </c>
      <c r="AK69" s="22" t="s">
        <v>426</v>
      </c>
      <c r="AL69" s="40" t="s">
        <v>174</v>
      </c>
    </row>
    <row r="70" spans="1:38" ht="26.25" customHeight="1" thickBot="1" x14ac:dyDescent="0.25">
      <c r="A70" s="60" t="s">
        <v>54</v>
      </c>
      <c r="B70" s="60" t="s">
        <v>175</v>
      </c>
      <c r="C70" s="61" t="s">
        <v>383</v>
      </c>
      <c r="D70" s="67"/>
      <c r="E70" s="3" t="s">
        <v>426</v>
      </c>
      <c r="F70" s="3" t="s">
        <v>426</v>
      </c>
      <c r="G70" s="3" t="s">
        <v>426</v>
      </c>
      <c r="H70" s="3" t="s">
        <v>426</v>
      </c>
      <c r="I70" s="3" t="s">
        <v>426</v>
      </c>
      <c r="J70" s="3" t="s">
        <v>426</v>
      </c>
      <c r="K70" s="3" t="s">
        <v>426</v>
      </c>
      <c r="L70" s="3" t="s">
        <v>426</v>
      </c>
      <c r="M70" s="3" t="s">
        <v>426</v>
      </c>
      <c r="N70" s="3" t="s">
        <v>426</v>
      </c>
      <c r="O70" s="3" t="s">
        <v>426</v>
      </c>
      <c r="P70" s="3" t="s">
        <v>426</v>
      </c>
      <c r="Q70" s="3" t="s">
        <v>426</v>
      </c>
      <c r="R70" s="3" t="s">
        <v>426</v>
      </c>
      <c r="S70" s="3" t="s">
        <v>426</v>
      </c>
      <c r="T70" s="3" t="s">
        <v>426</v>
      </c>
      <c r="U70" s="3" t="s">
        <v>426</v>
      </c>
      <c r="V70" s="3" t="s">
        <v>426</v>
      </c>
      <c r="W70" s="3" t="s">
        <v>426</v>
      </c>
      <c r="X70" s="3" t="s">
        <v>426</v>
      </c>
      <c r="Y70" s="3" t="s">
        <v>426</v>
      </c>
      <c r="Z70" s="3" t="s">
        <v>426</v>
      </c>
      <c r="AA70" s="3" t="s">
        <v>426</v>
      </c>
      <c r="AB70" s="3" t="s">
        <v>426</v>
      </c>
      <c r="AC70" s="3" t="s">
        <v>426</v>
      </c>
      <c r="AD70" s="3" t="s">
        <v>426</v>
      </c>
      <c r="AE70" s="51"/>
      <c r="AF70" s="22" t="s">
        <v>426</v>
      </c>
      <c r="AG70" s="22" t="s">
        <v>426</v>
      </c>
      <c r="AH70" s="22" t="s">
        <v>426</v>
      </c>
      <c r="AI70" s="22" t="s">
        <v>426</v>
      </c>
      <c r="AJ70" s="22" t="s">
        <v>426</v>
      </c>
      <c r="AK70" s="22" t="s">
        <v>426</v>
      </c>
      <c r="AL70" s="40" t="s">
        <v>410</v>
      </c>
    </row>
    <row r="71" spans="1:38" ht="26.25" customHeight="1" thickBot="1" x14ac:dyDescent="0.25">
      <c r="A71" s="60" t="s">
        <v>54</v>
      </c>
      <c r="B71" s="60" t="s">
        <v>176</v>
      </c>
      <c r="C71" s="61" t="s">
        <v>177</v>
      </c>
      <c r="D71" s="67"/>
      <c r="E71" s="3" t="s">
        <v>426</v>
      </c>
      <c r="F71" s="3" t="s">
        <v>426</v>
      </c>
      <c r="G71" s="3" t="s">
        <v>426</v>
      </c>
      <c r="H71" s="3" t="s">
        <v>426</v>
      </c>
      <c r="I71" s="3" t="s">
        <v>426</v>
      </c>
      <c r="J71" s="3" t="s">
        <v>426</v>
      </c>
      <c r="K71" s="3" t="s">
        <v>426</v>
      </c>
      <c r="L71" s="3" t="s">
        <v>426</v>
      </c>
      <c r="M71" s="3" t="s">
        <v>426</v>
      </c>
      <c r="N71" s="3" t="s">
        <v>426</v>
      </c>
      <c r="O71" s="3" t="s">
        <v>426</v>
      </c>
      <c r="P71" s="3" t="s">
        <v>426</v>
      </c>
      <c r="Q71" s="3" t="s">
        <v>426</v>
      </c>
      <c r="R71" s="3" t="s">
        <v>426</v>
      </c>
      <c r="S71" s="3" t="s">
        <v>426</v>
      </c>
      <c r="T71" s="3" t="s">
        <v>426</v>
      </c>
      <c r="U71" s="3" t="s">
        <v>426</v>
      </c>
      <c r="V71" s="3" t="s">
        <v>426</v>
      </c>
      <c r="W71" s="3" t="s">
        <v>426</v>
      </c>
      <c r="X71" s="3" t="s">
        <v>426</v>
      </c>
      <c r="Y71" s="3" t="s">
        <v>426</v>
      </c>
      <c r="Z71" s="3" t="s">
        <v>426</v>
      </c>
      <c r="AA71" s="3" t="s">
        <v>426</v>
      </c>
      <c r="AB71" s="3" t="s">
        <v>426</v>
      </c>
      <c r="AC71" s="3" t="s">
        <v>426</v>
      </c>
      <c r="AD71" s="3" t="s">
        <v>426</v>
      </c>
      <c r="AE71" s="51"/>
      <c r="AF71" s="22" t="s">
        <v>426</v>
      </c>
      <c r="AG71" s="22" t="s">
        <v>426</v>
      </c>
      <c r="AH71" s="22" t="s">
        <v>426</v>
      </c>
      <c r="AI71" s="22" t="s">
        <v>426</v>
      </c>
      <c r="AJ71" s="22" t="s">
        <v>426</v>
      </c>
      <c r="AK71" s="22" t="s">
        <v>426</v>
      </c>
      <c r="AL71" s="40" t="s">
        <v>410</v>
      </c>
    </row>
    <row r="72" spans="1:38" ht="26.25" customHeight="1" thickBot="1" x14ac:dyDescent="0.25">
      <c r="A72" s="60" t="s">
        <v>54</v>
      </c>
      <c r="B72" s="60" t="s">
        <v>178</v>
      </c>
      <c r="C72" s="61" t="s">
        <v>179</v>
      </c>
      <c r="D72" s="62"/>
      <c r="E72" s="3">
        <v>3.6700573999999997E-3</v>
      </c>
      <c r="F72" s="3">
        <v>1.1180076000000001E-2</v>
      </c>
      <c r="G72" s="3">
        <v>8.7307399999999979E-2</v>
      </c>
      <c r="H72" s="3" t="s">
        <v>428</v>
      </c>
      <c r="I72" s="3">
        <v>0.32598984599999992</v>
      </c>
      <c r="J72" s="3">
        <v>0.43462542399999993</v>
      </c>
      <c r="K72" s="3">
        <v>0.54328177999999994</v>
      </c>
      <c r="L72" s="3">
        <v>7.8207892055999987E-3</v>
      </c>
      <c r="M72" s="3">
        <v>1.2317274E-2</v>
      </c>
      <c r="N72" s="3">
        <v>162.94020759999998</v>
      </c>
      <c r="O72" s="3">
        <v>0.43584440000000002</v>
      </c>
      <c r="P72" s="3">
        <v>3.4630000000000007E-4</v>
      </c>
      <c r="Q72" s="3">
        <v>16.292323889999999</v>
      </c>
      <c r="R72" s="3">
        <v>1.2497628000000001</v>
      </c>
      <c r="S72" s="3">
        <v>0.16306071999999999</v>
      </c>
      <c r="T72" s="3">
        <v>5.4355881999999998</v>
      </c>
      <c r="U72" s="3" t="s">
        <v>428</v>
      </c>
      <c r="V72" s="3">
        <v>4.4238329999999992</v>
      </c>
      <c r="W72" s="3">
        <v>5.7163958000000001E-2</v>
      </c>
      <c r="X72" s="3" t="s">
        <v>428</v>
      </c>
      <c r="Y72" s="3" t="s">
        <v>428</v>
      </c>
      <c r="Z72" s="3" t="s">
        <v>428</v>
      </c>
      <c r="AA72" s="3" t="s">
        <v>428</v>
      </c>
      <c r="AB72" s="3">
        <v>8.7552199999999993E-3</v>
      </c>
      <c r="AC72" s="3" t="s">
        <v>428</v>
      </c>
      <c r="AD72" s="3">
        <v>1.7315000000000003E-5</v>
      </c>
      <c r="AE72" s="51"/>
      <c r="AF72" s="22" t="s">
        <v>427</v>
      </c>
      <c r="AG72" s="22" t="s">
        <v>427</v>
      </c>
      <c r="AH72" s="22" t="s">
        <v>427</v>
      </c>
      <c r="AI72" s="22" t="s">
        <v>427</v>
      </c>
      <c r="AJ72" s="22" t="s">
        <v>427</v>
      </c>
      <c r="AK72" s="22">
        <v>550</v>
      </c>
      <c r="AL72" s="40" t="s">
        <v>180</v>
      </c>
    </row>
    <row r="73" spans="1:38" ht="26.25" customHeight="1" thickBot="1" x14ac:dyDescent="0.25">
      <c r="A73" s="60" t="s">
        <v>54</v>
      </c>
      <c r="B73" s="60" t="s">
        <v>181</v>
      </c>
      <c r="C73" s="61" t="s">
        <v>182</v>
      </c>
      <c r="D73" s="62"/>
      <c r="E73" s="3" t="s">
        <v>426</v>
      </c>
      <c r="F73" s="3" t="s">
        <v>426</v>
      </c>
      <c r="G73" s="3" t="s">
        <v>426</v>
      </c>
      <c r="H73" s="3" t="s">
        <v>426</v>
      </c>
      <c r="I73" s="3" t="s">
        <v>426</v>
      </c>
      <c r="J73" s="3" t="s">
        <v>426</v>
      </c>
      <c r="K73" s="3" t="s">
        <v>426</v>
      </c>
      <c r="L73" s="3" t="s">
        <v>426</v>
      </c>
      <c r="M73" s="3" t="s">
        <v>426</v>
      </c>
      <c r="N73" s="3" t="s">
        <v>426</v>
      </c>
      <c r="O73" s="3" t="s">
        <v>426</v>
      </c>
      <c r="P73" s="3" t="s">
        <v>426</v>
      </c>
      <c r="Q73" s="3" t="s">
        <v>426</v>
      </c>
      <c r="R73" s="3" t="s">
        <v>426</v>
      </c>
      <c r="S73" s="3" t="s">
        <v>426</v>
      </c>
      <c r="T73" s="3" t="s">
        <v>426</v>
      </c>
      <c r="U73" s="3" t="s">
        <v>426</v>
      </c>
      <c r="V73" s="3" t="s">
        <v>426</v>
      </c>
      <c r="W73" s="3" t="s">
        <v>426</v>
      </c>
      <c r="X73" s="3" t="s">
        <v>426</v>
      </c>
      <c r="Y73" s="3" t="s">
        <v>426</v>
      </c>
      <c r="Z73" s="3" t="s">
        <v>426</v>
      </c>
      <c r="AA73" s="3" t="s">
        <v>426</v>
      </c>
      <c r="AB73" s="3" t="s">
        <v>426</v>
      </c>
      <c r="AC73" s="3" t="s">
        <v>426</v>
      </c>
      <c r="AD73" s="3" t="s">
        <v>426</v>
      </c>
      <c r="AE73" s="51"/>
      <c r="AF73" s="22" t="s">
        <v>426</v>
      </c>
      <c r="AG73" s="22" t="s">
        <v>426</v>
      </c>
      <c r="AH73" s="22" t="s">
        <v>426</v>
      </c>
      <c r="AI73" s="22" t="s">
        <v>426</v>
      </c>
      <c r="AJ73" s="22" t="s">
        <v>426</v>
      </c>
      <c r="AK73" s="22" t="s">
        <v>426</v>
      </c>
      <c r="AL73" s="40" t="s">
        <v>183</v>
      </c>
    </row>
    <row r="74" spans="1:38" ht="26.25" customHeight="1" thickBot="1" x14ac:dyDescent="0.25">
      <c r="A74" s="60" t="s">
        <v>54</v>
      </c>
      <c r="B74" s="60" t="s">
        <v>184</v>
      </c>
      <c r="C74" s="61" t="s">
        <v>185</v>
      </c>
      <c r="D74" s="62"/>
      <c r="E74" s="3" t="s">
        <v>426</v>
      </c>
      <c r="F74" s="3" t="s">
        <v>426</v>
      </c>
      <c r="G74" s="3" t="s">
        <v>426</v>
      </c>
      <c r="H74" s="3" t="s">
        <v>426</v>
      </c>
      <c r="I74" s="3" t="s">
        <v>426</v>
      </c>
      <c r="J74" s="3" t="s">
        <v>426</v>
      </c>
      <c r="K74" s="3" t="s">
        <v>426</v>
      </c>
      <c r="L74" s="3" t="s">
        <v>426</v>
      </c>
      <c r="M74" s="3" t="s">
        <v>426</v>
      </c>
      <c r="N74" s="3" t="s">
        <v>426</v>
      </c>
      <c r="O74" s="3" t="s">
        <v>426</v>
      </c>
      <c r="P74" s="3" t="s">
        <v>426</v>
      </c>
      <c r="Q74" s="3" t="s">
        <v>426</v>
      </c>
      <c r="R74" s="3" t="s">
        <v>426</v>
      </c>
      <c r="S74" s="3" t="s">
        <v>426</v>
      </c>
      <c r="T74" s="3" t="s">
        <v>426</v>
      </c>
      <c r="U74" s="3" t="s">
        <v>426</v>
      </c>
      <c r="V74" s="3" t="s">
        <v>426</v>
      </c>
      <c r="W74" s="3" t="s">
        <v>426</v>
      </c>
      <c r="X74" s="3" t="s">
        <v>426</v>
      </c>
      <c r="Y74" s="3" t="s">
        <v>426</v>
      </c>
      <c r="Z74" s="3" t="s">
        <v>426</v>
      </c>
      <c r="AA74" s="3" t="s">
        <v>426</v>
      </c>
      <c r="AB74" s="3" t="s">
        <v>426</v>
      </c>
      <c r="AC74" s="3" t="s">
        <v>426</v>
      </c>
      <c r="AD74" s="3" t="s">
        <v>426</v>
      </c>
      <c r="AE74" s="51"/>
      <c r="AF74" s="22" t="s">
        <v>426</v>
      </c>
      <c r="AG74" s="22" t="s">
        <v>426</v>
      </c>
      <c r="AH74" s="22" t="s">
        <v>426</v>
      </c>
      <c r="AI74" s="22" t="s">
        <v>426</v>
      </c>
      <c r="AJ74" s="22" t="s">
        <v>426</v>
      </c>
      <c r="AK74" s="22" t="s">
        <v>426</v>
      </c>
      <c r="AL74" s="40" t="s">
        <v>186</v>
      </c>
    </row>
    <row r="75" spans="1:38" ht="26.25" customHeight="1" thickBot="1" x14ac:dyDescent="0.25">
      <c r="A75" s="60" t="s">
        <v>54</v>
      </c>
      <c r="B75" s="60" t="s">
        <v>187</v>
      </c>
      <c r="C75" s="61" t="s">
        <v>188</v>
      </c>
      <c r="D75" s="67"/>
      <c r="E75" s="3" t="s">
        <v>426</v>
      </c>
      <c r="F75" s="3" t="s">
        <v>426</v>
      </c>
      <c r="G75" s="3" t="s">
        <v>426</v>
      </c>
      <c r="H75" s="3" t="s">
        <v>426</v>
      </c>
      <c r="I75" s="3" t="s">
        <v>426</v>
      </c>
      <c r="J75" s="3" t="s">
        <v>426</v>
      </c>
      <c r="K75" s="3" t="s">
        <v>426</v>
      </c>
      <c r="L75" s="3" t="s">
        <v>426</v>
      </c>
      <c r="M75" s="3" t="s">
        <v>426</v>
      </c>
      <c r="N75" s="3" t="s">
        <v>426</v>
      </c>
      <c r="O75" s="3" t="s">
        <v>426</v>
      </c>
      <c r="P75" s="3" t="s">
        <v>426</v>
      </c>
      <c r="Q75" s="3" t="s">
        <v>426</v>
      </c>
      <c r="R75" s="3" t="s">
        <v>426</v>
      </c>
      <c r="S75" s="3" t="s">
        <v>426</v>
      </c>
      <c r="T75" s="3" t="s">
        <v>426</v>
      </c>
      <c r="U75" s="3" t="s">
        <v>426</v>
      </c>
      <c r="V75" s="3" t="s">
        <v>426</v>
      </c>
      <c r="W75" s="3" t="s">
        <v>426</v>
      </c>
      <c r="X75" s="3" t="s">
        <v>426</v>
      </c>
      <c r="Y75" s="3" t="s">
        <v>426</v>
      </c>
      <c r="Z75" s="3" t="s">
        <v>426</v>
      </c>
      <c r="AA75" s="3" t="s">
        <v>426</v>
      </c>
      <c r="AB75" s="3" t="s">
        <v>426</v>
      </c>
      <c r="AC75" s="3" t="s">
        <v>426</v>
      </c>
      <c r="AD75" s="3" t="s">
        <v>426</v>
      </c>
      <c r="AE75" s="51"/>
      <c r="AF75" s="22" t="s">
        <v>426</v>
      </c>
      <c r="AG75" s="22" t="s">
        <v>426</v>
      </c>
      <c r="AH75" s="22" t="s">
        <v>426</v>
      </c>
      <c r="AI75" s="22" t="s">
        <v>426</v>
      </c>
      <c r="AJ75" s="22" t="s">
        <v>426</v>
      </c>
      <c r="AK75" s="22" t="s">
        <v>426</v>
      </c>
      <c r="AL75" s="40" t="s">
        <v>189</v>
      </c>
    </row>
    <row r="76" spans="1:38" ht="26.25" customHeight="1" thickBot="1" x14ac:dyDescent="0.25">
      <c r="A76" s="60" t="s">
        <v>54</v>
      </c>
      <c r="B76" s="60" t="s">
        <v>190</v>
      </c>
      <c r="C76" s="61" t="s">
        <v>191</v>
      </c>
      <c r="D76" s="62"/>
      <c r="E76" s="3" t="s">
        <v>426</v>
      </c>
      <c r="F76" s="3" t="s">
        <v>426</v>
      </c>
      <c r="G76" s="3" t="s">
        <v>426</v>
      </c>
      <c r="H76" s="3" t="s">
        <v>426</v>
      </c>
      <c r="I76" s="3" t="s">
        <v>426</v>
      </c>
      <c r="J76" s="3" t="s">
        <v>426</v>
      </c>
      <c r="K76" s="3" t="s">
        <v>426</v>
      </c>
      <c r="L76" s="3" t="s">
        <v>426</v>
      </c>
      <c r="M76" s="3" t="s">
        <v>426</v>
      </c>
      <c r="N76" s="3" t="s">
        <v>426</v>
      </c>
      <c r="O76" s="3" t="s">
        <v>426</v>
      </c>
      <c r="P76" s="3" t="s">
        <v>426</v>
      </c>
      <c r="Q76" s="3" t="s">
        <v>426</v>
      </c>
      <c r="R76" s="3" t="s">
        <v>426</v>
      </c>
      <c r="S76" s="3" t="s">
        <v>426</v>
      </c>
      <c r="T76" s="3" t="s">
        <v>426</v>
      </c>
      <c r="U76" s="3" t="s">
        <v>426</v>
      </c>
      <c r="V76" s="3" t="s">
        <v>426</v>
      </c>
      <c r="W76" s="3" t="s">
        <v>426</v>
      </c>
      <c r="X76" s="3" t="s">
        <v>426</v>
      </c>
      <c r="Y76" s="3" t="s">
        <v>426</v>
      </c>
      <c r="Z76" s="3" t="s">
        <v>426</v>
      </c>
      <c r="AA76" s="3" t="s">
        <v>426</v>
      </c>
      <c r="AB76" s="3" t="s">
        <v>426</v>
      </c>
      <c r="AC76" s="3" t="s">
        <v>426</v>
      </c>
      <c r="AD76" s="3" t="s">
        <v>426</v>
      </c>
      <c r="AE76" s="51"/>
      <c r="AF76" s="22" t="s">
        <v>426</v>
      </c>
      <c r="AG76" s="22" t="s">
        <v>426</v>
      </c>
      <c r="AH76" s="22" t="s">
        <v>426</v>
      </c>
      <c r="AI76" s="22" t="s">
        <v>426</v>
      </c>
      <c r="AJ76" s="22" t="s">
        <v>426</v>
      </c>
      <c r="AK76" s="22" t="s">
        <v>426</v>
      </c>
      <c r="AL76" s="40" t="s">
        <v>192</v>
      </c>
    </row>
    <row r="77" spans="1:38" ht="26.25" customHeight="1" thickBot="1" x14ac:dyDescent="0.25">
      <c r="A77" s="60" t="s">
        <v>54</v>
      </c>
      <c r="B77" s="60" t="s">
        <v>193</v>
      </c>
      <c r="C77" s="61" t="s">
        <v>194</v>
      </c>
      <c r="D77" s="62"/>
      <c r="E77" s="3" t="s">
        <v>426</v>
      </c>
      <c r="F77" s="3" t="s">
        <v>426</v>
      </c>
      <c r="G77" s="3" t="s">
        <v>426</v>
      </c>
      <c r="H77" s="3" t="s">
        <v>426</v>
      </c>
      <c r="I77" s="3" t="s">
        <v>426</v>
      </c>
      <c r="J77" s="3" t="s">
        <v>426</v>
      </c>
      <c r="K77" s="3" t="s">
        <v>426</v>
      </c>
      <c r="L77" s="3" t="s">
        <v>426</v>
      </c>
      <c r="M77" s="3" t="s">
        <v>426</v>
      </c>
      <c r="N77" s="3" t="s">
        <v>426</v>
      </c>
      <c r="O77" s="3" t="s">
        <v>426</v>
      </c>
      <c r="P77" s="3" t="s">
        <v>426</v>
      </c>
      <c r="Q77" s="3" t="s">
        <v>426</v>
      </c>
      <c r="R77" s="3" t="s">
        <v>426</v>
      </c>
      <c r="S77" s="3" t="s">
        <v>426</v>
      </c>
      <c r="T77" s="3" t="s">
        <v>426</v>
      </c>
      <c r="U77" s="3" t="s">
        <v>426</v>
      </c>
      <c r="V77" s="3" t="s">
        <v>426</v>
      </c>
      <c r="W77" s="3" t="s">
        <v>426</v>
      </c>
      <c r="X77" s="3" t="s">
        <v>426</v>
      </c>
      <c r="Y77" s="3" t="s">
        <v>426</v>
      </c>
      <c r="Z77" s="3" t="s">
        <v>426</v>
      </c>
      <c r="AA77" s="3" t="s">
        <v>426</v>
      </c>
      <c r="AB77" s="3" t="s">
        <v>426</v>
      </c>
      <c r="AC77" s="3" t="s">
        <v>426</v>
      </c>
      <c r="AD77" s="3" t="s">
        <v>426</v>
      </c>
      <c r="AE77" s="51"/>
      <c r="AF77" s="22" t="s">
        <v>426</v>
      </c>
      <c r="AG77" s="22" t="s">
        <v>426</v>
      </c>
      <c r="AH77" s="22" t="s">
        <v>426</v>
      </c>
      <c r="AI77" s="22" t="s">
        <v>426</v>
      </c>
      <c r="AJ77" s="22" t="s">
        <v>426</v>
      </c>
      <c r="AK77" s="22" t="s">
        <v>426</v>
      </c>
      <c r="AL77" s="40" t="s">
        <v>195</v>
      </c>
    </row>
    <row r="78" spans="1:38" ht="26.25" customHeight="1" thickBot="1" x14ac:dyDescent="0.25">
      <c r="A78" s="60" t="s">
        <v>54</v>
      </c>
      <c r="B78" s="60" t="s">
        <v>196</v>
      </c>
      <c r="C78" s="61" t="s">
        <v>197</v>
      </c>
      <c r="D78" s="62"/>
      <c r="E78" s="3" t="s">
        <v>426</v>
      </c>
      <c r="F78" s="3" t="s">
        <v>426</v>
      </c>
      <c r="G78" s="3" t="s">
        <v>426</v>
      </c>
      <c r="H78" s="3" t="s">
        <v>426</v>
      </c>
      <c r="I78" s="3" t="s">
        <v>426</v>
      </c>
      <c r="J78" s="3" t="s">
        <v>426</v>
      </c>
      <c r="K78" s="3" t="s">
        <v>426</v>
      </c>
      <c r="L78" s="3" t="s">
        <v>426</v>
      </c>
      <c r="M78" s="3" t="s">
        <v>426</v>
      </c>
      <c r="N78" s="3" t="s">
        <v>426</v>
      </c>
      <c r="O78" s="3" t="s">
        <v>426</v>
      </c>
      <c r="P78" s="3" t="s">
        <v>426</v>
      </c>
      <c r="Q78" s="3" t="s">
        <v>426</v>
      </c>
      <c r="R78" s="3" t="s">
        <v>426</v>
      </c>
      <c r="S78" s="3" t="s">
        <v>426</v>
      </c>
      <c r="T78" s="3" t="s">
        <v>426</v>
      </c>
      <c r="U78" s="3" t="s">
        <v>426</v>
      </c>
      <c r="V78" s="3" t="s">
        <v>426</v>
      </c>
      <c r="W78" s="3" t="s">
        <v>426</v>
      </c>
      <c r="X78" s="3" t="s">
        <v>426</v>
      </c>
      <c r="Y78" s="3" t="s">
        <v>426</v>
      </c>
      <c r="Z78" s="3" t="s">
        <v>426</v>
      </c>
      <c r="AA78" s="3" t="s">
        <v>426</v>
      </c>
      <c r="AB78" s="3" t="s">
        <v>426</v>
      </c>
      <c r="AC78" s="3" t="s">
        <v>426</v>
      </c>
      <c r="AD78" s="3" t="s">
        <v>426</v>
      </c>
      <c r="AE78" s="51"/>
      <c r="AF78" s="22" t="s">
        <v>426</v>
      </c>
      <c r="AG78" s="22" t="s">
        <v>426</v>
      </c>
      <c r="AH78" s="22" t="s">
        <v>426</v>
      </c>
      <c r="AI78" s="22" t="s">
        <v>426</v>
      </c>
      <c r="AJ78" s="22" t="s">
        <v>426</v>
      </c>
      <c r="AK78" s="22" t="s">
        <v>426</v>
      </c>
      <c r="AL78" s="40" t="s">
        <v>198</v>
      </c>
    </row>
    <row r="79" spans="1:38" ht="26.25" customHeight="1" thickBot="1" x14ac:dyDescent="0.25">
      <c r="A79" s="60" t="s">
        <v>54</v>
      </c>
      <c r="B79" s="60" t="s">
        <v>199</v>
      </c>
      <c r="C79" s="61" t="s">
        <v>200</v>
      </c>
      <c r="D79" s="62"/>
      <c r="E79" s="3" t="s">
        <v>426</v>
      </c>
      <c r="F79" s="3" t="s">
        <v>426</v>
      </c>
      <c r="G79" s="3" t="s">
        <v>426</v>
      </c>
      <c r="H79" s="3" t="s">
        <v>426</v>
      </c>
      <c r="I79" s="3" t="s">
        <v>426</v>
      </c>
      <c r="J79" s="3" t="s">
        <v>426</v>
      </c>
      <c r="K79" s="3" t="s">
        <v>426</v>
      </c>
      <c r="L79" s="3" t="s">
        <v>426</v>
      </c>
      <c r="M79" s="3" t="s">
        <v>426</v>
      </c>
      <c r="N79" s="3" t="s">
        <v>426</v>
      </c>
      <c r="O79" s="3" t="s">
        <v>426</v>
      </c>
      <c r="P79" s="3" t="s">
        <v>426</v>
      </c>
      <c r="Q79" s="3" t="s">
        <v>426</v>
      </c>
      <c r="R79" s="3" t="s">
        <v>426</v>
      </c>
      <c r="S79" s="3" t="s">
        <v>426</v>
      </c>
      <c r="T79" s="3" t="s">
        <v>426</v>
      </c>
      <c r="U79" s="3" t="s">
        <v>426</v>
      </c>
      <c r="V79" s="3" t="s">
        <v>426</v>
      </c>
      <c r="W79" s="3" t="s">
        <v>426</v>
      </c>
      <c r="X79" s="3" t="s">
        <v>426</v>
      </c>
      <c r="Y79" s="3" t="s">
        <v>426</v>
      </c>
      <c r="Z79" s="3" t="s">
        <v>426</v>
      </c>
      <c r="AA79" s="3" t="s">
        <v>426</v>
      </c>
      <c r="AB79" s="3" t="s">
        <v>426</v>
      </c>
      <c r="AC79" s="3" t="s">
        <v>426</v>
      </c>
      <c r="AD79" s="3" t="s">
        <v>426</v>
      </c>
      <c r="AE79" s="51"/>
      <c r="AF79" s="22" t="s">
        <v>426</v>
      </c>
      <c r="AG79" s="22" t="s">
        <v>426</v>
      </c>
      <c r="AH79" s="22" t="s">
        <v>426</v>
      </c>
      <c r="AI79" s="22" t="s">
        <v>426</v>
      </c>
      <c r="AJ79" s="22" t="s">
        <v>426</v>
      </c>
      <c r="AK79" s="22" t="s">
        <v>426</v>
      </c>
      <c r="AL79" s="40" t="s">
        <v>201</v>
      </c>
    </row>
    <row r="80" spans="1:38" ht="26.25" customHeight="1" thickBot="1" x14ac:dyDescent="0.25">
      <c r="A80" s="60" t="s">
        <v>54</v>
      </c>
      <c r="B80" s="64" t="s">
        <v>202</v>
      </c>
      <c r="C80" s="66" t="s">
        <v>203</v>
      </c>
      <c r="D80" s="62"/>
      <c r="E80" s="3" t="s">
        <v>426</v>
      </c>
      <c r="F80" s="3" t="s">
        <v>426</v>
      </c>
      <c r="G80" s="3" t="s">
        <v>426</v>
      </c>
      <c r="H80" s="3" t="s">
        <v>426</v>
      </c>
      <c r="I80" s="3" t="s">
        <v>426</v>
      </c>
      <c r="J80" s="3" t="s">
        <v>426</v>
      </c>
      <c r="K80" s="3" t="s">
        <v>426</v>
      </c>
      <c r="L80" s="3" t="s">
        <v>426</v>
      </c>
      <c r="M80" s="3" t="s">
        <v>426</v>
      </c>
      <c r="N80" s="3" t="s">
        <v>426</v>
      </c>
      <c r="O80" s="3" t="s">
        <v>426</v>
      </c>
      <c r="P80" s="3" t="s">
        <v>426</v>
      </c>
      <c r="Q80" s="3" t="s">
        <v>426</v>
      </c>
      <c r="R80" s="3" t="s">
        <v>426</v>
      </c>
      <c r="S80" s="3" t="s">
        <v>426</v>
      </c>
      <c r="T80" s="3" t="s">
        <v>426</v>
      </c>
      <c r="U80" s="3" t="s">
        <v>426</v>
      </c>
      <c r="V80" s="3" t="s">
        <v>426</v>
      </c>
      <c r="W80" s="3" t="s">
        <v>426</v>
      </c>
      <c r="X80" s="3" t="s">
        <v>426</v>
      </c>
      <c r="Y80" s="3" t="s">
        <v>426</v>
      </c>
      <c r="Z80" s="3" t="s">
        <v>426</v>
      </c>
      <c r="AA80" s="3" t="s">
        <v>426</v>
      </c>
      <c r="AB80" s="3" t="s">
        <v>426</v>
      </c>
      <c r="AC80" s="3" t="s">
        <v>426</v>
      </c>
      <c r="AD80" s="3" t="s">
        <v>426</v>
      </c>
      <c r="AE80" s="51"/>
      <c r="AF80" s="22" t="s">
        <v>426</v>
      </c>
      <c r="AG80" s="22" t="s">
        <v>426</v>
      </c>
      <c r="AH80" s="22" t="s">
        <v>426</v>
      </c>
      <c r="AI80" s="22" t="s">
        <v>426</v>
      </c>
      <c r="AJ80" s="22" t="s">
        <v>426</v>
      </c>
      <c r="AK80" s="22" t="s">
        <v>426</v>
      </c>
      <c r="AL80" s="40" t="s">
        <v>410</v>
      </c>
    </row>
    <row r="81" spans="1:38" ht="26.25" customHeight="1" thickBot="1" x14ac:dyDescent="0.25">
      <c r="A81" s="60" t="s">
        <v>54</v>
      </c>
      <c r="B81" s="64" t="s">
        <v>204</v>
      </c>
      <c r="C81" s="66" t="s">
        <v>205</v>
      </c>
      <c r="D81" s="62"/>
      <c r="E81" s="3" t="s">
        <v>426</v>
      </c>
      <c r="F81" s="3" t="s">
        <v>426</v>
      </c>
      <c r="G81" s="3" t="s">
        <v>426</v>
      </c>
      <c r="H81" s="3" t="s">
        <v>426</v>
      </c>
      <c r="I81" s="3" t="s">
        <v>426</v>
      </c>
      <c r="J81" s="3" t="s">
        <v>426</v>
      </c>
      <c r="K81" s="3" t="s">
        <v>426</v>
      </c>
      <c r="L81" s="3" t="s">
        <v>426</v>
      </c>
      <c r="M81" s="3" t="s">
        <v>426</v>
      </c>
      <c r="N81" s="3" t="s">
        <v>426</v>
      </c>
      <c r="O81" s="3" t="s">
        <v>426</v>
      </c>
      <c r="P81" s="3" t="s">
        <v>426</v>
      </c>
      <c r="Q81" s="3" t="s">
        <v>426</v>
      </c>
      <c r="R81" s="3" t="s">
        <v>426</v>
      </c>
      <c r="S81" s="3" t="s">
        <v>426</v>
      </c>
      <c r="T81" s="3" t="s">
        <v>426</v>
      </c>
      <c r="U81" s="3" t="s">
        <v>426</v>
      </c>
      <c r="V81" s="3" t="s">
        <v>426</v>
      </c>
      <c r="W81" s="3" t="s">
        <v>426</v>
      </c>
      <c r="X81" s="3" t="s">
        <v>426</v>
      </c>
      <c r="Y81" s="3" t="s">
        <v>426</v>
      </c>
      <c r="Z81" s="3" t="s">
        <v>426</v>
      </c>
      <c r="AA81" s="3" t="s">
        <v>426</v>
      </c>
      <c r="AB81" s="3" t="s">
        <v>426</v>
      </c>
      <c r="AC81" s="3" t="s">
        <v>426</v>
      </c>
      <c r="AD81" s="3" t="s">
        <v>426</v>
      </c>
      <c r="AE81" s="51"/>
      <c r="AF81" s="22" t="s">
        <v>426</v>
      </c>
      <c r="AG81" s="22" t="s">
        <v>426</v>
      </c>
      <c r="AH81" s="22" t="s">
        <v>426</v>
      </c>
      <c r="AI81" s="22" t="s">
        <v>426</v>
      </c>
      <c r="AJ81" s="22" t="s">
        <v>426</v>
      </c>
      <c r="AK81" s="22" t="s">
        <v>426</v>
      </c>
      <c r="AL81" s="40" t="s">
        <v>206</v>
      </c>
    </row>
    <row r="82" spans="1:38" ht="26.25" customHeight="1" thickBot="1" x14ac:dyDescent="0.25">
      <c r="A82" s="60" t="s">
        <v>207</v>
      </c>
      <c r="B82" s="64" t="s">
        <v>208</v>
      </c>
      <c r="C82" s="70" t="s">
        <v>209</v>
      </c>
      <c r="D82" s="62"/>
      <c r="E82" s="3" t="s">
        <v>427</v>
      </c>
      <c r="F82" s="3">
        <v>1.8869937320000001</v>
      </c>
      <c r="G82" s="3" t="s">
        <v>427</v>
      </c>
      <c r="H82" s="3" t="s">
        <v>427</v>
      </c>
      <c r="I82" s="3" t="s">
        <v>427</v>
      </c>
      <c r="J82" s="3" t="s">
        <v>427</v>
      </c>
      <c r="K82" s="3" t="s">
        <v>427</v>
      </c>
      <c r="L82" s="3" t="s">
        <v>427</v>
      </c>
      <c r="M82" s="3" t="s">
        <v>427</v>
      </c>
      <c r="N82" s="3" t="s">
        <v>427</v>
      </c>
      <c r="O82" s="3" t="s">
        <v>427</v>
      </c>
      <c r="P82" s="3" t="s">
        <v>428</v>
      </c>
      <c r="Q82" s="3" t="s">
        <v>427</v>
      </c>
      <c r="R82" s="3" t="s">
        <v>427</v>
      </c>
      <c r="S82" s="3" t="s">
        <v>427</v>
      </c>
      <c r="T82" s="3" t="s">
        <v>427</v>
      </c>
      <c r="U82" s="3" t="s">
        <v>427</v>
      </c>
      <c r="V82" s="3" t="s">
        <v>427</v>
      </c>
      <c r="W82" s="3" t="s">
        <v>427</v>
      </c>
      <c r="X82" s="3" t="s">
        <v>427</v>
      </c>
      <c r="Y82" s="3" t="s">
        <v>427</v>
      </c>
      <c r="Z82" s="3" t="s">
        <v>427</v>
      </c>
      <c r="AA82" s="3" t="s">
        <v>427</v>
      </c>
      <c r="AB82" s="3" t="s">
        <v>427</v>
      </c>
      <c r="AC82" s="3" t="s">
        <v>427</v>
      </c>
      <c r="AD82" s="3" t="s">
        <v>427</v>
      </c>
      <c r="AE82" s="51"/>
      <c r="AF82" s="22" t="s">
        <v>427</v>
      </c>
      <c r="AG82" s="22" t="s">
        <v>427</v>
      </c>
      <c r="AH82" s="22" t="s">
        <v>427</v>
      </c>
      <c r="AI82" s="22" t="s">
        <v>427</v>
      </c>
      <c r="AJ82" s="22" t="s">
        <v>427</v>
      </c>
      <c r="AK82" s="22">
        <v>12.590645220000001</v>
      </c>
      <c r="AL82" s="40" t="s">
        <v>218</v>
      </c>
    </row>
    <row r="83" spans="1:38" ht="26.25" customHeight="1" thickBot="1" x14ac:dyDescent="0.25">
      <c r="A83" s="60" t="s">
        <v>54</v>
      </c>
      <c r="B83" s="71" t="s">
        <v>210</v>
      </c>
      <c r="C83" s="72" t="s">
        <v>211</v>
      </c>
      <c r="D83" s="62"/>
      <c r="E83" s="3" t="s">
        <v>428</v>
      </c>
      <c r="F83" s="3">
        <v>4.9919999999999999E-4</v>
      </c>
      <c r="G83" s="3" t="s">
        <v>428</v>
      </c>
      <c r="H83" s="3" t="s">
        <v>427</v>
      </c>
      <c r="I83" s="3">
        <v>1.248E-2</v>
      </c>
      <c r="J83" s="3">
        <v>9.3600000000000003E-2</v>
      </c>
      <c r="K83" s="3">
        <v>0.43680000000000002</v>
      </c>
      <c r="L83" s="3">
        <v>7.1135999999999997E-4</v>
      </c>
      <c r="M83" s="3" t="s">
        <v>428</v>
      </c>
      <c r="N83" s="3" t="s">
        <v>427</v>
      </c>
      <c r="O83" s="3" t="s">
        <v>427</v>
      </c>
      <c r="P83" s="3" t="s">
        <v>427</v>
      </c>
      <c r="Q83" s="3" t="s">
        <v>427</v>
      </c>
      <c r="R83" s="3" t="s">
        <v>427</v>
      </c>
      <c r="S83" s="3" t="s">
        <v>427</v>
      </c>
      <c r="T83" s="3" t="s">
        <v>427</v>
      </c>
      <c r="U83" s="3" t="s">
        <v>427</v>
      </c>
      <c r="V83" s="3" t="s">
        <v>427</v>
      </c>
      <c r="W83" s="3" t="s">
        <v>427</v>
      </c>
      <c r="X83" s="3" t="s">
        <v>428</v>
      </c>
      <c r="Y83" s="3" t="s">
        <v>428</v>
      </c>
      <c r="Z83" s="3" t="s">
        <v>428</v>
      </c>
      <c r="AA83" s="3" t="s">
        <v>428</v>
      </c>
      <c r="AB83" s="3" t="s">
        <v>428</v>
      </c>
      <c r="AC83" s="3" t="s">
        <v>428</v>
      </c>
      <c r="AD83" s="3" t="s">
        <v>427</v>
      </c>
      <c r="AE83" s="51"/>
      <c r="AF83" s="22" t="s">
        <v>427</v>
      </c>
      <c r="AG83" s="22" t="s">
        <v>427</v>
      </c>
      <c r="AH83" s="22" t="s">
        <v>427</v>
      </c>
      <c r="AI83" s="22" t="s">
        <v>427</v>
      </c>
      <c r="AJ83" s="22" t="s">
        <v>427</v>
      </c>
      <c r="AK83" s="22">
        <v>31.2</v>
      </c>
      <c r="AL83" s="40" t="s">
        <v>430</v>
      </c>
    </row>
    <row r="84" spans="1:38" ht="26.25" customHeight="1" thickBot="1" x14ac:dyDescent="0.25">
      <c r="A84" s="60" t="s">
        <v>54</v>
      </c>
      <c r="B84" s="71" t="s">
        <v>212</v>
      </c>
      <c r="C84" s="72" t="s">
        <v>213</v>
      </c>
      <c r="D84" s="62"/>
      <c r="E84" s="3" t="s">
        <v>428</v>
      </c>
      <c r="F84" s="3">
        <v>1.0139999999999999E-3</v>
      </c>
      <c r="G84" s="3" t="s">
        <v>427</v>
      </c>
      <c r="H84" s="3" t="s">
        <v>427</v>
      </c>
      <c r="I84" s="3">
        <v>6.2399999999999999E-4</v>
      </c>
      <c r="J84" s="3">
        <v>3.1199999999999999E-3</v>
      </c>
      <c r="K84" s="3">
        <v>1.248E-2</v>
      </c>
      <c r="L84" s="3">
        <v>8.1119999999999988E-8</v>
      </c>
      <c r="M84" s="3">
        <v>7.4099999999999999E-5</v>
      </c>
      <c r="N84" s="3" t="s">
        <v>428</v>
      </c>
      <c r="O84" s="3" t="s">
        <v>428</v>
      </c>
      <c r="P84" s="3" t="s">
        <v>428</v>
      </c>
      <c r="Q84" s="3" t="s">
        <v>427</v>
      </c>
      <c r="R84" s="3" t="s">
        <v>427</v>
      </c>
      <c r="S84" s="3" t="s">
        <v>427</v>
      </c>
      <c r="T84" s="3" t="s">
        <v>427</v>
      </c>
      <c r="U84" s="3" t="s">
        <v>427</v>
      </c>
      <c r="V84" s="3" t="s">
        <v>427</v>
      </c>
      <c r="W84" s="3" t="s">
        <v>428</v>
      </c>
      <c r="X84" s="3" t="s">
        <v>428</v>
      </c>
      <c r="Y84" s="3" t="s">
        <v>428</v>
      </c>
      <c r="Z84" s="3" t="s">
        <v>428</v>
      </c>
      <c r="AA84" s="3" t="s">
        <v>428</v>
      </c>
      <c r="AB84" s="3" t="s">
        <v>428</v>
      </c>
      <c r="AC84" s="3" t="s">
        <v>428</v>
      </c>
      <c r="AD84" s="3" t="s">
        <v>427</v>
      </c>
      <c r="AE84" s="51"/>
      <c r="AF84" s="22" t="s">
        <v>427</v>
      </c>
      <c r="AG84" s="22" t="s">
        <v>427</v>
      </c>
      <c r="AH84" s="22" t="s">
        <v>427</v>
      </c>
      <c r="AI84" s="22" t="s">
        <v>427</v>
      </c>
      <c r="AJ84" s="22" t="s">
        <v>427</v>
      </c>
      <c r="AK84" s="22">
        <v>7.8</v>
      </c>
      <c r="AL84" s="40" t="s">
        <v>431</v>
      </c>
    </row>
    <row r="85" spans="1:38" ht="26.25" customHeight="1" thickBot="1" x14ac:dyDescent="0.25">
      <c r="A85" s="60" t="s">
        <v>207</v>
      </c>
      <c r="B85" s="66" t="s">
        <v>214</v>
      </c>
      <c r="C85" s="72" t="s">
        <v>401</v>
      </c>
      <c r="D85" s="62"/>
      <c r="E85" s="3" t="s">
        <v>427</v>
      </c>
      <c r="F85" s="3">
        <v>5.0924874999999998</v>
      </c>
      <c r="G85" s="3" t="s">
        <v>427</v>
      </c>
      <c r="H85" s="3" t="s">
        <v>427</v>
      </c>
      <c r="I85" s="3" t="s">
        <v>427</v>
      </c>
      <c r="J85" s="3" t="s">
        <v>427</v>
      </c>
      <c r="K85" s="3" t="s">
        <v>427</v>
      </c>
      <c r="L85" s="3" t="s">
        <v>427</v>
      </c>
      <c r="M85" s="3" t="s">
        <v>427</v>
      </c>
      <c r="N85" s="3" t="s">
        <v>427</v>
      </c>
      <c r="O85" s="3" t="s">
        <v>427</v>
      </c>
      <c r="P85" s="3" t="s">
        <v>427</v>
      </c>
      <c r="Q85" s="3" t="s">
        <v>427</v>
      </c>
      <c r="R85" s="3" t="s">
        <v>427</v>
      </c>
      <c r="S85" s="3" t="s">
        <v>427</v>
      </c>
      <c r="T85" s="3" t="s">
        <v>427</v>
      </c>
      <c r="U85" s="3" t="s">
        <v>427</v>
      </c>
      <c r="V85" s="3" t="s">
        <v>427</v>
      </c>
      <c r="W85" s="3" t="s">
        <v>427</v>
      </c>
      <c r="X85" s="3" t="s">
        <v>427</v>
      </c>
      <c r="Y85" s="3" t="s">
        <v>427</v>
      </c>
      <c r="Z85" s="3" t="s">
        <v>427</v>
      </c>
      <c r="AA85" s="3" t="s">
        <v>427</v>
      </c>
      <c r="AB85" s="3" t="s">
        <v>427</v>
      </c>
      <c r="AC85" s="3" t="s">
        <v>427</v>
      </c>
      <c r="AD85" s="3" t="s">
        <v>427</v>
      </c>
      <c r="AE85" s="51"/>
      <c r="AF85" s="22" t="s">
        <v>427</v>
      </c>
      <c r="AG85" s="22" t="s">
        <v>427</v>
      </c>
      <c r="AH85" s="22" t="s">
        <v>427</v>
      </c>
      <c r="AI85" s="22" t="s">
        <v>427</v>
      </c>
      <c r="AJ85" s="22" t="s">
        <v>427</v>
      </c>
      <c r="AK85" s="22">
        <v>10.860747160000001</v>
      </c>
      <c r="AL85" s="40" t="s">
        <v>215</v>
      </c>
    </row>
    <row r="86" spans="1:38" ht="26.25" customHeight="1" thickBot="1" x14ac:dyDescent="0.25">
      <c r="A86" s="60" t="s">
        <v>207</v>
      </c>
      <c r="B86" s="66" t="s">
        <v>216</v>
      </c>
      <c r="C86" s="70" t="s">
        <v>217</v>
      </c>
      <c r="D86" s="62"/>
      <c r="E86" s="3" t="s">
        <v>427</v>
      </c>
      <c r="F86" s="3">
        <v>3.5345957999999997E-2</v>
      </c>
      <c r="G86" s="3" t="s">
        <v>427</v>
      </c>
      <c r="H86" s="3" t="s">
        <v>427</v>
      </c>
      <c r="I86" s="3" t="s">
        <v>427</v>
      </c>
      <c r="J86" s="3" t="s">
        <v>427</v>
      </c>
      <c r="K86" s="3" t="s">
        <v>427</v>
      </c>
      <c r="L86" s="3" t="s">
        <v>427</v>
      </c>
      <c r="M86" s="3" t="s">
        <v>427</v>
      </c>
      <c r="N86" s="3" t="s">
        <v>427</v>
      </c>
      <c r="O86" s="3" t="s">
        <v>427</v>
      </c>
      <c r="P86" s="3" t="s">
        <v>427</v>
      </c>
      <c r="Q86" s="3" t="s">
        <v>427</v>
      </c>
      <c r="R86" s="3" t="s">
        <v>427</v>
      </c>
      <c r="S86" s="3" t="s">
        <v>427</v>
      </c>
      <c r="T86" s="3" t="s">
        <v>427</v>
      </c>
      <c r="U86" s="3" t="s">
        <v>427</v>
      </c>
      <c r="V86" s="3" t="s">
        <v>427</v>
      </c>
      <c r="W86" s="3" t="s">
        <v>427</v>
      </c>
      <c r="X86" s="3" t="s">
        <v>427</v>
      </c>
      <c r="Y86" s="3" t="s">
        <v>427</v>
      </c>
      <c r="Z86" s="3" t="s">
        <v>427</v>
      </c>
      <c r="AA86" s="3" t="s">
        <v>427</v>
      </c>
      <c r="AB86" s="3" t="s">
        <v>427</v>
      </c>
      <c r="AC86" s="3" t="s">
        <v>427</v>
      </c>
      <c r="AD86" s="3" t="s">
        <v>427</v>
      </c>
      <c r="AE86" s="51"/>
      <c r="AF86" s="22" t="s">
        <v>427</v>
      </c>
      <c r="AG86" s="22" t="s">
        <v>427</v>
      </c>
      <c r="AH86" s="22" t="s">
        <v>427</v>
      </c>
      <c r="AI86" s="22" t="s">
        <v>427</v>
      </c>
      <c r="AJ86" s="22" t="s">
        <v>427</v>
      </c>
      <c r="AK86" s="22" t="s">
        <v>432</v>
      </c>
      <c r="AL86" s="40" t="s">
        <v>433</v>
      </c>
    </row>
    <row r="87" spans="1:38" ht="26.25" customHeight="1" thickBot="1" x14ac:dyDescent="0.25">
      <c r="A87" s="60" t="s">
        <v>207</v>
      </c>
      <c r="B87" s="66" t="s">
        <v>219</v>
      </c>
      <c r="C87" s="70" t="s">
        <v>220</v>
      </c>
      <c r="D87" s="62"/>
      <c r="E87" s="3" t="s">
        <v>427</v>
      </c>
      <c r="F87" s="3">
        <v>2.3724453999999999E-2</v>
      </c>
      <c r="G87" s="3" t="s">
        <v>427</v>
      </c>
      <c r="H87" s="3" t="s">
        <v>427</v>
      </c>
      <c r="I87" s="3" t="s">
        <v>427</v>
      </c>
      <c r="J87" s="3" t="s">
        <v>427</v>
      </c>
      <c r="K87" s="3" t="s">
        <v>427</v>
      </c>
      <c r="L87" s="3" t="s">
        <v>427</v>
      </c>
      <c r="M87" s="3" t="s">
        <v>427</v>
      </c>
      <c r="N87" s="3" t="s">
        <v>427</v>
      </c>
      <c r="O87" s="3" t="s">
        <v>427</v>
      </c>
      <c r="P87" s="3" t="s">
        <v>427</v>
      </c>
      <c r="Q87" s="3" t="s">
        <v>427</v>
      </c>
      <c r="R87" s="3" t="s">
        <v>427</v>
      </c>
      <c r="S87" s="3" t="s">
        <v>427</v>
      </c>
      <c r="T87" s="3" t="s">
        <v>427</v>
      </c>
      <c r="U87" s="3" t="s">
        <v>427</v>
      </c>
      <c r="V87" s="3" t="s">
        <v>427</v>
      </c>
      <c r="W87" s="3" t="s">
        <v>427</v>
      </c>
      <c r="X87" s="3" t="s">
        <v>427</v>
      </c>
      <c r="Y87" s="3" t="s">
        <v>427</v>
      </c>
      <c r="Z87" s="3" t="s">
        <v>427</v>
      </c>
      <c r="AA87" s="3" t="s">
        <v>427</v>
      </c>
      <c r="AB87" s="3" t="s">
        <v>427</v>
      </c>
      <c r="AC87" s="3" t="s">
        <v>427</v>
      </c>
      <c r="AD87" s="3" t="s">
        <v>427</v>
      </c>
      <c r="AE87" s="51"/>
      <c r="AF87" s="22" t="s">
        <v>427</v>
      </c>
      <c r="AG87" s="22" t="s">
        <v>427</v>
      </c>
      <c r="AH87" s="22" t="s">
        <v>427</v>
      </c>
      <c r="AI87" s="22" t="s">
        <v>427</v>
      </c>
      <c r="AJ87" s="22" t="s">
        <v>427</v>
      </c>
      <c r="AK87" s="22" t="s">
        <v>432</v>
      </c>
      <c r="AL87" s="40" t="s">
        <v>439</v>
      </c>
    </row>
    <row r="88" spans="1:38" ht="26.25" customHeight="1" thickBot="1" x14ac:dyDescent="0.25">
      <c r="A88" s="60" t="s">
        <v>207</v>
      </c>
      <c r="B88" s="66" t="s">
        <v>221</v>
      </c>
      <c r="C88" s="70" t="s">
        <v>222</v>
      </c>
      <c r="D88" s="62"/>
      <c r="E88" s="3" t="s">
        <v>427</v>
      </c>
      <c r="F88" s="3">
        <v>1.3233092849999999</v>
      </c>
      <c r="G88" s="3" t="s">
        <v>427</v>
      </c>
      <c r="H88" s="3" t="s">
        <v>427</v>
      </c>
      <c r="I88" s="3" t="s">
        <v>427</v>
      </c>
      <c r="J88" s="3" t="s">
        <v>427</v>
      </c>
      <c r="K88" s="3" t="s">
        <v>427</v>
      </c>
      <c r="L88" s="3" t="s">
        <v>427</v>
      </c>
      <c r="M88" s="3" t="s">
        <v>427</v>
      </c>
      <c r="N88" s="3" t="s">
        <v>427</v>
      </c>
      <c r="O88" s="3" t="s">
        <v>427</v>
      </c>
      <c r="P88" s="3" t="s">
        <v>427</v>
      </c>
      <c r="Q88" s="3" t="s">
        <v>427</v>
      </c>
      <c r="R88" s="3" t="s">
        <v>427</v>
      </c>
      <c r="S88" s="3" t="s">
        <v>427</v>
      </c>
      <c r="T88" s="3" t="s">
        <v>427</v>
      </c>
      <c r="U88" s="3" t="s">
        <v>427</v>
      </c>
      <c r="V88" s="3" t="s">
        <v>427</v>
      </c>
      <c r="W88" s="3" t="s">
        <v>427</v>
      </c>
      <c r="X88" s="3" t="s">
        <v>427</v>
      </c>
      <c r="Y88" s="3" t="s">
        <v>427</v>
      </c>
      <c r="Z88" s="3" t="s">
        <v>427</v>
      </c>
      <c r="AA88" s="3" t="s">
        <v>427</v>
      </c>
      <c r="AB88" s="3" t="s">
        <v>427</v>
      </c>
      <c r="AC88" s="3" t="s">
        <v>427</v>
      </c>
      <c r="AD88" s="3" t="s">
        <v>427</v>
      </c>
      <c r="AE88" s="51"/>
      <c r="AF88" s="22" t="s">
        <v>427</v>
      </c>
      <c r="AG88" s="22" t="s">
        <v>427</v>
      </c>
      <c r="AH88" s="22" t="s">
        <v>427</v>
      </c>
      <c r="AI88" s="22" t="s">
        <v>427</v>
      </c>
      <c r="AJ88" s="22" t="s">
        <v>427</v>
      </c>
      <c r="AK88" s="22" t="s">
        <v>432</v>
      </c>
      <c r="AL88" s="40" t="s">
        <v>434</v>
      </c>
    </row>
    <row r="89" spans="1:38" ht="26.25" customHeight="1" thickBot="1" x14ac:dyDescent="0.25">
      <c r="A89" s="60" t="s">
        <v>207</v>
      </c>
      <c r="B89" s="66" t="s">
        <v>223</v>
      </c>
      <c r="C89" s="70" t="s">
        <v>224</v>
      </c>
      <c r="D89" s="62"/>
      <c r="E89" s="3" t="s">
        <v>427</v>
      </c>
      <c r="F89" s="3">
        <v>0.116610319</v>
      </c>
      <c r="G89" s="3" t="s">
        <v>427</v>
      </c>
      <c r="H89" s="3" t="s">
        <v>427</v>
      </c>
      <c r="I89" s="3" t="s">
        <v>427</v>
      </c>
      <c r="J89" s="3" t="s">
        <v>427</v>
      </c>
      <c r="K89" s="3" t="s">
        <v>427</v>
      </c>
      <c r="L89" s="3" t="s">
        <v>427</v>
      </c>
      <c r="M89" s="3" t="s">
        <v>427</v>
      </c>
      <c r="N89" s="3" t="s">
        <v>427</v>
      </c>
      <c r="O89" s="3" t="s">
        <v>427</v>
      </c>
      <c r="P89" s="3" t="s">
        <v>427</v>
      </c>
      <c r="Q89" s="3" t="s">
        <v>427</v>
      </c>
      <c r="R89" s="3" t="s">
        <v>427</v>
      </c>
      <c r="S89" s="3" t="s">
        <v>427</v>
      </c>
      <c r="T89" s="3" t="s">
        <v>427</v>
      </c>
      <c r="U89" s="3" t="s">
        <v>427</v>
      </c>
      <c r="V89" s="3" t="s">
        <v>427</v>
      </c>
      <c r="W89" s="3" t="s">
        <v>427</v>
      </c>
      <c r="X89" s="3" t="s">
        <v>427</v>
      </c>
      <c r="Y89" s="3" t="s">
        <v>427</v>
      </c>
      <c r="Z89" s="3" t="s">
        <v>427</v>
      </c>
      <c r="AA89" s="3" t="s">
        <v>427</v>
      </c>
      <c r="AB89" s="3" t="s">
        <v>427</v>
      </c>
      <c r="AC89" s="3" t="s">
        <v>427</v>
      </c>
      <c r="AD89" s="3" t="s">
        <v>427</v>
      </c>
      <c r="AE89" s="51"/>
      <c r="AF89" s="22" t="s">
        <v>427</v>
      </c>
      <c r="AG89" s="22" t="s">
        <v>427</v>
      </c>
      <c r="AH89" s="22" t="s">
        <v>427</v>
      </c>
      <c r="AI89" s="22" t="s">
        <v>427</v>
      </c>
      <c r="AJ89" s="22" t="s">
        <v>427</v>
      </c>
      <c r="AK89" s="22" t="s">
        <v>432</v>
      </c>
      <c r="AL89" s="40" t="s">
        <v>435</v>
      </c>
    </row>
    <row r="90" spans="1:38" s="5" customFormat="1" ht="26.25" customHeight="1" thickBot="1" x14ac:dyDescent="0.25">
      <c r="A90" s="60" t="s">
        <v>207</v>
      </c>
      <c r="B90" s="66" t="s">
        <v>225</v>
      </c>
      <c r="C90" s="70" t="s">
        <v>226</v>
      </c>
      <c r="D90" s="62"/>
      <c r="E90" s="3" t="s">
        <v>427</v>
      </c>
      <c r="F90" s="3">
        <v>1.0498746940000001</v>
      </c>
      <c r="G90" s="3" t="s">
        <v>427</v>
      </c>
      <c r="H90" s="3" t="s">
        <v>427</v>
      </c>
      <c r="I90" s="3" t="s">
        <v>427</v>
      </c>
      <c r="J90" s="3" t="s">
        <v>427</v>
      </c>
      <c r="K90" s="3" t="s">
        <v>427</v>
      </c>
      <c r="L90" s="3" t="s">
        <v>427</v>
      </c>
      <c r="M90" s="3" t="s">
        <v>427</v>
      </c>
      <c r="N90" s="3" t="s">
        <v>427</v>
      </c>
      <c r="O90" s="3" t="s">
        <v>427</v>
      </c>
      <c r="P90" s="3" t="s">
        <v>427</v>
      </c>
      <c r="Q90" s="3" t="s">
        <v>427</v>
      </c>
      <c r="R90" s="3" t="s">
        <v>427</v>
      </c>
      <c r="S90" s="3" t="s">
        <v>427</v>
      </c>
      <c r="T90" s="3" t="s">
        <v>427</v>
      </c>
      <c r="U90" s="3" t="s">
        <v>427</v>
      </c>
      <c r="V90" s="3" t="s">
        <v>427</v>
      </c>
      <c r="W90" s="3" t="s">
        <v>427</v>
      </c>
      <c r="X90" s="3" t="s">
        <v>427</v>
      </c>
      <c r="Y90" s="3" t="s">
        <v>427</v>
      </c>
      <c r="Z90" s="3" t="s">
        <v>427</v>
      </c>
      <c r="AA90" s="3" t="s">
        <v>427</v>
      </c>
      <c r="AB90" s="3" t="s">
        <v>427</v>
      </c>
      <c r="AC90" s="3" t="s">
        <v>427</v>
      </c>
      <c r="AD90" s="3" t="s">
        <v>427</v>
      </c>
      <c r="AE90" s="51"/>
      <c r="AF90" s="22" t="s">
        <v>427</v>
      </c>
      <c r="AG90" s="22" t="s">
        <v>427</v>
      </c>
      <c r="AH90" s="22" t="s">
        <v>427</v>
      </c>
      <c r="AI90" s="22" t="s">
        <v>427</v>
      </c>
      <c r="AJ90" s="22" t="s">
        <v>427</v>
      </c>
      <c r="AK90" s="22">
        <v>1.6621499159999999</v>
      </c>
      <c r="AL90" s="40" t="s">
        <v>218</v>
      </c>
    </row>
    <row r="91" spans="1:38" ht="26.25" customHeight="1" thickBot="1" x14ac:dyDescent="0.25">
      <c r="A91" s="60" t="s">
        <v>207</v>
      </c>
      <c r="B91" s="64" t="s">
        <v>402</v>
      </c>
      <c r="C91" s="66" t="s">
        <v>227</v>
      </c>
      <c r="D91" s="62"/>
      <c r="E91" s="3">
        <v>4.290755193920001E-3</v>
      </c>
      <c r="F91" s="3">
        <v>1.153187371908E-2</v>
      </c>
      <c r="G91" s="3">
        <v>2.3716609639999999E-5</v>
      </c>
      <c r="H91" s="3">
        <v>9.8878669285500011E-3</v>
      </c>
      <c r="I91" s="3">
        <v>6.4738594772079994E-2</v>
      </c>
      <c r="J91" s="3">
        <v>6.5115390444439994E-2</v>
      </c>
      <c r="K91" s="3">
        <v>6.5193215478059993E-2</v>
      </c>
      <c r="L91" s="3">
        <v>2.8948815224550003E-2</v>
      </c>
      <c r="M91" s="3">
        <v>0.13133843164000003</v>
      </c>
      <c r="N91" s="3">
        <v>6.1568946879999994E-3</v>
      </c>
      <c r="O91" s="3">
        <v>12.866151722509363</v>
      </c>
      <c r="P91" s="3">
        <v>4.4763137399999995E-7</v>
      </c>
      <c r="Q91" s="3">
        <v>1.044473206E-5</v>
      </c>
      <c r="R91" s="3">
        <v>1.2250963919999998E-4</v>
      </c>
      <c r="S91" s="3">
        <v>12.869626912608004</v>
      </c>
      <c r="T91" s="3">
        <v>6.4333056453600017</v>
      </c>
      <c r="U91" s="3" t="s">
        <v>427</v>
      </c>
      <c r="V91" s="3">
        <v>6.4351118772200016</v>
      </c>
      <c r="W91" s="3">
        <v>238.26185370000002</v>
      </c>
      <c r="X91" s="3">
        <v>0.26447065760700006</v>
      </c>
      <c r="Y91" s="3">
        <v>0.107217834165</v>
      </c>
      <c r="Z91" s="3">
        <v>0.107217834165</v>
      </c>
      <c r="AA91" s="3">
        <v>0.107217834165</v>
      </c>
      <c r="AB91" s="3">
        <v>0.58612416010199997</v>
      </c>
      <c r="AC91" s="3" t="s">
        <v>427</v>
      </c>
      <c r="AD91" s="3" t="s">
        <v>427</v>
      </c>
      <c r="AE91" s="51"/>
      <c r="AF91" s="22" t="s">
        <v>427</v>
      </c>
      <c r="AG91" s="22" t="s">
        <v>427</v>
      </c>
      <c r="AH91" s="22" t="s">
        <v>427</v>
      </c>
      <c r="AI91" s="22" t="s">
        <v>427</v>
      </c>
      <c r="AJ91" s="22" t="s">
        <v>427</v>
      </c>
      <c r="AK91" s="22">
        <v>2382618.537</v>
      </c>
      <c r="AL91" s="40" t="s">
        <v>436</v>
      </c>
    </row>
    <row r="92" spans="1:38" ht="26.25" customHeight="1" thickBot="1" x14ac:dyDescent="0.25">
      <c r="A92" s="60" t="s">
        <v>54</v>
      </c>
      <c r="B92" s="60" t="s">
        <v>228</v>
      </c>
      <c r="C92" s="61" t="s">
        <v>229</v>
      </c>
      <c r="D92" s="67"/>
      <c r="E92" s="3" t="s">
        <v>427</v>
      </c>
      <c r="F92" s="3" t="s">
        <v>427</v>
      </c>
      <c r="G92" s="3">
        <v>7.3177999999999993E-2</v>
      </c>
      <c r="H92" s="3" t="s">
        <v>428</v>
      </c>
      <c r="I92" s="3" t="s">
        <v>428</v>
      </c>
      <c r="J92" s="3" t="s">
        <v>428</v>
      </c>
      <c r="K92" s="3" t="s">
        <v>428</v>
      </c>
      <c r="L92" s="3" t="s">
        <v>428</v>
      </c>
      <c r="M92" s="3" t="s">
        <v>427</v>
      </c>
      <c r="N92" s="3" t="s">
        <v>427</v>
      </c>
      <c r="O92" s="3" t="s">
        <v>427</v>
      </c>
      <c r="P92" s="3" t="s">
        <v>427</v>
      </c>
      <c r="Q92" s="3" t="s">
        <v>427</v>
      </c>
      <c r="R92" s="3" t="s">
        <v>427</v>
      </c>
      <c r="S92" s="3" t="s">
        <v>427</v>
      </c>
      <c r="T92" s="3" t="s">
        <v>427</v>
      </c>
      <c r="U92" s="3" t="s">
        <v>427</v>
      </c>
      <c r="V92" s="3" t="s">
        <v>427</v>
      </c>
      <c r="W92" s="3" t="s">
        <v>427</v>
      </c>
      <c r="X92" s="3" t="s">
        <v>427</v>
      </c>
      <c r="Y92" s="3" t="s">
        <v>428</v>
      </c>
      <c r="Z92" s="3" t="s">
        <v>428</v>
      </c>
      <c r="AA92" s="3" t="s">
        <v>428</v>
      </c>
      <c r="AB92" s="3" t="s">
        <v>428</v>
      </c>
      <c r="AC92" s="3" t="s">
        <v>428</v>
      </c>
      <c r="AD92" s="3" t="s">
        <v>427</v>
      </c>
      <c r="AE92" s="51"/>
      <c r="AF92" s="22" t="s">
        <v>427</v>
      </c>
      <c r="AG92" s="22" t="s">
        <v>427</v>
      </c>
      <c r="AH92" s="22" t="s">
        <v>427</v>
      </c>
      <c r="AI92" s="22" t="s">
        <v>427</v>
      </c>
      <c r="AJ92" s="22" t="s">
        <v>427</v>
      </c>
      <c r="AK92" s="22">
        <v>36.588999999999999</v>
      </c>
      <c r="AL92" s="40" t="s">
        <v>230</v>
      </c>
    </row>
    <row r="93" spans="1:38" ht="26.25" customHeight="1" thickBot="1" x14ac:dyDescent="0.25">
      <c r="A93" s="60" t="s">
        <v>54</v>
      </c>
      <c r="B93" s="64" t="s">
        <v>231</v>
      </c>
      <c r="C93" s="61" t="s">
        <v>403</v>
      </c>
      <c r="D93" s="67"/>
      <c r="E93" s="3" t="s">
        <v>427</v>
      </c>
      <c r="F93" s="3">
        <v>3.3820386999999998</v>
      </c>
      <c r="G93" s="3" t="s">
        <v>427</v>
      </c>
      <c r="H93" s="3" t="s">
        <v>427</v>
      </c>
      <c r="I93" s="3" t="s">
        <v>428</v>
      </c>
      <c r="J93" s="3" t="s">
        <v>428</v>
      </c>
      <c r="K93" s="3" t="s">
        <v>428</v>
      </c>
      <c r="L93" s="3" t="s">
        <v>428</v>
      </c>
      <c r="M93" s="3" t="s">
        <v>427</v>
      </c>
      <c r="N93" s="3" t="s">
        <v>427</v>
      </c>
      <c r="O93" s="3" t="s">
        <v>427</v>
      </c>
      <c r="P93" s="3" t="s">
        <v>427</v>
      </c>
      <c r="Q93" s="3" t="s">
        <v>427</v>
      </c>
      <c r="R93" s="3" t="s">
        <v>427</v>
      </c>
      <c r="S93" s="3" t="s">
        <v>427</v>
      </c>
      <c r="T93" s="3" t="s">
        <v>427</v>
      </c>
      <c r="U93" s="3" t="s">
        <v>427</v>
      </c>
      <c r="V93" s="3" t="s">
        <v>427</v>
      </c>
      <c r="W93" s="3" t="s">
        <v>427</v>
      </c>
      <c r="X93" s="3" t="s">
        <v>427</v>
      </c>
      <c r="Y93" s="3" t="s">
        <v>427</v>
      </c>
      <c r="Z93" s="3" t="s">
        <v>427</v>
      </c>
      <c r="AA93" s="3" t="s">
        <v>427</v>
      </c>
      <c r="AB93" s="3" t="s">
        <v>427</v>
      </c>
      <c r="AC93" s="3" t="s">
        <v>427</v>
      </c>
      <c r="AD93" s="3" t="s">
        <v>427</v>
      </c>
      <c r="AE93" s="51"/>
      <c r="AF93" s="22" t="s">
        <v>427</v>
      </c>
      <c r="AG93" s="22" t="s">
        <v>427</v>
      </c>
      <c r="AH93" s="22" t="s">
        <v>427</v>
      </c>
      <c r="AI93" s="22" t="s">
        <v>427</v>
      </c>
      <c r="AJ93" s="22" t="s">
        <v>427</v>
      </c>
      <c r="AK93" s="22">
        <v>1600.8600000000001</v>
      </c>
      <c r="AL93" s="40" t="s">
        <v>232</v>
      </c>
    </row>
    <row r="94" spans="1:38" ht="26.25" customHeight="1" thickBot="1" x14ac:dyDescent="0.25">
      <c r="A94" s="60" t="s">
        <v>54</v>
      </c>
      <c r="B94" s="73" t="s">
        <v>404</v>
      </c>
      <c r="C94" s="61" t="s">
        <v>233</v>
      </c>
      <c r="D94" s="62"/>
      <c r="E94" s="3" t="s">
        <v>426</v>
      </c>
      <c r="F94" s="3" t="s">
        <v>426</v>
      </c>
      <c r="G94" s="3" t="s">
        <v>426</v>
      </c>
      <c r="H94" s="3" t="s">
        <v>426</v>
      </c>
      <c r="I94" s="3" t="s">
        <v>426</v>
      </c>
      <c r="J94" s="3" t="s">
        <v>426</v>
      </c>
      <c r="K94" s="3" t="s">
        <v>426</v>
      </c>
      <c r="L94" s="3" t="s">
        <v>426</v>
      </c>
      <c r="M94" s="3" t="s">
        <v>426</v>
      </c>
      <c r="N94" s="3" t="s">
        <v>426</v>
      </c>
      <c r="O94" s="3" t="s">
        <v>426</v>
      </c>
      <c r="P94" s="3" t="s">
        <v>426</v>
      </c>
      <c r="Q94" s="3" t="s">
        <v>426</v>
      </c>
      <c r="R94" s="3" t="s">
        <v>426</v>
      </c>
      <c r="S94" s="3" t="s">
        <v>426</v>
      </c>
      <c r="T94" s="3" t="s">
        <v>426</v>
      </c>
      <c r="U94" s="3" t="s">
        <v>426</v>
      </c>
      <c r="V94" s="3" t="s">
        <v>426</v>
      </c>
      <c r="W94" s="3" t="s">
        <v>426</v>
      </c>
      <c r="X94" s="3" t="s">
        <v>426</v>
      </c>
      <c r="Y94" s="3" t="s">
        <v>426</v>
      </c>
      <c r="Z94" s="3" t="s">
        <v>426</v>
      </c>
      <c r="AA94" s="3" t="s">
        <v>426</v>
      </c>
      <c r="AB94" s="3" t="s">
        <v>426</v>
      </c>
      <c r="AC94" s="3" t="s">
        <v>426</v>
      </c>
      <c r="AD94" s="3" t="s">
        <v>426</v>
      </c>
      <c r="AE94" s="51"/>
      <c r="AF94" s="22" t="s">
        <v>426</v>
      </c>
      <c r="AG94" s="22" t="s">
        <v>426</v>
      </c>
      <c r="AH94" s="22" t="s">
        <v>426</v>
      </c>
      <c r="AI94" s="22" t="s">
        <v>426</v>
      </c>
      <c r="AJ94" s="22" t="s">
        <v>426</v>
      </c>
      <c r="AK94" s="22" t="s">
        <v>426</v>
      </c>
      <c r="AL94" s="40" t="s">
        <v>410</v>
      </c>
    </row>
    <row r="95" spans="1:38" ht="26.25" customHeight="1" thickBot="1" x14ac:dyDescent="0.25">
      <c r="A95" s="60" t="s">
        <v>54</v>
      </c>
      <c r="B95" s="73" t="s">
        <v>234</v>
      </c>
      <c r="C95" s="61" t="s">
        <v>235</v>
      </c>
      <c r="D95" s="67"/>
      <c r="E95" s="3" t="s">
        <v>428</v>
      </c>
      <c r="F95" s="3" t="s">
        <v>428</v>
      </c>
      <c r="G95" s="3" t="s">
        <v>428</v>
      </c>
      <c r="H95" s="3" t="s">
        <v>428</v>
      </c>
      <c r="I95" s="3" t="s">
        <v>428</v>
      </c>
      <c r="J95" s="3" t="s">
        <v>428</v>
      </c>
      <c r="K95" s="3" t="s">
        <v>428</v>
      </c>
      <c r="L95" s="3" t="s">
        <v>428</v>
      </c>
      <c r="M95" s="3" t="s">
        <v>428</v>
      </c>
      <c r="N95" s="3" t="s">
        <v>427</v>
      </c>
      <c r="O95" s="3" t="s">
        <v>427</v>
      </c>
      <c r="P95" s="3" t="s">
        <v>427</v>
      </c>
      <c r="Q95" s="3" t="s">
        <v>428</v>
      </c>
      <c r="R95" s="3" t="s">
        <v>427</v>
      </c>
      <c r="S95" s="3" t="s">
        <v>428</v>
      </c>
      <c r="T95" s="3" t="s">
        <v>427</v>
      </c>
      <c r="U95" s="3" t="s">
        <v>427</v>
      </c>
      <c r="V95" s="3" t="s">
        <v>427</v>
      </c>
      <c r="W95" s="3" t="s">
        <v>427</v>
      </c>
      <c r="X95" s="3" t="s">
        <v>427</v>
      </c>
      <c r="Y95" s="3" t="s">
        <v>427</v>
      </c>
      <c r="Z95" s="3" t="s">
        <v>427</v>
      </c>
      <c r="AA95" s="3" t="s">
        <v>427</v>
      </c>
      <c r="AB95" s="3" t="s">
        <v>427</v>
      </c>
      <c r="AC95" s="3" t="s">
        <v>427</v>
      </c>
      <c r="AD95" s="3" t="s">
        <v>427</v>
      </c>
      <c r="AE95" s="51"/>
      <c r="AF95" s="22" t="s">
        <v>427</v>
      </c>
      <c r="AG95" s="22" t="s">
        <v>427</v>
      </c>
      <c r="AH95" s="22" t="s">
        <v>427</v>
      </c>
      <c r="AI95" s="22" t="s">
        <v>427</v>
      </c>
      <c r="AJ95" s="22" t="s">
        <v>427</v>
      </c>
      <c r="AK95" s="22" t="s">
        <v>428</v>
      </c>
      <c r="AL95" s="40" t="s">
        <v>410</v>
      </c>
    </row>
    <row r="96" spans="1:38" ht="26.25" customHeight="1" thickBot="1" x14ac:dyDescent="0.25">
      <c r="A96" s="60" t="s">
        <v>54</v>
      </c>
      <c r="B96" s="64" t="s">
        <v>236</v>
      </c>
      <c r="C96" s="61" t="s">
        <v>237</v>
      </c>
      <c r="D96" s="74"/>
      <c r="E96" s="3" t="s">
        <v>426</v>
      </c>
      <c r="F96" s="3" t="s">
        <v>426</v>
      </c>
      <c r="G96" s="3" t="s">
        <v>426</v>
      </c>
      <c r="H96" s="3" t="s">
        <v>426</v>
      </c>
      <c r="I96" s="3" t="s">
        <v>426</v>
      </c>
      <c r="J96" s="3" t="s">
        <v>426</v>
      </c>
      <c r="K96" s="3" t="s">
        <v>426</v>
      </c>
      <c r="L96" s="3" t="s">
        <v>426</v>
      </c>
      <c r="M96" s="3" t="s">
        <v>426</v>
      </c>
      <c r="N96" s="3" t="s">
        <v>426</v>
      </c>
      <c r="O96" s="3" t="s">
        <v>426</v>
      </c>
      <c r="P96" s="3" t="s">
        <v>426</v>
      </c>
      <c r="Q96" s="3" t="s">
        <v>426</v>
      </c>
      <c r="R96" s="3" t="s">
        <v>426</v>
      </c>
      <c r="S96" s="3" t="s">
        <v>426</v>
      </c>
      <c r="T96" s="3" t="s">
        <v>426</v>
      </c>
      <c r="U96" s="3" t="s">
        <v>426</v>
      </c>
      <c r="V96" s="3" t="s">
        <v>426</v>
      </c>
      <c r="W96" s="3" t="s">
        <v>426</v>
      </c>
      <c r="X96" s="3" t="s">
        <v>426</v>
      </c>
      <c r="Y96" s="3" t="s">
        <v>426</v>
      </c>
      <c r="Z96" s="3" t="s">
        <v>426</v>
      </c>
      <c r="AA96" s="3" t="s">
        <v>426</v>
      </c>
      <c r="AB96" s="3" t="s">
        <v>426</v>
      </c>
      <c r="AC96" s="3" t="s">
        <v>426</v>
      </c>
      <c r="AD96" s="3" t="s">
        <v>426</v>
      </c>
      <c r="AE96" s="51"/>
      <c r="AF96" s="22" t="s">
        <v>426</v>
      </c>
      <c r="AG96" s="22" t="s">
        <v>426</v>
      </c>
      <c r="AH96" s="22" t="s">
        <v>426</v>
      </c>
      <c r="AI96" s="22" t="s">
        <v>426</v>
      </c>
      <c r="AJ96" s="22" t="s">
        <v>426</v>
      </c>
      <c r="AK96" s="22" t="s">
        <v>426</v>
      </c>
      <c r="AL96" s="40" t="s">
        <v>427</v>
      </c>
    </row>
    <row r="97" spans="1:38" ht="26.25" customHeight="1" thickBot="1" x14ac:dyDescent="0.25">
      <c r="A97" s="60" t="s">
        <v>54</v>
      </c>
      <c r="B97" s="64" t="s">
        <v>238</v>
      </c>
      <c r="C97" s="61" t="s">
        <v>239</v>
      </c>
      <c r="D97" s="74"/>
      <c r="E97" s="3" t="s">
        <v>426</v>
      </c>
      <c r="F97" s="3" t="s">
        <v>426</v>
      </c>
      <c r="G97" s="3" t="s">
        <v>426</v>
      </c>
      <c r="H97" s="3" t="s">
        <v>426</v>
      </c>
      <c r="I97" s="3" t="s">
        <v>426</v>
      </c>
      <c r="J97" s="3" t="s">
        <v>426</v>
      </c>
      <c r="K97" s="3" t="s">
        <v>426</v>
      </c>
      <c r="L97" s="3" t="s">
        <v>426</v>
      </c>
      <c r="M97" s="3" t="s">
        <v>426</v>
      </c>
      <c r="N97" s="3" t="s">
        <v>426</v>
      </c>
      <c r="O97" s="3" t="s">
        <v>426</v>
      </c>
      <c r="P97" s="3" t="s">
        <v>426</v>
      </c>
      <c r="Q97" s="3" t="s">
        <v>426</v>
      </c>
      <c r="R97" s="3" t="s">
        <v>426</v>
      </c>
      <c r="S97" s="3" t="s">
        <v>426</v>
      </c>
      <c r="T97" s="3" t="s">
        <v>426</v>
      </c>
      <c r="U97" s="3" t="s">
        <v>426</v>
      </c>
      <c r="V97" s="3" t="s">
        <v>426</v>
      </c>
      <c r="W97" s="3" t="s">
        <v>426</v>
      </c>
      <c r="X97" s="3" t="s">
        <v>426</v>
      </c>
      <c r="Y97" s="3" t="s">
        <v>426</v>
      </c>
      <c r="Z97" s="3" t="s">
        <v>426</v>
      </c>
      <c r="AA97" s="3" t="s">
        <v>426</v>
      </c>
      <c r="AB97" s="3" t="s">
        <v>426</v>
      </c>
      <c r="AC97" s="3" t="s">
        <v>426</v>
      </c>
      <c r="AD97" s="3" t="s">
        <v>426</v>
      </c>
      <c r="AE97" s="51"/>
      <c r="AF97" s="22" t="s">
        <v>426</v>
      </c>
      <c r="AG97" s="22" t="s">
        <v>426</v>
      </c>
      <c r="AH97" s="22" t="s">
        <v>426</v>
      </c>
      <c r="AI97" s="22" t="s">
        <v>426</v>
      </c>
      <c r="AJ97" s="22" t="s">
        <v>426</v>
      </c>
      <c r="AK97" s="22" t="s">
        <v>426</v>
      </c>
      <c r="AL97" s="40" t="s">
        <v>427</v>
      </c>
    </row>
    <row r="98" spans="1:38" ht="26.25" customHeight="1" thickBot="1" x14ac:dyDescent="0.25">
      <c r="A98" s="60" t="s">
        <v>54</v>
      </c>
      <c r="B98" s="64" t="s">
        <v>240</v>
      </c>
      <c r="C98" s="66" t="s">
        <v>241</v>
      </c>
      <c r="D98" s="74"/>
      <c r="E98" s="3" t="s">
        <v>426</v>
      </c>
      <c r="F98" s="3" t="s">
        <v>426</v>
      </c>
      <c r="G98" s="3" t="s">
        <v>426</v>
      </c>
      <c r="H98" s="3" t="s">
        <v>426</v>
      </c>
      <c r="I98" s="3" t="s">
        <v>426</v>
      </c>
      <c r="J98" s="3" t="s">
        <v>426</v>
      </c>
      <c r="K98" s="3" t="s">
        <v>426</v>
      </c>
      <c r="L98" s="3" t="s">
        <v>426</v>
      </c>
      <c r="M98" s="3" t="s">
        <v>426</v>
      </c>
      <c r="N98" s="3" t="s">
        <v>426</v>
      </c>
      <c r="O98" s="3" t="s">
        <v>426</v>
      </c>
      <c r="P98" s="3" t="s">
        <v>426</v>
      </c>
      <c r="Q98" s="3" t="s">
        <v>426</v>
      </c>
      <c r="R98" s="3" t="s">
        <v>426</v>
      </c>
      <c r="S98" s="3" t="s">
        <v>426</v>
      </c>
      <c r="T98" s="3" t="s">
        <v>426</v>
      </c>
      <c r="U98" s="3" t="s">
        <v>426</v>
      </c>
      <c r="V98" s="3" t="s">
        <v>426</v>
      </c>
      <c r="W98" s="3" t="s">
        <v>426</v>
      </c>
      <c r="X98" s="3" t="s">
        <v>426</v>
      </c>
      <c r="Y98" s="3" t="s">
        <v>426</v>
      </c>
      <c r="Z98" s="3" t="s">
        <v>426</v>
      </c>
      <c r="AA98" s="3" t="s">
        <v>426</v>
      </c>
      <c r="AB98" s="3" t="s">
        <v>426</v>
      </c>
      <c r="AC98" s="3" t="s">
        <v>426</v>
      </c>
      <c r="AD98" s="3" t="s">
        <v>426</v>
      </c>
      <c r="AE98" s="51"/>
      <c r="AF98" s="22" t="s">
        <v>426</v>
      </c>
      <c r="AG98" s="22" t="s">
        <v>426</v>
      </c>
      <c r="AH98" s="22" t="s">
        <v>426</v>
      </c>
      <c r="AI98" s="22" t="s">
        <v>426</v>
      </c>
      <c r="AJ98" s="22" t="s">
        <v>426</v>
      </c>
      <c r="AK98" s="22" t="s">
        <v>426</v>
      </c>
      <c r="AL98" s="40" t="s">
        <v>427</v>
      </c>
    </row>
    <row r="99" spans="1:38" ht="26.25" customHeight="1" thickBot="1" x14ac:dyDescent="0.25">
      <c r="A99" s="60" t="s">
        <v>242</v>
      </c>
      <c r="B99" s="60" t="s">
        <v>243</v>
      </c>
      <c r="C99" s="61" t="s">
        <v>405</v>
      </c>
      <c r="D99" s="74"/>
      <c r="E99" s="3">
        <v>0.39724856135154241</v>
      </c>
      <c r="F99" s="3">
        <v>9.5213361730126902</v>
      </c>
      <c r="G99" s="3" t="s">
        <v>427</v>
      </c>
      <c r="H99" s="3">
        <v>7.6467666124958589</v>
      </c>
      <c r="I99" s="3">
        <v>0.19416123999999996</v>
      </c>
      <c r="J99" s="3">
        <v>0.29834531999999997</v>
      </c>
      <c r="K99" s="3">
        <v>0.65351831999999987</v>
      </c>
      <c r="L99" s="3" t="s">
        <v>427</v>
      </c>
      <c r="M99" s="3" t="s">
        <v>427</v>
      </c>
      <c r="N99" s="3" t="s">
        <v>427</v>
      </c>
      <c r="O99" s="3" t="s">
        <v>427</v>
      </c>
      <c r="P99" s="3" t="s">
        <v>427</v>
      </c>
      <c r="Q99" s="3" t="s">
        <v>427</v>
      </c>
      <c r="R99" s="3" t="s">
        <v>427</v>
      </c>
      <c r="S99" s="3" t="s">
        <v>427</v>
      </c>
      <c r="T99" s="3" t="s">
        <v>427</v>
      </c>
      <c r="U99" s="3" t="s">
        <v>427</v>
      </c>
      <c r="V99" s="3" t="s">
        <v>427</v>
      </c>
      <c r="W99" s="3" t="s">
        <v>427</v>
      </c>
      <c r="X99" s="3" t="s">
        <v>427</v>
      </c>
      <c r="Y99" s="3" t="s">
        <v>427</v>
      </c>
      <c r="Z99" s="3" t="s">
        <v>427</v>
      </c>
      <c r="AA99" s="3" t="s">
        <v>427</v>
      </c>
      <c r="AB99" s="3" t="s">
        <v>427</v>
      </c>
      <c r="AC99" s="3" t="s">
        <v>427</v>
      </c>
      <c r="AD99" s="3" t="s">
        <v>427</v>
      </c>
      <c r="AE99" s="51"/>
      <c r="AF99" s="22" t="s">
        <v>427</v>
      </c>
      <c r="AG99" s="22" t="s">
        <v>427</v>
      </c>
      <c r="AH99" s="22" t="s">
        <v>427</v>
      </c>
      <c r="AI99" s="22" t="s">
        <v>427</v>
      </c>
      <c r="AJ99" s="22" t="s">
        <v>427</v>
      </c>
      <c r="AK99" s="22">
        <v>535.1</v>
      </c>
      <c r="AL99" s="40" t="s">
        <v>244</v>
      </c>
    </row>
    <row r="100" spans="1:38" ht="26.25" customHeight="1" thickBot="1" x14ac:dyDescent="0.25">
      <c r="A100" s="60" t="s">
        <v>242</v>
      </c>
      <c r="B100" s="60" t="s">
        <v>245</v>
      </c>
      <c r="C100" s="61" t="s">
        <v>406</v>
      </c>
      <c r="D100" s="74"/>
      <c r="E100" s="3">
        <v>8.304297211516358E-2</v>
      </c>
      <c r="F100" s="3">
        <v>3.3174154706977319</v>
      </c>
      <c r="G100" s="3" t="s">
        <v>427</v>
      </c>
      <c r="H100" s="3">
        <v>1.6184589594214664</v>
      </c>
      <c r="I100" s="3">
        <v>6.9457180000000007E-2</v>
      </c>
      <c r="J100" s="3">
        <v>0.10709704000000002</v>
      </c>
      <c r="K100" s="3">
        <v>0.23122342000000001</v>
      </c>
      <c r="L100" s="3" t="s">
        <v>427</v>
      </c>
      <c r="M100" s="3" t="s">
        <v>427</v>
      </c>
      <c r="N100" s="3" t="s">
        <v>427</v>
      </c>
      <c r="O100" s="3" t="s">
        <v>427</v>
      </c>
      <c r="P100" s="3" t="s">
        <v>427</v>
      </c>
      <c r="Q100" s="3" t="s">
        <v>427</v>
      </c>
      <c r="R100" s="3" t="s">
        <v>427</v>
      </c>
      <c r="S100" s="3" t="s">
        <v>427</v>
      </c>
      <c r="T100" s="3" t="s">
        <v>427</v>
      </c>
      <c r="U100" s="3" t="s">
        <v>427</v>
      </c>
      <c r="V100" s="3" t="s">
        <v>427</v>
      </c>
      <c r="W100" s="3" t="s">
        <v>427</v>
      </c>
      <c r="X100" s="3" t="s">
        <v>427</v>
      </c>
      <c r="Y100" s="3" t="s">
        <v>427</v>
      </c>
      <c r="Z100" s="3" t="s">
        <v>427</v>
      </c>
      <c r="AA100" s="3" t="s">
        <v>427</v>
      </c>
      <c r="AB100" s="3" t="s">
        <v>427</v>
      </c>
      <c r="AC100" s="3" t="s">
        <v>427</v>
      </c>
      <c r="AD100" s="3" t="s">
        <v>427</v>
      </c>
      <c r="AE100" s="51"/>
      <c r="AF100" s="22" t="s">
        <v>427</v>
      </c>
      <c r="AG100" s="22" t="s">
        <v>427</v>
      </c>
      <c r="AH100" s="22" t="s">
        <v>427</v>
      </c>
      <c r="AI100" s="22" t="s">
        <v>427</v>
      </c>
      <c r="AJ100" s="22" t="s">
        <v>427</v>
      </c>
      <c r="AK100" s="22">
        <v>904.19999999999993</v>
      </c>
      <c r="AL100" s="40" t="s">
        <v>244</v>
      </c>
    </row>
    <row r="101" spans="1:38" ht="26.25" customHeight="1" thickBot="1" x14ac:dyDescent="0.25">
      <c r="A101" s="60" t="s">
        <v>242</v>
      </c>
      <c r="B101" s="60" t="s">
        <v>246</v>
      </c>
      <c r="C101" s="61" t="s">
        <v>247</v>
      </c>
      <c r="D101" s="74"/>
      <c r="E101" s="22">
        <v>1.8506116508806261E-2</v>
      </c>
      <c r="F101" s="22">
        <v>0.13234425051857554</v>
      </c>
      <c r="G101" s="22" t="s">
        <v>427</v>
      </c>
      <c r="H101" s="3">
        <v>0.48427543871624262</v>
      </c>
      <c r="I101" s="3">
        <v>2.5974000000000001E-3</v>
      </c>
      <c r="J101" s="3">
        <v>7.7922E-3</v>
      </c>
      <c r="K101" s="3">
        <v>1.8181800000000001E-2</v>
      </c>
      <c r="L101" s="3" t="s">
        <v>427</v>
      </c>
      <c r="M101" s="3" t="s">
        <v>427</v>
      </c>
      <c r="N101" s="3" t="s">
        <v>427</v>
      </c>
      <c r="O101" s="3" t="s">
        <v>427</v>
      </c>
      <c r="P101" s="3" t="s">
        <v>427</v>
      </c>
      <c r="Q101" s="3" t="s">
        <v>427</v>
      </c>
      <c r="R101" s="3" t="s">
        <v>427</v>
      </c>
      <c r="S101" s="3" t="s">
        <v>427</v>
      </c>
      <c r="T101" s="3" t="s">
        <v>427</v>
      </c>
      <c r="U101" s="3" t="s">
        <v>427</v>
      </c>
      <c r="V101" s="3" t="s">
        <v>427</v>
      </c>
      <c r="W101" s="3" t="s">
        <v>427</v>
      </c>
      <c r="X101" s="3" t="s">
        <v>427</v>
      </c>
      <c r="Y101" s="3" t="s">
        <v>427</v>
      </c>
      <c r="Z101" s="3" t="s">
        <v>427</v>
      </c>
      <c r="AA101" s="3" t="s">
        <v>427</v>
      </c>
      <c r="AB101" s="3" t="s">
        <v>427</v>
      </c>
      <c r="AC101" s="3" t="s">
        <v>427</v>
      </c>
      <c r="AD101" s="3" t="s">
        <v>427</v>
      </c>
      <c r="AE101" s="51"/>
      <c r="AF101" s="22" t="s">
        <v>427</v>
      </c>
      <c r="AG101" s="22" t="s">
        <v>427</v>
      </c>
      <c r="AH101" s="22" t="s">
        <v>427</v>
      </c>
      <c r="AI101" s="22" t="s">
        <v>427</v>
      </c>
      <c r="AJ101" s="22" t="s">
        <v>427</v>
      </c>
      <c r="AK101" s="22">
        <v>164.6</v>
      </c>
      <c r="AL101" s="40" t="s">
        <v>244</v>
      </c>
    </row>
    <row r="102" spans="1:38" ht="26.25" customHeight="1" thickBot="1" x14ac:dyDescent="0.25">
      <c r="A102" s="60" t="s">
        <v>242</v>
      </c>
      <c r="B102" s="60" t="s">
        <v>248</v>
      </c>
      <c r="C102" s="61" t="s">
        <v>384</v>
      </c>
      <c r="D102" s="74"/>
      <c r="E102" s="22">
        <v>0.15324620824651283</v>
      </c>
      <c r="F102" s="22">
        <v>1.1492766953511844</v>
      </c>
      <c r="G102" s="22" t="s">
        <v>427</v>
      </c>
      <c r="H102" s="3">
        <v>5.6321886339351162</v>
      </c>
      <c r="I102" s="3">
        <v>7.0108880000000007E-3</v>
      </c>
      <c r="J102" s="3">
        <v>0.15595982</v>
      </c>
      <c r="K102" s="3">
        <v>1.0217128499999999</v>
      </c>
      <c r="L102" s="3" t="s">
        <v>427</v>
      </c>
      <c r="M102" s="3" t="s">
        <v>427</v>
      </c>
      <c r="N102" s="3" t="s">
        <v>427</v>
      </c>
      <c r="O102" s="3" t="s">
        <v>427</v>
      </c>
      <c r="P102" s="3" t="s">
        <v>427</v>
      </c>
      <c r="Q102" s="3" t="s">
        <v>427</v>
      </c>
      <c r="R102" s="3" t="s">
        <v>427</v>
      </c>
      <c r="S102" s="3" t="s">
        <v>427</v>
      </c>
      <c r="T102" s="3" t="s">
        <v>427</v>
      </c>
      <c r="U102" s="3" t="s">
        <v>427</v>
      </c>
      <c r="V102" s="3" t="s">
        <v>427</v>
      </c>
      <c r="W102" s="3" t="s">
        <v>427</v>
      </c>
      <c r="X102" s="3" t="s">
        <v>427</v>
      </c>
      <c r="Y102" s="3" t="s">
        <v>427</v>
      </c>
      <c r="Z102" s="3" t="s">
        <v>427</v>
      </c>
      <c r="AA102" s="3" t="s">
        <v>427</v>
      </c>
      <c r="AB102" s="3" t="s">
        <v>427</v>
      </c>
      <c r="AC102" s="3" t="s">
        <v>427</v>
      </c>
      <c r="AD102" s="3" t="s">
        <v>427</v>
      </c>
      <c r="AE102" s="51"/>
      <c r="AF102" s="22" t="s">
        <v>427</v>
      </c>
      <c r="AG102" s="22" t="s">
        <v>427</v>
      </c>
      <c r="AH102" s="22" t="s">
        <v>427</v>
      </c>
      <c r="AI102" s="22" t="s">
        <v>427</v>
      </c>
      <c r="AJ102" s="22" t="s">
        <v>427</v>
      </c>
      <c r="AK102" s="22">
        <v>1401.1</v>
      </c>
      <c r="AL102" s="40" t="s">
        <v>244</v>
      </c>
    </row>
    <row r="103" spans="1:38" ht="26.25" customHeight="1" thickBot="1" x14ac:dyDescent="0.25">
      <c r="A103" s="60" t="s">
        <v>242</v>
      </c>
      <c r="B103" s="60" t="s">
        <v>249</v>
      </c>
      <c r="C103" s="61" t="s">
        <v>250</v>
      </c>
      <c r="D103" s="74"/>
      <c r="E103" s="22" t="s">
        <v>426</v>
      </c>
      <c r="F103" s="22" t="s">
        <v>426</v>
      </c>
      <c r="G103" s="22" t="s">
        <v>426</v>
      </c>
      <c r="H103" s="3" t="s">
        <v>426</v>
      </c>
      <c r="I103" s="3" t="s">
        <v>426</v>
      </c>
      <c r="J103" s="3" t="s">
        <v>426</v>
      </c>
      <c r="K103" s="3" t="s">
        <v>426</v>
      </c>
      <c r="L103" s="3" t="s">
        <v>426</v>
      </c>
      <c r="M103" s="3" t="s">
        <v>426</v>
      </c>
      <c r="N103" s="3" t="s">
        <v>426</v>
      </c>
      <c r="O103" s="3" t="s">
        <v>426</v>
      </c>
      <c r="P103" s="3" t="s">
        <v>426</v>
      </c>
      <c r="Q103" s="3" t="s">
        <v>426</v>
      </c>
      <c r="R103" s="3" t="s">
        <v>426</v>
      </c>
      <c r="S103" s="3" t="s">
        <v>426</v>
      </c>
      <c r="T103" s="3" t="s">
        <v>426</v>
      </c>
      <c r="U103" s="3" t="s">
        <v>426</v>
      </c>
      <c r="V103" s="3" t="s">
        <v>426</v>
      </c>
      <c r="W103" s="3" t="s">
        <v>426</v>
      </c>
      <c r="X103" s="3" t="s">
        <v>426</v>
      </c>
      <c r="Y103" s="3" t="s">
        <v>426</v>
      </c>
      <c r="Z103" s="3" t="s">
        <v>426</v>
      </c>
      <c r="AA103" s="3" t="s">
        <v>426</v>
      </c>
      <c r="AB103" s="3" t="s">
        <v>426</v>
      </c>
      <c r="AC103" s="3" t="s">
        <v>426</v>
      </c>
      <c r="AD103" s="3" t="s">
        <v>426</v>
      </c>
      <c r="AE103" s="51"/>
      <c r="AF103" s="22" t="s">
        <v>426</v>
      </c>
      <c r="AG103" s="22" t="s">
        <v>426</v>
      </c>
      <c r="AH103" s="22" t="s">
        <v>426</v>
      </c>
      <c r="AI103" s="22" t="s">
        <v>426</v>
      </c>
      <c r="AJ103" s="22" t="s">
        <v>426</v>
      </c>
      <c r="AK103" s="22" t="s">
        <v>426</v>
      </c>
      <c r="AL103" s="40" t="s">
        <v>244</v>
      </c>
    </row>
    <row r="104" spans="1:38" ht="26.25" customHeight="1" thickBot="1" x14ac:dyDescent="0.25">
      <c r="A104" s="60" t="s">
        <v>242</v>
      </c>
      <c r="B104" s="60" t="s">
        <v>251</v>
      </c>
      <c r="C104" s="61" t="s">
        <v>252</v>
      </c>
      <c r="D104" s="74"/>
      <c r="E104" s="22">
        <v>7.1813525636007841E-4</v>
      </c>
      <c r="F104" s="22">
        <v>5.0254483540871815E-3</v>
      </c>
      <c r="G104" s="22" t="s">
        <v>427</v>
      </c>
      <c r="H104" s="3">
        <v>1.7609764649706459E-2</v>
      </c>
      <c r="I104" s="3">
        <v>9.6560000000000011E-5</v>
      </c>
      <c r="J104" s="3">
        <v>2.8968E-4</v>
      </c>
      <c r="K104" s="3">
        <v>6.759200000000001E-4</v>
      </c>
      <c r="L104" s="3" t="s">
        <v>427</v>
      </c>
      <c r="M104" s="3" t="s">
        <v>427</v>
      </c>
      <c r="N104" s="3" t="s">
        <v>427</v>
      </c>
      <c r="O104" s="3" t="s">
        <v>427</v>
      </c>
      <c r="P104" s="3" t="s">
        <v>427</v>
      </c>
      <c r="Q104" s="3" t="s">
        <v>427</v>
      </c>
      <c r="R104" s="3" t="s">
        <v>427</v>
      </c>
      <c r="S104" s="3" t="s">
        <v>427</v>
      </c>
      <c r="T104" s="3" t="s">
        <v>427</v>
      </c>
      <c r="U104" s="3" t="s">
        <v>427</v>
      </c>
      <c r="V104" s="3" t="s">
        <v>427</v>
      </c>
      <c r="W104" s="3" t="s">
        <v>427</v>
      </c>
      <c r="X104" s="3" t="s">
        <v>427</v>
      </c>
      <c r="Y104" s="3" t="s">
        <v>427</v>
      </c>
      <c r="Z104" s="3" t="s">
        <v>427</v>
      </c>
      <c r="AA104" s="3" t="s">
        <v>427</v>
      </c>
      <c r="AB104" s="3" t="s">
        <v>427</v>
      </c>
      <c r="AC104" s="3" t="s">
        <v>427</v>
      </c>
      <c r="AD104" s="3" t="s">
        <v>427</v>
      </c>
      <c r="AE104" s="51"/>
      <c r="AF104" s="22" t="s">
        <v>427</v>
      </c>
      <c r="AG104" s="22" t="s">
        <v>427</v>
      </c>
      <c r="AH104" s="22" t="s">
        <v>427</v>
      </c>
      <c r="AI104" s="22" t="s">
        <v>427</v>
      </c>
      <c r="AJ104" s="22" t="s">
        <v>427</v>
      </c>
      <c r="AK104" s="22">
        <v>5.4</v>
      </c>
      <c r="AL104" s="40" t="s">
        <v>244</v>
      </c>
    </row>
    <row r="105" spans="1:38" ht="26.25" customHeight="1" thickBot="1" x14ac:dyDescent="0.25">
      <c r="A105" s="60" t="s">
        <v>242</v>
      </c>
      <c r="B105" s="60" t="s">
        <v>253</v>
      </c>
      <c r="C105" s="61" t="s">
        <v>254</v>
      </c>
      <c r="D105" s="74"/>
      <c r="E105" s="22">
        <v>1.2436159610958904E-2</v>
      </c>
      <c r="F105" s="22">
        <v>6.3061709416484674E-2</v>
      </c>
      <c r="G105" s="22" t="s">
        <v>427</v>
      </c>
      <c r="H105" s="3">
        <v>0.35430429260078267</v>
      </c>
      <c r="I105" s="3">
        <v>3.8459400000000004E-3</v>
      </c>
      <c r="J105" s="3">
        <v>6.0436199999999995E-3</v>
      </c>
      <c r="K105" s="3">
        <v>1.3186079999999999E-2</v>
      </c>
      <c r="L105" s="3" t="s">
        <v>427</v>
      </c>
      <c r="M105" s="3" t="s">
        <v>427</v>
      </c>
      <c r="N105" s="3" t="s">
        <v>427</v>
      </c>
      <c r="O105" s="3" t="s">
        <v>427</v>
      </c>
      <c r="P105" s="3" t="s">
        <v>427</v>
      </c>
      <c r="Q105" s="3" t="s">
        <v>427</v>
      </c>
      <c r="R105" s="3" t="s">
        <v>427</v>
      </c>
      <c r="S105" s="3" t="s">
        <v>427</v>
      </c>
      <c r="T105" s="3" t="s">
        <v>427</v>
      </c>
      <c r="U105" s="3" t="s">
        <v>427</v>
      </c>
      <c r="V105" s="3" t="s">
        <v>427</v>
      </c>
      <c r="W105" s="3" t="s">
        <v>427</v>
      </c>
      <c r="X105" s="3" t="s">
        <v>427</v>
      </c>
      <c r="Y105" s="3" t="s">
        <v>427</v>
      </c>
      <c r="Z105" s="3" t="s">
        <v>427</v>
      </c>
      <c r="AA105" s="3" t="s">
        <v>427</v>
      </c>
      <c r="AB105" s="3" t="s">
        <v>427</v>
      </c>
      <c r="AC105" s="3" t="s">
        <v>427</v>
      </c>
      <c r="AD105" s="3" t="s">
        <v>427</v>
      </c>
      <c r="AE105" s="51"/>
      <c r="AF105" s="22" t="s">
        <v>427</v>
      </c>
      <c r="AG105" s="22" t="s">
        <v>427</v>
      </c>
      <c r="AH105" s="22" t="s">
        <v>427</v>
      </c>
      <c r="AI105" s="22" t="s">
        <v>427</v>
      </c>
      <c r="AJ105" s="22" t="s">
        <v>427</v>
      </c>
      <c r="AK105" s="22">
        <v>30.9</v>
      </c>
      <c r="AL105" s="40" t="s">
        <v>244</v>
      </c>
    </row>
    <row r="106" spans="1:38" ht="26.25" customHeight="1" thickBot="1" x14ac:dyDescent="0.25">
      <c r="A106" s="60" t="s">
        <v>242</v>
      </c>
      <c r="B106" s="60" t="s">
        <v>255</v>
      </c>
      <c r="C106" s="61" t="s">
        <v>256</v>
      </c>
      <c r="D106" s="74"/>
      <c r="E106" s="22" t="s">
        <v>426</v>
      </c>
      <c r="F106" s="22" t="s">
        <v>426</v>
      </c>
      <c r="G106" s="22" t="s">
        <v>426</v>
      </c>
      <c r="H106" s="3" t="s">
        <v>426</v>
      </c>
      <c r="I106" s="3" t="s">
        <v>426</v>
      </c>
      <c r="J106" s="3" t="s">
        <v>426</v>
      </c>
      <c r="K106" s="3" t="s">
        <v>426</v>
      </c>
      <c r="L106" s="3" t="s">
        <v>426</v>
      </c>
      <c r="M106" s="3" t="s">
        <v>426</v>
      </c>
      <c r="N106" s="3" t="s">
        <v>426</v>
      </c>
      <c r="O106" s="3" t="s">
        <v>426</v>
      </c>
      <c r="P106" s="3" t="s">
        <v>426</v>
      </c>
      <c r="Q106" s="3" t="s">
        <v>426</v>
      </c>
      <c r="R106" s="3" t="s">
        <v>426</v>
      </c>
      <c r="S106" s="3" t="s">
        <v>426</v>
      </c>
      <c r="T106" s="3" t="s">
        <v>426</v>
      </c>
      <c r="U106" s="3" t="s">
        <v>426</v>
      </c>
      <c r="V106" s="3" t="s">
        <v>426</v>
      </c>
      <c r="W106" s="3" t="s">
        <v>426</v>
      </c>
      <c r="X106" s="3" t="s">
        <v>426</v>
      </c>
      <c r="Y106" s="3" t="s">
        <v>426</v>
      </c>
      <c r="Z106" s="3" t="s">
        <v>426</v>
      </c>
      <c r="AA106" s="3" t="s">
        <v>426</v>
      </c>
      <c r="AB106" s="3" t="s">
        <v>426</v>
      </c>
      <c r="AC106" s="3" t="s">
        <v>426</v>
      </c>
      <c r="AD106" s="3" t="s">
        <v>426</v>
      </c>
      <c r="AE106" s="51"/>
      <c r="AF106" s="22" t="s">
        <v>426</v>
      </c>
      <c r="AG106" s="22" t="s">
        <v>426</v>
      </c>
      <c r="AH106" s="22" t="s">
        <v>426</v>
      </c>
      <c r="AI106" s="22" t="s">
        <v>426</v>
      </c>
      <c r="AJ106" s="22" t="s">
        <v>426</v>
      </c>
      <c r="AK106" s="22" t="s">
        <v>426</v>
      </c>
      <c r="AL106" s="40" t="s">
        <v>244</v>
      </c>
    </row>
    <row r="107" spans="1:38" ht="26.25" customHeight="1" thickBot="1" x14ac:dyDescent="0.25">
      <c r="A107" s="60" t="s">
        <v>242</v>
      </c>
      <c r="B107" s="60" t="s">
        <v>257</v>
      </c>
      <c r="C107" s="61" t="s">
        <v>377</v>
      </c>
      <c r="D107" s="74"/>
      <c r="E107" s="22">
        <v>4.9363134986301363E-2</v>
      </c>
      <c r="F107" s="22">
        <v>0.26710293446852407</v>
      </c>
      <c r="G107" s="22" t="s">
        <v>427</v>
      </c>
      <c r="H107" s="3">
        <v>0.6020156245068492</v>
      </c>
      <c r="I107" s="3">
        <v>1.548165E-2</v>
      </c>
      <c r="J107" s="3">
        <v>0.20642200000000002</v>
      </c>
      <c r="K107" s="3">
        <v>0.9805045</v>
      </c>
      <c r="L107" s="3" t="s">
        <v>427</v>
      </c>
      <c r="M107" s="3" t="s">
        <v>427</v>
      </c>
      <c r="N107" s="3" t="s">
        <v>427</v>
      </c>
      <c r="O107" s="3" t="s">
        <v>427</v>
      </c>
      <c r="P107" s="3" t="s">
        <v>427</v>
      </c>
      <c r="Q107" s="3" t="s">
        <v>427</v>
      </c>
      <c r="R107" s="3" t="s">
        <v>427</v>
      </c>
      <c r="S107" s="3" t="s">
        <v>427</v>
      </c>
      <c r="T107" s="3" t="s">
        <v>427</v>
      </c>
      <c r="U107" s="3" t="s">
        <v>427</v>
      </c>
      <c r="V107" s="3" t="s">
        <v>427</v>
      </c>
      <c r="W107" s="3" t="s">
        <v>427</v>
      </c>
      <c r="X107" s="3" t="s">
        <v>427</v>
      </c>
      <c r="Y107" s="3" t="s">
        <v>427</v>
      </c>
      <c r="Z107" s="3" t="s">
        <v>427</v>
      </c>
      <c r="AA107" s="3" t="s">
        <v>427</v>
      </c>
      <c r="AB107" s="3" t="s">
        <v>427</v>
      </c>
      <c r="AC107" s="3" t="s">
        <v>427</v>
      </c>
      <c r="AD107" s="3" t="s">
        <v>427</v>
      </c>
      <c r="AE107" s="51"/>
      <c r="AF107" s="22" t="s">
        <v>427</v>
      </c>
      <c r="AG107" s="22" t="s">
        <v>427</v>
      </c>
      <c r="AH107" s="22" t="s">
        <v>427</v>
      </c>
      <c r="AI107" s="22" t="s">
        <v>427</v>
      </c>
      <c r="AJ107" s="22" t="s">
        <v>427</v>
      </c>
      <c r="AK107" s="22">
        <v>5160.55</v>
      </c>
      <c r="AL107" s="40" t="s">
        <v>244</v>
      </c>
    </row>
    <row r="108" spans="1:38" ht="26.25" customHeight="1" thickBot="1" x14ac:dyDescent="0.25">
      <c r="A108" s="60" t="s">
        <v>242</v>
      </c>
      <c r="B108" s="60" t="s">
        <v>258</v>
      </c>
      <c r="C108" s="61" t="s">
        <v>378</v>
      </c>
      <c r="D108" s="74"/>
      <c r="E108" s="22">
        <v>3.2365085374999998E-2</v>
      </c>
      <c r="F108" s="22">
        <v>0.36167089197910718</v>
      </c>
      <c r="G108" s="22" t="s">
        <v>427</v>
      </c>
      <c r="H108" s="3">
        <v>0.67678118812499988</v>
      </c>
      <c r="I108" s="3">
        <v>1.01785E-2</v>
      </c>
      <c r="J108" s="3">
        <v>0.101785</v>
      </c>
      <c r="K108" s="3">
        <v>0.20357</v>
      </c>
      <c r="L108" s="3" t="s">
        <v>427</v>
      </c>
      <c r="M108" s="3" t="s">
        <v>427</v>
      </c>
      <c r="N108" s="3" t="s">
        <v>427</v>
      </c>
      <c r="O108" s="3" t="s">
        <v>427</v>
      </c>
      <c r="P108" s="3" t="s">
        <v>427</v>
      </c>
      <c r="Q108" s="3" t="s">
        <v>427</v>
      </c>
      <c r="R108" s="3" t="s">
        <v>427</v>
      </c>
      <c r="S108" s="3" t="s">
        <v>427</v>
      </c>
      <c r="T108" s="3" t="s">
        <v>427</v>
      </c>
      <c r="U108" s="3" t="s">
        <v>427</v>
      </c>
      <c r="V108" s="3" t="s">
        <v>427</v>
      </c>
      <c r="W108" s="3" t="s">
        <v>427</v>
      </c>
      <c r="X108" s="3" t="s">
        <v>427</v>
      </c>
      <c r="Y108" s="3" t="s">
        <v>427</v>
      </c>
      <c r="Z108" s="3" t="s">
        <v>427</v>
      </c>
      <c r="AA108" s="3" t="s">
        <v>427</v>
      </c>
      <c r="AB108" s="3" t="s">
        <v>427</v>
      </c>
      <c r="AC108" s="3" t="s">
        <v>427</v>
      </c>
      <c r="AD108" s="3" t="s">
        <v>427</v>
      </c>
      <c r="AE108" s="51"/>
      <c r="AF108" s="22" t="s">
        <v>427</v>
      </c>
      <c r="AG108" s="22" t="s">
        <v>427</v>
      </c>
      <c r="AH108" s="22" t="s">
        <v>427</v>
      </c>
      <c r="AI108" s="22" t="s">
        <v>427</v>
      </c>
      <c r="AJ108" s="22" t="s">
        <v>427</v>
      </c>
      <c r="AK108" s="22">
        <v>5089.25</v>
      </c>
      <c r="AL108" s="40" t="s">
        <v>244</v>
      </c>
    </row>
    <row r="109" spans="1:38" ht="26.25" customHeight="1" thickBot="1" x14ac:dyDescent="0.25">
      <c r="A109" s="60" t="s">
        <v>242</v>
      </c>
      <c r="B109" s="60" t="s">
        <v>259</v>
      </c>
      <c r="C109" s="61" t="s">
        <v>379</v>
      </c>
      <c r="D109" s="74"/>
      <c r="E109" s="22">
        <v>2.1303119232876712E-4</v>
      </c>
      <c r="F109" s="22">
        <v>1.8236742721119998E-3</v>
      </c>
      <c r="G109" s="22" t="s">
        <v>427</v>
      </c>
      <c r="H109" s="3">
        <v>6.1287435331506841E-3</v>
      </c>
      <c r="I109" s="3">
        <v>2.0199999999999998E-4</v>
      </c>
      <c r="J109" s="3">
        <v>1.111E-3</v>
      </c>
      <c r="K109" s="3">
        <v>1.111E-3</v>
      </c>
      <c r="L109" s="3" t="s">
        <v>427</v>
      </c>
      <c r="M109" s="3" t="s">
        <v>427</v>
      </c>
      <c r="N109" s="3" t="s">
        <v>427</v>
      </c>
      <c r="O109" s="3" t="s">
        <v>427</v>
      </c>
      <c r="P109" s="3" t="s">
        <v>427</v>
      </c>
      <c r="Q109" s="3" t="s">
        <v>427</v>
      </c>
      <c r="R109" s="3" t="s">
        <v>427</v>
      </c>
      <c r="S109" s="3" t="s">
        <v>427</v>
      </c>
      <c r="T109" s="3" t="s">
        <v>427</v>
      </c>
      <c r="U109" s="3" t="s">
        <v>427</v>
      </c>
      <c r="V109" s="3" t="s">
        <v>427</v>
      </c>
      <c r="W109" s="3" t="s">
        <v>427</v>
      </c>
      <c r="X109" s="3" t="s">
        <v>427</v>
      </c>
      <c r="Y109" s="3" t="s">
        <v>427</v>
      </c>
      <c r="Z109" s="3" t="s">
        <v>427</v>
      </c>
      <c r="AA109" s="3" t="s">
        <v>427</v>
      </c>
      <c r="AB109" s="3" t="s">
        <v>427</v>
      </c>
      <c r="AC109" s="3" t="s">
        <v>427</v>
      </c>
      <c r="AD109" s="3" t="s">
        <v>427</v>
      </c>
      <c r="AE109" s="51"/>
      <c r="AF109" s="22" t="s">
        <v>427</v>
      </c>
      <c r="AG109" s="22" t="s">
        <v>427</v>
      </c>
      <c r="AH109" s="22" t="s">
        <v>427</v>
      </c>
      <c r="AI109" s="22" t="s">
        <v>427</v>
      </c>
      <c r="AJ109" s="22" t="s">
        <v>427</v>
      </c>
      <c r="AK109" s="22">
        <v>10.1</v>
      </c>
      <c r="AL109" s="40" t="s">
        <v>244</v>
      </c>
    </row>
    <row r="110" spans="1:38" ht="26.25" customHeight="1" thickBot="1" x14ac:dyDescent="0.25">
      <c r="A110" s="60" t="s">
        <v>242</v>
      </c>
      <c r="B110" s="60" t="s">
        <v>260</v>
      </c>
      <c r="C110" s="61" t="s">
        <v>380</v>
      </c>
      <c r="D110" s="74"/>
      <c r="E110" s="22">
        <v>5.2507014312328762E-4</v>
      </c>
      <c r="F110" s="22">
        <v>9.0965572677503999E-3</v>
      </c>
      <c r="G110" s="22" t="s">
        <v>427</v>
      </c>
      <c r="H110" s="3">
        <v>1.4818698518794518E-2</v>
      </c>
      <c r="I110" s="3">
        <v>1.3500000000000001E-3</v>
      </c>
      <c r="J110" s="3">
        <v>9.8280000000000017E-3</v>
      </c>
      <c r="K110" s="3">
        <v>9.8280000000000017E-3</v>
      </c>
      <c r="L110" s="3" t="s">
        <v>427</v>
      </c>
      <c r="M110" s="3" t="s">
        <v>427</v>
      </c>
      <c r="N110" s="3" t="s">
        <v>427</v>
      </c>
      <c r="O110" s="3" t="s">
        <v>427</v>
      </c>
      <c r="P110" s="3" t="s">
        <v>427</v>
      </c>
      <c r="Q110" s="3" t="s">
        <v>427</v>
      </c>
      <c r="R110" s="3" t="s">
        <v>427</v>
      </c>
      <c r="S110" s="3" t="s">
        <v>427</v>
      </c>
      <c r="T110" s="3" t="s">
        <v>427</v>
      </c>
      <c r="U110" s="3" t="s">
        <v>427</v>
      </c>
      <c r="V110" s="3" t="s">
        <v>427</v>
      </c>
      <c r="W110" s="3" t="s">
        <v>427</v>
      </c>
      <c r="X110" s="3" t="s">
        <v>427</v>
      </c>
      <c r="Y110" s="3" t="s">
        <v>427</v>
      </c>
      <c r="Z110" s="3" t="s">
        <v>427</v>
      </c>
      <c r="AA110" s="3" t="s">
        <v>427</v>
      </c>
      <c r="AB110" s="3" t="s">
        <v>427</v>
      </c>
      <c r="AC110" s="3" t="s">
        <v>427</v>
      </c>
      <c r="AD110" s="3" t="s">
        <v>427</v>
      </c>
      <c r="AE110" s="51"/>
      <c r="AF110" s="22" t="s">
        <v>427</v>
      </c>
      <c r="AG110" s="22" t="s">
        <v>427</v>
      </c>
      <c r="AH110" s="22" t="s">
        <v>427</v>
      </c>
      <c r="AI110" s="22" t="s">
        <v>427</v>
      </c>
      <c r="AJ110" s="22" t="s">
        <v>427</v>
      </c>
      <c r="AK110" s="22">
        <v>61.2</v>
      </c>
      <c r="AL110" s="40" t="s">
        <v>244</v>
      </c>
    </row>
    <row r="111" spans="1:38" ht="26.25" customHeight="1" thickBot="1" x14ac:dyDescent="0.25">
      <c r="A111" s="60" t="s">
        <v>242</v>
      </c>
      <c r="B111" s="60" t="s">
        <v>261</v>
      </c>
      <c r="C111" s="61" t="s">
        <v>374</v>
      </c>
      <c r="D111" s="74"/>
      <c r="E111" s="22">
        <v>1.7225388685714282E-2</v>
      </c>
      <c r="F111" s="22">
        <v>0.50504820000000006</v>
      </c>
      <c r="G111" s="22" t="s">
        <v>427</v>
      </c>
      <c r="H111" s="3">
        <v>0.29274440348571423</v>
      </c>
      <c r="I111" s="3">
        <v>1.0407999999999999E-3</v>
      </c>
      <c r="J111" s="3">
        <v>2.0815999999999999E-3</v>
      </c>
      <c r="K111" s="3">
        <v>4.6835999999999996E-3</v>
      </c>
      <c r="L111" s="3" t="s">
        <v>427</v>
      </c>
      <c r="M111" s="3" t="s">
        <v>427</v>
      </c>
      <c r="N111" s="3" t="s">
        <v>427</v>
      </c>
      <c r="O111" s="3" t="s">
        <v>427</v>
      </c>
      <c r="P111" s="3" t="s">
        <v>427</v>
      </c>
      <c r="Q111" s="3" t="s">
        <v>427</v>
      </c>
      <c r="R111" s="3" t="s">
        <v>427</v>
      </c>
      <c r="S111" s="3" t="s">
        <v>427</v>
      </c>
      <c r="T111" s="3" t="s">
        <v>427</v>
      </c>
      <c r="U111" s="3" t="s">
        <v>427</v>
      </c>
      <c r="V111" s="3" t="s">
        <v>427</v>
      </c>
      <c r="W111" s="3" t="s">
        <v>427</v>
      </c>
      <c r="X111" s="3" t="s">
        <v>427</v>
      </c>
      <c r="Y111" s="3" t="s">
        <v>427</v>
      </c>
      <c r="Z111" s="3" t="s">
        <v>427</v>
      </c>
      <c r="AA111" s="3" t="s">
        <v>427</v>
      </c>
      <c r="AB111" s="3" t="s">
        <v>427</v>
      </c>
      <c r="AC111" s="3" t="s">
        <v>427</v>
      </c>
      <c r="AD111" s="3" t="s">
        <v>427</v>
      </c>
      <c r="AE111" s="51"/>
      <c r="AF111" s="22" t="s">
        <v>427</v>
      </c>
      <c r="AG111" s="22" t="s">
        <v>427</v>
      </c>
      <c r="AH111" s="22" t="s">
        <v>427</v>
      </c>
      <c r="AI111" s="22" t="s">
        <v>427</v>
      </c>
      <c r="AJ111" s="22" t="s">
        <v>427</v>
      </c>
      <c r="AK111" s="22">
        <v>260.2</v>
      </c>
      <c r="AL111" s="40" t="s">
        <v>244</v>
      </c>
    </row>
    <row r="112" spans="1:38" ht="26.25" customHeight="1" thickBot="1" x14ac:dyDescent="0.25">
      <c r="A112" s="60" t="s">
        <v>262</v>
      </c>
      <c r="B112" s="60" t="s">
        <v>263</v>
      </c>
      <c r="C112" s="61" t="s">
        <v>264</v>
      </c>
      <c r="D112" s="62"/>
      <c r="E112" s="22">
        <v>5.2560000000000002</v>
      </c>
      <c r="F112" s="22" t="s">
        <v>427</v>
      </c>
      <c r="G112" s="22" t="s">
        <v>427</v>
      </c>
      <c r="H112" s="3">
        <v>4.5841603523061654</v>
      </c>
      <c r="I112" s="3" t="s">
        <v>427</v>
      </c>
      <c r="J112" s="3" t="s">
        <v>427</v>
      </c>
      <c r="K112" s="3" t="s">
        <v>427</v>
      </c>
      <c r="L112" s="3" t="s">
        <v>427</v>
      </c>
      <c r="M112" s="3" t="s">
        <v>427</v>
      </c>
      <c r="N112" s="3" t="s">
        <v>427</v>
      </c>
      <c r="O112" s="3" t="s">
        <v>427</v>
      </c>
      <c r="P112" s="3" t="s">
        <v>427</v>
      </c>
      <c r="Q112" s="3" t="s">
        <v>427</v>
      </c>
      <c r="R112" s="3" t="s">
        <v>427</v>
      </c>
      <c r="S112" s="3" t="s">
        <v>427</v>
      </c>
      <c r="T112" s="3" t="s">
        <v>427</v>
      </c>
      <c r="U112" s="3" t="s">
        <v>427</v>
      </c>
      <c r="V112" s="3" t="s">
        <v>427</v>
      </c>
      <c r="W112" s="3" t="s">
        <v>427</v>
      </c>
      <c r="X112" s="3" t="s">
        <v>427</v>
      </c>
      <c r="Y112" s="3" t="s">
        <v>427</v>
      </c>
      <c r="Z112" s="3" t="s">
        <v>427</v>
      </c>
      <c r="AA112" s="3" t="s">
        <v>427</v>
      </c>
      <c r="AB112" s="3" t="s">
        <v>427</v>
      </c>
      <c r="AC112" s="3" t="s">
        <v>427</v>
      </c>
      <c r="AD112" s="3" t="s">
        <v>427</v>
      </c>
      <c r="AE112" s="51"/>
      <c r="AF112" s="22" t="s">
        <v>427</v>
      </c>
      <c r="AG112" s="22" t="s">
        <v>427</v>
      </c>
      <c r="AH112" s="22" t="s">
        <v>427</v>
      </c>
      <c r="AI112" s="22" t="s">
        <v>427</v>
      </c>
      <c r="AJ112" s="22" t="s">
        <v>427</v>
      </c>
      <c r="AK112" s="22">
        <v>131400000</v>
      </c>
      <c r="AL112" s="40" t="s">
        <v>416</v>
      </c>
    </row>
    <row r="113" spans="1:38" ht="26.25" customHeight="1" thickBot="1" x14ac:dyDescent="0.25">
      <c r="A113" s="60" t="s">
        <v>262</v>
      </c>
      <c r="B113" s="75" t="s">
        <v>265</v>
      </c>
      <c r="C113" s="76" t="s">
        <v>266</v>
      </c>
      <c r="D113" s="62"/>
      <c r="E113" s="22">
        <v>2.5909083726335167</v>
      </c>
      <c r="F113" s="22">
        <v>3.6549631483949985</v>
      </c>
      <c r="G113" s="22" t="s">
        <v>427</v>
      </c>
      <c r="H113" s="3">
        <v>7.8193436504659584</v>
      </c>
      <c r="I113" s="3" t="s">
        <v>427</v>
      </c>
      <c r="J113" s="3" t="s">
        <v>427</v>
      </c>
      <c r="K113" s="3" t="s">
        <v>427</v>
      </c>
      <c r="L113" s="3" t="s">
        <v>427</v>
      </c>
      <c r="M113" s="3" t="s">
        <v>427</v>
      </c>
      <c r="N113" s="3" t="s">
        <v>427</v>
      </c>
      <c r="O113" s="3" t="s">
        <v>427</v>
      </c>
      <c r="P113" s="3" t="s">
        <v>427</v>
      </c>
      <c r="Q113" s="3" t="s">
        <v>427</v>
      </c>
      <c r="R113" s="3" t="s">
        <v>427</v>
      </c>
      <c r="S113" s="3" t="s">
        <v>427</v>
      </c>
      <c r="T113" s="3" t="s">
        <v>427</v>
      </c>
      <c r="U113" s="3" t="s">
        <v>427</v>
      </c>
      <c r="V113" s="3" t="s">
        <v>427</v>
      </c>
      <c r="W113" s="3" t="s">
        <v>427</v>
      </c>
      <c r="X113" s="3" t="s">
        <v>427</v>
      </c>
      <c r="Y113" s="3" t="s">
        <v>427</v>
      </c>
      <c r="Z113" s="3" t="s">
        <v>427</v>
      </c>
      <c r="AA113" s="3" t="s">
        <v>427</v>
      </c>
      <c r="AB113" s="3" t="s">
        <v>427</v>
      </c>
      <c r="AC113" s="3" t="s">
        <v>427</v>
      </c>
      <c r="AD113" s="3" t="s">
        <v>427</v>
      </c>
      <c r="AE113" s="51"/>
      <c r="AF113" s="22" t="s">
        <v>427</v>
      </c>
      <c r="AG113" s="22" t="s">
        <v>427</v>
      </c>
      <c r="AH113" s="22" t="s">
        <v>427</v>
      </c>
      <c r="AI113" s="22" t="s">
        <v>427</v>
      </c>
      <c r="AJ113" s="22" t="s">
        <v>427</v>
      </c>
      <c r="AK113" s="22" t="s">
        <v>429</v>
      </c>
      <c r="AL113" s="40" t="s">
        <v>410</v>
      </c>
    </row>
    <row r="114" spans="1:38" ht="26.25" customHeight="1" thickBot="1" x14ac:dyDescent="0.25">
      <c r="A114" s="60" t="s">
        <v>262</v>
      </c>
      <c r="B114" s="75" t="s">
        <v>267</v>
      </c>
      <c r="C114" s="76" t="s">
        <v>385</v>
      </c>
      <c r="D114" s="62"/>
      <c r="E114" s="22" t="s">
        <v>426</v>
      </c>
      <c r="F114" s="22" t="s">
        <v>427</v>
      </c>
      <c r="G114" s="22" t="s">
        <v>427</v>
      </c>
      <c r="H114" s="3" t="s">
        <v>426</v>
      </c>
      <c r="I114" s="3" t="s">
        <v>427</v>
      </c>
      <c r="J114" s="3" t="s">
        <v>427</v>
      </c>
      <c r="K114" s="3" t="s">
        <v>427</v>
      </c>
      <c r="L114" s="3" t="s">
        <v>427</v>
      </c>
      <c r="M114" s="3" t="s">
        <v>427</v>
      </c>
      <c r="N114" s="3" t="s">
        <v>427</v>
      </c>
      <c r="O114" s="3" t="s">
        <v>427</v>
      </c>
      <c r="P114" s="3" t="s">
        <v>427</v>
      </c>
      <c r="Q114" s="3" t="s">
        <v>427</v>
      </c>
      <c r="R114" s="3" t="s">
        <v>427</v>
      </c>
      <c r="S114" s="3" t="s">
        <v>427</v>
      </c>
      <c r="T114" s="3" t="s">
        <v>427</v>
      </c>
      <c r="U114" s="3" t="s">
        <v>427</v>
      </c>
      <c r="V114" s="3" t="s">
        <v>427</v>
      </c>
      <c r="W114" s="3" t="s">
        <v>427</v>
      </c>
      <c r="X114" s="3" t="s">
        <v>427</v>
      </c>
      <c r="Y114" s="3" t="s">
        <v>427</v>
      </c>
      <c r="Z114" s="3" t="s">
        <v>427</v>
      </c>
      <c r="AA114" s="3" t="s">
        <v>427</v>
      </c>
      <c r="AB114" s="3" t="s">
        <v>427</v>
      </c>
      <c r="AC114" s="3" t="s">
        <v>427</v>
      </c>
      <c r="AD114" s="3" t="s">
        <v>427</v>
      </c>
      <c r="AE114" s="51"/>
      <c r="AF114" s="22" t="s">
        <v>427</v>
      </c>
      <c r="AG114" s="22" t="s">
        <v>427</v>
      </c>
      <c r="AH114" s="22" t="s">
        <v>427</v>
      </c>
      <c r="AI114" s="22" t="s">
        <v>427</v>
      </c>
      <c r="AJ114" s="22" t="s">
        <v>427</v>
      </c>
      <c r="AK114" s="22" t="s">
        <v>426</v>
      </c>
      <c r="AL114" s="40" t="s">
        <v>410</v>
      </c>
    </row>
    <row r="115" spans="1:38" ht="26.25" customHeight="1" thickBot="1" x14ac:dyDescent="0.25">
      <c r="A115" s="60" t="s">
        <v>262</v>
      </c>
      <c r="B115" s="75" t="s">
        <v>268</v>
      </c>
      <c r="C115" s="76" t="s">
        <v>269</v>
      </c>
      <c r="D115" s="62"/>
      <c r="E115" s="3" t="s">
        <v>426</v>
      </c>
      <c r="F115" s="3" t="s">
        <v>427</v>
      </c>
      <c r="G115" s="3" t="s">
        <v>427</v>
      </c>
      <c r="H115" s="3" t="s">
        <v>426</v>
      </c>
      <c r="I115" s="3" t="s">
        <v>427</v>
      </c>
      <c r="J115" s="3" t="s">
        <v>427</v>
      </c>
      <c r="K115" s="3" t="s">
        <v>427</v>
      </c>
      <c r="L115" s="3" t="s">
        <v>427</v>
      </c>
      <c r="M115" s="3" t="s">
        <v>427</v>
      </c>
      <c r="N115" s="3" t="s">
        <v>427</v>
      </c>
      <c r="O115" s="3" t="s">
        <v>427</v>
      </c>
      <c r="P115" s="3" t="s">
        <v>427</v>
      </c>
      <c r="Q115" s="3" t="s">
        <v>427</v>
      </c>
      <c r="R115" s="3" t="s">
        <v>427</v>
      </c>
      <c r="S115" s="3" t="s">
        <v>427</v>
      </c>
      <c r="T115" s="3" t="s">
        <v>427</v>
      </c>
      <c r="U115" s="3" t="s">
        <v>427</v>
      </c>
      <c r="V115" s="3" t="s">
        <v>427</v>
      </c>
      <c r="W115" s="3" t="s">
        <v>427</v>
      </c>
      <c r="X115" s="3" t="s">
        <v>427</v>
      </c>
      <c r="Y115" s="3" t="s">
        <v>427</v>
      </c>
      <c r="Z115" s="3" t="s">
        <v>427</v>
      </c>
      <c r="AA115" s="3" t="s">
        <v>427</v>
      </c>
      <c r="AB115" s="3" t="s">
        <v>427</v>
      </c>
      <c r="AC115" s="3" t="s">
        <v>427</v>
      </c>
      <c r="AD115" s="3" t="s">
        <v>427</v>
      </c>
      <c r="AE115" s="51"/>
      <c r="AF115" s="22" t="s">
        <v>427</v>
      </c>
      <c r="AG115" s="22" t="s">
        <v>427</v>
      </c>
      <c r="AH115" s="22" t="s">
        <v>427</v>
      </c>
      <c r="AI115" s="22" t="s">
        <v>427</v>
      </c>
      <c r="AJ115" s="22" t="s">
        <v>427</v>
      </c>
      <c r="AK115" s="22" t="s">
        <v>426</v>
      </c>
      <c r="AL115" s="40" t="s">
        <v>410</v>
      </c>
    </row>
    <row r="116" spans="1:38" ht="26.25" customHeight="1" thickBot="1" x14ac:dyDescent="0.25">
      <c r="A116" s="60" t="s">
        <v>262</v>
      </c>
      <c r="B116" s="60" t="s">
        <v>270</v>
      </c>
      <c r="C116" s="66" t="s">
        <v>407</v>
      </c>
      <c r="D116" s="62"/>
      <c r="E116" s="3">
        <v>0.65495166302001862</v>
      </c>
      <c r="F116" s="3">
        <v>0.12727951353725231</v>
      </c>
      <c r="G116" s="3" t="s">
        <v>427</v>
      </c>
      <c r="H116" s="3">
        <v>1.6510774050196382</v>
      </c>
      <c r="I116" s="3" t="s">
        <v>427</v>
      </c>
      <c r="J116" s="3" t="s">
        <v>427</v>
      </c>
      <c r="K116" s="3" t="s">
        <v>427</v>
      </c>
      <c r="L116" s="3" t="s">
        <v>427</v>
      </c>
      <c r="M116" s="3" t="s">
        <v>427</v>
      </c>
      <c r="N116" s="3" t="s">
        <v>427</v>
      </c>
      <c r="O116" s="3" t="s">
        <v>427</v>
      </c>
      <c r="P116" s="3" t="s">
        <v>427</v>
      </c>
      <c r="Q116" s="3" t="s">
        <v>427</v>
      </c>
      <c r="R116" s="3" t="s">
        <v>427</v>
      </c>
      <c r="S116" s="3" t="s">
        <v>427</v>
      </c>
      <c r="T116" s="3" t="s">
        <v>427</v>
      </c>
      <c r="U116" s="3" t="s">
        <v>427</v>
      </c>
      <c r="V116" s="3" t="s">
        <v>427</v>
      </c>
      <c r="W116" s="3" t="s">
        <v>427</v>
      </c>
      <c r="X116" s="3" t="s">
        <v>427</v>
      </c>
      <c r="Y116" s="3" t="s">
        <v>427</v>
      </c>
      <c r="Z116" s="3" t="s">
        <v>427</v>
      </c>
      <c r="AA116" s="3" t="s">
        <v>427</v>
      </c>
      <c r="AB116" s="3" t="s">
        <v>427</v>
      </c>
      <c r="AC116" s="3" t="s">
        <v>427</v>
      </c>
      <c r="AD116" s="3" t="s">
        <v>427</v>
      </c>
      <c r="AE116" s="51"/>
      <c r="AF116" s="22" t="s">
        <v>427</v>
      </c>
      <c r="AG116" s="22" t="s">
        <v>427</v>
      </c>
      <c r="AH116" s="22" t="s">
        <v>427</v>
      </c>
      <c r="AI116" s="22" t="s">
        <v>427</v>
      </c>
      <c r="AJ116" s="22" t="s">
        <v>427</v>
      </c>
      <c r="AK116" s="22" t="s">
        <v>429</v>
      </c>
      <c r="AL116" s="40" t="s">
        <v>410</v>
      </c>
    </row>
    <row r="117" spans="1:38" ht="26.25" customHeight="1" thickBot="1" x14ac:dyDescent="0.25">
      <c r="A117" s="60" t="s">
        <v>262</v>
      </c>
      <c r="B117" s="60" t="s">
        <v>271</v>
      </c>
      <c r="C117" s="66" t="s">
        <v>272</v>
      </c>
      <c r="D117" s="62"/>
      <c r="E117" s="3" t="s">
        <v>427</v>
      </c>
      <c r="F117" s="3" t="s">
        <v>427</v>
      </c>
      <c r="G117" s="3" t="s">
        <v>427</v>
      </c>
      <c r="H117" s="3" t="s">
        <v>427</v>
      </c>
      <c r="I117" s="3" t="s">
        <v>427</v>
      </c>
      <c r="J117" s="3" t="s">
        <v>427</v>
      </c>
      <c r="K117" s="3" t="s">
        <v>427</v>
      </c>
      <c r="L117" s="3" t="s">
        <v>427</v>
      </c>
      <c r="M117" s="3" t="s">
        <v>427</v>
      </c>
      <c r="N117" s="3" t="s">
        <v>427</v>
      </c>
      <c r="O117" s="3" t="s">
        <v>427</v>
      </c>
      <c r="P117" s="3" t="s">
        <v>427</v>
      </c>
      <c r="Q117" s="3" t="s">
        <v>427</v>
      </c>
      <c r="R117" s="3" t="s">
        <v>427</v>
      </c>
      <c r="S117" s="3" t="s">
        <v>427</v>
      </c>
      <c r="T117" s="3" t="s">
        <v>427</v>
      </c>
      <c r="U117" s="3" t="s">
        <v>427</v>
      </c>
      <c r="V117" s="3" t="s">
        <v>427</v>
      </c>
      <c r="W117" s="3" t="s">
        <v>427</v>
      </c>
      <c r="X117" s="3" t="s">
        <v>427</v>
      </c>
      <c r="Y117" s="3" t="s">
        <v>427</v>
      </c>
      <c r="Z117" s="3" t="s">
        <v>427</v>
      </c>
      <c r="AA117" s="3" t="s">
        <v>427</v>
      </c>
      <c r="AB117" s="3" t="s">
        <v>427</v>
      </c>
      <c r="AC117" s="3" t="s">
        <v>427</v>
      </c>
      <c r="AD117" s="3" t="s">
        <v>427</v>
      </c>
      <c r="AE117" s="51"/>
      <c r="AF117" s="22" t="s">
        <v>427</v>
      </c>
      <c r="AG117" s="22" t="s">
        <v>427</v>
      </c>
      <c r="AH117" s="22" t="s">
        <v>427</v>
      </c>
      <c r="AI117" s="22" t="s">
        <v>427</v>
      </c>
      <c r="AJ117" s="22" t="s">
        <v>427</v>
      </c>
      <c r="AK117" s="22" t="s">
        <v>427</v>
      </c>
      <c r="AL117" s="40" t="s">
        <v>410</v>
      </c>
    </row>
    <row r="118" spans="1:38" ht="26.25" customHeight="1" thickBot="1" x14ac:dyDescent="0.25">
      <c r="A118" s="60" t="s">
        <v>262</v>
      </c>
      <c r="B118" s="60" t="s">
        <v>273</v>
      </c>
      <c r="C118" s="66" t="s">
        <v>408</v>
      </c>
      <c r="D118" s="62"/>
      <c r="E118" s="3" t="s">
        <v>427</v>
      </c>
      <c r="F118" s="3" t="s">
        <v>427</v>
      </c>
      <c r="G118" s="3" t="s">
        <v>427</v>
      </c>
      <c r="H118" s="3" t="s">
        <v>427</v>
      </c>
      <c r="I118" s="3" t="s">
        <v>427</v>
      </c>
      <c r="J118" s="3" t="s">
        <v>427</v>
      </c>
      <c r="K118" s="3" t="s">
        <v>427</v>
      </c>
      <c r="L118" s="3" t="s">
        <v>427</v>
      </c>
      <c r="M118" s="3" t="s">
        <v>427</v>
      </c>
      <c r="N118" s="3" t="s">
        <v>427</v>
      </c>
      <c r="O118" s="3" t="s">
        <v>427</v>
      </c>
      <c r="P118" s="3" t="s">
        <v>427</v>
      </c>
      <c r="Q118" s="3" t="s">
        <v>427</v>
      </c>
      <c r="R118" s="3" t="s">
        <v>427</v>
      </c>
      <c r="S118" s="3" t="s">
        <v>427</v>
      </c>
      <c r="T118" s="3" t="s">
        <v>427</v>
      </c>
      <c r="U118" s="3" t="s">
        <v>427</v>
      </c>
      <c r="V118" s="3" t="s">
        <v>427</v>
      </c>
      <c r="W118" s="3" t="s">
        <v>427</v>
      </c>
      <c r="X118" s="3" t="s">
        <v>427</v>
      </c>
      <c r="Y118" s="3" t="s">
        <v>427</v>
      </c>
      <c r="Z118" s="3" t="s">
        <v>427</v>
      </c>
      <c r="AA118" s="3" t="s">
        <v>427</v>
      </c>
      <c r="AB118" s="3" t="s">
        <v>427</v>
      </c>
      <c r="AC118" s="3" t="s">
        <v>427</v>
      </c>
      <c r="AD118" s="3" t="s">
        <v>427</v>
      </c>
      <c r="AE118" s="51"/>
      <c r="AF118" s="22" t="s">
        <v>427</v>
      </c>
      <c r="AG118" s="22" t="s">
        <v>427</v>
      </c>
      <c r="AH118" s="22" t="s">
        <v>427</v>
      </c>
      <c r="AI118" s="22" t="s">
        <v>427</v>
      </c>
      <c r="AJ118" s="22" t="s">
        <v>427</v>
      </c>
      <c r="AK118" s="22" t="s">
        <v>427</v>
      </c>
      <c r="AL118" s="40" t="s">
        <v>410</v>
      </c>
    </row>
    <row r="119" spans="1:38" ht="26.25" customHeight="1" thickBot="1" x14ac:dyDescent="0.25">
      <c r="A119" s="60" t="s">
        <v>262</v>
      </c>
      <c r="B119" s="60" t="s">
        <v>274</v>
      </c>
      <c r="C119" s="61" t="s">
        <v>275</v>
      </c>
      <c r="D119" s="62"/>
      <c r="E119" s="3" t="s">
        <v>427</v>
      </c>
      <c r="F119" s="3" t="s">
        <v>427</v>
      </c>
      <c r="G119" s="3" t="s">
        <v>427</v>
      </c>
      <c r="H119" s="3" t="s">
        <v>427</v>
      </c>
      <c r="I119" s="3">
        <v>0.1458102</v>
      </c>
      <c r="J119" s="3">
        <v>2.6336810000000002</v>
      </c>
      <c r="K119" s="3">
        <v>2.5381200000000002</v>
      </c>
      <c r="L119" s="3" t="s">
        <v>427</v>
      </c>
      <c r="M119" s="3" t="s">
        <v>427</v>
      </c>
      <c r="N119" s="3" t="s">
        <v>427</v>
      </c>
      <c r="O119" s="3" t="s">
        <v>427</v>
      </c>
      <c r="P119" s="3" t="s">
        <v>427</v>
      </c>
      <c r="Q119" s="3" t="s">
        <v>427</v>
      </c>
      <c r="R119" s="3" t="s">
        <v>427</v>
      </c>
      <c r="S119" s="3" t="s">
        <v>427</v>
      </c>
      <c r="T119" s="3" t="s">
        <v>427</v>
      </c>
      <c r="U119" s="3" t="s">
        <v>427</v>
      </c>
      <c r="V119" s="3" t="s">
        <v>427</v>
      </c>
      <c r="W119" s="3" t="s">
        <v>427</v>
      </c>
      <c r="X119" s="3" t="s">
        <v>427</v>
      </c>
      <c r="Y119" s="3" t="s">
        <v>427</v>
      </c>
      <c r="Z119" s="3" t="s">
        <v>427</v>
      </c>
      <c r="AA119" s="3" t="s">
        <v>427</v>
      </c>
      <c r="AB119" s="3" t="s">
        <v>427</v>
      </c>
      <c r="AC119" s="3" t="s">
        <v>427</v>
      </c>
      <c r="AD119" s="3" t="s">
        <v>427</v>
      </c>
      <c r="AE119" s="51"/>
      <c r="AF119" s="22" t="s">
        <v>427</v>
      </c>
      <c r="AG119" s="22" t="s">
        <v>427</v>
      </c>
      <c r="AH119" s="22" t="s">
        <v>427</v>
      </c>
      <c r="AI119" s="22" t="s">
        <v>427</v>
      </c>
      <c r="AJ119" s="22" t="s">
        <v>427</v>
      </c>
      <c r="AK119" s="22">
        <v>1627</v>
      </c>
      <c r="AL119" s="40" t="s">
        <v>410</v>
      </c>
    </row>
    <row r="120" spans="1:38" ht="26.25" customHeight="1" thickBot="1" x14ac:dyDescent="0.25">
      <c r="A120" s="60" t="s">
        <v>262</v>
      </c>
      <c r="B120" s="60" t="s">
        <v>276</v>
      </c>
      <c r="C120" s="61" t="s">
        <v>277</v>
      </c>
      <c r="D120" s="62"/>
      <c r="E120" s="3" t="s">
        <v>427</v>
      </c>
      <c r="F120" s="3" t="s">
        <v>427</v>
      </c>
      <c r="G120" s="3" t="s">
        <v>427</v>
      </c>
      <c r="H120" s="3" t="s">
        <v>427</v>
      </c>
      <c r="I120" s="3" t="s">
        <v>427</v>
      </c>
      <c r="J120" s="3" t="s">
        <v>427</v>
      </c>
      <c r="K120" s="3" t="s">
        <v>427</v>
      </c>
      <c r="L120" s="3" t="s">
        <v>427</v>
      </c>
      <c r="M120" s="3" t="s">
        <v>427</v>
      </c>
      <c r="N120" s="3" t="s">
        <v>427</v>
      </c>
      <c r="O120" s="3" t="s">
        <v>427</v>
      </c>
      <c r="P120" s="3" t="s">
        <v>427</v>
      </c>
      <c r="Q120" s="3" t="s">
        <v>427</v>
      </c>
      <c r="R120" s="3" t="s">
        <v>427</v>
      </c>
      <c r="S120" s="3" t="s">
        <v>427</v>
      </c>
      <c r="T120" s="3" t="s">
        <v>427</v>
      </c>
      <c r="U120" s="3" t="s">
        <v>427</v>
      </c>
      <c r="V120" s="3" t="s">
        <v>427</v>
      </c>
      <c r="W120" s="3" t="s">
        <v>427</v>
      </c>
      <c r="X120" s="3" t="s">
        <v>427</v>
      </c>
      <c r="Y120" s="3" t="s">
        <v>427</v>
      </c>
      <c r="Z120" s="3" t="s">
        <v>427</v>
      </c>
      <c r="AA120" s="3" t="s">
        <v>427</v>
      </c>
      <c r="AB120" s="3" t="s">
        <v>427</v>
      </c>
      <c r="AC120" s="3" t="s">
        <v>427</v>
      </c>
      <c r="AD120" s="3" t="s">
        <v>427</v>
      </c>
      <c r="AE120" s="51"/>
      <c r="AF120" s="22" t="s">
        <v>427</v>
      </c>
      <c r="AG120" s="22" t="s">
        <v>427</v>
      </c>
      <c r="AH120" s="22" t="s">
        <v>427</v>
      </c>
      <c r="AI120" s="22" t="s">
        <v>427</v>
      </c>
      <c r="AJ120" s="22" t="s">
        <v>427</v>
      </c>
      <c r="AK120" s="22" t="s">
        <v>427</v>
      </c>
      <c r="AL120" s="40" t="s">
        <v>410</v>
      </c>
    </row>
    <row r="121" spans="1:38" ht="26.25" customHeight="1" thickBot="1" x14ac:dyDescent="0.25">
      <c r="A121" s="60" t="s">
        <v>262</v>
      </c>
      <c r="B121" s="60" t="s">
        <v>278</v>
      </c>
      <c r="C121" s="66" t="s">
        <v>279</v>
      </c>
      <c r="D121" s="63"/>
      <c r="E121" s="3" t="s">
        <v>427</v>
      </c>
      <c r="F121" s="3">
        <v>0.40587141508080948</v>
      </c>
      <c r="G121" s="3" t="s">
        <v>427</v>
      </c>
      <c r="H121" s="3" t="s">
        <v>427</v>
      </c>
      <c r="I121" s="3" t="s">
        <v>427</v>
      </c>
      <c r="J121" s="3" t="s">
        <v>427</v>
      </c>
      <c r="K121" s="3" t="s">
        <v>427</v>
      </c>
      <c r="L121" s="3" t="s">
        <v>427</v>
      </c>
      <c r="M121" s="3" t="s">
        <v>427</v>
      </c>
      <c r="N121" s="3" t="s">
        <v>427</v>
      </c>
      <c r="O121" s="3" t="s">
        <v>427</v>
      </c>
      <c r="P121" s="3" t="s">
        <v>427</v>
      </c>
      <c r="Q121" s="3" t="s">
        <v>427</v>
      </c>
      <c r="R121" s="3" t="s">
        <v>427</v>
      </c>
      <c r="S121" s="3" t="s">
        <v>427</v>
      </c>
      <c r="T121" s="3" t="s">
        <v>427</v>
      </c>
      <c r="U121" s="3" t="s">
        <v>427</v>
      </c>
      <c r="V121" s="3" t="s">
        <v>427</v>
      </c>
      <c r="W121" s="3" t="s">
        <v>427</v>
      </c>
      <c r="X121" s="3" t="s">
        <v>427</v>
      </c>
      <c r="Y121" s="3" t="s">
        <v>427</v>
      </c>
      <c r="Z121" s="3" t="s">
        <v>427</v>
      </c>
      <c r="AA121" s="3" t="s">
        <v>427</v>
      </c>
      <c r="AB121" s="3" t="s">
        <v>427</v>
      </c>
      <c r="AC121" s="3" t="s">
        <v>427</v>
      </c>
      <c r="AD121" s="3" t="s">
        <v>427</v>
      </c>
      <c r="AE121" s="51"/>
      <c r="AF121" s="22" t="s">
        <v>427</v>
      </c>
      <c r="AG121" s="22" t="s">
        <v>427</v>
      </c>
      <c r="AH121" s="22" t="s">
        <v>427</v>
      </c>
      <c r="AI121" s="22" t="s">
        <v>427</v>
      </c>
      <c r="AJ121" s="22" t="s">
        <v>427</v>
      </c>
      <c r="AK121" s="22">
        <v>1627</v>
      </c>
      <c r="AL121" s="40" t="s">
        <v>410</v>
      </c>
    </row>
    <row r="122" spans="1:38" ht="26.25" customHeight="1" thickBot="1" x14ac:dyDescent="0.25">
      <c r="A122" s="60" t="s">
        <v>262</v>
      </c>
      <c r="B122" s="75" t="s">
        <v>281</v>
      </c>
      <c r="C122" s="76" t="s">
        <v>282</v>
      </c>
      <c r="D122" s="62"/>
      <c r="E122" s="3" t="s">
        <v>427</v>
      </c>
      <c r="F122" s="3" t="s">
        <v>427</v>
      </c>
      <c r="G122" s="3" t="s">
        <v>427</v>
      </c>
      <c r="H122" s="3" t="s">
        <v>427</v>
      </c>
      <c r="I122" s="3" t="s">
        <v>427</v>
      </c>
      <c r="J122" s="3" t="s">
        <v>427</v>
      </c>
      <c r="K122" s="3" t="s">
        <v>427</v>
      </c>
      <c r="L122" s="3" t="s">
        <v>427</v>
      </c>
      <c r="M122" s="3" t="s">
        <v>427</v>
      </c>
      <c r="N122" s="3" t="s">
        <v>427</v>
      </c>
      <c r="O122" s="3" t="s">
        <v>427</v>
      </c>
      <c r="P122" s="3" t="s">
        <v>427</v>
      </c>
      <c r="Q122" s="3" t="s">
        <v>427</v>
      </c>
      <c r="R122" s="3" t="s">
        <v>427</v>
      </c>
      <c r="S122" s="3" t="s">
        <v>427</v>
      </c>
      <c r="T122" s="3" t="s">
        <v>427</v>
      </c>
      <c r="U122" s="3" t="s">
        <v>427</v>
      </c>
      <c r="V122" s="3" t="s">
        <v>427</v>
      </c>
      <c r="W122" s="3" t="s">
        <v>427</v>
      </c>
      <c r="X122" s="3" t="s">
        <v>427</v>
      </c>
      <c r="Y122" s="3" t="s">
        <v>427</v>
      </c>
      <c r="Z122" s="3" t="s">
        <v>427</v>
      </c>
      <c r="AA122" s="3" t="s">
        <v>427</v>
      </c>
      <c r="AB122" s="3" t="s">
        <v>427</v>
      </c>
      <c r="AC122" s="3">
        <v>5.4624765000000002</v>
      </c>
      <c r="AD122" s="3" t="s">
        <v>427</v>
      </c>
      <c r="AE122" s="51"/>
      <c r="AF122" s="22" t="s">
        <v>427</v>
      </c>
      <c r="AG122" s="22" t="s">
        <v>427</v>
      </c>
      <c r="AH122" s="22" t="s">
        <v>427</v>
      </c>
      <c r="AI122" s="22" t="s">
        <v>427</v>
      </c>
      <c r="AJ122" s="22" t="s">
        <v>427</v>
      </c>
      <c r="AK122" s="22" t="s">
        <v>432</v>
      </c>
      <c r="AL122" s="40" t="s">
        <v>410</v>
      </c>
    </row>
    <row r="123" spans="1:38" ht="26.25" customHeight="1" thickBot="1" x14ac:dyDescent="0.25">
      <c r="A123" s="60" t="s">
        <v>262</v>
      </c>
      <c r="B123" s="60" t="s">
        <v>283</v>
      </c>
      <c r="C123" s="61" t="s">
        <v>284</v>
      </c>
      <c r="D123" s="62"/>
      <c r="E123" s="3" t="s">
        <v>426</v>
      </c>
      <c r="F123" s="3" t="s">
        <v>426</v>
      </c>
      <c r="G123" s="3" t="s">
        <v>426</v>
      </c>
      <c r="H123" s="3" t="s">
        <v>426</v>
      </c>
      <c r="I123" s="3" t="s">
        <v>426</v>
      </c>
      <c r="J123" s="3" t="s">
        <v>426</v>
      </c>
      <c r="K123" s="3" t="s">
        <v>426</v>
      </c>
      <c r="L123" s="3" t="s">
        <v>426</v>
      </c>
      <c r="M123" s="3" t="s">
        <v>426</v>
      </c>
      <c r="N123" s="3" t="s">
        <v>426</v>
      </c>
      <c r="O123" s="3" t="s">
        <v>426</v>
      </c>
      <c r="P123" s="3" t="s">
        <v>426</v>
      </c>
      <c r="Q123" s="3" t="s">
        <v>426</v>
      </c>
      <c r="R123" s="3" t="s">
        <v>426</v>
      </c>
      <c r="S123" s="3" t="s">
        <v>426</v>
      </c>
      <c r="T123" s="3" t="s">
        <v>426</v>
      </c>
      <c r="U123" s="3" t="s">
        <v>426</v>
      </c>
      <c r="V123" s="3" t="s">
        <v>426</v>
      </c>
      <c r="W123" s="3" t="s">
        <v>426</v>
      </c>
      <c r="X123" s="3" t="s">
        <v>426</v>
      </c>
      <c r="Y123" s="3" t="s">
        <v>426</v>
      </c>
      <c r="Z123" s="3" t="s">
        <v>426</v>
      </c>
      <c r="AA123" s="3" t="s">
        <v>426</v>
      </c>
      <c r="AB123" s="3" t="s">
        <v>426</v>
      </c>
      <c r="AC123" s="3" t="s">
        <v>426</v>
      </c>
      <c r="AD123" s="3" t="s">
        <v>426</v>
      </c>
      <c r="AE123" s="51"/>
      <c r="AF123" s="22" t="s">
        <v>426</v>
      </c>
      <c r="AG123" s="22" t="s">
        <v>426</v>
      </c>
      <c r="AH123" s="22" t="s">
        <v>426</v>
      </c>
      <c r="AI123" s="22" t="s">
        <v>426</v>
      </c>
      <c r="AJ123" s="22" t="s">
        <v>426</v>
      </c>
      <c r="AK123" s="22" t="s">
        <v>426</v>
      </c>
      <c r="AL123" s="40" t="s">
        <v>415</v>
      </c>
    </row>
    <row r="124" spans="1:38" ht="26.25" customHeight="1" thickBot="1" x14ac:dyDescent="0.25">
      <c r="A124" s="60" t="s">
        <v>262</v>
      </c>
      <c r="B124" s="77" t="s">
        <v>285</v>
      </c>
      <c r="C124" s="61" t="s">
        <v>286</v>
      </c>
      <c r="D124" s="62"/>
      <c r="E124" s="3">
        <v>7.2175956450000007E-3</v>
      </c>
      <c r="F124" s="3">
        <v>1.887678861E-2</v>
      </c>
      <c r="G124" s="3">
        <v>1.665598995E-3</v>
      </c>
      <c r="H124" s="3">
        <v>1.665598995E-3</v>
      </c>
      <c r="I124" s="3">
        <v>7.7650225146900006E-3</v>
      </c>
      <c r="J124" s="3">
        <v>9.4905830735099988E-3</v>
      </c>
      <c r="K124" s="3">
        <v>1.466726474997E-2</v>
      </c>
      <c r="L124" s="3">
        <v>6.9885202632210001E-4</v>
      </c>
      <c r="M124" s="3">
        <v>0.20708947504499997</v>
      </c>
      <c r="N124" s="3" t="s">
        <v>427</v>
      </c>
      <c r="O124" s="3" t="s">
        <v>427</v>
      </c>
      <c r="P124" s="3" t="s">
        <v>427</v>
      </c>
      <c r="Q124" s="3" t="s">
        <v>427</v>
      </c>
      <c r="R124" s="3" t="s">
        <v>427</v>
      </c>
      <c r="S124" s="3" t="s">
        <v>427</v>
      </c>
      <c r="T124" s="3" t="s">
        <v>427</v>
      </c>
      <c r="U124" s="3" t="s">
        <v>427</v>
      </c>
      <c r="V124" s="3" t="s">
        <v>427</v>
      </c>
      <c r="W124" s="3">
        <v>4.3139013970499998E-3</v>
      </c>
      <c r="X124" s="3">
        <v>6.2120180117520001E-3</v>
      </c>
      <c r="Y124" s="3">
        <v>3.7272108070512001E-3</v>
      </c>
      <c r="Z124" s="3">
        <v>1.8636054035256E-3</v>
      </c>
      <c r="AA124" s="3">
        <v>2.4848072047008E-3</v>
      </c>
      <c r="AB124" s="3">
        <v>1.4287641427029599E-2</v>
      </c>
      <c r="AC124" s="3" t="s">
        <v>427</v>
      </c>
      <c r="AD124" s="3" t="s">
        <v>427</v>
      </c>
      <c r="AE124" s="51"/>
      <c r="AF124" s="22" t="s">
        <v>427</v>
      </c>
      <c r="AG124" s="22" t="s">
        <v>427</v>
      </c>
      <c r="AH124" s="22" t="s">
        <v>427</v>
      </c>
      <c r="AI124" s="22" t="s">
        <v>427</v>
      </c>
      <c r="AJ124" s="22" t="s">
        <v>427</v>
      </c>
      <c r="AK124" s="22">
        <v>555.19966499999998</v>
      </c>
      <c r="AL124" s="40" t="s">
        <v>437</v>
      </c>
    </row>
    <row r="125" spans="1:38" ht="26.25" customHeight="1" thickBot="1" x14ac:dyDescent="0.25">
      <c r="A125" s="60" t="s">
        <v>287</v>
      </c>
      <c r="B125" s="60" t="s">
        <v>288</v>
      </c>
      <c r="C125" s="61" t="s">
        <v>289</v>
      </c>
      <c r="D125" s="62"/>
      <c r="E125" s="3" t="s">
        <v>427</v>
      </c>
      <c r="F125" s="3">
        <v>0.21275334400000001</v>
      </c>
      <c r="G125" s="3" t="s">
        <v>427</v>
      </c>
      <c r="H125" s="3" t="s">
        <v>428</v>
      </c>
      <c r="I125" s="3">
        <v>1.49E-5</v>
      </c>
      <c r="J125" s="3">
        <v>9.87E-5</v>
      </c>
      <c r="K125" s="3">
        <v>2.0873899999999999E-4</v>
      </c>
      <c r="L125" s="3" t="s">
        <v>427</v>
      </c>
      <c r="M125" s="3" t="s">
        <v>428</v>
      </c>
      <c r="N125" s="3" t="s">
        <v>427</v>
      </c>
      <c r="O125" s="3" t="s">
        <v>427</v>
      </c>
      <c r="P125" s="3" t="s">
        <v>428</v>
      </c>
      <c r="Q125" s="3" t="s">
        <v>427</v>
      </c>
      <c r="R125" s="3" t="s">
        <v>427</v>
      </c>
      <c r="S125" s="3" t="s">
        <v>427</v>
      </c>
      <c r="T125" s="3" t="s">
        <v>427</v>
      </c>
      <c r="U125" s="3" t="s">
        <v>427</v>
      </c>
      <c r="V125" s="3" t="s">
        <v>427</v>
      </c>
      <c r="W125" s="3" t="s">
        <v>427</v>
      </c>
      <c r="X125" s="3" t="s">
        <v>427</v>
      </c>
      <c r="Y125" s="3" t="s">
        <v>427</v>
      </c>
      <c r="Z125" s="3" t="s">
        <v>427</v>
      </c>
      <c r="AA125" s="3" t="s">
        <v>427</v>
      </c>
      <c r="AB125" s="3" t="s">
        <v>427</v>
      </c>
      <c r="AC125" s="3" t="s">
        <v>427</v>
      </c>
      <c r="AD125" s="3" t="s">
        <v>427</v>
      </c>
      <c r="AE125" s="51"/>
      <c r="AF125" s="22" t="s">
        <v>427</v>
      </c>
      <c r="AG125" s="22" t="s">
        <v>427</v>
      </c>
      <c r="AH125" s="22" t="s">
        <v>427</v>
      </c>
      <c r="AI125" s="22" t="s">
        <v>427</v>
      </c>
      <c r="AJ125" s="22" t="s">
        <v>427</v>
      </c>
      <c r="AK125" s="22">
        <v>450.84</v>
      </c>
      <c r="AL125" s="40" t="s">
        <v>423</v>
      </c>
    </row>
    <row r="126" spans="1:38" ht="26.25" customHeight="1" thickBot="1" x14ac:dyDescent="0.25">
      <c r="A126" s="60" t="s">
        <v>287</v>
      </c>
      <c r="B126" s="60" t="s">
        <v>290</v>
      </c>
      <c r="C126" s="61" t="s">
        <v>291</v>
      </c>
      <c r="D126" s="62"/>
      <c r="E126" s="3" t="s">
        <v>428</v>
      </c>
      <c r="F126" s="3" t="s">
        <v>428</v>
      </c>
      <c r="G126" s="3" t="s">
        <v>428</v>
      </c>
      <c r="H126" s="3">
        <v>4.0052724999999997E-2</v>
      </c>
      <c r="I126" s="3" t="s">
        <v>427</v>
      </c>
      <c r="J126" s="3" t="s">
        <v>427</v>
      </c>
      <c r="K126" s="3" t="s">
        <v>427</v>
      </c>
      <c r="L126" s="3" t="s">
        <v>427</v>
      </c>
      <c r="M126" s="3" t="s">
        <v>428</v>
      </c>
      <c r="N126" s="3" t="s">
        <v>428</v>
      </c>
      <c r="O126" s="3" t="s">
        <v>428</v>
      </c>
      <c r="P126" s="3" t="s">
        <v>428</v>
      </c>
      <c r="Q126" s="3" t="s">
        <v>428</v>
      </c>
      <c r="R126" s="3" t="s">
        <v>428</v>
      </c>
      <c r="S126" s="3" t="s">
        <v>428</v>
      </c>
      <c r="T126" s="3" t="s">
        <v>428</v>
      </c>
      <c r="U126" s="3" t="s">
        <v>428</v>
      </c>
      <c r="V126" s="3" t="s">
        <v>428</v>
      </c>
      <c r="W126" s="3" t="s">
        <v>428</v>
      </c>
      <c r="X126" s="3" t="s">
        <v>428</v>
      </c>
      <c r="Y126" s="3" t="s">
        <v>428</v>
      </c>
      <c r="Z126" s="3" t="s">
        <v>428</v>
      </c>
      <c r="AA126" s="3" t="s">
        <v>428</v>
      </c>
      <c r="AB126" s="3" t="s">
        <v>428</v>
      </c>
      <c r="AC126" s="3" t="s">
        <v>428</v>
      </c>
      <c r="AD126" s="3" t="s">
        <v>428</v>
      </c>
      <c r="AE126" s="51"/>
      <c r="AF126" s="22" t="s">
        <v>427</v>
      </c>
      <c r="AG126" s="22" t="s">
        <v>427</v>
      </c>
      <c r="AH126" s="22" t="s">
        <v>427</v>
      </c>
      <c r="AI126" s="22" t="s">
        <v>427</v>
      </c>
      <c r="AJ126" s="22" t="s">
        <v>427</v>
      </c>
      <c r="AK126" s="22">
        <v>166.8863546</v>
      </c>
      <c r="AL126" s="40" t="s">
        <v>422</v>
      </c>
    </row>
    <row r="127" spans="1:38" ht="26.25" customHeight="1" thickBot="1" x14ac:dyDescent="0.25">
      <c r="A127" s="60" t="s">
        <v>287</v>
      </c>
      <c r="B127" s="60" t="s">
        <v>292</v>
      </c>
      <c r="C127" s="61" t="s">
        <v>293</v>
      </c>
      <c r="D127" s="62"/>
      <c r="E127" s="3" t="s">
        <v>426</v>
      </c>
      <c r="F127" s="3" t="s">
        <v>426</v>
      </c>
      <c r="G127" s="3" t="s">
        <v>426</v>
      </c>
      <c r="H127" s="3" t="s">
        <v>426</v>
      </c>
      <c r="I127" s="3" t="s">
        <v>426</v>
      </c>
      <c r="J127" s="3" t="s">
        <v>426</v>
      </c>
      <c r="K127" s="3" t="s">
        <v>426</v>
      </c>
      <c r="L127" s="3" t="s">
        <v>426</v>
      </c>
      <c r="M127" s="3" t="s">
        <v>426</v>
      </c>
      <c r="N127" s="3" t="s">
        <v>426</v>
      </c>
      <c r="O127" s="3" t="s">
        <v>426</v>
      </c>
      <c r="P127" s="3" t="s">
        <v>426</v>
      </c>
      <c r="Q127" s="3" t="s">
        <v>426</v>
      </c>
      <c r="R127" s="3" t="s">
        <v>426</v>
      </c>
      <c r="S127" s="3" t="s">
        <v>426</v>
      </c>
      <c r="T127" s="3" t="s">
        <v>426</v>
      </c>
      <c r="U127" s="3" t="s">
        <v>426</v>
      </c>
      <c r="V127" s="3" t="s">
        <v>426</v>
      </c>
      <c r="W127" s="3" t="s">
        <v>426</v>
      </c>
      <c r="X127" s="3" t="s">
        <v>426</v>
      </c>
      <c r="Y127" s="3" t="s">
        <v>426</v>
      </c>
      <c r="Z127" s="3" t="s">
        <v>426</v>
      </c>
      <c r="AA127" s="3" t="s">
        <v>426</v>
      </c>
      <c r="AB127" s="3" t="s">
        <v>426</v>
      </c>
      <c r="AC127" s="3" t="s">
        <v>426</v>
      </c>
      <c r="AD127" s="3" t="s">
        <v>426</v>
      </c>
      <c r="AE127" s="51"/>
      <c r="AF127" s="22" t="s">
        <v>426</v>
      </c>
      <c r="AG127" s="22" t="s">
        <v>426</v>
      </c>
      <c r="AH127" s="22" t="s">
        <v>426</v>
      </c>
      <c r="AI127" s="22" t="s">
        <v>426</v>
      </c>
      <c r="AJ127" s="22" t="s">
        <v>426</v>
      </c>
      <c r="AK127" s="22" t="s">
        <v>426</v>
      </c>
      <c r="AL127" s="40" t="s">
        <v>424</v>
      </c>
    </row>
    <row r="128" spans="1:38" ht="26.25" customHeight="1" thickBot="1" x14ac:dyDescent="0.25">
      <c r="A128" s="60" t="s">
        <v>287</v>
      </c>
      <c r="B128" s="64" t="s">
        <v>294</v>
      </c>
      <c r="C128" s="66" t="s">
        <v>295</v>
      </c>
      <c r="D128" s="62"/>
      <c r="E128" s="3" t="s">
        <v>426</v>
      </c>
      <c r="F128" s="3" t="s">
        <v>426</v>
      </c>
      <c r="G128" s="3" t="s">
        <v>426</v>
      </c>
      <c r="H128" s="3" t="s">
        <v>426</v>
      </c>
      <c r="I128" s="3" t="s">
        <v>426</v>
      </c>
      <c r="J128" s="3" t="s">
        <v>426</v>
      </c>
      <c r="K128" s="3" t="s">
        <v>426</v>
      </c>
      <c r="L128" s="3" t="s">
        <v>426</v>
      </c>
      <c r="M128" s="3" t="s">
        <v>426</v>
      </c>
      <c r="N128" s="3" t="s">
        <v>426</v>
      </c>
      <c r="O128" s="3" t="s">
        <v>426</v>
      </c>
      <c r="P128" s="3" t="s">
        <v>426</v>
      </c>
      <c r="Q128" s="3" t="s">
        <v>426</v>
      </c>
      <c r="R128" s="3" t="s">
        <v>426</v>
      </c>
      <c r="S128" s="3" t="s">
        <v>426</v>
      </c>
      <c r="T128" s="3" t="s">
        <v>426</v>
      </c>
      <c r="U128" s="3" t="s">
        <v>426</v>
      </c>
      <c r="V128" s="3" t="s">
        <v>426</v>
      </c>
      <c r="W128" s="3" t="s">
        <v>426</v>
      </c>
      <c r="X128" s="3" t="s">
        <v>426</v>
      </c>
      <c r="Y128" s="3" t="s">
        <v>426</v>
      </c>
      <c r="Z128" s="3" t="s">
        <v>426</v>
      </c>
      <c r="AA128" s="3" t="s">
        <v>426</v>
      </c>
      <c r="AB128" s="3" t="s">
        <v>426</v>
      </c>
      <c r="AC128" s="3" t="s">
        <v>426</v>
      </c>
      <c r="AD128" s="3" t="s">
        <v>426</v>
      </c>
      <c r="AE128" s="51"/>
      <c r="AF128" s="22" t="s">
        <v>426</v>
      </c>
      <c r="AG128" s="22" t="s">
        <v>426</v>
      </c>
      <c r="AH128" s="22" t="s">
        <v>426</v>
      </c>
      <c r="AI128" s="22" t="s">
        <v>426</v>
      </c>
      <c r="AJ128" s="22" t="s">
        <v>426</v>
      </c>
      <c r="AK128" s="22" t="s">
        <v>426</v>
      </c>
      <c r="AL128" s="40" t="s">
        <v>299</v>
      </c>
    </row>
    <row r="129" spans="1:38" ht="26.25" customHeight="1" thickBot="1" x14ac:dyDescent="0.25">
      <c r="A129" s="60" t="s">
        <v>287</v>
      </c>
      <c r="B129" s="64" t="s">
        <v>297</v>
      </c>
      <c r="C129" s="72" t="s">
        <v>298</v>
      </c>
      <c r="D129" s="62"/>
      <c r="E129" s="3" t="s">
        <v>426</v>
      </c>
      <c r="F129" s="3" t="s">
        <v>426</v>
      </c>
      <c r="G129" s="3" t="s">
        <v>426</v>
      </c>
      <c r="H129" s="3" t="s">
        <v>426</v>
      </c>
      <c r="I129" s="3" t="s">
        <v>426</v>
      </c>
      <c r="J129" s="3" t="s">
        <v>426</v>
      </c>
      <c r="K129" s="3" t="s">
        <v>426</v>
      </c>
      <c r="L129" s="3" t="s">
        <v>426</v>
      </c>
      <c r="M129" s="3" t="s">
        <v>426</v>
      </c>
      <c r="N129" s="3" t="s">
        <v>426</v>
      </c>
      <c r="O129" s="3" t="s">
        <v>426</v>
      </c>
      <c r="P129" s="3" t="s">
        <v>426</v>
      </c>
      <c r="Q129" s="3" t="s">
        <v>426</v>
      </c>
      <c r="R129" s="3" t="s">
        <v>426</v>
      </c>
      <c r="S129" s="3" t="s">
        <v>426</v>
      </c>
      <c r="T129" s="3" t="s">
        <v>426</v>
      </c>
      <c r="U129" s="3" t="s">
        <v>426</v>
      </c>
      <c r="V129" s="3" t="s">
        <v>426</v>
      </c>
      <c r="W129" s="3" t="s">
        <v>426</v>
      </c>
      <c r="X129" s="3" t="s">
        <v>426</v>
      </c>
      <c r="Y129" s="3" t="s">
        <v>426</v>
      </c>
      <c r="Z129" s="3" t="s">
        <v>426</v>
      </c>
      <c r="AA129" s="3" t="s">
        <v>426</v>
      </c>
      <c r="AB129" s="3" t="s">
        <v>426</v>
      </c>
      <c r="AC129" s="3" t="s">
        <v>426</v>
      </c>
      <c r="AD129" s="3" t="s">
        <v>426</v>
      </c>
      <c r="AE129" s="51"/>
      <c r="AF129" s="22" t="s">
        <v>426</v>
      </c>
      <c r="AG129" s="22" t="s">
        <v>426</v>
      </c>
      <c r="AH129" s="22" t="s">
        <v>426</v>
      </c>
      <c r="AI129" s="22" t="s">
        <v>426</v>
      </c>
      <c r="AJ129" s="22" t="s">
        <v>426</v>
      </c>
      <c r="AK129" s="22" t="s">
        <v>426</v>
      </c>
      <c r="AL129" s="40" t="s">
        <v>299</v>
      </c>
    </row>
    <row r="130" spans="1:38" ht="26.25" customHeight="1" thickBot="1" x14ac:dyDescent="0.25">
      <c r="A130" s="60" t="s">
        <v>287</v>
      </c>
      <c r="B130" s="64" t="s">
        <v>300</v>
      </c>
      <c r="C130" s="78" t="s">
        <v>301</v>
      </c>
      <c r="D130" s="62"/>
      <c r="E130" s="3">
        <v>2.6461099999999999E-4</v>
      </c>
      <c r="F130" s="3">
        <v>2.2507149999999999E-3</v>
      </c>
      <c r="G130" s="3">
        <v>1.43E-5</v>
      </c>
      <c r="H130" s="3" t="s">
        <v>428</v>
      </c>
      <c r="I130" s="3">
        <v>1.22E-6</v>
      </c>
      <c r="J130" s="3">
        <v>2.1299999999999999E-6</v>
      </c>
      <c r="K130" s="3">
        <v>3.0400000000000001E-6</v>
      </c>
      <c r="L130" s="3">
        <v>4.2599999999999998E-8</v>
      </c>
      <c r="M130" s="3">
        <v>2.12905E-4</v>
      </c>
      <c r="N130" s="3">
        <v>3.9539600000000001E-4</v>
      </c>
      <c r="O130" s="3">
        <v>3.04E-5</v>
      </c>
      <c r="P130" s="3">
        <v>1.7E-5</v>
      </c>
      <c r="Q130" s="3">
        <v>4.87E-6</v>
      </c>
      <c r="R130" s="3" t="s">
        <v>428</v>
      </c>
      <c r="S130" s="3" t="s">
        <v>428</v>
      </c>
      <c r="T130" s="3">
        <v>4.2599999999999999E-5</v>
      </c>
      <c r="U130" s="3" t="s">
        <v>428</v>
      </c>
      <c r="V130" s="3" t="s">
        <v>428</v>
      </c>
      <c r="W130" s="3">
        <v>0.106452745</v>
      </c>
      <c r="X130" s="3" t="s">
        <v>428</v>
      </c>
      <c r="Y130" s="3" t="s">
        <v>428</v>
      </c>
      <c r="Z130" s="3" t="s">
        <v>428</v>
      </c>
      <c r="AA130" s="3" t="s">
        <v>428</v>
      </c>
      <c r="AB130" s="3">
        <v>6.0799999999999997E-9</v>
      </c>
      <c r="AC130" s="3">
        <v>6.08301E-4</v>
      </c>
      <c r="AD130" s="3" t="s">
        <v>427</v>
      </c>
      <c r="AE130" s="51"/>
      <c r="AF130" s="22" t="s">
        <v>427</v>
      </c>
      <c r="AG130" s="22" t="s">
        <v>427</v>
      </c>
      <c r="AH130" s="22" t="s">
        <v>427</v>
      </c>
      <c r="AI130" s="22" t="s">
        <v>427</v>
      </c>
      <c r="AJ130" s="22" t="s">
        <v>427</v>
      </c>
      <c r="AK130" s="22">
        <v>0.3041507</v>
      </c>
      <c r="AL130" s="40" t="s">
        <v>299</v>
      </c>
    </row>
    <row r="131" spans="1:38" ht="26.25" customHeight="1" thickBot="1" x14ac:dyDescent="0.25">
      <c r="A131" s="60" t="s">
        <v>287</v>
      </c>
      <c r="B131" s="64" t="s">
        <v>302</v>
      </c>
      <c r="C131" s="72" t="s">
        <v>303</v>
      </c>
      <c r="D131" s="62"/>
      <c r="E131" s="3">
        <v>1.9030699999999999E-4</v>
      </c>
      <c r="F131" s="3">
        <v>5.7899999999999998E-5</v>
      </c>
      <c r="G131" s="3">
        <v>4.4700000000000002E-5</v>
      </c>
      <c r="H131" s="3" t="s">
        <v>428</v>
      </c>
      <c r="I131" s="3" t="s">
        <v>428</v>
      </c>
      <c r="J131" s="3" t="s">
        <v>428</v>
      </c>
      <c r="K131" s="3">
        <v>1.4066180000000001E-3</v>
      </c>
      <c r="L131" s="3">
        <v>3.2400000000000001E-5</v>
      </c>
      <c r="M131" s="3">
        <v>1.5699999999999999E-5</v>
      </c>
      <c r="N131" s="3">
        <v>5.1300180000000001E-3</v>
      </c>
      <c r="O131" s="3">
        <v>6.6193800000000004E-4</v>
      </c>
      <c r="P131" s="3">
        <v>3.5579159999999999E-3</v>
      </c>
      <c r="Q131" s="3">
        <v>1.6500000000000001E-5</v>
      </c>
      <c r="R131" s="3">
        <v>1.65484E-4</v>
      </c>
      <c r="S131" s="3">
        <v>8.1087380000000008E-3</v>
      </c>
      <c r="T131" s="3">
        <v>1.65484E-4</v>
      </c>
      <c r="U131" s="3" t="s">
        <v>428</v>
      </c>
      <c r="V131" s="3" t="s">
        <v>428</v>
      </c>
      <c r="W131" s="3">
        <v>3.3096889209999998</v>
      </c>
      <c r="X131" s="3" t="s">
        <v>428</v>
      </c>
      <c r="Y131" s="3" t="s">
        <v>428</v>
      </c>
      <c r="Z131" s="3" t="s">
        <v>428</v>
      </c>
      <c r="AA131" s="3" t="s">
        <v>428</v>
      </c>
      <c r="AB131" s="3">
        <v>3.3099999999999999E-9</v>
      </c>
      <c r="AC131" s="3">
        <v>8.2742219999999995E-3</v>
      </c>
      <c r="AD131" s="3" t="s">
        <v>427</v>
      </c>
      <c r="AE131" s="51"/>
      <c r="AF131" s="22" t="s">
        <v>427</v>
      </c>
      <c r="AG131" s="22" t="s">
        <v>427</v>
      </c>
      <c r="AH131" s="22" t="s">
        <v>427</v>
      </c>
      <c r="AI131" s="22" t="s">
        <v>427</v>
      </c>
      <c r="AJ131" s="22" t="s">
        <v>427</v>
      </c>
      <c r="AK131" s="22">
        <v>8.2742223000000004E-2</v>
      </c>
      <c r="AL131" s="40" t="s">
        <v>299</v>
      </c>
    </row>
    <row r="132" spans="1:38" ht="26.25" customHeight="1" thickBot="1" x14ac:dyDescent="0.25">
      <c r="A132" s="60" t="s">
        <v>287</v>
      </c>
      <c r="B132" s="64" t="s">
        <v>304</v>
      </c>
      <c r="C132" s="72" t="s">
        <v>305</v>
      </c>
      <c r="D132" s="62"/>
      <c r="E132" s="3" t="s">
        <v>426</v>
      </c>
      <c r="F132" s="3" t="s">
        <v>426</v>
      </c>
      <c r="G132" s="3" t="s">
        <v>426</v>
      </c>
      <c r="H132" s="3" t="s">
        <v>426</v>
      </c>
      <c r="I132" s="3" t="s">
        <v>426</v>
      </c>
      <c r="J132" s="3" t="s">
        <v>426</v>
      </c>
      <c r="K132" s="3" t="s">
        <v>426</v>
      </c>
      <c r="L132" s="3" t="s">
        <v>426</v>
      </c>
      <c r="M132" s="3" t="s">
        <v>426</v>
      </c>
      <c r="N132" s="3" t="s">
        <v>426</v>
      </c>
      <c r="O132" s="3" t="s">
        <v>426</v>
      </c>
      <c r="P132" s="3" t="s">
        <v>426</v>
      </c>
      <c r="Q132" s="3" t="s">
        <v>426</v>
      </c>
      <c r="R132" s="3" t="s">
        <v>426</v>
      </c>
      <c r="S132" s="3" t="s">
        <v>426</v>
      </c>
      <c r="T132" s="3" t="s">
        <v>426</v>
      </c>
      <c r="U132" s="3" t="s">
        <v>426</v>
      </c>
      <c r="V132" s="3" t="s">
        <v>426</v>
      </c>
      <c r="W132" s="3" t="s">
        <v>426</v>
      </c>
      <c r="X132" s="3" t="s">
        <v>426</v>
      </c>
      <c r="Y132" s="3" t="s">
        <v>426</v>
      </c>
      <c r="Z132" s="3" t="s">
        <v>426</v>
      </c>
      <c r="AA132" s="3" t="s">
        <v>426</v>
      </c>
      <c r="AB132" s="3" t="s">
        <v>426</v>
      </c>
      <c r="AC132" s="3" t="s">
        <v>426</v>
      </c>
      <c r="AD132" s="3" t="s">
        <v>426</v>
      </c>
      <c r="AE132" s="51"/>
      <c r="AF132" s="22" t="s">
        <v>426</v>
      </c>
      <c r="AG132" s="22" t="s">
        <v>426</v>
      </c>
      <c r="AH132" s="22" t="s">
        <v>426</v>
      </c>
      <c r="AI132" s="22" t="s">
        <v>426</v>
      </c>
      <c r="AJ132" s="22" t="s">
        <v>426</v>
      </c>
      <c r="AK132" s="22" t="s">
        <v>426</v>
      </c>
      <c r="AL132" s="40" t="s">
        <v>412</v>
      </c>
    </row>
    <row r="133" spans="1:38" ht="26.25" customHeight="1" thickBot="1" x14ac:dyDescent="0.25">
      <c r="A133" s="60" t="s">
        <v>287</v>
      </c>
      <c r="B133" s="64" t="s">
        <v>306</v>
      </c>
      <c r="C133" s="72" t="s">
        <v>307</v>
      </c>
      <c r="D133" s="62"/>
      <c r="E133" s="3" t="s">
        <v>426</v>
      </c>
      <c r="F133" s="3" t="s">
        <v>426</v>
      </c>
      <c r="G133" s="3" t="s">
        <v>426</v>
      </c>
      <c r="H133" s="3" t="s">
        <v>426</v>
      </c>
      <c r="I133" s="3" t="s">
        <v>426</v>
      </c>
      <c r="J133" s="3" t="s">
        <v>426</v>
      </c>
      <c r="K133" s="3" t="s">
        <v>426</v>
      </c>
      <c r="L133" s="3" t="s">
        <v>426</v>
      </c>
      <c r="M133" s="3" t="s">
        <v>426</v>
      </c>
      <c r="N133" s="3" t="s">
        <v>426</v>
      </c>
      <c r="O133" s="3" t="s">
        <v>426</v>
      </c>
      <c r="P133" s="3" t="s">
        <v>426</v>
      </c>
      <c r="Q133" s="3" t="s">
        <v>426</v>
      </c>
      <c r="R133" s="3" t="s">
        <v>426</v>
      </c>
      <c r="S133" s="3" t="s">
        <v>426</v>
      </c>
      <c r="T133" s="3" t="s">
        <v>426</v>
      </c>
      <c r="U133" s="3" t="s">
        <v>426</v>
      </c>
      <c r="V133" s="3" t="s">
        <v>426</v>
      </c>
      <c r="W133" s="3" t="s">
        <v>426</v>
      </c>
      <c r="X133" s="3" t="s">
        <v>426</v>
      </c>
      <c r="Y133" s="3" t="s">
        <v>426</v>
      </c>
      <c r="Z133" s="3" t="s">
        <v>426</v>
      </c>
      <c r="AA133" s="3" t="s">
        <v>426</v>
      </c>
      <c r="AB133" s="3" t="s">
        <v>426</v>
      </c>
      <c r="AC133" s="3" t="s">
        <v>426</v>
      </c>
      <c r="AD133" s="3" t="s">
        <v>426</v>
      </c>
      <c r="AE133" s="51"/>
      <c r="AF133" s="22" t="s">
        <v>426</v>
      </c>
      <c r="AG133" s="22" t="s">
        <v>426</v>
      </c>
      <c r="AH133" s="22" t="s">
        <v>426</v>
      </c>
      <c r="AI133" s="22" t="s">
        <v>426</v>
      </c>
      <c r="AJ133" s="22" t="s">
        <v>426</v>
      </c>
      <c r="AK133" s="22" t="s">
        <v>426</v>
      </c>
      <c r="AL133" s="40" t="s">
        <v>413</v>
      </c>
    </row>
    <row r="134" spans="1:38" ht="26.25" customHeight="1" thickBot="1" x14ac:dyDescent="0.25">
      <c r="A134" s="60" t="s">
        <v>287</v>
      </c>
      <c r="B134" s="64" t="s">
        <v>308</v>
      </c>
      <c r="C134" s="61" t="s">
        <v>309</v>
      </c>
      <c r="D134" s="62"/>
      <c r="E134" s="3" t="s">
        <v>426</v>
      </c>
      <c r="F134" s="3" t="s">
        <v>426</v>
      </c>
      <c r="G134" s="3" t="s">
        <v>426</v>
      </c>
      <c r="H134" s="3" t="s">
        <v>426</v>
      </c>
      <c r="I134" s="3" t="s">
        <v>426</v>
      </c>
      <c r="J134" s="3" t="s">
        <v>426</v>
      </c>
      <c r="K134" s="3" t="s">
        <v>426</v>
      </c>
      <c r="L134" s="3" t="s">
        <v>426</v>
      </c>
      <c r="M134" s="3" t="s">
        <v>426</v>
      </c>
      <c r="N134" s="3" t="s">
        <v>426</v>
      </c>
      <c r="O134" s="3" t="s">
        <v>426</v>
      </c>
      <c r="P134" s="3" t="s">
        <v>426</v>
      </c>
      <c r="Q134" s="3" t="s">
        <v>426</v>
      </c>
      <c r="R134" s="3" t="s">
        <v>426</v>
      </c>
      <c r="S134" s="3" t="s">
        <v>426</v>
      </c>
      <c r="T134" s="3" t="s">
        <v>426</v>
      </c>
      <c r="U134" s="3" t="s">
        <v>426</v>
      </c>
      <c r="V134" s="3" t="s">
        <v>426</v>
      </c>
      <c r="W134" s="3" t="s">
        <v>426</v>
      </c>
      <c r="X134" s="3" t="s">
        <v>426</v>
      </c>
      <c r="Y134" s="3" t="s">
        <v>426</v>
      </c>
      <c r="Z134" s="3" t="s">
        <v>426</v>
      </c>
      <c r="AA134" s="3" t="s">
        <v>426</v>
      </c>
      <c r="AB134" s="3" t="s">
        <v>426</v>
      </c>
      <c r="AC134" s="3" t="s">
        <v>426</v>
      </c>
      <c r="AD134" s="3" t="s">
        <v>426</v>
      </c>
      <c r="AE134" s="51"/>
      <c r="AF134" s="22" t="s">
        <v>426</v>
      </c>
      <c r="AG134" s="22" t="s">
        <v>426</v>
      </c>
      <c r="AH134" s="22" t="s">
        <v>426</v>
      </c>
      <c r="AI134" s="22" t="s">
        <v>426</v>
      </c>
      <c r="AJ134" s="22" t="s">
        <v>426</v>
      </c>
      <c r="AK134" s="22" t="s">
        <v>426</v>
      </c>
      <c r="AL134" s="40" t="s">
        <v>410</v>
      </c>
    </row>
    <row r="135" spans="1:38" ht="26.25" customHeight="1" thickBot="1" x14ac:dyDescent="0.25">
      <c r="A135" s="60" t="s">
        <v>287</v>
      </c>
      <c r="B135" s="60" t="s">
        <v>310</v>
      </c>
      <c r="C135" s="61" t="s">
        <v>311</v>
      </c>
      <c r="D135" s="62"/>
      <c r="E135" s="3" t="s">
        <v>426</v>
      </c>
      <c r="F135" s="3" t="s">
        <v>426</v>
      </c>
      <c r="G135" s="3" t="s">
        <v>426</v>
      </c>
      <c r="H135" s="3" t="s">
        <v>426</v>
      </c>
      <c r="I135" s="3" t="s">
        <v>426</v>
      </c>
      <c r="J135" s="3" t="s">
        <v>426</v>
      </c>
      <c r="K135" s="3" t="s">
        <v>426</v>
      </c>
      <c r="L135" s="3" t="s">
        <v>426</v>
      </c>
      <c r="M135" s="3" t="s">
        <v>426</v>
      </c>
      <c r="N135" s="3" t="s">
        <v>426</v>
      </c>
      <c r="O135" s="3" t="s">
        <v>426</v>
      </c>
      <c r="P135" s="3" t="s">
        <v>426</v>
      </c>
      <c r="Q135" s="3" t="s">
        <v>426</v>
      </c>
      <c r="R135" s="3" t="s">
        <v>426</v>
      </c>
      <c r="S135" s="3" t="s">
        <v>426</v>
      </c>
      <c r="T135" s="3" t="s">
        <v>426</v>
      </c>
      <c r="U135" s="3" t="s">
        <v>426</v>
      </c>
      <c r="V135" s="3" t="s">
        <v>426</v>
      </c>
      <c r="W135" s="3" t="s">
        <v>426</v>
      </c>
      <c r="X135" s="3" t="s">
        <v>426</v>
      </c>
      <c r="Y135" s="3" t="s">
        <v>426</v>
      </c>
      <c r="Z135" s="3" t="s">
        <v>426</v>
      </c>
      <c r="AA135" s="3" t="s">
        <v>426</v>
      </c>
      <c r="AB135" s="3" t="s">
        <v>426</v>
      </c>
      <c r="AC135" s="3" t="s">
        <v>426</v>
      </c>
      <c r="AD135" s="3" t="s">
        <v>426</v>
      </c>
      <c r="AE135" s="51"/>
      <c r="AF135" s="22" t="s">
        <v>426</v>
      </c>
      <c r="AG135" s="22" t="s">
        <v>426</v>
      </c>
      <c r="AH135" s="22" t="s">
        <v>426</v>
      </c>
      <c r="AI135" s="22" t="s">
        <v>426</v>
      </c>
      <c r="AJ135" s="22" t="s">
        <v>426</v>
      </c>
      <c r="AK135" s="22" t="s">
        <v>426</v>
      </c>
      <c r="AL135" s="40" t="s">
        <v>410</v>
      </c>
    </row>
    <row r="136" spans="1:38" ht="26.25" customHeight="1" thickBot="1" x14ac:dyDescent="0.25">
      <c r="A136" s="60" t="s">
        <v>287</v>
      </c>
      <c r="B136" s="60" t="s">
        <v>312</v>
      </c>
      <c r="C136" s="61" t="s">
        <v>313</v>
      </c>
      <c r="D136" s="62"/>
      <c r="E136" s="3" t="s">
        <v>427</v>
      </c>
      <c r="F136" s="3">
        <v>3.6900000000000001E-3</v>
      </c>
      <c r="G136" s="3" t="s">
        <v>427</v>
      </c>
      <c r="H136" s="3">
        <v>0.18668282</v>
      </c>
      <c r="I136" s="3" t="s">
        <v>427</v>
      </c>
      <c r="J136" s="3" t="s">
        <v>427</v>
      </c>
      <c r="K136" s="3" t="s">
        <v>427</v>
      </c>
      <c r="L136" s="3" t="s">
        <v>427</v>
      </c>
      <c r="M136" s="3" t="s">
        <v>427</v>
      </c>
      <c r="N136" s="3" t="s">
        <v>427</v>
      </c>
      <c r="O136" s="3" t="s">
        <v>427</v>
      </c>
      <c r="P136" s="3" t="s">
        <v>427</v>
      </c>
      <c r="Q136" s="3" t="s">
        <v>427</v>
      </c>
      <c r="R136" s="3" t="s">
        <v>427</v>
      </c>
      <c r="S136" s="3" t="s">
        <v>427</v>
      </c>
      <c r="T136" s="3" t="s">
        <v>427</v>
      </c>
      <c r="U136" s="3" t="s">
        <v>427</v>
      </c>
      <c r="V136" s="3" t="s">
        <v>427</v>
      </c>
      <c r="W136" s="3" t="s">
        <v>427</v>
      </c>
      <c r="X136" s="3" t="s">
        <v>427</v>
      </c>
      <c r="Y136" s="3" t="s">
        <v>427</v>
      </c>
      <c r="Z136" s="3" t="s">
        <v>427</v>
      </c>
      <c r="AA136" s="3" t="s">
        <v>427</v>
      </c>
      <c r="AB136" s="3" t="s">
        <v>427</v>
      </c>
      <c r="AC136" s="3" t="s">
        <v>427</v>
      </c>
      <c r="AD136" s="3" t="s">
        <v>427</v>
      </c>
      <c r="AE136" s="51"/>
      <c r="AF136" s="22" t="s">
        <v>427</v>
      </c>
      <c r="AG136" s="22" t="s">
        <v>427</v>
      </c>
      <c r="AH136" s="22" t="s">
        <v>427</v>
      </c>
      <c r="AI136" s="22" t="s">
        <v>427</v>
      </c>
      <c r="AJ136" s="22" t="s">
        <v>427</v>
      </c>
      <c r="AK136" s="22">
        <v>58.432265999999998</v>
      </c>
      <c r="AL136" s="40" t="s">
        <v>414</v>
      </c>
    </row>
    <row r="137" spans="1:38" ht="26.25" customHeight="1" thickBot="1" x14ac:dyDescent="0.25">
      <c r="A137" s="60" t="s">
        <v>287</v>
      </c>
      <c r="B137" s="60" t="s">
        <v>314</v>
      </c>
      <c r="C137" s="61" t="s">
        <v>315</v>
      </c>
      <c r="D137" s="62"/>
      <c r="E137" s="3" t="s">
        <v>427</v>
      </c>
      <c r="F137" s="3">
        <v>9.5399999999999999E-4</v>
      </c>
      <c r="G137" s="3" t="s">
        <v>427</v>
      </c>
      <c r="H137" s="3" t="s">
        <v>427</v>
      </c>
      <c r="I137" s="3" t="s">
        <v>427</v>
      </c>
      <c r="J137" s="3" t="s">
        <v>427</v>
      </c>
      <c r="K137" s="3" t="s">
        <v>427</v>
      </c>
      <c r="L137" s="3" t="s">
        <v>427</v>
      </c>
      <c r="M137" s="3" t="s">
        <v>427</v>
      </c>
      <c r="N137" s="3" t="s">
        <v>427</v>
      </c>
      <c r="O137" s="3" t="s">
        <v>427</v>
      </c>
      <c r="P137" s="3" t="s">
        <v>427</v>
      </c>
      <c r="Q137" s="3" t="s">
        <v>427</v>
      </c>
      <c r="R137" s="3" t="s">
        <v>427</v>
      </c>
      <c r="S137" s="3" t="s">
        <v>427</v>
      </c>
      <c r="T137" s="3" t="s">
        <v>427</v>
      </c>
      <c r="U137" s="3" t="s">
        <v>427</v>
      </c>
      <c r="V137" s="3" t="s">
        <v>427</v>
      </c>
      <c r="W137" s="3" t="s">
        <v>427</v>
      </c>
      <c r="X137" s="3" t="s">
        <v>427</v>
      </c>
      <c r="Y137" s="3" t="s">
        <v>427</v>
      </c>
      <c r="Z137" s="3" t="s">
        <v>427</v>
      </c>
      <c r="AA137" s="3" t="s">
        <v>427</v>
      </c>
      <c r="AB137" s="3" t="s">
        <v>427</v>
      </c>
      <c r="AC137" s="3" t="s">
        <v>427</v>
      </c>
      <c r="AD137" s="3" t="s">
        <v>427</v>
      </c>
      <c r="AE137" s="51"/>
      <c r="AF137" s="22" t="s">
        <v>427</v>
      </c>
      <c r="AG137" s="22" t="s">
        <v>427</v>
      </c>
      <c r="AH137" s="22" t="s">
        <v>427</v>
      </c>
      <c r="AI137" s="22" t="s">
        <v>427</v>
      </c>
      <c r="AJ137" s="22" t="s">
        <v>427</v>
      </c>
      <c r="AK137" s="22">
        <v>105.1785424</v>
      </c>
      <c r="AL137" s="40" t="s">
        <v>414</v>
      </c>
    </row>
    <row r="138" spans="1:38" ht="26.25" customHeight="1" thickBot="1" x14ac:dyDescent="0.25">
      <c r="A138" s="64" t="s">
        <v>287</v>
      </c>
      <c r="B138" s="64" t="s">
        <v>316</v>
      </c>
      <c r="C138" s="66" t="s">
        <v>317</v>
      </c>
      <c r="D138" s="63"/>
      <c r="E138" s="3" t="s">
        <v>427</v>
      </c>
      <c r="F138" s="3">
        <v>6.8400000000000004E-4</v>
      </c>
      <c r="G138" s="3" t="s">
        <v>427</v>
      </c>
      <c r="H138" s="3" t="s">
        <v>427</v>
      </c>
      <c r="I138" s="3" t="s">
        <v>427</v>
      </c>
      <c r="J138" s="3" t="s">
        <v>427</v>
      </c>
      <c r="K138" s="3" t="s">
        <v>427</v>
      </c>
      <c r="L138" s="3" t="s">
        <v>427</v>
      </c>
      <c r="M138" s="3" t="s">
        <v>427</v>
      </c>
      <c r="N138" s="3" t="s">
        <v>427</v>
      </c>
      <c r="O138" s="3" t="s">
        <v>427</v>
      </c>
      <c r="P138" s="3" t="s">
        <v>427</v>
      </c>
      <c r="Q138" s="3" t="s">
        <v>427</v>
      </c>
      <c r="R138" s="3" t="s">
        <v>427</v>
      </c>
      <c r="S138" s="3" t="s">
        <v>427</v>
      </c>
      <c r="T138" s="3" t="s">
        <v>427</v>
      </c>
      <c r="U138" s="3" t="s">
        <v>427</v>
      </c>
      <c r="V138" s="3" t="s">
        <v>427</v>
      </c>
      <c r="W138" s="3" t="s">
        <v>427</v>
      </c>
      <c r="X138" s="3" t="s">
        <v>427</v>
      </c>
      <c r="Y138" s="3" t="s">
        <v>427</v>
      </c>
      <c r="Z138" s="3" t="s">
        <v>427</v>
      </c>
      <c r="AA138" s="3" t="s">
        <v>427</v>
      </c>
      <c r="AB138" s="3" t="s">
        <v>427</v>
      </c>
      <c r="AC138" s="3" t="s">
        <v>427</v>
      </c>
      <c r="AD138" s="3" t="s">
        <v>427</v>
      </c>
      <c r="AE138" s="51"/>
      <c r="AF138" s="22" t="s">
        <v>427</v>
      </c>
      <c r="AG138" s="22" t="s">
        <v>427</v>
      </c>
      <c r="AH138" s="22" t="s">
        <v>427</v>
      </c>
      <c r="AI138" s="22" t="s">
        <v>427</v>
      </c>
      <c r="AJ138" s="22" t="s">
        <v>427</v>
      </c>
      <c r="AK138" s="22" t="s">
        <v>429</v>
      </c>
      <c r="AL138" s="40" t="s">
        <v>414</v>
      </c>
    </row>
    <row r="139" spans="1:38" ht="26.25" customHeight="1" thickBot="1" x14ac:dyDescent="0.25">
      <c r="A139" s="64" t="s">
        <v>287</v>
      </c>
      <c r="B139" s="64" t="s">
        <v>318</v>
      </c>
      <c r="C139" s="66" t="s">
        <v>375</v>
      </c>
      <c r="D139" s="63"/>
      <c r="E139" s="3" t="s">
        <v>428</v>
      </c>
      <c r="F139" s="3" t="s">
        <v>428</v>
      </c>
      <c r="G139" s="3" t="s">
        <v>428</v>
      </c>
      <c r="H139" s="3" t="s">
        <v>427</v>
      </c>
      <c r="I139" s="3">
        <v>0.40952529799999998</v>
      </c>
      <c r="J139" s="3">
        <v>0.40952529799999998</v>
      </c>
      <c r="K139" s="3">
        <v>0.40952529799999998</v>
      </c>
      <c r="L139" s="3" t="s">
        <v>428</v>
      </c>
      <c r="M139" s="3" t="s">
        <v>428</v>
      </c>
      <c r="N139" s="3">
        <v>1.192397E-3</v>
      </c>
      <c r="O139" s="3">
        <v>2.4067680000000001E-3</v>
      </c>
      <c r="P139" s="3">
        <v>2.4067680000000001E-3</v>
      </c>
      <c r="Q139" s="3">
        <v>3.83272E-3</v>
      </c>
      <c r="R139" s="3">
        <v>3.6568719999999998E-3</v>
      </c>
      <c r="S139" s="3">
        <v>8.4868930000000006E-3</v>
      </c>
      <c r="T139" s="3" t="s">
        <v>428</v>
      </c>
      <c r="U139" s="3" t="s">
        <v>428</v>
      </c>
      <c r="V139" s="3" t="s">
        <v>428</v>
      </c>
      <c r="W139" s="3">
        <v>4.1177543329999997</v>
      </c>
      <c r="X139" s="3" t="s">
        <v>428</v>
      </c>
      <c r="Y139" s="3" t="s">
        <v>428</v>
      </c>
      <c r="Z139" s="3" t="s">
        <v>428</v>
      </c>
      <c r="AA139" s="3" t="s">
        <v>428</v>
      </c>
      <c r="AB139" s="3" t="s">
        <v>428</v>
      </c>
      <c r="AC139" s="3" t="s">
        <v>428</v>
      </c>
      <c r="AD139" s="3" t="s">
        <v>428</v>
      </c>
      <c r="AE139" s="51"/>
      <c r="AF139" s="22" t="s">
        <v>427</v>
      </c>
      <c r="AG139" s="22" t="s">
        <v>427</v>
      </c>
      <c r="AH139" s="22" t="s">
        <v>427</v>
      </c>
      <c r="AI139" s="22" t="s">
        <v>427</v>
      </c>
      <c r="AJ139" s="22" t="s">
        <v>427</v>
      </c>
      <c r="AK139" s="22">
        <v>4403</v>
      </c>
      <c r="AL139" s="40" t="s">
        <v>410</v>
      </c>
    </row>
    <row r="140" spans="1:38" ht="26.25" customHeight="1" thickBot="1" x14ac:dyDescent="0.25">
      <c r="A140" s="60" t="s">
        <v>320</v>
      </c>
      <c r="B140" s="64" t="s">
        <v>321</v>
      </c>
      <c r="C140" s="61" t="s">
        <v>376</v>
      </c>
      <c r="D140" s="62"/>
      <c r="E140" s="3">
        <v>0.15708428012489514</v>
      </c>
      <c r="F140" s="3" t="s">
        <v>427</v>
      </c>
      <c r="G140" s="3" t="s">
        <v>427</v>
      </c>
      <c r="H140" s="3" t="s">
        <v>427</v>
      </c>
      <c r="I140" s="3">
        <v>1.2852350192036877</v>
      </c>
      <c r="J140" s="3">
        <v>1.570842801248951</v>
      </c>
      <c r="K140" s="3">
        <v>2.427666147384743</v>
      </c>
      <c r="L140" s="3">
        <v>0.11567115172833188</v>
      </c>
      <c r="M140" s="3">
        <v>11.13870349976529</v>
      </c>
      <c r="N140" s="3" t="s">
        <v>427</v>
      </c>
      <c r="O140" s="3" t="s">
        <v>427</v>
      </c>
      <c r="P140" s="3" t="s">
        <v>427</v>
      </c>
      <c r="Q140" s="3" t="s">
        <v>427</v>
      </c>
      <c r="R140" s="3" t="s">
        <v>427</v>
      </c>
      <c r="S140" s="3" t="s">
        <v>427</v>
      </c>
      <c r="T140" s="3" t="s">
        <v>427</v>
      </c>
      <c r="U140" s="3" t="s">
        <v>427</v>
      </c>
      <c r="V140" s="3" t="s">
        <v>427</v>
      </c>
      <c r="W140" s="3">
        <v>0.71401945511315945</v>
      </c>
      <c r="X140" s="3">
        <v>1.0281880153629497</v>
      </c>
      <c r="Y140" s="3">
        <v>0.61691280921776992</v>
      </c>
      <c r="Z140" s="3">
        <v>0.30845640460888496</v>
      </c>
      <c r="AA140" s="3">
        <v>0.41127520614517993</v>
      </c>
      <c r="AB140" s="3">
        <v>2.3648324353347845</v>
      </c>
      <c r="AC140" s="3" t="s">
        <v>427</v>
      </c>
      <c r="AD140" s="3" t="s">
        <v>427</v>
      </c>
      <c r="AE140" s="51"/>
      <c r="AF140" s="22" t="s">
        <v>427</v>
      </c>
      <c r="AG140" s="22" t="s">
        <v>427</v>
      </c>
      <c r="AH140" s="22" t="s">
        <v>427</v>
      </c>
      <c r="AI140" s="22" t="s">
        <v>427</v>
      </c>
      <c r="AJ140" s="22" t="s">
        <v>427</v>
      </c>
      <c r="AK140" s="22">
        <v>230.328856488116</v>
      </c>
      <c r="AL140" s="40" t="s">
        <v>441</v>
      </c>
    </row>
    <row r="141" spans="1:38" s="6" customFormat="1" ht="37.5" customHeight="1" thickBot="1" x14ac:dyDescent="0.25">
      <c r="A141" s="79"/>
      <c r="B141" s="80" t="s">
        <v>322</v>
      </c>
      <c r="C141" s="81" t="s">
        <v>386</v>
      </c>
      <c r="D141" s="79" t="s">
        <v>141</v>
      </c>
      <c r="E141" s="16">
        <f>SUM(E14:E140)</f>
        <v>98.651416186788282</v>
      </c>
      <c r="F141" s="16">
        <f t="shared" ref="F141:AD141" si="0">SUM(F14:F140)</f>
        <v>84.617965156403883</v>
      </c>
      <c r="G141" s="16">
        <f t="shared" si="0"/>
        <v>100.4559994637448</v>
      </c>
      <c r="H141" s="16">
        <f t="shared" si="0"/>
        <v>31.826292716426845</v>
      </c>
      <c r="I141" s="16">
        <f t="shared" si="0"/>
        <v>25.718332194480716</v>
      </c>
      <c r="J141" s="16">
        <f t="shared" si="0"/>
        <v>31.25733168942336</v>
      </c>
      <c r="K141" s="16">
        <f t="shared" si="0"/>
        <v>37.792134883834706</v>
      </c>
      <c r="L141" s="16">
        <f t="shared" si="0"/>
        <v>4.0311867558754351</v>
      </c>
      <c r="M141" s="16">
        <f t="shared" si="0"/>
        <v>398.93716623110521</v>
      </c>
      <c r="N141" s="16">
        <f t="shared" si="0"/>
        <v>233.45360964273505</v>
      </c>
      <c r="O141" s="16">
        <f t="shared" si="0"/>
        <v>13.788259170812907</v>
      </c>
      <c r="P141" s="16">
        <f t="shared" si="0"/>
        <v>0.27244790512375111</v>
      </c>
      <c r="Q141" s="16">
        <f t="shared" si="0"/>
        <v>16.670843142897755</v>
      </c>
      <c r="R141" s="16">
        <f>SUM(R14:R140)</f>
        <v>2.7672818550317304</v>
      </c>
      <c r="S141" s="16">
        <f t="shared" si="0"/>
        <v>22.831028405977214</v>
      </c>
      <c r="T141" s="16">
        <f t="shared" si="0"/>
        <v>21.211623788384887</v>
      </c>
      <c r="U141" s="16">
        <f t="shared" si="0"/>
        <v>0.39954746843658712</v>
      </c>
      <c r="V141" s="16">
        <f t="shared" si="0"/>
        <v>37.424639763358108</v>
      </c>
      <c r="W141" s="16">
        <f t="shared" si="0"/>
        <v>270.29338998517073</v>
      </c>
      <c r="X141" s="16">
        <f t="shared" si="0"/>
        <v>6.5608650396766119</v>
      </c>
      <c r="Y141" s="16">
        <f t="shared" si="0"/>
        <v>6.2540365331441405</v>
      </c>
      <c r="Z141" s="16">
        <f t="shared" si="0"/>
        <v>2.4609415030814108</v>
      </c>
      <c r="AA141" s="16">
        <f t="shared" si="0"/>
        <v>2.9665587709188808</v>
      </c>
      <c r="AB141" s="16">
        <f t="shared" si="0"/>
        <v>18.251157076211044</v>
      </c>
      <c r="AC141" s="16">
        <f t="shared" si="0"/>
        <v>5.6581372748836127</v>
      </c>
      <c r="AD141" s="16">
        <f t="shared" si="0"/>
        <v>4.27338839168665</v>
      </c>
      <c r="AE141" s="52"/>
      <c r="AF141" s="16"/>
      <c r="AG141" s="16"/>
      <c r="AH141" s="16"/>
      <c r="AI141" s="16"/>
      <c r="AJ141" s="16"/>
      <c r="AK141" s="16"/>
      <c r="AL141" s="41"/>
    </row>
    <row r="142" spans="1:38" ht="15" customHeight="1" thickBot="1" x14ac:dyDescent="0.3">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25">
      <c r="A143" s="85"/>
      <c r="B143" s="43" t="s">
        <v>345</v>
      </c>
      <c r="C143" s="86" t="s">
        <v>352</v>
      </c>
      <c r="D143" s="87" t="s">
        <v>280</v>
      </c>
      <c r="E143" s="9" t="s">
        <v>480</v>
      </c>
      <c r="F143" s="9" t="s">
        <v>480</v>
      </c>
      <c r="G143" s="9" t="s">
        <v>480</v>
      </c>
      <c r="H143" s="9" t="s">
        <v>480</v>
      </c>
      <c r="I143" s="9" t="s">
        <v>480</v>
      </c>
      <c r="J143" s="9" t="s">
        <v>480</v>
      </c>
      <c r="K143" s="9" t="s">
        <v>480</v>
      </c>
      <c r="L143" s="9" t="s">
        <v>480</v>
      </c>
      <c r="M143" s="9" t="s">
        <v>480</v>
      </c>
      <c r="N143" s="9" t="s">
        <v>480</v>
      </c>
      <c r="O143" s="9" t="s">
        <v>480</v>
      </c>
      <c r="P143" s="9" t="s">
        <v>480</v>
      </c>
      <c r="Q143" s="9" t="s">
        <v>480</v>
      </c>
      <c r="R143" s="9" t="s">
        <v>480</v>
      </c>
      <c r="S143" s="9" t="s">
        <v>480</v>
      </c>
      <c r="T143" s="9" t="s">
        <v>480</v>
      </c>
      <c r="U143" s="9" t="s">
        <v>480</v>
      </c>
      <c r="V143" s="9" t="s">
        <v>480</v>
      </c>
      <c r="W143" s="9" t="s">
        <v>480</v>
      </c>
      <c r="X143" s="9" t="s">
        <v>480</v>
      </c>
      <c r="Y143" s="9" t="s">
        <v>480</v>
      </c>
      <c r="Z143" s="9" t="s">
        <v>480</v>
      </c>
      <c r="AA143" s="9" t="s">
        <v>480</v>
      </c>
      <c r="AB143" s="9" t="s">
        <v>480</v>
      </c>
      <c r="AC143" s="9" t="s">
        <v>480</v>
      </c>
      <c r="AD143" s="9" t="s">
        <v>480</v>
      </c>
      <c r="AE143" s="54"/>
      <c r="AF143" s="9" t="s">
        <v>480</v>
      </c>
      <c r="AG143" s="9" t="s">
        <v>480</v>
      </c>
      <c r="AH143" s="9" t="s">
        <v>480</v>
      </c>
      <c r="AI143" s="9" t="s">
        <v>480</v>
      </c>
      <c r="AJ143" s="9" t="s">
        <v>480</v>
      </c>
      <c r="AK143" s="9" t="s">
        <v>480</v>
      </c>
      <c r="AL143" s="43" t="s">
        <v>50</v>
      </c>
    </row>
    <row r="144" spans="1:38" ht="26.25" customHeight="1" thickBot="1" x14ac:dyDescent="0.25">
      <c r="A144" s="85"/>
      <c r="B144" s="43" t="s">
        <v>346</v>
      </c>
      <c r="C144" s="86" t="s">
        <v>353</v>
      </c>
      <c r="D144" s="87" t="s">
        <v>280</v>
      </c>
      <c r="E144" s="9" t="s">
        <v>480</v>
      </c>
      <c r="F144" s="9" t="s">
        <v>480</v>
      </c>
      <c r="G144" s="9" t="s">
        <v>480</v>
      </c>
      <c r="H144" s="9" t="s">
        <v>480</v>
      </c>
      <c r="I144" s="9" t="s">
        <v>480</v>
      </c>
      <c r="J144" s="9" t="s">
        <v>480</v>
      </c>
      <c r="K144" s="9" t="s">
        <v>480</v>
      </c>
      <c r="L144" s="9" t="s">
        <v>480</v>
      </c>
      <c r="M144" s="9" t="s">
        <v>480</v>
      </c>
      <c r="N144" s="9" t="s">
        <v>480</v>
      </c>
      <c r="O144" s="9" t="s">
        <v>480</v>
      </c>
      <c r="P144" s="9" t="s">
        <v>480</v>
      </c>
      <c r="Q144" s="9" t="s">
        <v>480</v>
      </c>
      <c r="R144" s="9" t="s">
        <v>480</v>
      </c>
      <c r="S144" s="9" t="s">
        <v>480</v>
      </c>
      <c r="T144" s="9" t="s">
        <v>480</v>
      </c>
      <c r="U144" s="9" t="s">
        <v>480</v>
      </c>
      <c r="V144" s="9" t="s">
        <v>480</v>
      </c>
      <c r="W144" s="9" t="s">
        <v>480</v>
      </c>
      <c r="X144" s="9" t="s">
        <v>480</v>
      </c>
      <c r="Y144" s="9" t="s">
        <v>480</v>
      </c>
      <c r="Z144" s="9" t="s">
        <v>480</v>
      </c>
      <c r="AA144" s="9" t="s">
        <v>480</v>
      </c>
      <c r="AB144" s="9" t="s">
        <v>480</v>
      </c>
      <c r="AC144" s="9" t="s">
        <v>480</v>
      </c>
      <c r="AD144" s="9" t="s">
        <v>480</v>
      </c>
      <c r="AE144" s="54"/>
      <c r="AF144" s="9" t="s">
        <v>480</v>
      </c>
      <c r="AG144" s="9" t="s">
        <v>480</v>
      </c>
      <c r="AH144" s="9" t="s">
        <v>480</v>
      </c>
      <c r="AI144" s="9" t="s">
        <v>480</v>
      </c>
      <c r="AJ144" s="9" t="s">
        <v>480</v>
      </c>
      <c r="AK144" s="9" t="s">
        <v>480</v>
      </c>
      <c r="AL144" s="43" t="s">
        <v>50</v>
      </c>
    </row>
    <row r="145" spans="1:38" ht="26.25" customHeight="1" thickBot="1" x14ac:dyDescent="0.25">
      <c r="A145" s="85"/>
      <c r="B145" s="43" t="s">
        <v>347</v>
      </c>
      <c r="C145" s="86" t="s">
        <v>354</v>
      </c>
      <c r="D145" s="87" t="s">
        <v>280</v>
      </c>
      <c r="E145" s="9" t="s">
        <v>480</v>
      </c>
      <c r="F145" s="9" t="s">
        <v>480</v>
      </c>
      <c r="G145" s="9" t="s">
        <v>480</v>
      </c>
      <c r="H145" s="9" t="s">
        <v>480</v>
      </c>
      <c r="I145" s="9" t="s">
        <v>480</v>
      </c>
      <c r="J145" s="9" t="s">
        <v>480</v>
      </c>
      <c r="K145" s="9" t="s">
        <v>480</v>
      </c>
      <c r="L145" s="9" t="s">
        <v>480</v>
      </c>
      <c r="M145" s="9" t="s">
        <v>480</v>
      </c>
      <c r="N145" s="9" t="s">
        <v>480</v>
      </c>
      <c r="O145" s="9" t="s">
        <v>480</v>
      </c>
      <c r="P145" s="9" t="s">
        <v>480</v>
      </c>
      <c r="Q145" s="9" t="s">
        <v>480</v>
      </c>
      <c r="R145" s="9" t="s">
        <v>480</v>
      </c>
      <c r="S145" s="9" t="s">
        <v>480</v>
      </c>
      <c r="T145" s="9" t="s">
        <v>480</v>
      </c>
      <c r="U145" s="9" t="s">
        <v>480</v>
      </c>
      <c r="V145" s="9" t="s">
        <v>480</v>
      </c>
      <c r="W145" s="9" t="s">
        <v>480</v>
      </c>
      <c r="X145" s="9" t="s">
        <v>480</v>
      </c>
      <c r="Y145" s="9" t="s">
        <v>480</v>
      </c>
      <c r="Z145" s="9" t="s">
        <v>480</v>
      </c>
      <c r="AA145" s="9" t="s">
        <v>480</v>
      </c>
      <c r="AB145" s="9" t="s">
        <v>480</v>
      </c>
      <c r="AC145" s="9" t="s">
        <v>480</v>
      </c>
      <c r="AD145" s="9" t="s">
        <v>480</v>
      </c>
      <c r="AE145" s="54"/>
      <c r="AF145" s="9" t="s">
        <v>480</v>
      </c>
      <c r="AG145" s="9" t="s">
        <v>480</v>
      </c>
      <c r="AH145" s="9" t="s">
        <v>480</v>
      </c>
      <c r="AI145" s="9" t="s">
        <v>480</v>
      </c>
      <c r="AJ145" s="9" t="s">
        <v>480</v>
      </c>
      <c r="AK145" s="9" t="s">
        <v>480</v>
      </c>
      <c r="AL145" s="43" t="s">
        <v>50</v>
      </c>
    </row>
    <row r="146" spans="1:38" ht="26.25" customHeight="1" thickBot="1" x14ac:dyDescent="0.25">
      <c r="A146" s="85"/>
      <c r="B146" s="43" t="s">
        <v>348</v>
      </c>
      <c r="C146" s="86" t="s">
        <v>355</v>
      </c>
      <c r="D146" s="87" t="s">
        <v>280</v>
      </c>
      <c r="E146" s="9" t="s">
        <v>480</v>
      </c>
      <c r="F146" s="9" t="s">
        <v>480</v>
      </c>
      <c r="G146" s="9" t="s">
        <v>480</v>
      </c>
      <c r="H146" s="9" t="s">
        <v>480</v>
      </c>
      <c r="I146" s="9" t="s">
        <v>480</v>
      </c>
      <c r="J146" s="9" t="s">
        <v>480</v>
      </c>
      <c r="K146" s="9" t="s">
        <v>480</v>
      </c>
      <c r="L146" s="9" t="s">
        <v>480</v>
      </c>
      <c r="M146" s="9" t="s">
        <v>480</v>
      </c>
      <c r="N146" s="9" t="s">
        <v>480</v>
      </c>
      <c r="O146" s="9" t="s">
        <v>480</v>
      </c>
      <c r="P146" s="9" t="s">
        <v>480</v>
      </c>
      <c r="Q146" s="9" t="s">
        <v>480</v>
      </c>
      <c r="R146" s="9" t="s">
        <v>480</v>
      </c>
      <c r="S146" s="9" t="s">
        <v>480</v>
      </c>
      <c r="T146" s="9" t="s">
        <v>480</v>
      </c>
      <c r="U146" s="9" t="s">
        <v>480</v>
      </c>
      <c r="V146" s="9" t="s">
        <v>480</v>
      </c>
      <c r="W146" s="9" t="s">
        <v>480</v>
      </c>
      <c r="X146" s="9" t="s">
        <v>480</v>
      </c>
      <c r="Y146" s="9" t="s">
        <v>480</v>
      </c>
      <c r="Z146" s="9" t="s">
        <v>480</v>
      </c>
      <c r="AA146" s="9" t="s">
        <v>480</v>
      </c>
      <c r="AB146" s="9" t="s">
        <v>480</v>
      </c>
      <c r="AC146" s="9" t="s">
        <v>480</v>
      </c>
      <c r="AD146" s="9" t="s">
        <v>480</v>
      </c>
      <c r="AE146" s="54"/>
      <c r="AF146" s="9" t="s">
        <v>480</v>
      </c>
      <c r="AG146" s="9" t="s">
        <v>480</v>
      </c>
      <c r="AH146" s="9" t="s">
        <v>480</v>
      </c>
      <c r="AI146" s="9" t="s">
        <v>480</v>
      </c>
      <c r="AJ146" s="9" t="s">
        <v>480</v>
      </c>
      <c r="AK146" s="9" t="s">
        <v>480</v>
      </c>
      <c r="AL146" s="43" t="s">
        <v>50</v>
      </c>
    </row>
    <row r="147" spans="1:38" ht="26.25" customHeight="1" thickBot="1" x14ac:dyDescent="0.25">
      <c r="A147" s="85"/>
      <c r="B147" s="43" t="s">
        <v>349</v>
      </c>
      <c r="C147" s="86" t="s">
        <v>356</v>
      </c>
      <c r="D147" s="87" t="s">
        <v>280</v>
      </c>
      <c r="E147" s="9" t="s">
        <v>480</v>
      </c>
      <c r="F147" s="9" t="s">
        <v>480</v>
      </c>
      <c r="G147" s="9" t="s">
        <v>480</v>
      </c>
      <c r="H147" s="9" t="s">
        <v>480</v>
      </c>
      <c r="I147" s="9" t="s">
        <v>480</v>
      </c>
      <c r="J147" s="9" t="s">
        <v>480</v>
      </c>
      <c r="K147" s="9" t="s">
        <v>480</v>
      </c>
      <c r="L147" s="9" t="s">
        <v>480</v>
      </c>
      <c r="M147" s="9" t="s">
        <v>480</v>
      </c>
      <c r="N147" s="9" t="s">
        <v>480</v>
      </c>
      <c r="O147" s="9" t="s">
        <v>480</v>
      </c>
      <c r="P147" s="9" t="s">
        <v>480</v>
      </c>
      <c r="Q147" s="9" t="s">
        <v>480</v>
      </c>
      <c r="R147" s="9" t="s">
        <v>480</v>
      </c>
      <c r="S147" s="9" t="s">
        <v>480</v>
      </c>
      <c r="T147" s="9" t="s">
        <v>480</v>
      </c>
      <c r="U147" s="9" t="s">
        <v>480</v>
      </c>
      <c r="V147" s="9" t="s">
        <v>480</v>
      </c>
      <c r="W147" s="9" t="s">
        <v>480</v>
      </c>
      <c r="X147" s="9" t="s">
        <v>480</v>
      </c>
      <c r="Y147" s="9" t="s">
        <v>480</v>
      </c>
      <c r="Z147" s="9" t="s">
        <v>480</v>
      </c>
      <c r="AA147" s="9" t="s">
        <v>480</v>
      </c>
      <c r="AB147" s="9" t="s">
        <v>480</v>
      </c>
      <c r="AC147" s="9" t="s">
        <v>480</v>
      </c>
      <c r="AD147" s="9" t="s">
        <v>480</v>
      </c>
      <c r="AE147" s="54"/>
      <c r="AF147" s="9" t="s">
        <v>480</v>
      </c>
      <c r="AG147" s="9" t="s">
        <v>480</v>
      </c>
      <c r="AH147" s="9" t="s">
        <v>480</v>
      </c>
      <c r="AI147" s="9" t="s">
        <v>480</v>
      </c>
      <c r="AJ147" s="9" t="s">
        <v>480</v>
      </c>
      <c r="AK147" s="9" t="s">
        <v>480</v>
      </c>
      <c r="AL147" s="43" t="s">
        <v>50</v>
      </c>
    </row>
    <row r="148" spans="1:38" ht="26.25" customHeight="1" thickBot="1" x14ac:dyDescent="0.25">
      <c r="A148" s="85"/>
      <c r="B148" s="43" t="s">
        <v>350</v>
      </c>
      <c r="C148" s="86" t="s">
        <v>357</v>
      </c>
      <c r="D148" s="87" t="s">
        <v>280</v>
      </c>
      <c r="E148" s="9" t="s">
        <v>480</v>
      </c>
      <c r="F148" s="9" t="s">
        <v>480</v>
      </c>
      <c r="G148" s="9" t="s">
        <v>480</v>
      </c>
      <c r="H148" s="9" t="s">
        <v>480</v>
      </c>
      <c r="I148" s="9" t="s">
        <v>480</v>
      </c>
      <c r="J148" s="9" t="s">
        <v>480</v>
      </c>
      <c r="K148" s="9" t="s">
        <v>480</v>
      </c>
      <c r="L148" s="9" t="s">
        <v>480</v>
      </c>
      <c r="M148" s="9" t="s">
        <v>480</v>
      </c>
      <c r="N148" s="9" t="s">
        <v>480</v>
      </c>
      <c r="O148" s="9" t="s">
        <v>480</v>
      </c>
      <c r="P148" s="9" t="s">
        <v>480</v>
      </c>
      <c r="Q148" s="9" t="s">
        <v>480</v>
      </c>
      <c r="R148" s="9" t="s">
        <v>480</v>
      </c>
      <c r="S148" s="9" t="s">
        <v>480</v>
      </c>
      <c r="T148" s="9" t="s">
        <v>480</v>
      </c>
      <c r="U148" s="9" t="s">
        <v>480</v>
      </c>
      <c r="V148" s="9" t="s">
        <v>480</v>
      </c>
      <c r="W148" s="9" t="s">
        <v>480</v>
      </c>
      <c r="X148" s="9" t="s">
        <v>480</v>
      </c>
      <c r="Y148" s="9" t="s">
        <v>480</v>
      </c>
      <c r="Z148" s="9" t="s">
        <v>480</v>
      </c>
      <c r="AA148" s="9" t="s">
        <v>480</v>
      </c>
      <c r="AB148" s="9" t="s">
        <v>480</v>
      </c>
      <c r="AC148" s="9" t="s">
        <v>480</v>
      </c>
      <c r="AD148" s="9" t="s">
        <v>480</v>
      </c>
      <c r="AE148" s="54"/>
      <c r="AF148" s="9" t="s">
        <v>480</v>
      </c>
      <c r="AG148" s="9" t="s">
        <v>480</v>
      </c>
      <c r="AH148" s="9" t="s">
        <v>480</v>
      </c>
      <c r="AI148" s="9" t="s">
        <v>480</v>
      </c>
      <c r="AJ148" s="9" t="s">
        <v>480</v>
      </c>
      <c r="AK148" s="9" t="s">
        <v>480</v>
      </c>
      <c r="AL148" s="43" t="s">
        <v>411</v>
      </c>
    </row>
    <row r="149" spans="1:38" ht="26.25" customHeight="1" thickBot="1" x14ac:dyDescent="0.25">
      <c r="A149" s="85"/>
      <c r="B149" s="43" t="s">
        <v>351</v>
      </c>
      <c r="C149" s="86" t="s">
        <v>358</v>
      </c>
      <c r="D149" s="87" t="s">
        <v>280</v>
      </c>
      <c r="E149" s="9" t="s">
        <v>480</v>
      </c>
      <c r="F149" s="9" t="s">
        <v>480</v>
      </c>
      <c r="G149" s="9" t="s">
        <v>480</v>
      </c>
      <c r="H149" s="9" t="s">
        <v>480</v>
      </c>
      <c r="I149" s="9" t="s">
        <v>480</v>
      </c>
      <c r="J149" s="9" t="s">
        <v>480</v>
      </c>
      <c r="K149" s="9" t="s">
        <v>480</v>
      </c>
      <c r="L149" s="9" t="s">
        <v>480</v>
      </c>
      <c r="M149" s="9" t="s">
        <v>480</v>
      </c>
      <c r="N149" s="9" t="s">
        <v>480</v>
      </c>
      <c r="O149" s="9" t="s">
        <v>480</v>
      </c>
      <c r="P149" s="9" t="s">
        <v>480</v>
      </c>
      <c r="Q149" s="9" t="s">
        <v>480</v>
      </c>
      <c r="R149" s="9" t="s">
        <v>480</v>
      </c>
      <c r="S149" s="9" t="s">
        <v>480</v>
      </c>
      <c r="T149" s="9" t="s">
        <v>480</v>
      </c>
      <c r="U149" s="9" t="s">
        <v>480</v>
      </c>
      <c r="V149" s="9" t="s">
        <v>480</v>
      </c>
      <c r="W149" s="9" t="s">
        <v>480</v>
      </c>
      <c r="X149" s="9" t="s">
        <v>480</v>
      </c>
      <c r="Y149" s="9" t="s">
        <v>480</v>
      </c>
      <c r="Z149" s="9" t="s">
        <v>480</v>
      </c>
      <c r="AA149" s="9" t="s">
        <v>480</v>
      </c>
      <c r="AB149" s="9" t="s">
        <v>480</v>
      </c>
      <c r="AC149" s="9" t="s">
        <v>480</v>
      </c>
      <c r="AD149" s="9" t="s">
        <v>480</v>
      </c>
      <c r="AE149" s="54"/>
      <c r="AF149" s="9" t="s">
        <v>480</v>
      </c>
      <c r="AG149" s="9" t="s">
        <v>480</v>
      </c>
      <c r="AH149" s="9" t="s">
        <v>480</v>
      </c>
      <c r="AI149" s="9" t="s">
        <v>480</v>
      </c>
      <c r="AJ149" s="9" t="s">
        <v>480</v>
      </c>
      <c r="AK149" s="9" t="s">
        <v>480</v>
      </c>
      <c r="AL149" s="43" t="s">
        <v>411</v>
      </c>
    </row>
    <row r="150" spans="1:38" ht="15" customHeight="1" thickBot="1" x14ac:dyDescent="0.3">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25">
      <c r="A151" s="88"/>
      <c r="B151" s="44" t="s">
        <v>324</v>
      </c>
      <c r="C151" s="89" t="s">
        <v>367</v>
      </c>
      <c r="D151" s="88"/>
      <c r="E151" s="10"/>
      <c r="F151" s="10"/>
      <c r="G151" s="10"/>
      <c r="H151" s="10"/>
      <c r="I151" s="10"/>
      <c r="J151" s="10"/>
      <c r="K151" s="10"/>
      <c r="L151" s="10"/>
      <c r="M151" s="10"/>
      <c r="N151" s="10"/>
      <c r="O151" s="10"/>
      <c r="P151" s="10"/>
      <c r="Q151" s="10"/>
      <c r="R151" s="10"/>
      <c r="S151" s="10"/>
      <c r="T151" s="10"/>
      <c r="U151" s="10"/>
      <c r="V151" s="10"/>
      <c r="W151" s="10"/>
      <c r="X151" s="10"/>
      <c r="Y151" s="10"/>
      <c r="Z151" s="10"/>
      <c r="AA151" s="10"/>
      <c r="AB151" s="10"/>
      <c r="AC151" s="10"/>
      <c r="AD151" s="10"/>
      <c r="AE151" s="55"/>
      <c r="AF151" s="10"/>
      <c r="AG151" s="10"/>
      <c r="AH151" s="10"/>
      <c r="AI151" s="10"/>
      <c r="AJ151" s="10"/>
      <c r="AK151" s="10"/>
      <c r="AL151" s="44"/>
    </row>
    <row r="152" spans="1:38" ht="37.5" customHeight="1" thickBot="1" x14ac:dyDescent="0.25">
      <c r="A152" s="90"/>
      <c r="B152" s="91" t="s">
        <v>365</v>
      </c>
      <c r="C152" s="92" t="s">
        <v>362</v>
      </c>
      <c r="D152" s="90" t="s">
        <v>296</v>
      </c>
      <c r="E152" s="11">
        <f>E141 + E151 + IF(AND(OR($B$4="AT",$B$4="BE",$B$4="CH",$B$4="GB",$B$4="IE",$B$4="LT",$B$4="LU",$B$4="NL"),SUM(E143:E149)&gt;0),SUM(E143:E149)-SUM(E27:E33),0)</f>
        <v>98.651416186788282</v>
      </c>
      <c r="F152" s="11">
        <f t="shared" ref="F152:AD152" si="1">F141 + F151 + IF(AND(OR($B$4="AT",$B$4="BE",$B$4="CH",$B$4="GB",$B$4="IE",$B$4="LT",$B$4="LU",$B$4="NL"),SUM(F143:F149)&gt;0),SUM(F143:F149)-SUM(F27:F33),0)</f>
        <v>84.617965156403883</v>
      </c>
      <c r="G152" s="11">
        <f t="shared" si="1"/>
        <v>100.4559994637448</v>
      </c>
      <c r="H152" s="11">
        <f t="shared" si="1"/>
        <v>31.826292716426845</v>
      </c>
      <c r="I152" s="11">
        <f t="shared" si="1"/>
        <v>25.718332194480716</v>
      </c>
      <c r="J152" s="11">
        <f t="shared" si="1"/>
        <v>31.25733168942336</v>
      </c>
      <c r="K152" s="11">
        <f t="shared" si="1"/>
        <v>37.792134883834706</v>
      </c>
      <c r="L152" s="11">
        <f t="shared" si="1"/>
        <v>4.0311867558754351</v>
      </c>
      <c r="M152" s="11">
        <f t="shared" si="1"/>
        <v>398.93716623110521</v>
      </c>
      <c r="N152" s="11">
        <f t="shared" si="1"/>
        <v>233.45360964273505</v>
      </c>
      <c r="O152" s="11">
        <f t="shared" si="1"/>
        <v>13.788259170812907</v>
      </c>
      <c r="P152" s="11">
        <f t="shared" si="1"/>
        <v>0.27244790512375111</v>
      </c>
      <c r="Q152" s="11">
        <f t="shared" si="1"/>
        <v>16.670843142897755</v>
      </c>
      <c r="R152" s="11">
        <f t="shared" si="1"/>
        <v>2.7672818550317304</v>
      </c>
      <c r="S152" s="11">
        <f t="shared" si="1"/>
        <v>22.831028405977214</v>
      </c>
      <c r="T152" s="11">
        <f t="shared" si="1"/>
        <v>21.211623788384887</v>
      </c>
      <c r="U152" s="11">
        <f t="shared" si="1"/>
        <v>0.39954746843658712</v>
      </c>
      <c r="V152" s="11">
        <f t="shared" si="1"/>
        <v>37.424639763358108</v>
      </c>
      <c r="W152" s="11">
        <f t="shared" si="1"/>
        <v>270.29338998517073</v>
      </c>
      <c r="X152" s="11">
        <f t="shared" si="1"/>
        <v>6.5608650396766119</v>
      </c>
      <c r="Y152" s="11">
        <f t="shared" si="1"/>
        <v>6.2540365331441405</v>
      </c>
      <c r="Z152" s="11">
        <f t="shared" si="1"/>
        <v>2.4609415030814108</v>
      </c>
      <c r="AA152" s="11">
        <f t="shared" si="1"/>
        <v>2.9665587709188808</v>
      </c>
      <c r="AB152" s="11">
        <f t="shared" si="1"/>
        <v>18.251157076211044</v>
      </c>
      <c r="AC152" s="11">
        <f t="shared" si="1"/>
        <v>5.6581372748836127</v>
      </c>
      <c r="AD152" s="11">
        <f t="shared" si="1"/>
        <v>4.27338839168665</v>
      </c>
      <c r="AE152" s="54"/>
      <c r="AF152" s="11"/>
      <c r="AG152" s="11"/>
      <c r="AH152" s="11"/>
      <c r="AI152" s="11"/>
      <c r="AJ152" s="11"/>
      <c r="AK152" s="11"/>
      <c r="AL152" s="45"/>
    </row>
    <row r="153" spans="1:38" ht="26.25" customHeight="1" thickBot="1" x14ac:dyDescent="0.25">
      <c r="A153" s="88"/>
      <c r="B153" s="44" t="s">
        <v>325</v>
      </c>
      <c r="C153" s="89" t="s">
        <v>368</v>
      </c>
      <c r="D153" s="88" t="s">
        <v>319</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25">
      <c r="A154" s="90"/>
      <c r="B154" s="91" t="s">
        <v>366</v>
      </c>
      <c r="C154" s="92" t="s">
        <v>363</v>
      </c>
      <c r="D154" s="90" t="s">
        <v>323</v>
      </c>
      <c r="E154" s="11">
        <f>E141 + E153 - IF(OR($B$6=2005,$B$6&gt;=2020),SUM(E99:E122),0) + IF(AND(OR($B$4="AT",$B$4="BE",$B$4="CH",$B$4="GB",$B$4="IE",$B$4="LT",$B$4="LU",$B$4="NL"),SUM(E143:E149)&gt;0),SUM(E143:E149)-SUM(E27:E33),0)</f>
        <v>98.651416186788282</v>
      </c>
      <c r="F154" s="11">
        <f>F141 + F153 - IF(OR($B$6=2005,$B$6&gt;=2020),SUM(F99:F122),0) + IF(AND(OR($B$4="AT",$B$4="BE",$B$4="CH",$B$4="GB",$B$4="IE",$B$4="LT",$B$4="LU",$B$4="NL"),SUM(F143:F149)&gt;0),SUM(F143:F149)-SUM(F27:F33),0)</f>
        <v>84.617965156403883</v>
      </c>
      <c r="G154" s="11">
        <f>G141 + G153 + IF(AND(OR($B$4="AT",$B$4="BE",$B$4="CH",$B$4="GB",$B$4="IE",$B$4="LT",$B$4="LU",$B$4="NL"),SUM(G143:G149)&gt;0),SUM(G143:G149)-SUM(G27:G33),0)</f>
        <v>100.4559994637448</v>
      </c>
      <c r="H154" s="11">
        <f t="shared" ref="H154:AD154" si="2">H141 + H153 + IF(AND(OR($B$4="AT",$B$4="BE",$B$4="CH",$B$4="GB",$B$4="IE",$B$4="LT",$B$4="LU",$B$4="NL"),SUM(H143:H149)&gt;0),SUM(H143:H149)-SUM(H27:H33),0)</f>
        <v>31.826292716426845</v>
      </c>
      <c r="I154" s="11">
        <f t="shared" si="2"/>
        <v>25.718332194480716</v>
      </c>
      <c r="J154" s="11">
        <f t="shared" si="2"/>
        <v>31.25733168942336</v>
      </c>
      <c r="K154" s="11">
        <f t="shared" si="2"/>
        <v>37.792134883834706</v>
      </c>
      <c r="L154" s="11">
        <f t="shared" si="2"/>
        <v>4.0311867558754351</v>
      </c>
      <c r="M154" s="11">
        <f t="shared" si="2"/>
        <v>398.93716623110521</v>
      </c>
      <c r="N154" s="11">
        <f t="shared" si="2"/>
        <v>233.45360964273505</v>
      </c>
      <c r="O154" s="11">
        <f t="shared" si="2"/>
        <v>13.788259170812907</v>
      </c>
      <c r="P154" s="11">
        <f t="shared" si="2"/>
        <v>0.27244790512375111</v>
      </c>
      <c r="Q154" s="11">
        <f t="shared" si="2"/>
        <v>16.670843142897755</v>
      </c>
      <c r="R154" s="11">
        <f t="shared" si="2"/>
        <v>2.7672818550317304</v>
      </c>
      <c r="S154" s="11">
        <f t="shared" si="2"/>
        <v>22.831028405977214</v>
      </c>
      <c r="T154" s="11">
        <f t="shared" si="2"/>
        <v>21.211623788384887</v>
      </c>
      <c r="U154" s="11">
        <f t="shared" si="2"/>
        <v>0.39954746843658712</v>
      </c>
      <c r="V154" s="11">
        <f t="shared" si="2"/>
        <v>37.424639763358108</v>
      </c>
      <c r="W154" s="11">
        <f t="shared" si="2"/>
        <v>270.29338998517073</v>
      </c>
      <c r="X154" s="11">
        <f t="shared" si="2"/>
        <v>6.5608650396766119</v>
      </c>
      <c r="Y154" s="11">
        <f t="shared" si="2"/>
        <v>6.2540365331441405</v>
      </c>
      <c r="Z154" s="11">
        <f t="shared" si="2"/>
        <v>2.4609415030814108</v>
      </c>
      <c r="AA154" s="11">
        <f t="shared" si="2"/>
        <v>2.9665587709188808</v>
      </c>
      <c r="AB154" s="11">
        <f t="shared" si="2"/>
        <v>18.251157076211044</v>
      </c>
      <c r="AC154" s="11">
        <f t="shared" si="2"/>
        <v>5.6581372748836127</v>
      </c>
      <c r="AD154" s="11">
        <f t="shared" si="2"/>
        <v>4.27338839168665</v>
      </c>
      <c r="AE154" s="56"/>
      <c r="AF154" s="11"/>
      <c r="AG154" s="11"/>
      <c r="AH154" s="11"/>
      <c r="AI154" s="11"/>
      <c r="AJ154" s="11"/>
      <c r="AK154" s="11"/>
      <c r="AL154" s="45"/>
    </row>
    <row r="155" spans="1:38" ht="15" customHeight="1" thickBot="1" x14ac:dyDescent="0.3">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25">
      <c r="A156" s="95" t="s">
        <v>361</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25">
      <c r="A157" s="48" t="s">
        <v>326</v>
      </c>
      <c r="B157" s="48" t="s">
        <v>327</v>
      </c>
      <c r="C157" s="97" t="s">
        <v>328</v>
      </c>
      <c r="D157" s="98"/>
      <c r="E157" s="19">
        <v>0.724104364</v>
      </c>
      <c r="F157" s="19">
        <v>7.9184440999999994E-2</v>
      </c>
      <c r="G157" s="19">
        <v>5.9626197999999998E-2</v>
      </c>
      <c r="H157" s="19" t="s">
        <v>428</v>
      </c>
      <c r="I157" s="19">
        <v>1.2449872000000001E-2</v>
      </c>
      <c r="J157" s="19">
        <v>1.2449872000000001E-2</v>
      </c>
      <c r="K157" s="19">
        <v>1.2449872000000001E-2</v>
      </c>
      <c r="L157" s="19">
        <v>5.9759390000000004E-3</v>
      </c>
      <c r="M157" s="19">
        <v>0.24629831499999999</v>
      </c>
      <c r="N157" s="19" t="s">
        <v>428</v>
      </c>
      <c r="O157" s="19" t="s">
        <v>428</v>
      </c>
      <c r="P157" s="19" t="s">
        <v>428</v>
      </c>
      <c r="Q157" s="19" t="s">
        <v>428</v>
      </c>
      <c r="R157" s="19" t="s">
        <v>428</v>
      </c>
      <c r="S157" s="19" t="s">
        <v>428</v>
      </c>
      <c r="T157" s="19" t="s">
        <v>428</v>
      </c>
      <c r="U157" s="19" t="s">
        <v>428</v>
      </c>
      <c r="V157" s="19" t="s">
        <v>428</v>
      </c>
      <c r="W157" s="19" t="s">
        <v>427</v>
      </c>
      <c r="X157" s="19" t="s">
        <v>427</v>
      </c>
      <c r="Y157" s="19" t="s">
        <v>427</v>
      </c>
      <c r="Z157" s="19" t="s">
        <v>427</v>
      </c>
      <c r="AA157" s="19" t="s">
        <v>427</v>
      </c>
      <c r="AB157" s="19" t="s">
        <v>427</v>
      </c>
      <c r="AC157" s="19" t="s">
        <v>427</v>
      </c>
      <c r="AD157" s="19" t="s">
        <v>427</v>
      </c>
      <c r="AE157" s="54"/>
      <c r="AF157" s="20">
        <v>2423.09</v>
      </c>
      <c r="AG157" s="20" t="s">
        <v>427</v>
      </c>
      <c r="AH157" s="20" t="s">
        <v>427</v>
      </c>
      <c r="AI157" s="20" t="s">
        <v>427</v>
      </c>
      <c r="AJ157" s="20" t="s">
        <v>427</v>
      </c>
      <c r="AK157" s="20" t="s">
        <v>427</v>
      </c>
      <c r="AL157" s="48" t="s">
        <v>50</v>
      </c>
    </row>
    <row r="158" spans="1:38" ht="26.25" customHeight="1" thickBot="1" x14ac:dyDescent="0.25">
      <c r="A158" s="48" t="s">
        <v>326</v>
      </c>
      <c r="B158" s="48" t="s">
        <v>329</v>
      </c>
      <c r="C158" s="97" t="s">
        <v>330</v>
      </c>
      <c r="D158" s="98"/>
      <c r="E158" s="19">
        <v>2.3599999999999999E-4</v>
      </c>
      <c r="F158" s="19">
        <v>2.4000000000000001E-5</v>
      </c>
      <c r="G158" s="19">
        <v>1.95E-5</v>
      </c>
      <c r="H158" s="19" t="s">
        <v>428</v>
      </c>
      <c r="I158" s="19">
        <v>2.9799999999999998E-6</v>
      </c>
      <c r="J158" s="19">
        <v>2.9799999999999998E-6</v>
      </c>
      <c r="K158" s="19">
        <v>2.9799999999999998E-6</v>
      </c>
      <c r="L158" s="19">
        <v>1.4300000000000001E-6</v>
      </c>
      <c r="M158" s="19">
        <v>7.2299999999999996E-5</v>
      </c>
      <c r="N158" s="19" t="s">
        <v>428</v>
      </c>
      <c r="O158" s="19" t="s">
        <v>428</v>
      </c>
      <c r="P158" s="19" t="s">
        <v>428</v>
      </c>
      <c r="Q158" s="19" t="s">
        <v>428</v>
      </c>
      <c r="R158" s="19" t="s">
        <v>428</v>
      </c>
      <c r="S158" s="19" t="s">
        <v>428</v>
      </c>
      <c r="T158" s="19" t="s">
        <v>428</v>
      </c>
      <c r="U158" s="19" t="s">
        <v>428</v>
      </c>
      <c r="V158" s="19" t="s">
        <v>428</v>
      </c>
      <c r="W158" s="19" t="s">
        <v>427</v>
      </c>
      <c r="X158" s="19" t="s">
        <v>427</v>
      </c>
      <c r="Y158" s="19" t="s">
        <v>427</v>
      </c>
      <c r="Z158" s="19" t="s">
        <v>427</v>
      </c>
      <c r="AA158" s="19" t="s">
        <v>427</v>
      </c>
      <c r="AB158" s="19" t="s">
        <v>427</v>
      </c>
      <c r="AC158" s="19" t="s">
        <v>427</v>
      </c>
      <c r="AD158" s="19" t="s">
        <v>427</v>
      </c>
      <c r="AE158" s="54"/>
      <c r="AF158" s="20">
        <v>0.84982017099999996</v>
      </c>
      <c r="AG158" s="20" t="s">
        <v>427</v>
      </c>
      <c r="AH158" s="20" t="s">
        <v>427</v>
      </c>
      <c r="AI158" s="20" t="s">
        <v>427</v>
      </c>
      <c r="AJ158" s="20" t="s">
        <v>427</v>
      </c>
      <c r="AK158" s="20" t="s">
        <v>427</v>
      </c>
      <c r="AL158" s="48" t="s">
        <v>50</v>
      </c>
    </row>
    <row r="159" spans="1:38" ht="26.25" customHeight="1" thickBot="1" x14ac:dyDescent="0.25">
      <c r="A159" s="48" t="s">
        <v>331</v>
      </c>
      <c r="B159" s="48" t="s">
        <v>332</v>
      </c>
      <c r="C159" s="97" t="s">
        <v>409</v>
      </c>
      <c r="D159" s="98"/>
      <c r="E159" s="19">
        <v>38.048882310000003</v>
      </c>
      <c r="F159" s="19">
        <v>1.3105</v>
      </c>
      <c r="G159" s="19">
        <v>20.393439999999998</v>
      </c>
      <c r="H159" s="19">
        <v>3.4051789999999999E-3</v>
      </c>
      <c r="I159" s="19">
        <v>2.198</v>
      </c>
      <c r="J159" s="19">
        <v>2.4276</v>
      </c>
      <c r="K159" s="19">
        <v>2.4276</v>
      </c>
      <c r="L159" s="19">
        <v>0.29514800000000002</v>
      </c>
      <c r="M159" s="19">
        <v>3.5594068910000001</v>
      </c>
      <c r="N159" s="19">
        <v>8.0680000000000002E-2</v>
      </c>
      <c r="O159" s="19">
        <v>8.4399999999999996E-3</v>
      </c>
      <c r="P159" s="19">
        <v>1.0800000000000001E-2</v>
      </c>
      <c r="Q159" s="19">
        <v>0.25156000000000001</v>
      </c>
      <c r="R159" s="19">
        <v>0.26726</v>
      </c>
      <c r="S159" s="19">
        <v>0.55759000000000003</v>
      </c>
      <c r="T159" s="19">
        <v>11.734</v>
      </c>
      <c r="U159" s="19">
        <v>8.8029999999999997E-2</v>
      </c>
      <c r="V159" s="19">
        <v>0.57720000000000005</v>
      </c>
      <c r="W159" s="19">
        <v>0.18595</v>
      </c>
      <c r="X159" s="19">
        <v>1.797E-3</v>
      </c>
      <c r="Y159" s="19">
        <v>6.208E-3</v>
      </c>
      <c r="Z159" s="19">
        <v>2.9859999999999999E-3</v>
      </c>
      <c r="AA159" s="19">
        <v>8.9219999999999994E-3</v>
      </c>
      <c r="AB159" s="19">
        <v>1.9912999999999997E-2</v>
      </c>
      <c r="AC159" s="19">
        <v>6.0260000000000001E-2</v>
      </c>
      <c r="AD159" s="19">
        <v>0.211394</v>
      </c>
      <c r="AE159" s="54"/>
      <c r="AF159" s="20">
        <v>19751.62</v>
      </c>
      <c r="AG159" s="20" t="s">
        <v>427</v>
      </c>
      <c r="AH159" s="20" t="s">
        <v>427</v>
      </c>
      <c r="AI159" s="20" t="s">
        <v>427</v>
      </c>
      <c r="AJ159" s="20" t="s">
        <v>427</v>
      </c>
      <c r="AK159" s="20" t="s">
        <v>427</v>
      </c>
      <c r="AL159" s="48" t="s">
        <v>50</v>
      </c>
    </row>
    <row r="160" spans="1:38" ht="26.25" customHeight="1" thickBot="1" x14ac:dyDescent="0.25">
      <c r="A160" s="48" t="s">
        <v>333</v>
      </c>
      <c r="B160" s="48" t="s">
        <v>334</v>
      </c>
      <c r="C160" s="97" t="s">
        <v>335</v>
      </c>
      <c r="D160" s="98"/>
      <c r="E160" s="19" t="s">
        <v>426</v>
      </c>
      <c r="F160" s="19" t="s">
        <v>426</v>
      </c>
      <c r="G160" s="19" t="s">
        <v>426</v>
      </c>
      <c r="H160" s="19" t="s">
        <v>426</v>
      </c>
      <c r="I160" s="19" t="s">
        <v>426</v>
      </c>
      <c r="J160" s="19" t="s">
        <v>426</v>
      </c>
      <c r="K160" s="19" t="s">
        <v>426</v>
      </c>
      <c r="L160" s="19" t="s">
        <v>426</v>
      </c>
      <c r="M160" s="19" t="s">
        <v>426</v>
      </c>
      <c r="N160" s="19" t="s">
        <v>426</v>
      </c>
      <c r="O160" s="19" t="s">
        <v>426</v>
      </c>
      <c r="P160" s="19" t="s">
        <v>426</v>
      </c>
      <c r="Q160" s="19" t="s">
        <v>426</v>
      </c>
      <c r="R160" s="19" t="s">
        <v>426</v>
      </c>
      <c r="S160" s="19" t="s">
        <v>426</v>
      </c>
      <c r="T160" s="19" t="s">
        <v>426</v>
      </c>
      <c r="U160" s="19" t="s">
        <v>426</v>
      </c>
      <c r="V160" s="19" t="s">
        <v>426</v>
      </c>
      <c r="W160" s="19" t="s">
        <v>426</v>
      </c>
      <c r="X160" s="19" t="s">
        <v>426</v>
      </c>
      <c r="Y160" s="19" t="s">
        <v>426</v>
      </c>
      <c r="Z160" s="19" t="s">
        <v>426</v>
      </c>
      <c r="AA160" s="19" t="s">
        <v>426</v>
      </c>
      <c r="AB160" s="19" t="s">
        <v>426</v>
      </c>
      <c r="AC160" s="19" t="s">
        <v>426</v>
      </c>
      <c r="AD160" s="19" t="s">
        <v>426</v>
      </c>
      <c r="AE160" s="54"/>
      <c r="AF160" s="20" t="s">
        <v>426</v>
      </c>
      <c r="AG160" s="20" t="s">
        <v>426</v>
      </c>
      <c r="AH160" s="20" t="s">
        <v>426</v>
      </c>
      <c r="AI160" s="20" t="s">
        <v>426</v>
      </c>
      <c r="AJ160" s="20" t="s">
        <v>426</v>
      </c>
      <c r="AK160" s="20" t="s">
        <v>426</v>
      </c>
      <c r="AL160" s="48" t="s">
        <v>50</v>
      </c>
    </row>
    <row r="161" spans="1:38" ht="26.25" customHeight="1" thickBot="1" x14ac:dyDescent="0.25">
      <c r="A161" s="49" t="s">
        <v>333</v>
      </c>
      <c r="B161" s="49" t="s">
        <v>336</v>
      </c>
      <c r="C161" s="99" t="s">
        <v>337</v>
      </c>
      <c r="D161" s="100"/>
      <c r="E161" s="19" t="s">
        <v>426</v>
      </c>
      <c r="F161" s="19" t="s">
        <v>426</v>
      </c>
      <c r="G161" s="19" t="s">
        <v>426</v>
      </c>
      <c r="H161" s="19" t="s">
        <v>426</v>
      </c>
      <c r="I161" s="19" t="s">
        <v>426</v>
      </c>
      <c r="J161" s="19" t="s">
        <v>426</v>
      </c>
      <c r="K161" s="19" t="s">
        <v>426</v>
      </c>
      <c r="L161" s="19" t="s">
        <v>426</v>
      </c>
      <c r="M161" s="19" t="s">
        <v>426</v>
      </c>
      <c r="N161" s="19" t="s">
        <v>426</v>
      </c>
      <c r="O161" s="19" t="s">
        <v>426</v>
      </c>
      <c r="P161" s="19" t="s">
        <v>426</v>
      </c>
      <c r="Q161" s="19" t="s">
        <v>426</v>
      </c>
      <c r="R161" s="19" t="s">
        <v>426</v>
      </c>
      <c r="S161" s="19" t="s">
        <v>426</v>
      </c>
      <c r="T161" s="19" t="s">
        <v>426</v>
      </c>
      <c r="U161" s="19" t="s">
        <v>426</v>
      </c>
      <c r="V161" s="19" t="s">
        <v>426</v>
      </c>
      <c r="W161" s="19" t="s">
        <v>426</v>
      </c>
      <c r="X161" s="19" t="s">
        <v>426</v>
      </c>
      <c r="Y161" s="19" t="s">
        <v>426</v>
      </c>
      <c r="Z161" s="19" t="s">
        <v>426</v>
      </c>
      <c r="AA161" s="19" t="s">
        <v>426</v>
      </c>
      <c r="AB161" s="19" t="s">
        <v>426</v>
      </c>
      <c r="AC161" s="19" t="s">
        <v>426</v>
      </c>
      <c r="AD161" s="19" t="s">
        <v>426</v>
      </c>
      <c r="AE161" s="54"/>
      <c r="AF161" s="20" t="s">
        <v>426</v>
      </c>
      <c r="AG161" s="20" t="s">
        <v>426</v>
      </c>
      <c r="AH161" s="20" t="s">
        <v>426</v>
      </c>
      <c r="AI161" s="20" t="s">
        <v>426</v>
      </c>
      <c r="AJ161" s="20" t="s">
        <v>426</v>
      </c>
      <c r="AK161" s="20" t="s">
        <v>426</v>
      </c>
      <c r="AL161" s="49" t="s">
        <v>410</v>
      </c>
    </row>
    <row r="162" spans="1:38" ht="26.25" customHeight="1" thickBot="1" x14ac:dyDescent="0.25">
      <c r="A162" s="50" t="s">
        <v>338</v>
      </c>
      <c r="B162" s="50" t="s">
        <v>339</v>
      </c>
      <c r="C162" s="101" t="s">
        <v>340</v>
      </c>
      <c r="D162" s="102"/>
      <c r="E162" s="21" t="s">
        <v>426</v>
      </c>
      <c r="F162" s="21" t="s">
        <v>426</v>
      </c>
      <c r="G162" s="21" t="s">
        <v>426</v>
      </c>
      <c r="H162" s="21" t="s">
        <v>426</v>
      </c>
      <c r="I162" s="21" t="s">
        <v>426</v>
      </c>
      <c r="J162" s="21" t="s">
        <v>426</v>
      </c>
      <c r="K162" s="21" t="s">
        <v>426</v>
      </c>
      <c r="L162" s="21" t="s">
        <v>426</v>
      </c>
      <c r="M162" s="21" t="s">
        <v>426</v>
      </c>
      <c r="N162" s="21" t="s">
        <v>426</v>
      </c>
      <c r="O162" s="21" t="s">
        <v>426</v>
      </c>
      <c r="P162" s="21" t="s">
        <v>426</v>
      </c>
      <c r="Q162" s="21" t="s">
        <v>426</v>
      </c>
      <c r="R162" s="21" t="s">
        <v>426</v>
      </c>
      <c r="S162" s="21" t="s">
        <v>426</v>
      </c>
      <c r="T162" s="21" t="s">
        <v>426</v>
      </c>
      <c r="U162" s="21" t="s">
        <v>426</v>
      </c>
      <c r="V162" s="21" t="s">
        <v>426</v>
      </c>
      <c r="W162" s="21" t="s">
        <v>426</v>
      </c>
      <c r="X162" s="21" t="s">
        <v>426</v>
      </c>
      <c r="Y162" s="21" t="s">
        <v>426</v>
      </c>
      <c r="Z162" s="21" t="s">
        <v>426</v>
      </c>
      <c r="AA162" s="21" t="s">
        <v>426</v>
      </c>
      <c r="AB162" s="21" t="s">
        <v>426</v>
      </c>
      <c r="AC162" s="21" t="s">
        <v>426</v>
      </c>
      <c r="AD162" s="21" t="s">
        <v>426</v>
      </c>
      <c r="AE162" s="55"/>
      <c r="AF162" s="21" t="s">
        <v>427</v>
      </c>
      <c r="AG162" s="21" t="s">
        <v>427</v>
      </c>
      <c r="AH162" s="21" t="s">
        <v>427</v>
      </c>
      <c r="AI162" s="21" t="s">
        <v>427</v>
      </c>
      <c r="AJ162" s="21" t="s">
        <v>427</v>
      </c>
      <c r="AK162" s="21" t="s">
        <v>426</v>
      </c>
      <c r="AL162" s="50" t="s">
        <v>410</v>
      </c>
    </row>
    <row r="163" spans="1:38" ht="26.25" customHeight="1" thickBot="1" x14ac:dyDescent="0.25">
      <c r="A163" s="50" t="s">
        <v>338</v>
      </c>
      <c r="B163" s="50" t="s">
        <v>341</v>
      </c>
      <c r="C163" s="101" t="s">
        <v>342</v>
      </c>
      <c r="D163" s="102"/>
      <c r="E163" s="21">
        <v>4.9020000000000001E-2</v>
      </c>
      <c r="F163" s="21">
        <v>0.129</v>
      </c>
      <c r="G163" s="21">
        <v>9.8040000000000002E-3</v>
      </c>
      <c r="H163" s="21">
        <v>1.1094E-2</v>
      </c>
      <c r="I163" s="21">
        <v>0.13706255533846773</v>
      </c>
      <c r="J163" s="21">
        <v>0.1675209009692383</v>
      </c>
      <c r="K163" s="21">
        <v>0.25889593786155013</v>
      </c>
      <c r="L163" s="21">
        <v>1.2335629980462096E-2</v>
      </c>
      <c r="M163" s="21">
        <v>1.3932</v>
      </c>
      <c r="N163" s="21" t="s">
        <v>427</v>
      </c>
      <c r="O163" s="21" t="s">
        <v>427</v>
      </c>
      <c r="P163" s="21" t="s">
        <v>427</v>
      </c>
      <c r="Q163" s="21" t="s">
        <v>427</v>
      </c>
      <c r="R163" s="21" t="s">
        <v>427</v>
      </c>
      <c r="S163" s="21" t="s">
        <v>427</v>
      </c>
      <c r="T163" s="21" t="s">
        <v>427</v>
      </c>
      <c r="U163" s="21" t="s">
        <v>427</v>
      </c>
      <c r="V163" s="21" t="s">
        <v>427</v>
      </c>
      <c r="W163" s="21">
        <v>7.61458640769265E-2</v>
      </c>
      <c r="X163" s="21">
        <v>0.10965004427077416</v>
      </c>
      <c r="Y163" s="21">
        <v>6.5790026562464507E-2</v>
      </c>
      <c r="Z163" s="21">
        <v>3.2895013281232253E-2</v>
      </c>
      <c r="AA163" s="21">
        <v>4.3860017708309662E-2</v>
      </c>
      <c r="AB163" s="21">
        <v>0.2521951018227806</v>
      </c>
      <c r="AC163" s="21" t="s">
        <v>427</v>
      </c>
      <c r="AD163" s="21" t="s">
        <v>427</v>
      </c>
      <c r="AE163" s="55"/>
      <c r="AF163" s="21" t="s">
        <v>427</v>
      </c>
      <c r="AG163" s="21" t="s">
        <v>427</v>
      </c>
      <c r="AH163" s="21" t="s">
        <v>427</v>
      </c>
      <c r="AI163" s="21" t="s">
        <v>427</v>
      </c>
      <c r="AJ163" s="21" t="s">
        <v>427</v>
      </c>
      <c r="AK163" s="21">
        <v>0.25800000000000001</v>
      </c>
      <c r="AL163" s="50" t="s">
        <v>440</v>
      </c>
    </row>
    <row r="164" spans="1:38" ht="26.25" customHeight="1" thickBot="1" x14ac:dyDescent="0.25">
      <c r="A164" s="50" t="s">
        <v>338</v>
      </c>
      <c r="B164" s="50" t="s">
        <v>343</v>
      </c>
      <c r="C164" s="101" t="s">
        <v>344</v>
      </c>
      <c r="D164" s="102"/>
      <c r="E164" s="21" t="s">
        <v>426</v>
      </c>
      <c r="F164" s="21" t="s">
        <v>426</v>
      </c>
      <c r="G164" s="21" t="s">
        <v>426</v>
      </c>
      <c r="H164" s="21" t="s">
        <v>426</v>
      </c>
      <c r="I164" s="21" t="s">
        <v>426</v>
      </c>
      <c r="J164" s="21" t="s">
        <v>426</v>
      </c>
      <c r="K164" s="21" t="s">
        <v>426</v>
      </c>
      <c r="L164" s="21" t="s">
        <v>426</v>
      </c>
      <c r="M164" s="21" t="s">
        <v>426</v>
      </c>
      <c r="N164" s="21" t="s">
        <v>426</v>
      </c>
      <c r="O164" s="21" t="s">
        <v>426</v>
      </c>
      <c r="P164" s="21" t="s">
        <v>426</v>
      </c>
      <c r="Q164" s="21" t="s">
        <v>426</v>
      </c>
      <c r="R164" s="21" t="s">
        <v>426</v>
      </c>
      <c r="S164" s="21" t="s">
        <v>426</v>
      </c>
      <c r="T164" s="21" t="s">
        <v>426</v>
      </c>
      <c r="U164" s="21" t="s">
        <v>426</v>
      </c>
      <c r="V164" s="21" t="s">
        <v>426</v>
      </c>
      <c r="W164" s="21" t="s">
        <v>426</v>
      </c>
      <c r="X164" s="21" t="s">
        <v>426</v>
      </c>
      <c r="Y164" s="21" t="s">
        <v>426</v>
      </c>
      <c r="Z164" s="21" t="s">
        <v>426</v>
      </c>
      <c r="AA164" s="21" t="s">
        <v>426</v>
      </c>
      <c r="AB164" s="21" t="s">
        <v>426</v>
      </c>
      <c r="AC164" s="21" t="s">
        <v>426</v>
      </c>
      <c r="AD164" s="21" t="s">
        <v>426</v>
      </c>
      <c r="AE164" s="59"/>
      <c r="AF164" s="21" t="s">
        <v>427</v>
      </c>
      <c r="AG164" s="21" t="s">
        <v>427</v>
      </c>
      <c r="AH164" s="21" t="s">
        <v>427</v>
      </c>
      <c r="AI164" s="21" t="s">
        <v>427</v>
      </c>
      <c r="AJ164" s="21" t="s">
        <v>427</v>
      </c>
      <c r="AK164" s="21" t="s">
        <v>426</v>
      </c>
      <c r="AL164" s="50" t="s">
        <v>410</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25">
      <c r="A166" s="120" t="s">
        <v>369</v>
      </c>
      <c r="B166" s="120"/>
      <c r="C166" s="120"/>
      <c r="D166" s="120"/>
      <c r="E166" s="120"/>
      <c r="F166" s="120"/>
      <c r="G166" s="120"/>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25">
      <c r="A167" s="120" t="s">
        <v>373</v>
      </c>
      <c r="B167" s="120"/>
      <c r="C167" s="120"/>
      <c r="D167" s="120"/>
      <c r="E167" s="120"/>
      <c r="F167" s="120"/>
      <c r="G167" s="120"/>
      <c r="H167" s="111"/>
      <c r="I167" s="112"/>
      <c r="J167"/>
      <c r="K167"/>
      <c r="L167"/>
      <c r="M167" s="112"/>
      <c r="N167" s="112"/>
      <c r="O167" s="112"/>
      <c r="P167" s="112"/>
      <c r="Q167" s="112"/>
      <c r="R167" s="112"/>
      <c r="S167" s="112"/>
      <c r="T167" s="112"/>
      <c r="U167" s="112"/>
    </row>
    <row r="168" spans="1:38" s="116" customFormat="1" ht="26.25" customHeight="1" x14ac:dyDescent="0.25">
      <c r="A168" s="120" t="s">
        <v>370</v>
      </c>
      <c r="B168" s="120"/>
      <c r="C168" s="120"/>
      <c r="D168" s="120"/>
      <c r="E168" s="120"/>
      <c r="F168" s="120"/>
      <c r="G168" s="120"/>
      <c r="H168" s="111"/>
      <c r="I168" s="112"/>
      <c r="J168"/>
      <c r="K168"/>
      <c r="L168"/>
      <c r="M168" s="112"/>
      <c r="N168" s="112"/>
      <c r="O168" s="112"/>
      <c r="P168" s="112"/>
      <c r="Q168" s="112"/>
      <c r="R168" s="112"/>
      <c r="S168" s="112"/>
      <c r="T168" s="112"/>
      <c r="U168" s="112"/>
    </row>
    <row r="169" spans="1:38" s="113" customFormat="1" ht="26.25" customHeight="1" x14ac:dyDescent="0.25">
      <c r="A169" s="120" t="s">
        <v>371</v>
      </c>
      <c r="B169" s="120"/>
      <c r="C169" s="120"/>
      <c r="D169" s="120"/>
      <c r="E169" s="120"/>
      <c r="F169" s="120"/>
      <c r="G169" s="120"/>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25">
      <c r="A170" s="120" t="s">
        <v>372</v>
      </c>
      <c r="B170" s="120"/>
      <c r="C170" s="120"/>
      <c r="D170" s="120"/>
      <c r="E170" s="120"/>
      <c r="F170" s="120"/>
      <c r="G170" s="120"/>
      <c r="H170" s="111"/>
      <c r="I170" s="112"/>
      <c r="J170"/>
      <c r="K170"/>
      <c r="L170"/>
      <c r="M170" s="112"/>
      <c r="N170" s="112"/>
      <c r="O170" s="112"/>
      <c r="P170" s="112"/>
      <c r="Q170" s="112"/>
      <c r="R170" s="112"/>
      <c r="S170" s="112"/>
      <c r="T170" s="112"/>
      <c r="U170" s="112"/>
    </row>
  </sheetData>
  <mergeCells count="15">
    <mergeCell ref="AF10:AL11"/>
    <mergeCell ref="X11:AB11"/>
    <mergeCell ref="A166:G166"/>
    <mergeCell ref="A167:G167"/>
    <mergeCell ref="A168:G168"/>
    <mergeCell ref="A169:G169"/>
    <mergeCell ref="A170:G170"/>
    <mergeCell ref="A10:A12"/>
    <mergeCell ref="B10:D12"/>
    <mergeCell ref="W10:AD10"/>
    <mergeCell ref="E10:H11"/>
    <mergeCell ref="I10:L11"/>
    <mergeCell ref="M10:M11"/>
    <mergeCell ref="N10:P11"/>
    <mergeCell ref="Q10:V11"/>
  </mergeCells>
  <phoneticPr fontId="13" type="noConversion"/>
  <pageMargins left="0.7" right="0.7" top="0.78740157499999996" bottom="0.78740157499999996" header="0.3" footer="0.3"/>
  <pageSetup paperSize="9" scale="16"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3D6EF5-6F7D-4EB1-99AC-F75B75AFE2AD}">
  <sheetPr codeName="Sheet1"/>
  <dimension ref="A1:AL170"/>
  <sheetViews>
    <sheetView zoomScale="70" zoomScaleNormal="70" workbookViewId="0">
      <pane xSplit="4" ySplit="13" topLeftCell="E98" activePane="bottomRight" state="frozen"/>
      <selection pane="topRight" activeCell="E1" sqref="E1"/>
      <selection pane="bottomLeft" activeCell="A14" sqref="A14"/>
      <selection pane="bottomRight" activeCell="E100" sqref="E100:H115"/>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8.85546875" style="1" customWidth="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23" t="s">
        <v>360</v>
      </c>
      <c r="B1" s="24"/>
      <c r="C1" s="25"/>
    </row>
    <row r="2" spans="1:38" x14ac:dyDescent="0.2">
      <c r="A2" s="26" t="s">
        <v>359</v>
      </c>
      <c r="B2" s="24"/>
      <c r="C2" s="25"/>
    </row>
    <row r="3" spans="1:38" x14ac:dyDescent="0.2">
      <c r="B3" s="24"/>
      <c r="C3" s="25"/>
      <c r="F3" s="24"/>
      <c r="R3" s="2"/>
      <c r="S3" s="2"/>
      <c r="T3" s="2"/>
      <c r="U3" s="2"/>
      <c r="V3" s="2"/>
    </row>
    <row r="4" spans="1:38" x14ac:dyDescent="0.2">
      <c r="A4" s="26" t="s">
        <v>0</v>
      </c>
      <c r="B4" s="117" t="s">
        <v>438</v>
      </c>
      <c r="C4" s="27" t="s">
        <v>1</v>
      </c>
      <c r="R4" s="2"/>
      <c r="S4" s="2"/>
      <c r="T4" s="2"/>
      <c r="U4" s="2"/>
      <c r="V4" s="2"/>
    </row>
    <row r="5" spans="1:38" x14ac:dyDescent="0.2">
      <c r="A5" s="26" t="s">
        <v>2</v>
      </c>
      <c r="B5" s="117" t="s">
        <v>444</v>
      </c>
      <c r="C5" s="27" t="s">
        <v>3</v>
      </c>
      <c r="R5" s="2"/>
      <c r="S5" s="2"/>
      <c r="T5" s="2"/>
      <c r="U5" s="2"/>
      <c r="V5" s="2"/>
    </row>
    <row r="6" spans="1:38" x14ac:dyDescent="0.2">
      <c r="A6" s="26" t="s">
        <v>4</v>
      </c>
      <c r="B6" s="17">
        <v>1991</v>
      </c>
      <c r="C6" s="27" t="s">
        <v>5</v>
      </c>
      <c r="D6" s="118">
        <v>4</v>
      </c>
      <c r="R6" s="28"/>
      <c r="S6" s="28"/>
      <c r="T6" s="28"/>
      <c r="U6" s="28"/>
      <c r="V6" s="28"/>
    </row>
    <row r="7" spans="1:38" x14ac:dyDescent="0.2">
      <c r="A7" s="26" t="s">
        <v>6</v>
      </c>
      <c r="B7" s="117" t="s">
        <v>7</v>
      </c>
      <c r="C7" s="27" t="s">
        <v>8</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121" t="s">
        <v>446</v>
      </c>
      <c r="B10" s="123" t="s">
        <v>9</v>
      </c>
      <c r="C10" s="124"/>
      <c r="D10" s="125"/>
      <c r="E10" s="129" t="s">
        <v>10</v>
      </c>
      <c r="F10" s="130"/>
      <c r="G10" s="130"/>
      <c r="H10" s="131"/>
      <c r="I10" s="129" t="s">
        <v>11</v>
      </c>
      <c r="J10" s="130"/>
      <c r="K10" s="130"/>
      <c r="L10" s="131"/>
      <c r="M10" s="135" t="s">
        <v>12</v>
      </c>
      <c r="N10" s="129" t="s">
        <v>13</v>
      </c>
      <c r="O10" s="130"/>
      <c r="P10" s="131"/>
      <c r="Q10" s="129" t="s">
        <v>14</v>
      </c>
      <c r="R10" s="130"/>
      <c r="S10" s="130"/>
      <c r="T10" s="130"/>
      <c r="U10" s="130"/>
      <c r="V10" s="131"/>
      <c r="W10" s="129" t="s">
        <v>364</v>
      </c>
      <c r="X10" s="130"/>
      <c r="Y10" s="130"/>
      <c r="Z10" s="130"/>
      <c r="AA10" s="130"/>
      <c r="AB10" s="130"/>
      <c r="AC10" s="130"/>
      <c r="AD10" s="131"/>
      <c r="AE10" s="33"/>
      <c r="AF10" s="129" t="s">
        <v>381</v>
      </c>
      <c r="AG10" s="130"/>
      <c r="AH10" s="130"/>
      <c r="AI10" s="130"/>
      <c r="AJ10" s="130"/>
      <c r="AK10" s="130"/>
      <c r="AL10" s="131"/>
    </row>
    <row r="11" spans="1:38" ht="15" customHeight="1" thickBot="1" x14ac:dyDescent="0.25">
      <c r="A11" s="122"/>
      <c r="B11" s="126"/>
      <c r="C11" s="127"/>
      <c r="D11" s="128"/>
      <c r="E11" s="132"/>
      <c r="F11" s="133"/>
      <c r="G11" s="133"/>
      <c r="H11" s="134"/>
      <c r="I11" s="132"/>
      <c r="J11" s="133"/>
      <c r="K11" s="133"/>
      <c r="L11" s="134"/>
      <c r="M11" s="136"/>
      <c r="N11" s="132"/>
      <c r="O11" s="133"/>
      <c r="P11" s="134"/>
      <c r="Q11" s="132"/>
      <c r="R11" s="133"/>
      <c r="S11" s="133"/>
      <c r="T11" s="133"/>
      <c r="U11" s="133"/>
      <c r="V11" s="134"/>
      <c r="W11" s="108"/>
      <c r="X11" s="137" t="s">
        <v>32</v>
      </c>
      <c r="Y11" s="138"/>
      <c r="Z11" s="138"/>
      <c r="AA11" s="138"/>
      <c r="AB11" s="139"/>
      <c r="AC11" s="109"/>
      <c r="AD11" s="110"/>
      <c r="AE11" s="34"/>
      <c r="AF11" s="132"/>
      <c r="AG11" s="133"/>
      <c r="AH11" s="133"/>
      <c r="AI11" s="133"/>
      <c r="AJ11" s="133"/>
      <c r="AK11" s="133"/>
      <c r="AL11" s="134"/>
    </row>
    <row r="12" spans="1:38" ht="52.5" customHeight="1" thickBot="1" x14ac:dyDescent="0.25">
      <c r="A12" s="122"/>
      <c r="B12" s="126"/>
      <c r="C12" s="127"/>
      <c r="D12" s="128"/>
      <c r="E12" s="104" t="s">
        <v>382</v>
      </c>
      <c r="F12" s="104" t="s">
        <v>15</v>
      </c>
      <c r="G12" s="104" t="s">
        <v>16</v>
      </c>
      <c r="H12" s="104" t="s">
        <v>17</v>
      </c>
      <c r="I12" s="104" t="s">
        <v>18</v>
      </c>
      <c r="J12" s="105" t="s">
        <v>19</v>
      </c>
      <c r="K12" s="105" t="s">
        <v>20</v>
      </c>
      <c r="L12" s="106" t="s">
        <v>392</v>
      </c>
      <c r="M12" s="104" t="s">
        <v>21</v>
      </c>
      <c r="N12" s="105" t="s">
        <v>22</v>
      </c>
      <c r="O12" s="105" t="s">
        <v>23</v>
      </c>
      <c r="P12" s="105" t="s">
        <v>24</v>
      </c>
      <c r="Q12" s="105" t="s">
        <v>25</v>
      </c>
      <c r="R12" s="105" t="s">
        <v>26</v>
      </c>
      <c r="S12" s="105" t="s">
        <v>27</v>
      </c>
      <c r="T12" s="105" t="s">
        <v>28</v>
      </c>
      <c r="U12" s="105" t="s">
        <v>29</v>
      </c>
      <c r="V12" s="105" t="s">
        <v>30</v>
      </c>
      <c r="W12" s="104" t="s">
        <v>31</v>
      </c>
      <c r="X12" s="104" t="s">
        <v>393</v>
      </c>
      <c r="Y12" s="104" t="s">
        <v>394</v>
      </c>
      <c r="Z12" s="104" t="s">
        <v>395</v>
      </c>
      <c r="AA12" s="104" t="s">
        <v>396</v>
      </c>
      <c r="AB12" s="104" t="s">
        <v>42</v>
      </c>
      <c r="AC12" s="105" t="s">
        <v>33</v>
      </c>
      <c r="AD12" s="105" t="s">
        <v>34</v>
      </c>
      <c r="AE12" s="35"/>
      <c r="AF12" s="104" t="s">
        <v>35</v>
      </c>
      <c r="AG12" s="104" t="s">
        <v>36</v>
      </c>
      <c r="AH12" s="104" t="s">
        <v>37</v>
      </c>
      <c r="AI12" s="104" t="s">
        <v>38</v>
      </c>
      <c r="AJ12" s="104" t="s">
        <v>39</v>
      </c>
      <c r="AK12" s="104" t="s">
        <v>40</v>
      </c>
      <c r="AL12" s="107" t="s">
        <v>41</v>
      </c>
    </row>
    <row r="13" spans="1:38" ht="37.5" customHeight="1" thickBot="1" x14ac:dyDescent="0.25">
      <c r="A13" s="36" t="s">
        <v>43</v>
      </c>
      <c r="B13" s="36" t="s">
        <v>44</v>
      </c>
      <c r="C13" s="37" t="s">
        <v>425</v>
      </c>
      <c r="D13" s="36" t="s">
        <v>45</v>
      </c>
      <c r="E13" s="36" t="s">
        <v>46</v>
      </c>
      <c r="F13" s="36" t="s">
        <v>46</v>
      </c>
      <c r="G13" s="36" t="s">
        <v>46</v>
      </c>
      <c r="H13" s="36" t="s">
        <v>46</v>
      </c>
      <c r="I13" s="36" t="s">
        <v>46</v>
      </c>
      <c r="J13" s="36" t="s">
        <v>46</v>
      </c>
      <c r="K13" s="36" t="s">
        <v>46</v>
      </c>
      <c r="L13" s="36" t="s">
        <v>46</v>
      </c>
      <c r="M13" s="36" t="s">
        <v>46</v>
      </c>
      <c r="N13" s="36" t="s">
        <v>47</v>
      </c>
      <c r="O13" s="36" t="s">
        <v>47</v>
      </c>
      <c r="P13" s="36" t="s">
        <v>47</v>
      </c>
      <c r="Q13" s="36" t="s">
        <v>47</v>
      </c>
      <c r="R13" s="36" t="s">
        <v>47</v>
      </c>
      <c r="S13" s="36" t="s">
        <v>47</v>
      </c>
      <c r="T13" s="36" t="s">
        <v>47</v>
      </c>
      <c r="U13" s="36" t="s">
        <v>47</v>
      </c>
      <c r="V13" s="36" t="s">
        <v>47</v>
      </c>
      <c r="W13" s="36" t="s">
        <v>48</v>
      </c>
      <c r="X13" s="36" t="s">
        <v>47</v>
      </c>
      <c r="Y13" s="36" t="s">
        <v>47</v>
      </c>
      <c r="Z13" s="36" t="s">
        <v>47</v>
      </c>
      <c r="AA13" s="36" t="s">
        <v>47</v>
      </c>
      <c r="AB13" s="36" t="s">
        <v>47</v>
      </c>
      <c r="AC13" s="36" t="s">
        <v>49</v>
      </c>
      <c r="AD13" s="36" t="s">
        <v>49</v>
      </c>
      <c r="AE13" s="38"/>
      <c r="AF13" s="36" t="s">
        <v>50</v>
      </c>
      <c r="AG13" s="36" t="s">
        <v>50</v>
      </c>
      <c r="AH13" s="36" t="s">
        <v>50</v>
      </c>
      <c r="AI13" s="36" t="s">
        <v>50</v>
      </c>
      <c r="AJ13" s="36" t="s">
        <v>50</v>
      </c>
      <c r="AK13" s="36"/>
      <c r="AL13" s="39"/>
    </row>
    <row r="14" spans="1:38" ht="26.25" customHeight="1" thickBot="1" x14ac:dyDescent="0.25">
      <c r="A14" s="60" t="s">
        <v>51</v>
      </c>
      <c r="B14" s="60" t="s">
        <v>52</v>
      </c>
      <c r="C14" s="61" t="s">
        <v>53</v>
      </c>
      <c r="D14" s="62"/>
      <c r="E14" s="3">
        <v>9.4103700000000003</v>
      </c>
      <c r="F14" s="3">
        <v>0.20324880000000001</v>
      </c>
      <c r="G14" s="3">
        <v>29.104645508646872</v>
      </c>
      <c r="H14" s="3" t="s">
        <v>428</v>
      </c>
      <c r="I14" s="3">
        <v>0.60689936</v>
      </c>
      <c r="J14" s="3">
        <v>0.80595716000000017</v>
      </c>
      <c r="K14" s="3">
        <v>1.1180508600000001</v>
      </c>
      <c r="L14" s="3">
        <v>3.2804875900000002E-2</v>
      </c>
      <c r="M14" s="3">
        <v>2.5266007999999998</v>
      </c>
      <c r="N14" s="3">
        <v>0.19738930600000001</v>
      </c>
      <c r="O14" s="3">
        <v>4.6315266000000001E-2</v>
      </c>
      <c r="P14" s="3">
        <v>2.8923867000000006E-2</v>
      </c>
      <c r="Q14" s="3">
        <v>0.16461372999999999</v>
      </c>
      <c r="R14" s="3">
        <v>0.10460986504000001</v>
      </c>
      <c r="S14" s="3">
        <v>0.18505762750400001</v>
      </c>
      <c r="T14" s="3">
        <v>6.7101740890400006</v>
      </c>
      <c r="U14" s="3">
        <v>0.2179236148</v>
      </c>
      <c r="V14" s="3">
        <v>2.4628658459999997</v>
      </c>
      <c r="W14" s="3">
        <v>0.132685</v>
      </c>
      <c r="X14" s="3">
        <v>6.6425486000000011E-4</v>
      </c>
      <c r="Y14" s="3">
        <v>2.7031313999999998E-4</v>
      </c>
      <c r="Z14" s="3">
        <v>2.2657614000000002E-4</v>
      </c>
      <c r="AA14" s="3">
        <v>2.5564606000000003E-4</v>
      </c>
      <c r="AB14" s="3">
        <v>1.4167901999999999E-3</v>
      </c>
      <c r="AC14" s="3">
        <v>2.5991300000000002E-2</v>
      </c>
      <c r="AD14" s="3">
        <v>2.0763486999999998E-3</v>
      </c>
      <c r="AE14" s="51"/>
      <c r="AF14" s="22">
        <v>33002</v>
      </c>
      <c r="AG14" s="22">
        <v>3439</v>
      </c>
      <c r="AH14" s="22">
        <v>49658</v>
      </c>
      <c r="AI14" s="22">
        <v>590</v>
      </c>
      <c r="AJ14" s="22" t="s">
        <v>426</v>
      </c>
      <c r="AK14" s="22" t="s">
        <v>427</v>
      </c>
      <c r="AL14" s="40" t="s">
        <v>50</v>
      </c>
    </row>
    <row r="15" spans="1:38" ht="26.25" customHeight="1" thickBot="1" x14ac:dyDescent="0.25">
      <c r="A15" s="60" t="s">
        <v>54</v>
      </c>
      <c r="B15" s="60" t="s">
        <v>55</v>
      </c>
      <c r="C15" s="61" t="s">
        <v>56</v>
      </c>
      <c r="D15" s="62"/>
      <c r="E15" s="3" t="s">
        <v>426</v>
      </c>
      <c r="F15" s="3" t="s">
        <v>426</v>
      </c>
      <c r="G15" s="3" t="s">
        <v>426</v>
      </c>
      <c r="H15" s="3" t="s">
        <v>426</v>
      </c>
      <c r="I15" s="3" t="s">
        <v>426</v>
      </c>
      <c r="J15" s="3" t="s">
        <v>426</v>
      </c>
      <c r="K15" s="3" t="s">
        <v>426</v>
      </c>
      <c r="L15" s="3" t="s">
        <v>426</v>
      </c>
      <c r="M15" s="3" t="s">
        <v>426</v>
      </c>
      <c r="N15" s="3" t="s">
        <v>426</v>
      </c>
      <c r="O15" s="3" t="s">
        <v>426</v>
      </c>
      <c r="P15" s="3" t="s">
        <v>426</v>
      </c>
      <c r="Q15" s="3" t="s">
        <v>426</v>
      </c>
      <c r="R15" s="3" t="s">
        <v>426</v>
      </c>
      <c r="S15" s="3" t="s">
        <v>426</v>
      </c>
      <c r="T15" s="3" t="s">
        <v>426</v>
      </c>
      <c r="U15" s="3" t="s">
        <v>426</v>
      </c>
      <c r="V15" s="3" t="s">
        <v>426</v>
      </c>
      <c r="W15" s="3" t="s">
        <v>426</v>
      </c>
      <c r="X15" s="3" t="s">
        <v>426</v>
      </c>
      <c r="Y15" s="3" t="s">
        <v>426</v>
      </c>
      <c r="Z15" s="3" t="s">
        <v>426</v>
      </c>
      <c r="AA15" s="3" t="s">
        <v>426</v>
      </c>
      <c r="AB15" s="3" t="s">
        <v>426</v>
      </c>
      <c r="AC15" s="3" t="s">
        <v>426</v>
      </c>
      <c r="AD15" s="3" t="s">
        <v>426</v>
      </c>
      <c r="AE15" s="51"/>
      <c r="AF15" s="22" t="s">
        <v>426</v>
      </c>
      <c r="AG15" s="22" t="s">
        <v>426</v>
      </c>
      <c r="AH15" s="22" t="s">
        <v>426</v>
      </c>
      <c r="AI15" s="22" t="s">
        <v>426</v>
      </c>
      <c r="AJ15" s="22" t="s">
        <v>426</v>
      </c>
      <c r="AK15" s="22" t="s">
        <v>426</v>
      </c>
      <c r="AL15" s="40" t="s">
        <v>50</v>
      </c>
    </row>
    <row r="16" spans="1:38" ht="26.25" customHeight="1" thickBot="1" x14ac:dyDescent="0.25">
      <c r="A16" s="60" t="s">
        <v>54</v>
      </c>
      <c r="B16" s="60" t="s">
        <v>57</v>
      </c>
      <c r="C16" s="61" t="s">
        <v>58</v>
      </c>
      <c r="D16" s="62"/>
      <c r="E16" s="3">
        <v>0.33287509999999998</v>
      </c>
      <c r="F16" s="3">
        <v>5.6649000000000005E-3</v>
      </c>
      <c r="G16" s="3">
        <v>0.4195241328112248</v>
      </c>
      <c r="H16" s="3" t="s">
        <v>428</v>
      </c>
      <c r="I16" s="3">
        <v>3.9908800000000005E-3</v>
      </c>
      <c r="J16" s="3">
        <v>7.8864299999999998E-3</v>
      </c>
      <c r="K16" s="3">
        <v>1.1708050000000001E-2</v>
      </c>
      <c r="L16" s="3">
        <v>1.3332095999999999E-4</v>
      </c>
      <c r="M16" s="3">
        <v>7.6238990000000006E-2</v>
      </c>
      <c r="N16" s="3">
        <v>1.0666236999999999E-2</v>
      </c>
      <c r="O16" s="3">
        <v>1.4812475000000004E-3</v>
      </c>
      <c r="P16" s="3">
        <v>2.2006792000000002E-3</v>
      </c>
      <c r="Q16" s="3">
        <v>9.9895060000000022E-3</v>
      </c>
      <c r="R16" s="3">
        <v>6.264469600000001E-3</v>
      </c>
      <c r="S16" s="3">
        <v>1.5338019600000001E-3</v>
      </c>
      <c r="T16" s="3">
        <v>2.7147042100000001E-2</v>
      </c>
      <c r="U16" s="3">
        <v>3.0145224000000002E-2</v>
      </c>
      <c r="V16" s="3">
        <v>1.3072505E-2</v>
      </c>
      <c r="W16" s="3">
        <v>6.6890000000000005E-3</v>
      </c>
      <c r="X16" s="3">
        <v>8.3213000000000003E-7</v>
      </c>
      <c r="Y16" s="3">
        <v>2.40491E-5</v>
      </c>
      <c r="Z16" s="3">
        <v>1.8928300000000003E-5</v>
      </c>
      <c r="AA16" s="3">
        <v>3.0825139999999997E-6</v>
      </c>
      <c r="AB16" s="3">
        <v>4.6892043999999998E-5</v>
      </c>
      <c r="AC16" s="3">
        <v>4.2886700000000005E-3</v>
      </c>
      <c r="AD16" s="3">
        <v>2.1123300000000001E-6</v>
      </c>
      <c r="AE16" s="51"/>
      <c r="AF16" s="22">
        <v>251.2</v>
      </c>
      <c r="AG16" s="22">
        <v>640.1</v>
      </c>
      <c r="AH16" s="22">
        <v>1710</v>
      </c>
      <c r="AI16" s="22" t="s">
        <v>426</v>
      </c>
      <c r="AJ16" s="22" t="s">
        <v>426</v>
      </c>
      <c r="AK16" s="22" t="s">
        <v>427</v>
      </c>
      <c r="AL16" s="40" t="s">
        <v>50</v>
      </c>
    </row>
    <row r="17" spans="1:38" ht="26.25" customHeight="1" thickBot="1" x14ac:dyDescent="0.25">
      <c r="A17" s="60" t="s">
        <v>54</v>
      </c>
      <c r="B17" s="60" t="s">
        <v>59</v>
      </c>
      <c r="C17" s="61" t="s">
        <v>60</v>
      </c>
      <c r="D17" s="62"/>
      <c r="E17" s="3">
        <v>0.77604509999999993</v>
      </c>
      <c r="F17" s="3">
        <v>0.1082765</v>
      </c>
      <c r="G17" s="3">
        <v>0.942421210188229</v>
      </c>
      <c r="H17" s="3" t="s">
        <v>427</v>
      </c>
      <c r="I17" s="3">
        <v>2.2607740000000001E-2</v>
      </c>
      <c r="J17" s="3">
        <v>2.2607740000000001E-2</v>
      </c>
      <c r="K17" s="3">
        <v>2.2607740000000001E-2</v>
      </c>
      <c r="L17" s="3">
        <v>1.1186789600000002E-2</v>
      </c>
      <c r="M17" s="3">
        <v>0.17061120000000002</v>
      </c>
      <c r="N17" s="3">
        <v>1.19059E-4</v>
      </c>
      <c r="O17" s="3">
        <v>9.2019000000000008E-6</v>
      </c>
      <c r="P17" s="3">
        <v>2.0804639999999998E-3</v>
      </c>
      <c r="Q17" s="3">
        <v>3.9296099999999999E-4</v>
      </c>
      <c r="R17" s="3">
        <v>2.4496899999999999E-4</v>
      </c>
      <c r="S17" s="3">
        <v>2.2695979999999997E-4</v>
      </c>
      <c r="T17" s="3">
        <v>5.5138600000000001E-5</v>
      </c>
      <c r="U17" s="3">
        <v>3.1947099999999999E-4</v>
      </c>
      <c r="V17" s="3">
        <v>3.1324390000000008E-2</v>
      </c>
      <c r="W17" s="3">
        <v>1.38418E-3</v>
      </c>
      <c r="X17" s="3">
        <v>1.87853E-3</v>
      </c>
      <c r="Y17" s="3">
        <v>1.48305E-2</v>
      </c>
      <c r="Z17" s="3">
        <v>1.6807899999999999E-3</v>
      </c>
      <c r="AA17" s="3">
        <v>1.4830500000000001E-3</v>
      </c>
      <c r="AB17" s="3">
        <v>1.9872869999999997E-2</v>
      </c>
      <c r="AC17" s="3" t="s">
        <v>428</v>
      </c>
      <c r="AD17" s="3" t="s">
        <v>428</v>
      </c>
      <c r="AE17" s="51"/>
      <c r="AF17" s="22">
        <v>988.7</v>
      </c>
      <c r="AG17" s="22" t="s">
        <v>426</v>
      </c>
      <c r="AH17" s="22">
        <v>3633</v>
      </c>
      <c r="AI17" s="22" t="s">
        <v>426</v>
      </c>
      <c r="AJ17" s="22" t="s">
        <v>426</v>
      </c>
      <c r="AK17" s="22" t="s">
        <v>427</v>
      </c>
      <c r="AL17" s="40" t="s">
        <v>50</v>
      </c>
    </row>
    <row r="18" spans="1:38" ht="26.25" customHeight="1" thickBot="1" x14ac:dyDescent="0.25">
      <c r="A18" s="60" t="s">
        <v>54</v>
      </c>
      <c r="B18" s="60" t="s">
        <v>61</v>
      </c>
      <c r="C18" s="61" t="s">
        <v>62</v>
      </c>
      <c r="D18" s="62"/>
      <c r="E18" s="3" t="s">
        <v>426</v>
      </c>
      <c r="F18" s="3" t="s">
        <v>426</v>
      </c>
      <c r="G18" s="3" t="s">
        <v>426</v>
      </c>
      <c r="H18" s="3" t="s">
        <v>426</v>
      </c>
      <c r="I18" s="3" t="s">
        <v>426</v>
      </c>
      <c r="J18" s="3" t="s">
        <v>426</v>
      </c>
      <c r="K18" s="3" t="s">
        <v>426</v>
      </c>
      <c r="L18" s="3" t="s">
        <v>426</v>
      </c>
      <c r="M18" s="3" t="s">
        <v>426</v>
      </c>
      <c r="N18" s="3" t="s">
        <v>426</v>
      </c>
      <c r="O18" s="3" t="s">
        <v>426</v>
      </c>
      <c r="P18" s="3" t="s">
        <v>426</v>
      </c>
      <c r="Q18" s="3" t="s">
        <v>426</v>
      </c>
      <c r="R18" s="3" t="s">
        <v>426</v>
      </c>
      <c r="S18" s="3" t="s">
        <v>426</v>
      </c>
      <c r="T18" s="3" t="s">
        <v>426</v>
      </c>
      <c r="U18" s="3" t="s">
        <v>426</v>
      </c>
      <c r="V18" s="3" t="s">
        <v>426</v>
      </c>
      <c r="W18" s="3" t="s">
        <v>426</v>
      </c>
      <c r="X18" s="3" t="s">
        <v>426</v>
      </c>
      <c r="Y18" s="3" t="s">
        <v>426</v>
      </c>
      <c r="Z18" s="3" t="s">
        <v>426</v>
      </c>
      <c r="AA18" s="3" t="s">
        <v>426</v>
      </c>
      <c r="AB18" s="3" t="s">
        <v>426</v>
      </c>
      <c r="AC18" s="3" t="s">
        <v>426</v>
      </c>
      <c r="AD18" s="3" t="s">
        <v>426</v>
      </c>
      <c r="AE18" s="51"/>
      <c r="AF18" s="22" t="s">
        <v>426</v>
      </c>
      <c r="AG18" s="22" t="s">
        <v>426</v>
      </c>
      <c r="AH18" s="22" t="s">
        <v>426</v>
      </c>
      <c r="AI18" s="22" t="s">
        <v>426</v>
      </c>
      <c r="AJ18" s="22" t="s">
        <v>426</v>
      </c>
      <c r="AK18" s="22" t="s">
        <v>427</v>
      </c>
      <c r="AL18" s="40" t="s">
        <v>50</v>
      </c>
    </row>
    <row r="19" spans="1:38" ht="26.25" customHeight="1" thickBot="1" x14ac:dyDescent="0.25">
      <c r="A19" s="60" t="s">
        <v>54</v>
      </c>
      <c r="B19" s="60" t="s">
        <v>63</v>
      </c>
      <c r="C19" s="61" t="s">
        <v>64</v>
      </c>
      <c r="D19" s="62"/>
      <c r="E19" s="3">
        <v>1.0341046</v>
      </c>
      <c r="F19" s="3">
        <v>6.1715099999999995E-2</v>
      </c>
      <c r="G19" s="3">
        <v>1.507516341105358</v>
      </c>
      <c r="H19" s="3" t="s">
        <v>428</v>
      </c>
      <c r="I19" s="3">
        <v>3.9087286000000006E-2</v>
      </c>
      <c r="J19" s="3">
        <v>3.9087286000000006E-2</v>
      </c>
      <c r="K19" s="3">
        <v>3.9087286000000006E-2</v>
      </c>
      <c r="L19" s="3">
        <v>2.1652131440000003E-2</v>
      </c>
      <c r="M19" s="3">
        <v>0.14441290000000001</v>
      </c>
      <c r="N19" s="3">
        <v>1.6094870000000003E-4</v>
      </c>
      <c r="O19" s="3">
        <v>1.2114930000000002E-5</v>
      </c>
      <c r="P19" s="3">
        <v>5.4699000000000002E-4</v>
      </c>
      <c r="Q19" s="3">
        <v>1.1631800000000001E-4</v>
      </c>
      <c r="R19" s="3">
        <v>3.9390809999999998E-4</v>
      </c>
      <c r="S19" s="3">
        <v>4.2646962000000003E-4</v>
      </c>
      <c r="T19" s="3">
        <v>2.3040899999999998E-5</v>
      </c>
      <c r="U19" s="3">
        <v>2.463306E-4</v>
      </c>
      <c r="V19" s="3">
        <v>5.6442501000000006E-2</v>
      </c>
      <c r="W19" s="3">
        <v>2.7042400000000001E-3</v>
      </c>
      <c r="X19" s="3">
        <v>3.6700399999999998E-3</v>
      </c>
      <c r="Y19" s="3">
        <v>2.8974000000000003E-2</v>
      </c>
      <c r="Z19" s="3">
        <v>3.28372E-3</v>
      </c>
      <c r="AA19" s="3">
        <v>2.8974000000000005E-3</v>
      </c>
      <c r="AB19" s="3">
        <v>3.8825160000000004E-2</v>
      </c>
      <c r="AC19" s="3" t="s">
        <v>428</v>
      </c>
      <c r="AD19" s="3" t="s">
        <v>428</v>
      </c>
      <c r="AE19" s="51"/>
      <c r="AF19" s="22">
        <v>1931.6000000000001</v>
      </c>
      <c r="AG19" s="22" t="s">
        <v>426</v>
      </c>
      <c r="AH19" s="22">
        <v>583.69999999999993</v>
      </c>
      <c r="AI19" s="22" t="s">
        <v>426</v>
      </c>
      <c r="AJ19" s="22" t="s">
        <v>426</v>
      </c>
      <c r="AK19" s="22" t="s">
        <v>427</v>
      </c>
      <c r="AL19" s="40" t="s">
        <v>50</v>
      </c>
    </row>
    <row r="20" spans="1:38" ht="26.25" customHeight="1" thickBot="1" x14ac:dyDescent="0.25">
      <c r="A20" s="60" t="s">
        <v>54</v>
      </c>
      <c r="B20" s="60" t="s">
        <v>65</v>
      </c>
      <c r="C20" s="61" t="s">
        <v>66</v>
      </c>
      <c r="D20" s="62"/>
      <c r="E20" s="3">
        <v>0.28334317999999997</v>
      </c>
      <c r="F20" s="3">
        <v>6.7229048E-2</v>
      </c>
      <c r="G20" s="3">
        <v>0.18965254162608802</v>
      </c>
      <c r="H20" s="3" t="s">
        <v>428</v>
      </c>
      <c r="I20" s="3">
        <v>8.3782279999999997E-3</v>
      </c>
      <c r="J20" s="3">
        <v>8.6343679999999999E-3</v>
      </c>
      <c r="K20" s="3">
        <v>8.8335879999999999E-3</v>
      </c>
      <c r="L20" s="3">
        <v>2.0978574400000003E-3</v>
      </c>
      <c r="M20" s="3">
        <v>0.11367606</v>
      </c>
      <c r="N20" s="3">
        <v>3.8556346000000003E-3</v>
      </c>
      <c r="O20" s="3">
        <v>5.4575340000000015E-5</v>
      </c>
      <c r="P20" s="3">
        <v>1.668086E-3</v>
      </c>
      <c r="Q20" s="3">
        <v>3.8237199999999996E-4</v>
      </c>
      <c r="R20" s="3">
        <v>4.509658E-4</v>
      </c>
      <c r="S20" s="3">
        <v>5.4063316000000001E-4</v>
      </c>
      <c r="T20" s="3">
        <v>4.0555499999999999E-4</v>
      </c>
      <c r="U20" s="3">
        <v>2.2201480000000003E-4</v>
      </c>
      <c r="V20" s="3">
        <v>1.2326318000000001E-2</v>
      </c>
      <c r="W20" s="3">
        <v>6.0047400000000015E-3</v>
      </c>
      <c r="X20" s="3">
        <v>1.60349E-3</v>
      </c>
      <c r="Y20" s="3">
        <v>4.1122939999999998E-3</v>
      </c>
      <c r="Z20" s="3">
        <v>9.5058199999999995E-4</v>
      </c>
      <c r="AA20" s="3">
        <v>7.7011000000000007E-4</v>
      </c>
      <c r="AB20" s="3">
        <v>7.436476E-3</v>
      </c>
      <c r="AC20" s="3">
        <v>1.7645199999999998E-5</v>
      </c>
      <c r="AD20" s="3">
        <v>4.8382000000000008E-3</v>
      </c>
      <c r="AE20" s="51"/>
      <c r="AF20" s="22">
        <v>162.4</v>
      </c>
      <c r="AG20" s="22">
        <v>28.46</v>
      </c>
      <c r="AH20" s="22">
        <v>2636.6</v>
      </c>
      <c r="AI20" s="22" t="s">
        <v>426</v>
      </c>
      <c r="AJ20" s="22" t="s">
        <v>426</v>
      </c>
      <c r="AK20" s="22" t="s">
        <v>427</v>
      </c>
      <c r="AL20" s="40" t="s">
        <v>50</v>
      </c>
    </row>
    <row r="21" spans="1:38" ht="26.25" customHeight="1" thickBot="1" x14ac:dyDescent="0.25">
      <c r="A21" s="60" t="s">
        <v>54</v>
      </c>
      <c r="B21" s="60" t="s">
        <v>67</v>
      </c>
      <c r="C21" s="61" t="s">
        <v>68</v>
      </c>
      <c r="D21" s="62"/>
      <c r="E21" s="3">
        <v>2.5992747200000008</v>
      </c>
      <c r="F21" s="3">
        <v>0.29666799200000005</v>
      </c>
      <c r="G21" s="3">
        <v>4.9638349777473199</v>
      </c>
      <c r="H21" s="3">
        <v>2.7720000000000002E-4</v>
      </c>
      <c r="I21" s="3">
        <v>0.18756544800000005</v>
      </c>
      <c r="J21" s="3">
        <v>0.19363900800000003</v>
      </c>
      <c r="K21" s="3">
        <v>0.19944088800000004</v>
      </c>
      <c r="L21" s="3">
        <v>6.2833819200000016E-2</v>
      </c>
      <c r="M21" s="3">
        <v>1.0605694400000001</v>
      </c>
      <c r="N21" s="3">
        <v>8.6732003600000024E-2</v>
      </c>
      <c r="O21" s="3">
        <v>4.1081528400000004E-3</v>
      </c>
      <c r="P21" s="3">
        <v>6.8778000000000008E-3</v>
      </c>
      <c r="Q21" s="3">
        <v>2.8447600000000004E-3</v>
      </c>
      <c r="R21" s="3">
        <v>1.4304818800000001E-2</v>
      </c>
      <c r="S21" s="3">
        <v>1.282889576E-2</v>
      </c>
      <c r="T21" s="3">
        <v>8.3052988000000012E-3</v>
      </c>
      <c r="U21" s="3">
        <v>1.8388828000000003E-3</v>
      </c>
      <c r="V21" s="3">
        <v>0.36818534800000008</v>
      </c>
      <c r="W21" s="3">
        <v>0.15068044000000003</v>
      </c>
      <c r="X21" s="3">
        <v>3.7952340000000001E-2</v>
      </c>
      <c r="Y21" s="3">
        <v>0.10541717600000003</v>
      </c>
      <c r="Z21" s="3">
        <v>2.2896908000000001E-2</v>
      </c>
      <c r="AA21" s="3">
        <v>1.8671220000000002E-2</v>
      </c>
      <c r="AB21" s="3">
        <v>0.18493764400000004</v>
      </c>
      <c r="AC21" s="3">
        <v>1.5256608000000001E-3</v>
      </c>
      <c r="AD21" s="3">
        <v>0.10164666000000003</v>
      </c>
      <c r="AE21" s="51"/>
      <c r="AF21" s="22">
        <v>4471.0000000000009</v>
      </c>
      <c r="AG21" s="22">
        <v>597.84</v>
      </c>
      <c r="AH21" s="22">
        <v>2721.5999999999995</v>
      </c>
      <c r="AI21" s="22">
        <v>231</v>
      </c>
      <c r="AJ21" s="22" t="s">
        <v>426</v>
      </c>
      <c r="AK21" s="22" t="s">
        <v>427</v>
      </c>
      <c r="AL21" s="40" t="s">
        <v>50</v>
      </c>
    </row>
    <row r="22" spans="1:38" ht="26.25" customHeight="1" thickBot="1" x14ac:dyDescent="0.25">
      <c r="A22" s="60" t="s">
        <v>54</v>
      </c>
      <c r="B22" s="64" t="s">
        <v>69</v>
      </c>
      <c r="C22" s="61" t="s">
        <v>70</v>
      </c>
      <c r="D22" s="62"/>
      <c r="E22" s="3">
        <v>0.95434779999999997</v>
      </c>
      <c r="F22" s="3">
        <v>0.14263699999999999</v>
      </c>
      <c r="G22" s="3">
        <v>1.1972082906331354</v>
      </c>
      <c r="H22" s="3">
        <v>7.1999999999999997E-6</v>
      </c>
      <c r="I22" s="3">
        <v>3.7132139999999994E-2</v>
      </c>
      <c r="J22" s="3">
        <v>3.7915139999999993E-2</v>
      </c>
      <c r="K22" s="3">
        <v>3.8552139999999992E-2</v>
      </c>
      <c r="L22" s="3">
        <v>1.4175045600000002E-2</v>
      </c>
      <c r="M22" s="3">
        <v>0.29128560000000003</v>
      </c>
      <c r="N22" s="3">
        <v>1.1696011000000001E-2</v>
      </c>
      <c r="O22" s="3">
        <v>2.4213930000000004E-4</v>
      </c>
      <c r="P22" s="3">
        <v>3.2534319999999997E-3</v>
      </c>
      <c r="Q22" s="3">
        <v>8.2782800000000007E-4</v>
      </c>
      <c r="R22" s="3">
        <v>1.5800889999999998E-3</v>
      </c>
      <c r="S22" s="3">
        <v>1.7947458E-3</v>
      </c>
      <c r="T22" s="3">
        <v>1.1851058000000004E-3</v>
      </c>
      <c r="U22" s="3">
        <v>5.4750999999999997E-4</v>
      </c>
      <c r="V22" s="3">
        <v>5.757488999999999E-2</v>
      </c>
      <c r="W22" s="3">
        <v>1.9506440000000003E-2</v>
      </c>
      <c r="X22" s="3">
        <v>6.1687399999999998E-3</v>
      </c>
      <c r="Y22" s="3">
        <v>2.2796499999999997E-2</v>
      </c>
      <c r="Z22" s="3">
        <v>4.04982E-3</v>
      </c>
      <c r="AA22" s="3">
        <v>3.3659000000000002E-3</v>
      </c>
      <c r="AB22" s="3">
        <v>3.638095999999999E-2</v>
      </c>
      <c r="AC22" s="3">
        <v>8.2699999999999991E-5</v>
      </c>
      <c r="AD22" s="3">
        <v>1.4450360000000001E-2</v>
      </c>
      <c r="AE22" s="51"/>
      <c r="AF22" s="22">
        <v>1179.5999999999999</v>
      </c>
      <c r="AG22" s="22">
        <v>85</v>
      </c>
      <c r="AH22" s="22">
        <v>4513</v>
      </c>
      <c r="AI22" s="22">
        <v>6</v>
      </c>
      <c r="AJ22" s="22" t="s">
        <v>426</v>
      </c>
      <c r="AK22" s="22" t="s">
        <v>427</v>
      </c>
      <c r="AL22" s="40" t="s">
        <v>50</v>
      </c>
    </row>
    <row r="23" spans="1:38" ht="26.25" customHeight="1" thickBot="1" x14ac:dyDescent="0.25">
      <c r="A23" s="60" t="s">
        <v>71</v>
      </c>
      <c r="B23" s="64" t="s">
        <v>391</v>
      </c>
      <c r="C23" s="61" t="s">
        <v>387</v>
      </c>
      <c r="D23" s="103"/>
      <c r="E23" s="3">
        <v>4.4918598822899503</v>
      </c>
      <c r="F23" s="3">
        <v>1.320943161556837</v>
      </c>
      <c r="G23" s="3">
        <v>0.52634349258649094</v>
      </c>
      <c r="H23" s="3">
        <v>9.4877266886326172E-4</v>
      </c>
      <c r="I23" s="3">
        <v>0.58869027822281716</v>
      </c>
      <c r="J23" s="3">
        <v>0.58869027822281716</v>
      </c>
      <c r="K23" s="3">
        <v>0.58869027822281716</v>
      </c>
      <c r="L23" s="3">
        <v>0.32060983806219101</v>
      </c>
      <c r="M23" s="3">
        <v>6.4370167133113672</v>
      </c>
      <c r="N23" s="3">
        <v>0.75808625336927227</v>
      </c>
      <c r="O23" s="3">
        <v>1.3621087314662273E-3</v>
      </c>
      <c r="P23" s="3" t="s">
        <v>428</v>
      </c>
      <c r="Q23" s="3" t="s">
        <v>428</v>
      </c>
      <c r="R23" s="3">
        <v>6.8105436573311371E-3</v>
      </c>
      <c r="S23" s="3">
        <v>0.23155848434925863</v>
      </c>
      <c r="T23" s="3">
        <v>9.5347611202635917E-3</v>
      </c>
      <c r="U23" s="3">
        <v>1.3621087314662273E-3</v>
      </c>
      <c r="V23" s="3">
        <v>0.13621087314662272</v>
      </c>
      <c r="W23" s="3" t="s">
        <v>428</v>
      </c>
      <c r="X23" s="3">
        <v>1.0696869851729818E-2</v>
      </c>
      <c r="Y23" s="3">
        <v>6.7605436573311356E-3</v>
      </c>
      <c r="Z23" s="3" t="s">
        <v>428</v>
      </c>
      <c r="AA23" s="3" t="s">
        <v>428</v>
      </c>
      <c r="AB23" s="3">
        <v>1.7457413509060955E-2</v>
      </c>
      <c r="AC23" s="3" t="s">
        <v>428</v>
      </c>
      <c r="AD23" s="3" t="s">
        <v>428</v>
      </c>
      <c r="AE23" s="51"/>
      <c r="AF23" s="22">
        <v>5795.1500000000005</v>
      </c>
      <c r="AG23" s="22" t="s">
        <v>426</v>
      </c>
      <c r="AH23" s="22" t="s">
        <v>426</v>
      </c>
      <c r="AI23" s="22" t="s">
        <v>426</v>
      </c>
      <c r="AJ23" s="22" t="s">
        <v>426</v>
      </c>
      <c r="AK23" s="22" t="s">
        <v>427</v>
      </c>
      <c r="AL23" s="40" t="s">
        <v>50</v>
      </c>
    </row>
    <row r="24" spans="1:38" ht="26.25" customHeight="1" thickBot="1" x14ac:dyDescent="0.25">
      <c r="A24" s="65" t="s">
        <v>54</v>
      </c>
      <c r="B24" s="64" t="s">
        <v>72</v>
      </c>
      <c r="C24" s="61" t="s">
        <v>73</v>
      </c>
      <c r="D24" s="62"/>
      <c r="E24" s="3">
        <v>3.4829906299999998</v>
      </c>
      <c r="F24" s="3">
        <v>0.28746288119999996</v>
      </c>
      <c r="G24" s="3">
        <v>5.7915729077835838</v>
      </c>
      <c r="H24" s="3">
        <v>4.3919999999999983E-4</v>
      </c>
      <c r="I24" s="3">
        <v>0.19184634</v>
      </c>
      <c r="J24" s="3">
        <v>0.19466190000000005</v>
      </c>
      <c r="K24" s="3">
        <v>0.19855977999999996</v>
      </c>
      <c r="L24" s="3">
        <v>8.0663431559999998E-2</v>
      </c>
      <c r="M24" s="3">
        <v>1.0462388200000001</v>
      </c>
      <c r="N24" s="3">
        <v>3.5931643399999991E-2</v>
      </c>
      <c r="O24" s="3">
        <v>5.1386219999999989E-3</v>
      </c>
      <c r="P24" s="3">
        <v>3.372838E-3</v>
      </c>
      <c r="Q24" s="3">
        <v>2.1660024999999999E-3</v>
      </c>
      <c r="R24" s="3">
        <v>1.2158154336E-2</v>
      </c>
      <c r="S24" s="3">
        <v>6.808551433600013E-3</v>
      </c>
      <c r="T24" s="3">
        <v>3.2641072360000013E-3</v>
      </c>
      <c r="U24" s="3">
        <v>1.2688701000000001E-3</v>
      </c>
      <c r="V24" s="3">
        <v>0.3932626454</v>
      </c>
      <c r="W24" s="3">
        <v>8.3435809999999999E-2</v>
      </c>
      <c r="X24" s="3">
        <v>2.3329685000000003E-2</v>
      </c>
      <c r="Y24" s="3">
        <v>0.10383172599999999</v>
      </c>
      <c r="Z24" s="3">
        <v>1.6182902999999998E-2</v>
      </c>
      <c r="AA24" s="3">
        <v>1.3668065E-2</v>
      </c>
      <c r="AB24" s="3">
        <v>0.15701237899999995</v>
      </c>
      <c r="AC24" s="3">
        <v>1.9483207999999998E-3</v>
      </c>
      <c r="AD24" s="3">
        <v>3.2464760000000002E-2</v>
      </c>
      <c r="AE24" s="51"/>
      <c r="AF24" s="22">
        <v>5782.3500000000013</v>
      </c>
      <c r="AG24" s="22">
        <v>190.84</v>
      </c>
      <c r="AH24" s="22">
        <v>9663.6</v>
      </c>
      <c r="AI24" s="22">
        <v>366</v>
      </c>
      <c r="AJ24" s="22" t="s">
        <v>426</v>
      </c>
      <c r="AK24" s="22" t="s">
        <v>427</v>
      </c>
      <c r="AL24" s="40" t="s">
        <v>50</v>
      </c>
    </row>
    <row r="25" spans="1:38" ht="26.25" customHeight="1" thickBot="1" x14ac:dyDescent="0.25">
      <c r="A25" s="60" t="s">
        <v>74</v>
      </c>
      <c r="B25" s="64" t="s">
        <v>75</v>
      </c>
      <c r="C25" s="66" t="s">
        <v>76</v>
      </c>
      <c r="D25" s="62"/>
      <c r="E25" s="3" t="s">
        <v>426</v>
      </c>
      <c r="F25" s="3" t="s">
        <v>426</v>
      </c>
      <c r="G25" s="3" t="s">
        <v>426</v>
      </c>
      <c r="H25" s="3" t="s">
        <v>428</v>
      </c>
      <c r="I25" s="3" t="s">
        <v>426</v>
      </c>
      <c r="J25" s="3" t="s">
        <v>426</v>
      </c>
      <c r="K25" s="3" t="s">
        <v>426</v>
      </c>
      <c r="L25" s="3" t="s">
        <v>426</v>
      </c>
      <c r="M25" s="3" t="s">
        <v>426</v>
      </c>
      <c r="N25" s="3" t="s">
        <v>426</v>
      </c>
      <c r="O25" s="3" t="s">
        <v>426</v>
      </c>
      <c r="P25" s="3" t="s">
        <v>426</v>
      </c>
      <c r="Q25" s="3" t="s">
        <v>428</v>
      </c>
      <c r="R25" s="3" t="s">
        <v>428</v>
      </c>
      <c r="S25" s="3" t="s">
        <v>428</v>
      </c>
      <c r="T25" s="3" t="s">
        <v>428</v>
      </c>
      <c r="U25" s="3" t="s">
        <v>428</v>
      </c>
      <c r="V25" s="3" t="s">
        <v>428</v>
      </c>
      <c r="W25" s="3" t="s">
        <v>427</v>
      </c>
      <c r="X25" s="3" t="s">
        <v>427</v>
      </c>
      <c r="Y25" s="3" t="s">
        <v>427</v>
      </c>
      <c r="Z25" s="3" t="s">
        <v>427</v>
      </c>
      <c r="AA25" s="3" t="s">
        <v>427</v>
      </c>
      <c r="AB25" s="3" t="s">
        <v>427</v>
      </c>
      <c r="AC25" s="3" t="s">
        <v>427</v>
      </c>
      <c r="AD25" s="3" t="s">
        <v>427</v>
      </c>
      <c r="AE25" s="51"/>
      <c r="AF25" s="22" t="s">
        <v>426</v>
      </c>
      <c r="AG25" s="3" t="s">
        <v>427</v>
      </c>
      <c r="AH25" s="3" t="s">
        <v>427</v>
      </c>
      <c r="AI25" s="3" t="s">
        <v>427</v>
      </c>
      <c r="AJ25" s="3" t="s">
        <v>427</v>
      </c>
      <c r="AK25" s="3" t="s">
        <v>427</v>
      </c>
      <c r="AL25" s="40" t="s">
        <v>50</v>
      </c>
    </row>
    <row r="26" spans="1:38" ht="26.25" customHeight="1" thickBot="1" x14ac:dyDescent="0.25">
      <c r="A26" s="60" t="s">
        <v>74</v>
      </c>
      <c r="B26" s="60" t="s">
        <v>77</v>
      </c>
      <c r="C26" s="61" t="s">
        <v>78</v>
      </c>
      <c r="D26" s="62"/>
      <c r="E26" s="3">
        <v>0.157</v>
      </c>
      <c r="F26" s="3">
        <v>0.1</v>
      </c>
      <c r="G26" s="3">
        <v>1.2200000000000001E-2</v>
      </c>
      <c r="H26" s="3" t="s">
        <v>428</v>
      </c>
      <c r="I26" s="3">
        <v>2.1700000000000001E-3</v>
      </c>
      <c r="J26" s="3">
        <v>2.1700000000000001E-3</v>
      </c>
      <c r="K26" s="3">
        <v>2.1700000000000001E-3</v>
      </c>
      <c r="L26" s="3">
        <v>1.0399999999999999E-3</v>
      </c>
      <c r="M26" s="3">
        <v>0.125</v>
      </c>
      <c r="N26" s="3">
        <v>1.410873E-3</v>
      </c>
      <c r="O26" s="3">
        <v>2.0155300000000001E-4</v>
      </c>
      <c r="P26" s="3">
        <v>6.0466000000000003E-4</v>
      </c>
      <c r="Q26" s="3" t="s">
        <v>428</v>
      </c>
      <c r="R26" s="3" t="s">
        <v>428</v>
      </c>
      <c r="S26" s="3" t="s">
        <v>428</v>
      </c>
      <c r="T26" s="3" t="s">
        <v>428</v>
      </c>
      <c r="U26" s="3" t="s">
        <v>428</v>
      </c>
      <c r="V26" s="3" t="s">
        <v>428</v>
      </c>
      <c r="W26" s="3" t="s">
        <v>427</v>
      </c>
      <c r="X26" s="3" t="s">
        <v>427</v>
      </c>
      <c r="Y26" s="3" t="s">
        <v>427</v>
      </c>
      <c r="Z26" s="3" t="s">
        <v>427</v>
      </c>
      <c r="AA26" s="3" t="s">
        <v>427</v>
      </c>
      <c r="AB26" s="3" t="s">
        <v>427</v>
      </c>
      <c r="AC26" s="3" t="s">
        <v>427</v>
      </c>
      <c r="AD26" s="3" t="s">
        <v>427</v>
      </c>
      <c r="AE26" s="51"/>
      <c r="AF26" s="22">
        <v>870.91</v>
      </c>
      <c r="AG26" s="22" t="s">
        <v>427</v>
      </c>
      <c r="AH26" s="22" t="s">
        <v>427</v>
      </c>
      <c r="AI26" s="22" t="s">
        <v>427</v>
      </c>
      <c r="AJ26" s="22" t="s">
        <v>427</v>
      </c>
      <c r="AK26" s="22" t="s">
        <v>427</v>
      </c>
      <c r="AL26" s="40" t="s">
        <v>50</v>
      </c>
    </row>
    <row r="27" spans="1:38" ht="26.25" customHeight="1" thickBot="1" x14ac:dyDescent="0.25">
      <c r="A27" s="60" t="s">
        <v>79</v>
      </c>
      <c r="B27" s="60" t="s">
        <v>80</v>
      </c>
      <c r="C27" s="61" t="s">
        <v>81</v>
      </c>
      <c r="D27" s="62"/>
      <c r="E27" s="3">
        <v>10.197280790000001</v>
      </c>
      <c r="F27" s="3">
        <v>12.296099160000001</v>
      </c>
      <c r="G27" s="3">
        <v>0.10880477400000001</v>
      </c>
      <c r="H27" s="3">
        <v>8.8000000000000005E-3</v>
      </c>
      <c r="I27" s="3">
        <v>5.5599999999999997E-2</v>
      </c>
      <c r="J27" s="3">
        <v>5.5599999999999997E-2</v>
      </c>
      <c r="K27" s="3">
        <v>5.5599999999999997E-2</v>
      </c>
      <c r="L27" s="3">
        <v>2.5399999999999999E-2</v>
      </c>
      <c r="M27" s="3">
        <v>151.59267510000001</v>
      </c>
      <c r="N27" s="3">
        <v>33.960512520000002</v>
      </c>
      <c r="O27" s="3">
        <v>6.7000000000000002E-5</v>
      </c>
      <c r="P27" s="3">
        <v>2.9399999999999999E-3</v>
      </c>
      <c r="Q27" s="3">
        <v>1.01E-4</v>
      </c>
      <c r="R27" s="3">
        <v>2.1700000000000001E-3</v>
      </c>
      <c r="S27" s="3">
        <v>1.5499999999999999E-3</v>
      </c>
      <c r="T27" s="3">
        <v>7.67E-4</v>
      </c>
      <c r="U27" s="3">
        <v>6.7500000000000001E-5</v>
      </c>
      <c r="V27" s="3">
        <v>1.11E-2</v>
      </c>
      <c r="W27" s="3">
        <v>0.13971500000000001</v>
      </c>
      <c r="X27" s="3">
        <v>2.326126E-3</v>
      </c>
      <c r="Y27" s="3">
        <v>4.0800020000000001E-3</v>
      </c>
      <c r="Z27" s="3">
        <v>1.5193610000000001E-3</v>
      </c>
      <c r="AA27" s="3">
        <v>4.6792029999999998E-3</v>
      </c>
      <c r="AB27" s="3">
        <v>1.2604692000000001E-2</v>
      </c>
      <c r="AC27" s="3">
        <v>1.39715E-4</v>
      </c>
      <c r="AD27" s="3">
        <v>2.8600000000000001E-5</v>
      </c>
      <c r="AE27" s="51"/>
      <c r="AF27" s="22">
        <v>15098.94</v>
      </c>
      <c r="AG27" s="22" t="s">
        <v>427</v>
      </c>
      <c r="AH27" s="22" t="s">
        <v>428</v>
      </c>
      <c r="AI27" s="22" t="s">
        <v>427</v>
      </c>
      <c r="AJ27" s="22" t="s">
        <v>427</v>
      </c>
      <c r="AK27" s="22" t="s">
        <v>427</v>
      </c>
      <c r="AL27" s="40" t="s">
        <v>50</v>
      </c>
    </row>
    <row r="28" spans="1:38" ht="26.25" customHeight="1" thickBot="1" x14ac:dyDescent="0.25">
      <c r="A28" s="60" t="s">
        <v>79</v>
      </c>
      <c r="B28" s="60" t="s">
        <v>82</v>
      </c>
      <c r="C28" s="61" t="s">
        <v>83</v>
      </c>
      <c r="D28" s="62"/>
      <c r="E28" s="3">
        <v>0.92427646699999999</v>
      </c>
      <c r="F28" s="3">
        <v>1.353194427</v>
      </c>
      <c r="G28" s="3">
        <v>2.6800000000000001E-2</v>
      </c>
      <c r="H28" s="3">
        <v>6.5099999999999999E-4</v>
      </c>
      <c r="I28" s="3">
        <v>4.4200000000000003E-2</v>
      </c>
      <c r="J28" s="3">
        <v>4.4200000000000003E-2</v>
      </c>
      <c r="K28" s="3">
        <v>4.4200000000000003E-2</v>
      </c>
      <c r="L28" s="3">
        <v>2.3800000000000002E-2</v>
      </c>
      <c r="M28" s="3">
        <v>7.3937983789999997</v>
      </c>
      <c r="N28" s="3">
        <v>6.1020998180000001</v>
      </c>
      <c r="O28" s="3">
        <v>1.24E-5</v>
      </c>
      <c r="P28" s="3">
        <v>5.6700000000000001E-4</v>
      </c>
      <c r="Q28" s="3">
        <v>1.88E-5</v>
      </c>
      <c r="R28" s="3">
        <v>4.5199999999999998E-4</v>
      </c>
      <c r="S28" s="3">
        <v>3.19E-4</v>
      </c>
      <c r="T28" s="3">
        <v>1.3899999999999999E-4</v>
      </c>
      <c r="U28" s="3">
        <v>1.2799999999999999E-5</v>
      </c>
      <c r="V28" s="3">
        <v>2.1299999999999999E-3</v>
      </c>
      <c r="W28" s="3">
        <v>1.53928E-2</v>
      </c>
      <c r="X28" s="3">
        <v>4.0863199999999997E-4</v>
      </c>
      <c r="Y28" s="3">
        <v>6.2345399999999996E-4</v>
      </c>
      <c r="Z28" s="3">
        <v>3.0025299999999995E-4</v>
      </c>
      <c r="AA28" s="3">
        <v>6.6257499999999999E-4</v>
      </c>
      <c r="AB28" s="3">
        <v>1.994914E-3</v>
      </c>
      <c r="AC28" s="3">
        <v>1.5392799999999999E-5</v>
      </c>
      <c r="AD28" s="3">
        <v>1.5392799999999999E-5</v>
      </c>
      <c r="AE28" s="51"/>
      <c r="AF28" s="22">
        <v>1633.3</v>
      </c>
      <c r="AG28" s="22" t="s">
        <v>427</v>
      </c>
      <c r="AH28" s="22" t="s">
        <v>428</v>
      </c>
      <c r="AI28" s="22" t="s">
        <v>427</v>
      </c>
      <c r="AJ28" s="22" t="s">
        <v>427</v>
      </c>
      <c r="AK28" s="22" t="s">
        <v>427</v>
      </c>
      <c r="AL28" s="40" t="s">
        <v>50</v>
      </c>
    </row>
    <row r="29" spans="1:38" ht="26.25" customHeight="1" thickBot="1" x14ac:dyDescent="0.25">
      <c r="A29" s="60" t="s">
        <v>79</v>
      </c>
      <c r="B29" s="60" t="s">
        <v>84</v>
      </c>
      <c r="C29" s="61" t="s">
        <v>85</v>
      </c>
      <c r="D29" s="62"/>
      <c r="E29" s="3">
        <v>11.52938091</v>
      </c>
      <c r="F29" s="3">
        <v>3.1530443749999999</v>
      </c>
      <c r="G29" s="3">
        <v>0.205812521</v>
      </c>
      <c r="H29" s="3">
        <v>4.0899999999999999E-3</v>
      </c>
      <c r="I29" s="3">
        <v>0.30775046900000003</v>
      </c>
      <c r="J29" s="3">
        <v>0.30775046900000003</v>
      </c>
      <c r="K29" s="3">
        <v>0.30775046900000003</v>
      </c>
      <c r="L29" s="3">
        <v>0.153778885</v>
      </c>
      <c r="M29" s="3">
        <v>13.644191960000001</v>
      </c>
      <c r="N29" s="3">
        <v>11.087943490000001</v>
      </c>
      <c r="O29" s="3">
        <v>3.04E-5</v>
      </c>
      <c r="P29" s="3">
        <v>1.8600000000000001E-3</v>
      </c>
      <c r="Q29" s="3">
        <v>4.99E-5</v>
      </c>
      <c r="R29" s="3">
        <v>2.16E-3</v>
      </c>
      <c r="S29" s="3">
        <v>1.48E-3</v>
      </c>
      <c r="T29" s="3">
        <v>2.8499999999999999E-4</v>
      </c>
      <c r="U29" s="3">
        <v>3.9100000000000002E-5</v>
      </c>
      <c r="V29" s="3">
        <v>6.7000000000000002E-3</v>
      </c>
      <c r="W29" s="3">
        <v>8.9499899999999993E-2</v>
      </c>
      <c r="X29" s="3">
        <v>1.278567E-3</v>
      </c>
      <c r="Y29" s="3">
        <v>7.742433E-3</v>
      </c>
      <c r="Z29" s="3">
        <v>8.6516360000000007E-3</v>
      </c>
      <c r="AA29" s="3">
        <v>1.988882E-3</v>
      </c>
      <c r="AB29" s="3">
        <v>1.9661517999999999E-2</v>
      </c>
      <c r="AC29" s="3">
        <v>1.5976499999999999E-5</v>
      </c>
      <c r="AD29" s="3">
        <v>1.5500799999999999E-5</v>
      </c>
      <c r="AE29" s="51"/>
      <c r="AF29" s="22">
        <v>13980.56</v>
      </c>
      <c r="AG29" s="22" t="s">
        <v>427</v>
      </c>
      <c r="AH29" s="22">
        <v>176</v>
      </c>
      <c r="AI29" s="22" t="s">
        <v>427</v>
      </c>
      <c r="AJ29" s="22" t="s">
        <v>427</v>
      </c>
      <c r="AK29" s="22" t="s">
        <v>427</v>
      </c>
      <c r="AL29" s="40" t="s">
        <v>50</v>
      </c>
    </row>
    <row r="30" spans="1:38" ht="26.25" customHeight="1" thickBot="1" x14ac:dyDescent="0.25">
      <c r="A30" s="60" t="s">
        <v>79</v>
      </c>
      <c r="B30" s="60" t="s">
        <v>86</v>
      </c>
      <c r="C30" s="61" t="s">
        <v>87</v>
      </c>
      <c r="D30" s="62"/>
      <c r="E30" s="3">
        <v>1.9400000000000001E-3</v>
      </c>
      <c r="F30" s="3">
        <v>0.229291097</v>
      </c>
      <c r="G30" s="3">
        <v>2.5300000000000002E-4</v>
      </c>
      <c r="H30" s="3">
        <v>4.9599999999999999E-5</v>
      </c>
      <c r="I30" s="3">
        <v>5.47E-3</v>
      </c>
      <c r="J30" s="3">
        <v>5.47E-3</v>
      </c>
      <c r="K30" s="3">
        <v>5.47E-3</v>
      </c>
      <c r="L30" s="3">
        <v>7.8299999999999995E-4</v>
      </c>
      <c r="M30" s="3">
        <v>0.50182974300000005</v>
      </c>
      <c r="N30" s="3">
        <v>8.5900000000000004E-2</v>
      </c>
      <c r="O30" s="3">
        <v>1.34E-4</v>
      </c>
      <c r="P30" s="3">
        <v>7.3200000000000002E-6</v>
      </c>
      <c r="Q30" s="3">
        <v>2.5300000000000006E-7</v>
      </c>
      <c r="R30" s="3">
        <v>5.6700000000000001E-4</v>
      </c>
      <c r="S30" s="3">
        <v>2.2800000000000001E-2</v>
      </c>
      <c r="T30" s="3">
        <v>9.3499999999999996E-4</v>
      </c>
      <c r="U30" s="3">
        <v>1.3300000000000001E-4</v>
      </c>
      <c r="V30" s="3">
        <v>1.32E-2</v>
      </c>
      <c r="W30" s="3">
        <v>4.125E-4</v>
      </c>
      <c r="X30" s="3">
        <v>6.2854400000000003E-6</v>
      </c>
      <c r="Y30" s="3">
        <v>1.15233E-5</v>
      </c>
      <c r="Z30" s="3">
        <v>3.9284000000000004E-6</v>
      </c>
      <c r="AA30" s="3">
        <v>1.3487499999999997E-5</v>
      </c>
      <c r="AB30" s="3">
        <v>3.5224639999999998E-5</v>
      </c>
      <c r="AC30" s="3">
        <v>4.1250000000000002E-7</v>
      </c>
      <c r="AD30" s="3">
        <v>4.1250000000000002E-7</v>
      </c>
      <c r="AE30" s="51"/>
      <c r="AF30" s="22">
        <v>38.267559929999997</v>
      </c>
      <c r="AG30" s="22" t="s">
        <v>427</v>
      </c>
      <c r="AH30" s="22" t="s">
        <v>428</v>
      </c>
      <c r="AI30" s="22" t="s">
        <v>427</v>
      </c>
      <c r="AJ30" s="22" t="s">
        <v>427</v>
      </c>
      <c r="AK30" s="22" t="s">
        <v>427</v>
      </c>
      <c r="AL30" s="40" t="s">
        <v>50</v>
      </c>
    </row>
    <row r="31" spans="1:38" ht="26.25" customHeight="1" thickBot="1" x14ac:dyDescent="0.25">
      <c r="A31" s="60" t="s">
        <v>79</v>
      </c>
      <c r="B31" s="60" t="s">
        <v>88</v>
      </c>
      <c r="C31" s="61" t="s">
        <v>89</v>
      </c>
      <c r="D31" s="62"/>
      <c r="E31" s="3" t="s">
        <v>427</v>
      </c>
      <c r="F31" s="3">
        <v>1.770012465</v>
      </c>
      <c r="G31" s="3" t="s">
        <v>427</v>
      </c>
      <c r="H31" s="3" t="s">
        <v>427</v>
      </c>
      <c r="I31" s="3" t="s">
        <v>427</v>
      </c>
      <c r="J31" s="3" t="s">
        <v>427</v>
      </c>
      <c r="K31" s="3" t="s">
        <v>427</v>
      </c>
      <c r="L31" s="3" t="s">
        <v>427</v>
      </c>
      <c r="M31" s="3" t="s">
        <v>427</v>
      </c>
      <c r="N31" s="3" t="s">
        <v>427</v>
      </c>
      <c r="O31" s="3" t="s">
        <v>427</v>
      </c>
      <c r="P31" s="3" t="s">
        <v>427</v>
      </c>
      <c r="Q31" s="3" t="s">
        <v>427</v>
      </c>
      <c r="R31" s="3" t="s">
        <v>427</v>
      </c>
      <c r="S31" s="3" t="s">
        <v>427</v>
      </c>
      <c r="T31" s="3" t="s">
        <v>427</v>
      </c>
      <c r="U31" s="3" t="s">
        <v>427</v>
      </c>
      <c r="V31" s="3" t="s">
        <v>427</v>
      </c>
      <c r="W31" s="3" t="s">
        <v>427</v>
      </c>
      <c r="X31" s="3" t="s">
        <v>427</v>
      </c>
      <c r="Y31" s="3" t="s">
        <v>427</v>
      </c>
      <c r="Z31" s="3" t="s">
        <v>427</v>
      </c>
      <c r="AA31" s="3" t="s">
        <v>427</v>
      </c>
      <c r="AB31" s="3" t="s">
        <v>427</v>
      </c>
      <c r="AC31" s="3" t="s">
        <v>427</v>
      </c>
      <c r="AD31" s="3" t="s">
        <v>427</v>
      </c>
      <c r="AE31" s="51"/>
      <c r="AF31" s="22">
        <v>82.553381360000003</v>
      </c>
      <c r="AG31" s="3" t="s">
        <v>427</v>
      </c>
      <c r="AH31" s="3" t="s">
        <v>427</v>
      </c>
      <c r="AI31" s="3" t="s">
        <v>427</v>
      </c>
      <c r="AJ31" s="3" t="s">
        <v>427</v>
      </c>
      <c r="AK31" s="3" t="s">
        <v>427</v>
      </c>
      <c r="AL31" s="40" t="s">
        <v>50</v>
      </c>
    </row>
    <row r="32" spans="1:38" ht="26.25" customHeight="1" thickBot="1" x14ac:dyDescent="0.25">
      <c r="A32" s="60" t="s">
        <v>79</v>
      </c>
      <c r="B32" s="60" t="s">
        <v>90</v>
      </c>
      <c r="C32" s="61" t="s">
        <v>91</v>
      </c>
      <c r="D32" s="62"/>
      <c r="E32" s="3" t="s">
        <v>427</v>
      </c>
      <c r="F32" s="3" t="s">
        <v>427</v>
      </c>
      <c r="G32" s="3" t="s">
        <v>427</v>
      </c>
      <c r="H32" s="3" t="s">
        <v>427</v>
      </c>
      <c r="I32" s="3">
        <v>0.103036929</v>
      </c>
      <c r="J32" s="3">
        <v>0.205302805</v>
      </c>
      <c r="K32" s="3">
        <v>0.25514142499999998</v>
      </c>
      <c r="L32" s="3">
        <v>2.1600000000000001E-2</v>
      </c>
      <c r="M32" s="3" t="s">
        <v>427</v>
      </c>
      <c r="N32" s="3">
        <v>0.85510760799999996</v>
      </c>
      <c r="O32" s="3">
        <v>3.63E-3</v>
      </c>
      <c r="P32" s="3" t="s">
        <v>428</v>
      </c>
      <c r="Q32" s="3">
        <v>9.7199999999999995E-3</v>
      </c>
      <c r="R32" s="3">
        <v>0.320369458</v>
      </c>
      <c r="S32" s="3">
        <v>7.0440733729999998</v>
      </c>
      <c r="T32" s="3">
        <v>4.8500000000000001E-2</v>
      </c>
      <c r="U32" s="3">
        <v>5.1000000000000004E-3</v>
      </c>
      <c r="V32" s="3">
        <v>2.0673916019999998</v>
      </c>
      <c r="W32" s="3" t="s">
        <v>428</v>
      </c>
      <c r="X32" s="3" t="s">
        <v>428</v>
      </c>
      <c r="Y32" s="3" t="s">
        <v>428</v>
      </c>
      <c r="Z32" s="3" t="s">
        <v>428</v>
      </c>
      <c r="AA32" s="3" t="s">
        <v>428</v>
      </c>
      <c r="AB32" s="3" t="s">
        <v>428</v>
      </c>
      <c r="AC32" s="3" t="s">
        <v>428</v>
      </c>
      <c r="AD32" s="3" t="s">
        <v>428</v>
      </c>
      <c r="AE32" s="51"/>
      <c r="AF32" s="3" t="s">
        <v>427</v>
      </c>
      <c r="AG32" s="3" t="s">
        <v>427</v>
      </c>
      <c r="AH32" s="3" t="s">
        <v>427</v>
      </c>
      <c r="AI32" s="3" t="s">
        <v>427</v>
      </c>
      <c r="AJ32" s="3" t="s">
        <v>427</v>
      </c>
      <c r="AK32" s="22">
        <v>6612.74</v>
      </c>
      <c r="AL32" s="40" t="s">
        <v>411</v>
      </c>
    </row>
    <row r="33" spans="1:38" ht="26.25" customHeight="1" thickBot="1" x14ac:dyDescent="0.25">
      <c r="A33" s="60" t="s">
        <v>79</v>
      </c>
      <c r="B33" s="60" t="s">
        <v>92</v>
      </c>
      <c r="C33" s="61" t="s">
        <v>93</v>
      </c>
      <c r="D33" s="62"/>
      <c r="E33" s="3" t="s">
        <v>427</v>
      </c>
      <c r="F33" s="3" t="s">
        <v>427</v>
      </c>
      <c r="G33" s="3" t="s">
        <v>427</v>
      </c>
      <c r="H33" s="3" t="s">
        <v>427</v>
      </c>
      <c r="I33" s="3">
        <v>5.0799999999999998E-2</v>
      </c>
      <c r="J33" s="3">
        <v>9.4100000000000003E-2</v>
      </c>
      <c r="K33" s="3">
        <v>0.18826763699999999</v>
      </c>
      <c r="L33" s="3">
        <v>2E-3</v>
      </c>
      <c r="M33" s="3" t="s">
        <v>427</v>
      </c>
      <c r="N33" s="3" t="s">
        <v>428</v>
      </c>
      <c r="O33" s="3" t="s">
        <v>428</v>
      </c>
      <c r="P33" s="3" t="s">
        <v>428</v>
      </c>
      <c r="Q33" s="3" t="s">
        <v>428</v>
      </c>
      <c r="R33" s="3" t="s">
        <v>428</v>
      </c>
      <c r="S33" s="3" t="s">
        <v>428</v>
      </c>
      <c r="T33" s="3" t="s">
        <v>428</v>
      </c>
      <c r="U33" s="3" t="s">
        <v>428</v>
      </c>
      <c r="V33" s="3" t="s">
        <v>428</v>
      </c>
      <c r="W33" s="3" t="s">
        <v>428</v>
      </c>
      <c r="X33" s="3" t="s">
        <v>428</v>
      </c>
      <c r="Y33" s="3" t="s">
        <v>428</v>
      </c>
      <c r="Z33" s="3" t="s">
        <v>428</v>
      </c>
      <c r="AA33" s="3" t="s">
        <v>428</v>
      </c>
      <c r="AB33" s="3" t="s">
        <v>428</v>
      </c>
      <c r="AC33" s="3" t="s">
        <v>428</v>
      </c>
      <c r="AD33" s="3" t="s">
        <v>428</v>
      </c>
      <c r="AE33" s="51"/>
      <c r="AF33" s="3" t="s">
        <v>427</v>
      </c>
      <c r="AG33" s="3" t="s">
        <v>427</v>
      </c>
      <c r="AH33" s="3" t="s">
        <v>427</v>
      </c>
      <c r="AI33" s="3" t="s">
        <v>427</v>
      </c>
      <c r="AJ33" s="3" t="s">
        <v>427</v>
      </c>
      <c r="AK33" s="22">
        <v>6612.74</v>
      </c>
      <c r="AL33" s="40" t="s">
        <v>411</v>
      </c>
    </row>
    <row r="34" spans="1:38" ht="26.25" customHeight="1" thickBot="1" x14ac:dyDescent="0.25">
      <c r="A34" s="60" t="s">
        <v>71</v>
      </c>
      <c r="B34" s="60" t="s">
        <v>94</v>
      </c>
      <c r="C34" s="61" t="s">
        <v>95</v>
      </c>
      <c r="D34" s="62"/>
      <c r="E34" s="3">
        <v>9.8370377159999993</v>
      </c>
      <c r="F34" s="3">
        <v>0.78589494400000004</v>
      </c>
      <c r="G34" s="3">
        <v>0.65972922199999995</v>
      </c>
      <c r="H34" s="3">
        <v>1.650021E-3</v>
      </c>
      <c r="I34" s="3">
        <v>0.20038482199999999</v>
      </c>
      <c r="J34" s="3">
        <v>0.21688502800000001</v>
      </c>
      <c r="K34" s="3">
        <v>0.32183637599999998</v>
      </c>
      <c r="L34" s="3">
        <v>0.13025013399999999</v>
      </c>
      <c r="M34" s="3">
        <v>2.693381112</v>
      </c>
      <c r="N34" s="3" t="s">
        <v>428</v>
      </c>
      <c r="O34" s="3">
        <v>1.650021E-3</v>
      </c>
      <c r="P34" s="3" t="s">
        <v>428</v>
      </c>
      <c r="Q34" s="3" t="s">
        <v>428</v>
      </c>
      <c r="R34" s="3">
        <v>8.250103E-3</v>
      </c>
      <c r="S34" s="3">
        <v>0.28050350200000002</v>
      </c>
      <c r="T34" s="3">
        <v>1.1550144E-2</v>
      </c>
      <c r="U34" s="3">
        <v>1.650021E-3</v>
      </c>
      <c r="V34" s="3">
        <v>0.16500206000000001</v>
      </c>
      <c r="W34" s="3" t="s">
        <v>427</v>
      </c>
      <c r="X34" s="3">
        <v>4.9500619999999999E-3</v>
      </c>
      <c r="Y34" s="3">
        <v>8.250103E-3</v>
      </c>
      <c r="Z34" s="3" t="s">
        <v>427</v>
      </c>
      <c r="AA34" s="3" t="s">
        <v>427</v>
      </c>
      <c r="AB34" s="3">
        <v>1.3200165E-2</v>
      </c>
      <c r="AC34" s="3" t="s">
        <v>427</v>
      </c>
      <c r="AD34" s="3" t="s">
        <v>427</v>
      </c>
      <c r="AE34" s="51"/>
      <c r="AF34" s="22" t="s">
        <v>426</v>
      </c>
      <c r="AG34" s="3" t="s">
        <v>427</v>
      </c>
      <c r="AH34" s="3" t="s">
        <v>427</v>
      </c>
      <c r="AI34" s="22" t="s">
        <v>427</v>
      </c>
      <c r="AJ34" s="3" t="s">
        <v>427</v>
      </c>
      <c r="AK34" s="22" t="s">
        <v>427</v>
      </c>
      <c r="AL34" s="40" t="s">
        <v>50</v>
      </c>
    </row>
    <row r="35" spans="1:38" s="4" customFormat="1" ht="26.25" customHeight="1" thickBot="1" x14ac:dyDescent="0.25">
      <c r="A35" s="60" t="s">
        <v>96</v>
      </c>
      <c r="B35" s="60" t="s">
        <v>97</v>
      </c>
      <c r="C35" s="61" t="s">
        <v>98</v>
      </c>
      <c r="D35" s="62"/>
      <c r="E35" s="3" t="s">
        <v>426</v>
      </c>
      <c r="F35" s="3" t="s">
        <v>426</v>
      </c>
      <c r="G35" s="3" t="s">
        <v>426</v>
      </c>
      <c r="H35" s="3" t="s">
        <v>426</v>
      </c>
      <c r="I35" s="3" t="s">
        <v>426</v>
      </c>
      <c r="J35" s="3" t="s">
        <v>426</v>
      </c>
      <c r="K35" s="3" t="s">
        <v>426</v>
      </c>
      <c r="L35" s="3" t="s">
        <v>426</v>
      </c>
      <c r="M35" s="3" t="s">
        <v>426</v>
      </c>
      <c r="N35" s="3" t="s">
        <v>426</v>
      </c>
      <c r="O35" s="3" t="s">
        <v>426</v>
      </c>
      <c r="P35" s="3" t="s">
        <v>426</v>
      </c>
      <c r="Q35" s="3" t="s">
        <v>426</v>
      </c>
      <c r="R35" s="3" t="s">
        <v>426</v>
      </c>
      <c r="S35" s="3" t="s">
        <v>426</v>
      </c>
      <c r="T35" s="3" t="s">
        <v>426</v>
      </c>
      <c r="U35" s="3" t="s">
        <v>426</v>
      </c>
      <c r="V35" s="3" t="s">
        <v>426</v>
      </c>
      <c r="W35" s="3" t="s">
        <v>426</v>
      </c>
      <c r="X35" s="3" t="s">
        <v>426</v>
      </c>
      <c r="Y35" s="3" t="s">
        <v>426</v>
      </c>
      <c r="Z35" s="3" t="s">
        <v>426</v>
      </c>
      <c r="AA35" s="3" t="s">
        <v>426</v>
      </c>
      <c r="AB35" s="3" t="s">
        <v>426</v>
      </c>
      <c r="AC35" s="3" t="s">
        <v>426</v>
      </c>
      <c r="AD35" s="3" t="s">
        <v>426</v>
      </c>
      <c r="AE35" s="51"/>
      <c r="AF35" s="22" t="s">
        <v>426</v>
      </c>
      <c r="AG35" s="22" t="s">
        <v>426</v>
      </c>
      <c r="AH35" s="22" t="s">
        <v>426</v>
      </c>
      <c r="AI35" s="22" t="s">
        <v>426</v>
      </c>
      <c r="AJ35" s="22" t="s">
        <v>426</v>
      </c>
      <c r="AK35" s="22" t="s">
        <v>427</v>
      </c>
      <c r="AL35" s="40" t="s">
        <v>50</v>
      </c>
    </row>
    <row r="36" spans="1:38" ht="26.25" customHeight="1" thickBot="1" x14ac:dyDescent="0.25">
      <c r="A36" s="60" t="s">
        <v>96</v>
      </c>
      <c r="B36" s="60" t="s">
        <v>99</v>
      </c>
      <c r="C36" s="61" t="s">
        <v>100</v>
      </c>
      <c r="D36" s="62"/>
      <c r="E36" s="3">
        <v>1.8290051000000002E-2</v>
      </c>
      <c r="F36" s="3">
        <v>1.1234811000000001E-2</v>
      </c>
      <c r="G36" s="3">
        <v>2.43305E-4</v>
      </c>
      <c r="H36" s="3">
        <v>1.5364400000000001E-6</v>
      </c>
      <c r="I36" s="3">
        <v>8.7132599999999996E-4</v>
      </c>
      <c r="J36" s="3">
        <v>8.9392599999999997E-4</v>
      </c>
      <c r="K36" s="3">
        <v>8.9392599999999997E-4</v>
      </c>
      <c r="L36" s="3">
        <v>1.2583000000000001E-4</v>
      </c>
      <c r="M36" s="3">
        <v>3.5195797000000001E-2</v>
      </c>
      <c r="N36" s="3" t="s">
        <v>428</v>
      </c>
      <c r="O36" s="3">
        <v>5.8625999999999996E-7</v>
      </c>
      <c r="P36" s="3" t="s">
        <v>428</v>
      </c>
      <c r="Q36" s="3" t="s">
        <v>428</v>
      </c>
      <c r="R36" s="3">
        <v>1.4219999999999999E-5</v>
      </c>
      <c r="S36" s="3">
        <v>1.9897900000000001E-4</v>
      </c>
      <c r="T36" s="3">
        <v>2.26004E-4</v>
      </c>
      <c r="U36" s="3">
        <v>2.2600599999999998E-5</v>
      </c>
      <c r="V36" s="3">
        <v>2.7125800000000002E-4</v>
      </c>
      <c r="W36" s="3">
        <v>2.938E-5</v>
      </c>
      <c r="X36" s="3">
        <v>1.356E-6</v>
      </c>
      <c r="Y36" s="3">
        <v>8.6640000000000004E-6</v>
      </c>
      <c r="Z36" s="3">
        <v>5.2739999999999998E-6</v>
      </c>
      <c r="AA36" s="3">
        <v>1.1525999999999999E-5</v>
      </c>
      <c r="AB36" s="3">
        <v>2.6820000000000001E-5</v>
      </c>
      <c r="AC36" s="3">
        <v>1.808E-5</v>
      </c>
      <c r="AD36" s="3">
        <v>8.5879999999999998E-6</v>
      </c>
      <c r="AE36" s="51"/>
      <c r="AF36" s="22">
        <v>12.170588</v>
      </c>
      <c r="AG36" s="3" t="s">
        <v>427</v>
      </c>
      <c r="AH36" s="3" t="s">
        <v>427</v>
      </c>
      <c r="AI36" s="3" t="s">
        <v>427</v>
      </c>
      <c r="AJ36" s="3" t="s">
        <v>427</v>
      </c>
      <c r="AK36" s="22" t="s">
        <v>427</v>
      </c>
      <c r="AL36" s="40" t="s">
        <v>50</v>
      </c>
    </row>
    <row r="37" spans="1:38" ht="26.25" customHeight="1" thickBot="1" x14ac:dyDescent="0.25">
      <c r="A37" s="60" t="s">
        <v>71</v>
      </c>
      <c r="B37" s="60" t="s">
        <v>101</v>
      </c>
      <c r="C37" s="61" t="s">
        <v>397</v>
      </c>
      <c r="D37" s="62"/>
      <c r="E37" s="3" t="s">
        <v>426</v>
      </c>
      <c r="F37" s="3" t="s">
        <v>426</v>
      </c>
      <c r="G37" s="3" t="s">
        <v>426</v>
      </c>
      <c r="H37" s="3" t="s">
        <v>426</v>
      </c>
      <c r="I37" s="3" t="s">
        <v>426</v>
      </c>
      <c r="J37" s="3" t="s">
        <v>426</v>
      </c>
      <c r="K37" s="3" t="s">
        <v>426</v>
      </c>
      <c r="L37" s="3" t="s">
        <v>426</v>
      </c>
      <c r="M37" s="3" t="s">
        <v>426</v>
      </c>
      <c r="N37" s="3" t="s">
        <v>426</v>
      </c>
      <c r="O37" s="3" t="s">
        <v>426</v>
      </c>
      <c r="P37" s="3" t="s">
        <v>426</v>
      </c>
      <c r="Q37" s="3" t="s">
        <v>426</v>
      </c>
      <c r="R37" s="3" t="s">
        <v>426</v>
      </c>
      <c r="S37" s="3" t="s">
        <v>426</v>
      </c>
      <c r="T37" s="3" t="s">
        <v>426</v>
      </c>
      <c r="U37" s="3" t="s">
        <v>426</v>
      </c>
      <c r="V37" s="3" t="s">
        <v>426</v>
      </c>
      <c r="W37" s="3" t="s">
        <v>426</v>
      </c>
      <c r="X37" s="3" t="s">
        <v>426</v>
      </c>
      <c r="Y37" s="3" t="s">
        <v>426</v>
      </c>
      <c r="Z37" s="3" t="s">
        <v>426</v>
      </c>
      <c r="AA37" s="3" t="s">
        <v>426</v>
      </c>
      <c r="AB37" s="3" t="s">
        <v>426</v>
      </c>
      <c r="AC37" s="3" t="s">
        <v>426</v>
      </c>
      <c r="AD37" s="3" t="s">
        <v>426</v>
      </c>
      <c r="AE37" s="51"/>
      <c r="AF37" s="22" t="s">
        <v>426</v>
      </c>
      <c r="AG37" s="22" t="s">
        <v>426</v>
      </c>
      <c r="AH37" s="22" t="s">
        <v>426</v>
      </c>
      <c r="AI37" s="22" t="s">
        <v>426</v>
      </c>
      <c r="AJ37" s="22" t="s">
        <v>426</v>
      </c>
      <c r="AK37" s="22" t="s">
        <v>426</v>
      </c>
      <c r="AL37" s="40" t="s">
        <v>50</v>
      </c>
    </row>
    <row r="38" spans="1:38" ht="26.25" customHeight="1" thickBot="1" x14ac:dyDescent="0.25">
      <c r="A38" s="60" t="s">
        <v>71</v>
      </c>
      <c r="B38" s="60" t="s">
        <v>102</v>
      </c>
      <c r="C38" s="61" t="s">
        <v>103</v>
      </c>
      <c r="D38" s="67"/>
      <c r="E38" s="3" t="s">
        <v>426</v>
      </c>
      <c r="F38" s="3" t="s">
        <v>426</v>
      </c>
      <c r="G38" s="3" t="s">
        <v>426</v>
      </c>
      <c r="H38" s="3" t="s">
        <v>426</v>
      </c>
      <c r="I38" s="3" t="s">
        <v>426</v>
      </c>
      <c r="J38" s="3" t="s">
        <v>426</v>
      </c>
      <c r="K38" s="3" t="s">
        <v>426</v>
      </c>
      <c r="L38" s="3" t="s">
        <v>426</v>
      </c>
      <c r="M38" s="3" t="s">
        <v>426</v>
      </c>
      <c r="N38" s="3" t="s">
        <v>426</v>
      </c>
      <c r="O38" s="3" t="s">
        <v>426</v>
      </c>
      <c r="P38" s="3" t="s">
        <v>426</v>
      </c>
      <c r="Q38" s="3" t="s">
        <v>426</v>
      </c>
      <c r="R38" s="3" t="s">
        <v>426</v>
      </c>
      <c r="S38" s="3" t="s">
        <v>426</v>
      </c>
      <c r="T38" s="3" t="s">
        <v>426</v>
      </c>
      <c r="U38" s="3" t="s">
        <v>426</v>
      </c>
      <c r="V38" s="3" t="s">
        <v>426</v>
      </c>
      <c r="W38" s="3" t="s">
        <v>426</v>
      </c>
      <c r="X38" s="3" t="s">
        <v>426</v>
      </c>
      <c r="Y38" s="3" t="s">
        <v>426</v>
      </c>
      <c r="Z38" s="3" t="s">
        <v>426</v>
      </c>
      <c r="AA38" s="3" t="s">
        <v>426</v>
      </c>
      <c r="AB38" s="3" t="s">
        <v>426</v>
      </c>
      <c r="AC38" s="3" t="s">
        <v>426</v>
      </c>
      <c r="AD38" s="3" t="s">
        <v>426</v>
      </c>
      <c r="AE38" s="51"/>
      <c r="AF38" s="22" t="s">
        <v>426</v>
      </c>
      <c r="AG38" s="22" t="s">
        <v>426</v>
      </c>
      <c r="AH38" s="22" t="s">
        <v>426</v>
      </c>
      <c r="AI38" s="22" t="s">
        <v>426</v>
      </c>
      <c r="AJ38" s="22" t="s">
        <v>426</v>
      </c>
      <c r="AK38" s="22" t="s">
        <v>426</v>
      </c>
      <c r="AL38" s="40" t="s">
        <v>50</v>
      </c>
    </row>
    <row r="39" spans="1:38" ht="26.25" customHeight="1" thickBot="1" x14ac:dyDescent="0.25">
      <c r="A39" s="60" t="s">
        <v>104</v>
      </c>
      <c r="B39" s="60" t="s">
        <v>105</v>
      </c>
      <c r="C39" s="61" t="s">
        <v>388</v>
      </c>
      <c r="D39" s="62"/>
      <c r="E39" s="3">
        <v>4.3760738750000003</v>
      </c>
      <c r="F39" s="3">
        <v>2.683062327</v>
      </c>
      <c r="G39" s="3">
        <v>18.286328015076293</v>
      </c>
      <c r="H39" s="3">
        <v>5.1619999999999999E-3</v>
      </c>
      <c r="I39" s="3">
        <v>2.069122685</v>
      </c>
      <c r="J39" s="3">
        <v>2.1966557600000001</v>
      </c>
      <c r="K39" s="3">
        <v>2.3162987800000003</v>
      </c>
      <c r="L39" s="3">
        <v>0.31608637752000002</v>
      </c>
      <c r="M39" s="3">
        <v>14.408774705000001</v>
      </c>
      <c r="N39" s="3">
        <v>1.748379532</v>
      </c>
      <c r="O39" s="3">
        <v>9.169997000000002E-2</v>
      </c>
      <c r="P39" s="3">
        <v>9.9748674000000009E-2</v>
      </c>
      <c r="Q39" s="3">
        <v>7.1171810000000002E-2</v>
      </c>
      <c r="R39" s="3">
        <v>0.28290204928000001</v>
      </c>
      <c r="S39" s="3">
        <v>0.25014125492800005</v>
      </c>
      <c r="T39" s="3">
        <v>0.16749415728000003</v>
      </c>
      <c r="U39" s="3">
        <v>3.5029471E-2</v>
      </c>
      <c r="V39" s="3">
        <v>5.2160573919999997</v>
      </c>
      <c r="W39" s="3">
        <v>2.9514767700000002</v>
      </c>
      <c r="X39" s="3">
        <v>0.59443850648499996</v>
      </c>
      <c r="Y39" s="3">
        <v>0.78533872625000001</v>
      </c>
      <c r="Z39" s="3">
        <v>0.30855651885500002</v>
      </c>
      <c r="AA39" s="3">
        <v>0.24135820722500001</v>
      </c>
      <c r="AB39" s="3">
        <v>1.9296919588150003</v>
      </c>
      <c r="AC39" s="3">
        <v>3.3206513200000003E-2</v>
      </c>
      <c r="AD39" s="3">
        <v>2.0283859200000003</v>
      </c>
      <c r="AE39" s="51"/>
      <c r="AF39" s="22">
        <v>5198.1499999999996</v>
      </c>
      <c r="AG39" s="22">
        <v>11929.86</v>
      </c>
      <c r="AH39" s="22">
        <v>5328</v>
      </c>
      <c r="AI39" s="22">
        <v>5162</v>
      </c>
      <c r="AJ39" s="22" t="s">
        <v>426</v>
      </c>
      <c r="AK39" s="22" t="s">
        <v>427</v>
      </c>
      <c r="AL39" s="40" t="s">
        <v>50</v>
      </c>
    </row>
    <row r="40" spans="1:38" ht="26.25" customHeight="1" thickBot="1" x14ac:dyDescent="0.25">
      <c r="A40" s="60" t="s">
        <v>71</v>
      </c>
      <c r="B40" s="60" t="s">
        <v>106</v>
      </c>
      <c r="C40" s="61" t="s">
        <v>389</v>
      </c>
      <c r="D40" s="62"/>
      <c r="E40" s="3">
        <v>9.1399475245304753</v>
      </c>
      <c r="F40" s="3">
        <v>1.9526835249505763</v>
      </c>
      <c r="G40" s="3">
        <v>1.0734795716639209</v>
      </c>
      <c r="H40" s="3">
        <v>1.9054242009884676E-3</v>
      </c>
      <c r="I40" s="3">
        <v>1.1922807515127676</v>
      </c>
      <c r="J40" s="3">
        <v>1.1922807515127676</v>
      </c>
      <c r="K40" s="3">
        <v>1.1922807515127676</v>
      </c>
      <c r="L40" s="3">
        <v>0.65500073106548595</v>
      </c>
      <c r="M40" s="3">
        <v>5.8472853979901149</v>
      </c>
      <c r="N40" s="3">
        <v>0.15161725067385445</v>
      </c>
      <c r="O40" s="3">
        <v>2.6929489291598022E-3</v>
      </c>
      <c r="P40" s="3" t="s">
        <v>428</v>
      </c>
      <c r="Q40" s="3" t="s">
        <v>428</v>
      </c>
      <c r="R40" s="3">
        <v>1.346474464579901E-2</v>
      </c>
      <c r="S40" s="3">
        <v>0.45780131795716628</v>
      </c>
      <c r="T40" s="3">
        <v>1.8850642504118619E-2</v>
      </c>
      <c r="U40" s="3">
        <v>2.6929489291598022E-3</v>
      </c>
      <c r="V40" s="3">
        <v>0.26929489291598019</v>
      </c>
      <c r="W40" s="3" t="s">
        <v>428</v>
      </c>
      <c r="X40" s="3">
        <v>2.1503591433278416E-2</v>
      </c>
      <c r="Y40" s="3">
        <v>1.3454744645799011E-2</v>
      </c>
      <c r="Z40" s="3" t="s">
        <v>428</v>
      </c>
      <c r="AA40" s="3" t="s">
        <v>428</v>
      </c>
      <c r="AB40" s="3">
        <v>3.4958336079077425E-2</v>
      </c>
      <c r="AC40" s="3" t="s">
        <v>428</v>
      </c>
      <c r="AD40" s="3" t="s">
        <v>428</v>
      </c>
      <c r="AE40" s="51"/>
      <c r="AF40" s="22">
        <v>11443.85</v>
      </c>
      <c r="AG40" s="22" t="s">
        <v>426</v>
      </c>
      <c r="AH40" s="22" t="s">
        <v>426</v>
      </c>
      <c r="AI40" s="22" t="s">
        <v>426</v>
      </c>
      <c r="AJ40" s="22" t="s">
        <v>426</v>
      </c>
      <c r="AK40" s="22" t="s">
        <v>427</v>
      </c>
      <c r="AL40" s="40" t="s">
        <v>50</v>
      </c>
    </row>
    <row r="41" spans="1:38" ht="26.25" customHeight="1" thickBot="1" x14ac:dyDescent="0.25">
      <c r="A41" s="60" t="s">
        <v>104</v>
      </c>
      <c r="B41" s="60" t="s">
        <v>107</v>
      </c>
      <c r="C41" s="61" t="s">
        <v>398</v>
      </c>
      <c r="D41" s="62"/>
      <c r="E41" s="3">
        <v>2.8712063077000449</v>
      </c>
      <c r="F41" s="3">
        <v>15.437481122499628</v>
      </c>
      <c r="G41" s="3">
        <v>9.8642478537101272</v>
      </c>
      <c r="H41" s="3">
        <v>0.19735199999999997</v>
      </c>
      <c r="I41" s="3">
        <v>19.049276206835909</v>
      </c>
      <c r="J41" s="3">
        <v>19.701760770935891</v>
      </c>
      <c r="K41" s="3">
        <v>20.912241899135861</v>
      </c>
      <c r="L41" s="3">
        <v>1.9270350046597178</v>
      </c>
      <c r="M41" s="3">
        <v>136.52531219999997</v>
      </c>
      <c r="N41" s="3">
        <v>2.2408746790000005</v>
      </c>
      <c r="O41" s="3">
        <v>0.34432086049999994</v>
      </c>
      <c r="P41" s="3">
        <v>6.1778760000000002E-2</v>
      </c>
      <c r="Q41" s="3">
        <v>4.4909042000000003E-2</v>
      </c>
      <c r="R41" s="3">
        <v>0.68551959447999999</v>
      </c>
      <c r="S41" s="3">
        <v>0.38424571944799996</v>
      </c>
      <c r="T41" s="3">
        <v>0.20682204998000001</v>
      </c>
      <c r="U41" s="3">
        <v>2.8160749999999998E-2</v>
      </c>
      <c r="V41" s="3">
        <v>14.992774766999998</v>
      </c>
      <c r="W41" s="3">
        <v>22.936215902499633</v>
      </c>
      <c r="X41" s="3">
        <v>5.1109398548799998</v>
      </c>
      <c r="Y41" s="3">
        <v>4.7067684023199998</v>
      </c>
      <c r="Z41" s="3">
        <v>1.8235099823200001</v>
      </c>
      <c r="AA41" s="3">
        <v>2.4601787223199998</v>
      </c>
      <c r="AB41" s="3">
        <v>14.101396961839997</v>
      </c>
      <c r="AC41" s="3">
        <v>0.12822687999999999</v>
      </c>
      <c r="AD41" s="3">
        <v>1.3400601400000001</v>
      </c>
      <c r="AE41" s="51"/>
      <c r="AF41" s="22">
        <v>2909</v>
      </c>
      <c r="AG41" s="22">
        <v>7874</v>
      </c>
      <c r="AH41" s="22">
        <v>4275</v>
      </c>
      <c r="AI41" s="22">
        <v>24669</v>
      </c>
      <c r="AJ41" s="22" t="s">
        <v>426</v>
      </c>
      <c r="AK41" s="22" t="s">
        <v>427</v>
      </c>
      <c r="AL41" s="40" t="s">
        <v>50</v>
      </c>
    </row>
    <row r="42" spans="1:38" ht="26.25" customHeight="1" thickBot="1" x14ac:dyDescent="0.25">
      <c r="A42" s="60" t="s">
        <v>71</v>
      </c>
      <c r="B42" s="60" t="s">
        <v>108</v>
      </c>
      <c r="C42" s="61" t="s">
        <v>109</v>
      </c>
      <c r="D42" s="62"/>
      <c r="E42" s="3">
        <v>2.121000188279595</v>
      </c>
      <c r="F42" s="3">
        <v>0.21951692162861852</v>
      </c>
      <c r="G42" s="3">
        <v>0.26001412096963994</v>
      </c>
      <c r="H42" s="3">
        <v>5.2002824193927988E-4</v>
      </c>
      <c r="I42" s="3">
        <v>0.13676742763003061</v>
      </c>
      <c r="J42" s="3">
        <v>0.13676742763003061</v>
      </c>
      <c r="K42" s="3">
        <v>0.13676742763003061</v>
      </c>
      <c r="L42" s="3">
        <v>8.4894610496587433E-2</v>
      </c>
      <c r="M42" s="3">
        <v>0.70034803483172514</v>
      </c>
      <c r="N42" s="3" t="s">
        <v>428</v>
      </c>
      <c r="O42" s="3">
        <v>6.5003530242409974E-4</v>
      </c>
      <c r="P42" s="3" t="s">
        <v>428</v>
      </c>
      <c r="Q42" s="3" t="s">
        <v>428</v>
      </c>
      <c r="R42" s="3">
        <v>3.2501765121204992E-3</v>
      </c>
      <c r="S42" s="3">
        <v>0.11050600141209696</v>
      </c>
      <c r="T42" s="3">
        <v>4.5502471169686989E-3</v>
      </c>
      <c r="U42" s="3">
        <v>6.5003530242409974E-4</v>
      </c>
      <c r="V42" s="3">
        <v>6.5003530242409985E-2</v>
      </c>
      <c r="W42" s="3" t="s">
        <v>428</v>
      </c>
      <c r="X42" s="3">
        <v>5.2002824193927979E-3</v>
      </c>
      <c r="Y42" s="3">
        <v>3.2501765121204988E-3</v>
      </c>
      <c r="Z42" s="3" t="s">
        <v>428</v>
      </c>
      <c r="AA42" s="3" t="s">
        <v>428</v>
      </c>
      <c r="AB42" s="3">
        <v>8.4504589315132963E-3</v>
      </c>
      <c r="AC42" s="3" t="s">
        <v>428</v>
      </c>
      <c r="AD42" s="3" t="s">
        <v>428</v>
      </c>
      <c r="AE42" s="51"/>
      <c r="AF42" s="22">
        <v>2762</v>
      </c>
      <c r="AG42" s="22" t="s">
        <v>426</v>
      </c>
      <c r="AH42" s="22" t="s">
        <v>426</v>
      </c>
      <c r="AI42" s="22" t="s">
        <v>426</v>
      </c>
      <c r="AJ42" s="22" t="s">
        <v>426</v>
      </c>
      <c r="AK42" s="22" t="s">
        <v>427</v>
      </c>
      <c r="AL42" s="40" t="s">
        <v>50</v>
      </c>
    </row>
    <row r="43" spans="1:38" ht="26.25" customHeight="1" thickBot="1" x14ac:dyDescent="0.25">
      <c r="A43" s="60" t="s">
        <v>104</v>
      </c>
      <c r="B43" s="60" t="s">
        <v>110</v>
      </c>
      <c r="C43" s="61" t="s">
        <v>111</v>
      </c>
      <c r="D43" s="62"/>
      <c r="E43" s="3">
        <v>1.6217994839999998</v>
      </c>
      <c r="F43" s="3">
        <v>0.789694852</v>
      </c>
      <c r="G43" s="3">
        <v>1.9762514248019976</v>
      </c>
      <c r="H43" s="3">
        <v>1.2290000000000001E-3</v>
      </c>
      <c r="I43" s="3">
        <v>0.29857741599999998</v>
      </c>
      <c r="J43" s="3">
        <v>0.31190654800000006</v>
      </c>
      <c r="K43" s="3">
        <v>0.32730094799999998</v>
      </c>
      <c r="L43" s="3">
        <v>6.1380129760000006E-2</v>
      </c>
      <c r="M43" s="3">
        <v>2.0502878440000001</v>
      </c>
      <c r="N43" s="3">
        <v>0.165366661</v>
      </c>
      <c r="O43" s="3">
        <v>1.8342839900000001E-2</v>
      </c>
      <c r="P43" s="3">
        <v>1.6312552000000001E-2</v>
      </c>
      <c r="Q43" s="3">
        <v>9.7616260000000007E-3</v>
      </c>
      <c r="R43" s="3">
        <v>4.2153470999999998E-2</v>
      </c>
      <c r="S43" s="3">
        <v>2.6411836600000009E-2</v>
      </c>
      <c r="T43" s="3">
        <v>1.5657074999999999E-2</v>
      </c>
      <c r="U43" s="3">
        <v>5.2964459999999998E-3</v>
      </c>
      <c r="V43" s="3">
        <v>0.86991471000000009</v>
      </c>
      <c r="W43" s="3">
        <v>0.32250436800000004</v>
      </c>
      <c r="X43" s="3">
        <v>5.6436054932000011E-2</v>
      </c>
      <c r="Y43" s="3">
        <v>7.6824085600000008E-2</v>
      </c>
      <c r="Z43" s="3">
        <v>2.9140510115999999E-2</v>
      </c>
      <c r="AA43" s="3">
        <v>2.2866266900000001E-2</v>
      </c>
      <c r="AB43" s="3">
        <v>0.18526691754799998</v>
      </c>
      <c r="AC43" s="3">
        <v>6.7465240000000003E-3</v>
      </c>
      <c r="AD43" s="3">
        <v>0.16500774000000001</v>
      </c>
      <c r="AE43" s="51"/>
      <c r="AF43" s="22">
        <v>1057.48</v>
      </c>
      <c r="AG43" s="22">
        <v>970.2</v>
      </c>
      <c r="AH43" s="22">
        <v>13944.999999999998</v>
      </c>
      <c r="AI43" s="22">
        <v>1229</v>
      </c>
      <c r="AJ43" s="22" t="s">
        <v>426</v>
      </c>
      <c r="AK43" s="22" t="s">
        <v>427</v>
      </c>
      <c r="AL43" s="40" t="s">
        <v>50</v>
      </c>
    </row>
    <row r="44" spans="1:38" ht="26.25" customHeight="1" thickBot="1" x14ac:dyDescent="0.25">
      <c r="A44" s="60" t="s">
        <v>71</v>
      </c>
      <c r="B44" s="60" t="s">
        <v>112</v>
      </c>
      <c r="C44" s="61" t="s">
        <v>113</v>
      </c>
      <c r="D44" s="62"/>
      <c r="E44" s="3">
        <v>6.1702493410868433</v>
      </c>
      <c r="F44" s="3">
        <v>1.3826901275718815</v>
      </c>
      <c r="G44" s="3">
        <v>0.68199390444810548</v>
      </c>
      <c r="H44" s="3">
        <v>1.2171157325009928E-3</v>
      </c>
      <c r="I44" s="3">
        <v>0.76321395532690661</v>
      </c>
      <c r="J44" s="3">
        <v>0.58317176296840789</v>
      </c>
      <c r="K44" s="3">
        <v>0.58317176296840789</v>
      </c>
      <c r="L44" s="3">
        <v>0.29612589287896207</v>
      </c>
      <c r="M44" s="3">
        <v>5.437205946318528</v>
      </c>
      <c r="N44" s="3">
        <v>0.45485175202156336</v>
      </c>
      <c r="O44" s="3">
        <v>1.7327347611202635E-3</v>
      </c>
      <c r="P44" s="3" t="s">
        <v>428</v>
      </c>
      <c r="Q44" s="3" t="s">
        <v>428</v>
      </c>
      <c r="R44" s="3">
        <v>8.6636738056013185E-3</v>
      </c>
      <c r="S44" s="3">
        <v>0.29456490939044477</v>
      </c>
      <c r="T44" s="3">
        <v>1.2129143327841844E-2</v>
      </c>
      <c r="U44" s="3">
        <v>1.7327347611202635E-3</v>
      </c>
      <c r="V44" s="3">
        <v>0.17327347611202634</v>
      </c>
      <c r="W44" s="3" t="s">
        <v>428</v>
      </c>
      <c r="X44" s="3">
        <v>1.3741878088962109E-2</v>
      </c>
      <c r="Y44" s="3">
        <v>8.6336738056013163E-3</v>
      </c>
      <c r="Z44" s="3" t="s">
        <v>428</v>
      </c>
      <c r="AA44" s="3" t="s">
        <v>428</v>
      </c>
      <c r="AB44" s="3">
        <v>2.2375551894563427E-2</v>
      </c>
      <c r="AC44" s="3" t="s">
        <v>428</v>
      </c>
      <c r="AD44" s="3" t="s">
        <v>428</v>
      </c>
      <c r="AE44" s="51"/>
      <c r="AF44" s="22">
        <v>7366.92</v>
      </c>
      <c r="AG44" s="22" t="s">
        <v>426</v>
      </c>
      <c r="AH44" s="22" t="s">
        <v>426</v>
      </c>
      <c r="AI44" s="22" t="s">
        <v>426</v>
      </c>
      <c r="AJ44" s="22" t="s">
        <v>426</v>
      </c>
      <c r="AK44" s="22" t="s">
        <v>427</v>
      </c>
      <c r="AL44" s="40" t="s">
        <v>50</v>
      </c>
    </row>
    <row r="45" spans="1:38" ht="26.25" customHeight="1" thickBot="1" x14ac:dyDescent="0.25">
      <c r="A45" s="60" t="s">
        <v>71</v>
      </c>
      <c r="B45" s="60" t="s">
        <v>114</v>
      </c>
      <c r="C45" s="61" t="s">
        <v>115</v>
      </c>
      <c r="D45" s="62"/>
      <c r="E45" s="3">
        <v>3.3067636076642781</v>
      </c>
      <c r="F45" s="3">
        <v>0.11640646886488504</v>
      </c>
      <c r="G45" s="3">
        <v>0.59023513849100395</v>
      </c>
      <c r="H45" s="3" t="s">
        <v>428</v>
      </c>
      <c r="I45" s="3">
        <v>0.10918229847185137</v>
      </c>
      <c r="J45" s="3">
        <v>0.11938004885530876</v>
      </c>
      <c r="K45" s="3">
        <v>0.11938004885530876</v>
      </c>
      <c r="L45" s="3">
        <v>2.2877618100810737E-2</v>
      </c>
      <c r="M45" s="3">
        <v>0.31081579438569729</v>
      </c>
      <c r="N45" s="3">
        <v>6.0600311635192056E-3</v>
      </c>
      <c r="O45" s="3">
        <v>5.3997208268071189E-4</v>
      </c>
      <c r="P45" s="3">
        <v>1.1401132923771109E-3</v>
      </c>
      <c r="Q45" s="3">
        <v>9.3569326656982189E-3</v>
      </c>
      <c r="R45" s="3">
        <v>1.013680622621144E-2</v>
      </c>
      <c r="S45" s="3">
        <v>4.140005559117358E-2</v>
      </c>
      <c r="T45" s="3">
        <v>0.41384942501683963</v>
      </c>
      <c r="U45" s="3">
        <v>5.5196715657233747E-3</v>
      </c>
      <c r="V45" s="3">
        <v>5.0402561251734687E-2</v>
      </c>
      <c r="W45" s="3">
        <v>9.5386025920906337E-3</v>
      </c>
      <c r="X45" s="3" t="s">
        <v>428</v>
      </c>
      <c r="Y45" s="3" t="s">
        <v>428</v>
      </c>
      <c r="Z45" s="3" t="s">
        <v>428</v>
      </c>
      <c r="AA45" s="3" t="s">
        <v>428</v>
      </c>
      <c r="AB45" s="3" t="s">
        <v>428</v>
      </c>
      <c r="AC45" s="3">
        <v>4.079875183613183E-3</v>
      </c>
      <c r="AD45" s="3">
        <v>7.9774604166497586E-3</v>
      </c>
      <c r="AE45" s="51"/>
      <c r="AF45" s="22">
        <v>1762</v>
      </c>
      <c r="AG45" s="22" t="s">
        <v>426</v>
      </c>
      <c r="AH45" s="22" t="s">
        <v>426</v>
      </c>
      <c r="AI45" s="22" t="s">
        <v>426</v>
      </c>
      <c r="AJ45" s="22" t="s">
        <v>426</v>
      </c>
      <c r="AK45" s="22" t="s">
        <v>427</v>
      </c>
      <c r="AL45" s="40" t="s">
        <v>50</v>
      </c>
    </row>
    <row r="46" spans="1:38" ht="26.25" customHeight="1" thickBot="1" x14ac:dyDescent="0.25">
      <c r="A46" s="60" t="s">
        <v>104</v>
      </c>
      <c r="B46" s="60" t="s">
        <v>116</v>
      </c>
      <c r="C46" s="61" t="s">
        <v>117</v>
      </c>
      <c r="D46" s="62"/>
      <c r="E46" s="3" t="s">
        <v>426</v>
      </c>
      <c r="F46" s="3" t="s">
        <v>426</v>
      </c>
      <c r="G46" s="3" t="s">
        <v>426</v>
      </c>
      <c r="H46" s="3" t="s">
        <v>426</v>
      </c>
      <c r="I46" s="3" t="s">
        <v>426</v>
      </c>
      <c r="J46" s="3" t="s">
        <v>426</v>
      </c>
      <c r="K46" s="3" t="s">
        <v>426</v>
      </c>
      <c r="L46" s="3" t="s">
        <v>426</v>
      </c>
      <c r="M46" s="3" t="s">
        <v>426</v>
      </c>
      <c r="N46" s="3" t="s">
        <v>426</v>
      </c>
      <c r="O46" s="3" t="s">
        <v>426</v>
      </c>
      <c r="P46" s="3" t="s">
        <v>426</v>
      </c>
      <c r="Q46" s="3" t="s">
        <v>426</v>
      </c>
      <c r="R46" s="3" t="s">
        <v>426</v>
      </c>
      <c r="S46" s="3" t="s">
        <v>426</v>
      </c>
      <c r="T46" s="3" t="s">
        <v>426</v>
      </c>
      <c r="U46" s="3" t="s">
        <v>426</v>
      </c>
      <c r="V46" s="3" t="s">
        <v>426</v>
      </c>
      <c r="W46" s="3" t="s">
        <v>426</v>
      </c>
      <c r="X46" s="3" t="s">
        <v>426</v>
      </c>
      <c r="Y46" s="3" t="s">
        <v>426</v>
      </c>
      <c r="Z46" s="3" t="s">
        <v>426</v>
      </c>
      <c r="AA46" s="3" t="s">
        <v>426</v>
      </c>
      <c r="AB46" s="3" t="s">
        <v>426</v>
      </c>
      <c r="AC46" s="3" t="s">
        <v>426</v>
      </c>
      <c r="AD46" s="3" t="s">
        <v>426</v>
      </c>
      <c r="AE46" s="51"/>
      <c r="AF46" s="22" t="s">
        <v>426</v>
      </c>
      <c r="AG46" s="22" t="s">
        <v>426</v>
      </c>
      <c r="AH46" s="22" t="s">
        <v>426</v>
      </c>
      <c r="AI46" s="22" t="s">
        <v>426</v>
      </c>
      <c r="AJ46" s="22" t="s">
        <v>426</v>
      </c>
      <c r="AK46" s="22" t="s">
        <v>426</v>
      </c>
      <c r="AL46" s="40" t="s">
        <v>50</v>
      </c>
    </row>
    <row r="47" spans="1:38" ht="26.25" customHeight="1" thickBot="1" x14ac:dyDescent="0.25">
      <c r="A47" s="60" t="s">
        <v>71</v>
      </c>
      <c r="B47" s="60" t="s">
        <v>118</v>
      </c>
      <c r="C47" s="61" t="s">
        <v>119</v>
      </c>
      <c r="D47" s="62"/>
      <c r="E47" s="3" t="s">
        <v>426</v>
      </c>
      <c r="F47" s="3" t="s">
        <v>426</v>
      </c>
      <c r="G47" s="3" t="s">
        <v>426</v>
      </c>
      <c r="H47" s="3" t="s">
        <v>426</v>
      </c>
      <c r="I47" s="3" t="s">
        <v>426</v>
      </c>
      <c r="J47" s="3" t="s">
        <v>426</v>
      </c>
      <c r="K47" s="3" t="s">
        <v>426</v>
      </c>
      <c r="L47" s="3" t="s">
        <v>426</v>
      </c>
      <c r="M47" s="3" t="s">
        <v>426</v>
      </c>
      <c r="N47" s="3" t="s">
        <v>426</v>
      </c>
      <c r="O47" s="3" t="s">
        <v>426</v>
      </c>
      <c r="P47" s="3" t="s">
        <v>426</v>
      </c>
      <c r="Q47" s="3" t="s">
        <v>426</v>
      </c>
      <c r="R47" s="3" t="s">
        <v>426</v>
      </c>
      <c r="S47" s="3" t="s">
        <v>426</v>
      </c>
      <c r="T47" s="3" t="s">
        <v>426</v>
      </c>
      <c r="U47" s="3" t="s">
        <v>426</v>
      </c>
      <c r="V47" s="3" t="s">
        <v>426</v>
      </c>
      <c r="W47" s="3" t="s">
        <v>426</v>
      </c>
      <c r="X47" s="3" t="s">
        <v>426</v>
      </c>
      <c r="Y47" s="3" t="s">
        <v>426</v>
      </c>
      <c r="Z47" s="3" t="s">
        <v>426</v>
      </c>
      <c r="AA47" s="3" t="s">
        <v>426</v>
      </c>
      <c r="AB47" s="3" t="s">
        <v>426</v>
      </c>
      <c r="AC47" s="3" t="s">
        <v>426</v>
      </c>
      <c r="AD47" s="3" t="s">
        <v>426</v>
      </c>
      <c r="AE47" s="51"/>
      <c r="AF47" s="22" t="s">
        <v>426</v>
      </c>
      <c r="AG47" s="22" t="s">
        <v>426</v>
      </c>
      <c r="AH47" s="22" t="s">
        <v>426</v>
      </c>
      <c r="AI47" s="22" t="s">
        <v>426</v>
      </c>
      <c r="AJ47" s="22" t="s">
        <v>426</v>
      </c>
      <c r="AK47" s="22" t="s">
        <v>427</v>
      </c>
      <c r="AL47" s="40" t="s">
        <v>50</v>
      </c>
    </row>
    <row r="48" spans="1:38" ht="26.25" customHeight="1" thickBot="1" x14ac:dyDescent="0.25">
      <c r="A48" s="60" t="s">
        <v>120</v>
      </c>
      <c r="B48" s="60" t="s">
        <v>121</v>
      </c>
      <c r="C48" s="61" t="s">
        <v>122</v>
      </c>
      <c r="D48" s="62"/>
      <c r="E48" s="3" t="s">
        <v>427</v>
      </c>
      <c r="F48" s="3" t="s">
        <v>428</v>
      </c>
      <c r="G48" s="3" t="s">
        <v>427</v>
      </c>
      <c r="H48" s="3" t="s">
        <v>427</v>
      </c>
      <c r="I48" s="3">
        <v>2.397E-4</v>
      </c>
      <c r="J48" s="3">
        <v>2.3969999999999998E-3</v>
      </c>
      <c r="K48" s="3">
        <v>5.9924999999999996E-3</v>
      </c>
      <c r="L48" s="3" t="s">
        <v>427</v>
      </c>
      <c r="M48" s="3" t="s">
        <v>427</v>
      </c>
      <c r="N48" s="3" t="s">
        <v>428</v>
      </c>
      <c r="O48" s="3" t="s">
        <v>428</v>
      </c>
      <c r="P48" s="3" t="s">
        <v>428</v>
      </c>
      <c r="Q48" s="3" t="s">
        <v>428</v>
      </c>
      <c r="R48" s="3" t="s">
        <v>428</v>
      </c>
      <c r="S48" s="3" t="s">
        <v>428</v>
      </c>
      <c r="T48" s="3" t="s">
        <v>428</v>
      </c>
      <c r="U48" s="3" t="s">
        <v>428</v>
      </c>
      <c r="V48" s="3" t="s">
        <v>428</v>
      </c>
      <c r="W48" s="3" t="s">
        <v>427</v>
      </c>
      <c r="X48" s="3" t="s">
        <v>427</v>
      </c>
      <c r="Y48" s="3" t="s">
        <v>427</v>
      </c>
      <c r="Z48" s="3" t="s">
        <v>427</v>
      </c>
      <c r="AA48" s="3" t="s">
        <v>427</v>
      </c>
      <c r="AB48" s="3" t="s">
        <v>427</v>
      </c>
      <c r="AC48" s="3" t="s">
        <v>427</v>
      </c>
      <c r="AD48" s="3" t="s">
        <v>427</v>
      </c>
      <c r="AE48" s="51"/>
      <c r="AF48" s="22" t="s">
        <v>427</v>
      </c>
      <c r="AG48" s="22">
        <v>799</v>
      </c>
      <c r="AH48" s="22" t="s">
        <v>427</v>
      </c>
      <c r="AI48" s="22" t="s">
        <v>427</v>
      </c>
      <c r="AJ48" s="22" t="s">
        <v>427</v>
      </c>
      <c r="AK48" s="22" t="s">
        <v>427</v>
      </c>
      <c r="AL48" s="40" t="s">
        <v>442</v>
      </c>
    </row>
    <row r="49" spans="1:38" ht="26.25" customHeight="1" thickBot="1" x14ac:dyDescent="0.25">
      <c r="A49" s="60" t="s">
        <v>120</v>
      </c>
      <c r="B49" s="60" t="s">
        <v>123</v>
      </c>
      <c r="C49" s="61" t="s">
        <v>124</v>
      </c>
      <c r="D49" s="62"/>
      <c r="E49" s="3" t="s">
        <v>426</v>
      </c>
      <c r="F49" s="3" t="s">
        <v>426</v>
      </c>
      <c r="G49" s="3" t="s">
        <v>426</v>
      </c>
      <c r="H49" s="3" t="s">
        <v>426</v>
      </c>
      <c r="I49" s="3" t="s">
        <v>426</v>
      </c>
      <c r="J49" s="3" t="s">
        <v>426</v>
      </c>
      <c r="K49" s="3" t="s">
        <v>426</v>
      </c>
      <c r="L49" s="3" t="s">
        <v>426</v>
      </c>
      <c r="M49" s="3" t="s">
        <v>426</v>
      </c>
      <c r="N49" s="3" t="s">
        <v>426</v>
      </c>
      <c r="O49" s="3" t="s">
        <v>426</v>
      </c>
      <c r="P49" s="3" t="s">
        <v>426</v>
      </c>
      <c r="Q49" s="3" t="s">
        <v>426</v>
      </c>
      <c r="R49" s="3" t="s">
        <v>426</v>
      </c>
      <c r="S49" s="3" t="s">
        <v>426</v>
      </c>
      <c r="T49" s="3" t="s">
        <v>426</v>
      </c>
      <c r="U49" s="3" t="s">
        <v>426</v>
      </c>
      <c r="V49" s="3" t="s">
        <v>426</v>
      </c>
      <c r="W49" s="3" t="s">
        <v>426</v>
      </c>
      <c r="X49" s="3" t="s">
        <v>426</v>
      </c>
      <c r="Y49" s="3" t="s">
        <v>426</v>
      </c>
      <c r="Z49" s="3" t="s">
        <v>426</v>
      </c>
      <c r="AA49" s="3" t="s">
        <v>426</v>
      </c>
      <c r="AB49" s="3" t="s">
        <v>426</v>
      </c>
      <c r="AC49" s="3" t="s">
        <v>426</v>
      </c>
      <c r="AD49" s="3" t="s">
        <v>426</v>
      </c>
      <c r="AE49" s="51"/>
      <c r="AF49" s="22" t="s">
        <v>426</v>
      </c>
      <c r="AG49" s="22" t="s">
        <v>426</v>
      </c>
      <c r="AH49" s="22" t="s">
        <v>426</v>
      </c>
      <c r="AI49" s="22" t="s">
        <v>426</v>
      </c>
      <c r="AJ49" s="22" t="s">
        <v>426</v>
      </c>
      <c r="AK49" s="22" t="s">
        <v>426</v>
      </c>
      <c r="AL49" s="40" t="s">
        <v>125</v>
      </c>
    </row>
    <row r="50" spans="1:38" ht="26.25" customHeight="1" thickBot="1" x14ac:dyDescent="0.25">
      <c r="A50" s="60" t="s">
        <v>120</v>
      </c>
      <c r="B50" s="60" t="s">
        <v>126</v>
      </c>
      <c r="C50" s="61" t="s">
        <v>127</v>
      </c>
      <c r="D50" s="62"/>
      <c r="E50" s="3" t="s">
        <v>426</v>
      </c>
      <c r="F50" s="3" t="s">
        <v>426</v>
      </c>
      <c r="G50" s="3" t="s">
        <v>426</v>
      </c>
      <c r="H50" s="3" t="s">
        <v>426</v>
      </c>
      <c r="I50" s="3" t="s">
        <v>426</v>
      </c>
      <c r="J50" s="3" t="s">
        <v>426</v>
      </c>
      <c r="K50" s="3" t="s">
        <v>426</v>
      </c>
      <c r="L50" s="3" t="s">
        <v>426</v>
      </c>
      <c r="M50" s="3" t="s">
        <v>426</v>
      </c>
      <c r="N50" s="3" t="s">
        <v>426</v>
      </c>
      <c r="O50" s="3" t="s">
        <v>426</v>
      </c>
      <c r="P50" s="3" t="s">
        <v>426</v>
      </c>
      <c r="Q50" s="3" t="s">
        <v>426</v>
      </c>
      <c r="R50" s="3" t="s">
        <v>426</v>
      </c>
      <c r="S50" s="3" t="s">
        <v>426</v>
      </c>
      <c r="T50" s="3" t="s">
        <v>426</v>
      </c>
      <c r="U50" s="3" t="s">
        <v>426</v>
      </c>
      <c r="V50" s="3" t="s">
        <v>426</v>
      </c>
      <c r="W50" s="3" t="s">
        <v>426</v>
      </c>
      <c r="X50" s="3" t="s">
        <v>426</v>
      </c>
      <c r="Y50" s="3" t="s">
        <v>426</v>
      </c>
      <c r="Z50" s="3" t="s">
        <v>426</v>
      </c>
      <c r="AA50" s="3" t="s">
        <v>426</v>
      </c>
      <c r="AB50" s="3" t="s">
        <v>426</v>
      </c>
      <c r="AC50" s="3" t="s">
        <v>426</v>
      </c>
      <c r="AD50" s="3" t="s">
        <v>426</v>
      </c>
      <c r="AE50" s="51"/>
      <c r="AF50" s="22" t="s">
        <v>426</v>
      </c>
      <c r="AG50" s="22" t="s">
        <v>426</v>
      </c>
      <c r="AH50" s="22" t="s">
        <v>426</v>
      </c>
      <c r="AI50" s="22" t="s">
        <v>426</v>
      </c>
      <c r="AJ50" s="22" t="s">
        <v>426</v>
      </c>
      <c r="AK50" s="22" t="s">
        <v>426</v>
      </c>
      <c r="AL50" s="40" t="s">
        <v>410</v>
      </c>
    </row>
    <row r="51" spans="1:38" ht="26.25" customHeight="1" thickBot="1" x14ac:dyDescent="0.25">
      <c r="A51" s="60" t="s">
        <v>120</v>
      </c>
      <c r="B51" s="64" t="s">
        <v>128</v>
      </c>
      <c r="C51" s="61" t="s">
        <v>129</v>
      </c>
      <c r="D51" s="62"/>
      <c r="E51" s="3" t="s">
        <v>426</v>
      </c>
      <c r="F51" s="3" t="s">
        <v>426</v>
      </c>
      <c r="G51" s="3" t="s">
        <v>426</v>
      </c>
      <c r="H51" s="3" t="s">
        <v>426</v>
      </c>
      <c r="I51" s="3" t="s">
        <v>426</v>
      </c>
      <c r="J51" s="3" t="s">
        <v>426</v>
      </c>
      <c r="K51" s="3" t="s">
        <v>426</v>
      </c>
      <c r="L51" s="3" t="s">
        <v>426</v>
      </c>
      <c r="M51" s="3" t="s">
        <v>426</v>
      </c>
      <c r="N51" s="3" t="s">
        <v>426</v>
      </c>
      <c r="O51" s="3" t="s">
        <v>426</v>
      </c>
      <c r="P51" s="3" t="s">
        <v>426</v>
      </c>
      <c r="Q51" s="3" t="s">
        <v>426</v>
      </c>
      <c r="R51" s="3" t="s">
        <v>426</v>
      </c>
      <c r="S51" s="3" t="s">
        <v>426</v>
      </c>
      <c r="T51" s="3" t="s">
        <v>426</v>
      </c>
      <c r="U51" s="3" t="s">
        <v>426</v>
      </c>
      <c r="V51" s="3" t="s">
        <v>426</v>
      </c>
      <c r="W51" s="3" t="s">
        <v>426</v>
      </c>
      <c r="X51" s="3" t="s">
        <v>426</v>
      </c>
      <c r="Y51" s="3" t="s">
        <v>426</v>
      </c>
      <c r="Z51" s="3" t="s">
        <v>426</v>
      </c>
      <c r="AA51" s="3" t="s">
        <v>426</v>
      </c>
      <c r="AB51" s="3" t="s">
        <v>426</v>
      </c>
      <c r="AC51" s="3" t="s">
        <v>426</v>
      </c>
      <c r="AD51" s="3" t="s">
        <v>426</v>
      </c>
      <c r="AE51" s="51"/>
      <c r="AF51" s="22" t="s">
        <v>426</v>
      </c>
      <c r="AG51" s="22" t="s">
        <v>426</v>
      </c>
      <c r="AH51" s="22" t="s">
        <v>426</v>
      </c>
      <c r="AI51" s="22" t="s">
        <v>426</v>
      </c>
      <c r="AJ51" s="22" t="s">
        <v>426</v>
      </c>
      <c r="AK51" s="22" t="s">
        <v>426</v>
      </c>
      <c r="AL51" s="40" t="s">
        <v>130</v>
      </c>
    </row>
    <row r="52" spans="1:38" ht="26.25" customHeight="1" thickBot="1" x14ac:dyDescent="0.25">
      <c r="A52" s="60" t="s">
        <v>120</v>
      </c>
      <c r="B52" s="64" t="s">
        <v>131</v>
      </c>
      <c r="C52" s="66" t="s">
        <v>390</v>
      </c>
      <c r="D52" s="63"/>
      <c r="E52" s="3" t="s">
        <v>426</v>
      </c>
      <c r="F52" s="3" t="s">
        <v>426</v>
      </c>
      <c r="G52" s="3" t="s">
        <v>426</v>
      </c>
      <c r="H52" s="3" t="s">
        <v>426</v>
      </c>
      <c r="I52" s="3" t="s">
        <v>426</v>
      </c>
      <c r="J52" s="3" t="s">
        <v>426</v>
      </c>
      <c r="K52" s="3" t="s">
        <v>426</v>
      </c>
      <c r="L52" s="3" t="s">
        <v>426</v>
      </c>
      <c r="M52" s="3" t="s">
        <v>426</v>
      </c>
      <c r="N52" s="3" t="s">
        <v>426</v>
      </c>
      <c r="O52" s="3" t="s">
        <v>426</v>
      </c>
      <c r="P52" s="3" t="s">
        <v>426</v>
      </c>
      <c r="Q52" s="3" t="s">
        <v>426</v>
      </c>
      <c r="R52" s="3" t="s">
        <v>426</v>
      </c>
      <c r="S52" s="3" t="s">
        <v>426</v>
      </c>
      <c r="T52" s="3" t="s">
        <v>426</v>
      </c>
      <c r="U52" s="3" t="s">
        <v>426</v>
      </c>
      <c r="V52" s="3" t="s">
        <v>426</v>
      </c>
      <c r="W52" s="3" t="s">
        <v>426</v>
      </c>
      <c r="X52" s="3" t="s">
        <v>426</v>
      </c>
      <c r="Y52" s="3" t="s">
        <v>426</v>
      </c>
      <c r="Z52" s="3" t="s">
        <v>426</v>
      </c>
      <c r="AA52" s="3" t="s">
        <v>426</v>
      </c>
      <c r="AB52" s="3" t="s">
        <v>426</v>
      </c>
      <c r="AC52" s="3" t="s">
        <v>426</v>
      </c>
      <c r="AD52" s="3" t="s">
        <v>426</v>
      </c>
      <c r="AE52" s="51"/>
      <c r="AF52" s="22" t="s">
        <v>426</v>
      </c>
      <c r="AG52" s="22" t="s">
        <v>426</v>
      </c>
      <c r="AH52" s="22" t="s">
        <v>426</v>
      </c>
      <c r="AI52" s="22" t="s">
        <v>426</v>
      </c>
      <c r="AJ52" s="22" t="s">
        <v>426</v>
      </c>
      <c r="AK52" s="22" t="s">
        <v>426</v>
      </c>
      <c r="AL52" s="40" t="s">
        <v>132</v>
      </c>
    </row>
    <row r="53" spans="1:38" ht="26.25" customHeight="1" thickBot="1" x14ac:dyDescent="0.25">
      <c r="A53" s="60" t="s">
        <v>120</v>
      </c>
      <c r="B53" s="64" t="s">
        <v>133</v>
      </c>
      <c r="C53" s="66" t="s">
        <v>134</v>
      </c>
      <c r="D53" s="63"/>
      <c r="E53" s="3" t="s">
        <v>427</v>
      </c>
      <c r="F53" s="3">
        <v>1.1308000000000002</v>
      </c>
      <c r="G53" s="3" t="s">
        <v>428</v>
      </c>
      <c r="H53" s="3" t="s">
        <v>427</v>
      </c>
      <c r="I53" s="3" t="s">
        <v>427</v>
      </c>
      <c r="J53" s="3" t="s">
        <v>427</v>
      </c>
      <c r="K53" s="3" t="s">
        <v>427</v>
      </c>
      <c r="L53" s="3" t="s">
        <v>427</v>
      </c>
      <c r="M53" s="3" t="s">
        <v>427</v>
      </c>
      <c r="N53" s="3" t="s">
        <v>427</v>
      </c>
      <c r="O53" s="3" t="s">
        <v>427</v>
      </c>
      <c r="P53" s="3" t="s">
        <v>427</v>
      </c>
      <c r="Q53" s="3" t="s">
        <v>427</v>
      </c>
      <c r="R53" s="3" t="s">
        <v>427</v>
      </c>
      <c r="S53" s="3" t="s">
        <v>427</v>
      </c>
      <c r="T53" s="3" t="s">
        <v>427</v>
      </c>
      <c r="U53" s="3" t="s">
        <v>427</v>
      </c>
      <c r="V53" s="3" t="s">
        <v>427</v>
      </c>
      <c r="W53" s="3" t="s">
        <v>428</v>
      </c>
      <c r="X53" s="3" t="s">
        <v>427</v>
      </c>
      <c r="Y53" s="3" t="s">
        <v>427</v>
      </c>
      <c r="Z53" s="3" t="s">
        <v>427</v>
      </c>
      <c r="AA53" s="3" t="s">
        <v>427</v>
      </c>
      <c r="AB53" s="3" t="s">
        <v>427</v>
      </c>
      <c r="AC53" s="3" t="s">
        <v>427</v>
      </c>
      <c r="AD53" s="3" t="s">
        <v>427</v>
      </c>
      <c r="AE53" s="51"/>
      <c r="AF53" s="22" t="s">
        <v>427</v>
      </c>
      <c r="AG53" s="22" t="s">
        <v>427</v>
      </c>
      <c r="AH53" s="22" t="s">
        <v>427</v>
      </c>
      <c r="AI53" s="22" t="s">
        <v>427</v>
      </c>
      <c r="AJ53" s="22" t="s">
        <v>427</v>
      </c>
      <c r="AK53" s="22">
        <v>514</v>
      </c>
      <c r="AL53" s="40" t="s">
        <v>443</v>
      </c>
    </row>
    <row r="54" spans="1:38" ht="37.5" customHeight="1" thickBot="1" x14ac:dyDescent="0.25">
      <c r="A54" s="60" t="s">
        <v>120</v>
      </c>
      <c r="B54" s="64" t="s">
        <v>135</v>
      </c>
      <c r="C54" s="66" t="s">
        <v>136</v>
      </c>
      <c r="D54" s="63"/>
      <c r="E54" s="3" t="s">
        <v>427</v>
      </c>
      <c r="F54" s="3">
        <v>2.0614729999999999</v>
      </c>
      <c r="G54" s="3" t="s">
        <v>427</v>
      </c>
      <c r="H54" s="3" t="s">
        <v>427</v>
      </c>
      <c r="I54" s="3" t="s">
        <v>427</v>
      </c>
      <c r="J54" s="3" t="s">
        <v>427</v>
      </c>
      <c r="K54" s="3" t="s">
        <v>427</v>
      </c>
      <c r="L54" s="3" t="s">
        <v>427</v>
      </c>
      <c r="M54" s="3" t="s">
        <v>427</v>
      </c>
      <c r="N54" s="3" t="s">
        <v>427</v>
      </c>
      <c r="O54" s="3" t="s">
        <v>427</v>
      </c>
      <c r="P54" s="3" t="s">
        <v>427</v>
      </c>
      <c r="Q54" s="3" t="s">
        <v>427</v>
      </c>
      <c r="R54" s="3" t="s">
        <v>427</v>
      </c>
      <c r="S54" s="3" t="s">
        <v>427</v>
      </c>
      <c r="T54" s="3" t="s">
        <v>427</v>
      </c>
      <c r="U54" s="3" t="s">
        <v>427</v>
      </c>
      <c r="V54" s="3" t="s">
        <v>427</v>
      </c>
      <c r="W54" s="3" t="s">
        <v>427</v>
      </c>
      <c r="X54" s="3" t="s">
        <v>427</v>
      </c>
      <c r="Y54" s="3" t="s">
        <v>427</v>
      </c>
      <c r="Z54" s="3" t="s">
        <v>427</v>
      </c>
      <c r="AA54" s="3" t="s">
        <v>427</v>
      </c>
      <c r="AB54" s="3" t="s">
        <v>427</v>
      </c>
      <c r="AC54" s="3" t="s">
        <v>427</v>
      </c>
      <c r="AD54" s="3" t="s">
        <v>427</v>
      </c>
      <c r="AE54" s="51"/>
      <c r="AF54" s="22" t="s">
        <v>427</v>
      </c>
      <c r="AG54" s="22" t="s">
        <v>427</v>
      </c>
      <c r="AH54" s="22" t="s">
        <v>427</v>
      </c>
      <c r="AI54" s="22" t="s">
        <v>427</v>
      </c>
      <c r="AJ54" s="22" t="s">
        <v>427</v>
      </c>
      <c r="AK54" s="22" t="s">
        <v>427</v>
      </c>
      <c r="AL54" s="40" t="s">
        <v>417</v>
      </c>
    </row>
    <row r="55" spans="1:38" ht="26.25" customHeight="1" thickBot="1" x14ac:dyDescent="0.25">
      <c r="A55" s="60" t="s">
        <v>120</v>
      </c>
      <c r="B55" s="64" t="s">
        <v>137</v>
      </c>
      <c r="C55" s="66" t="s">
        <v>138</v>
      </c>
      <c r="D55" s="63"/>
      <c r="E55" s="3" t="s">
        <v>427</v>
      </c>
      <c r="F55" s="3">
        <v>0.79504399999999997</v>
      </c>
      <c r="G55" s="3" t="s">
        <v>427</v>
      </c>
      <c r="H55" s="3" t="s">
        <v>427</v>
      </c>
      <c r="I55" s="3" t="s">
        <v>427</v>
      </c>
      <c r="J55" s="3" t="s">
        <v>427</v>
      </c>
      <c r="K55" s="3" t="s">
        <v>427</v>
      </c>
      <c r="L55" s="3" t="s">
        <v>427</v>
      </c>
      <c r="M55" s="3" t="s">
        <v>427</v>
      </c>
      <c r="N55" s="3" t="s">
        <v>427</v>
      </c>
      <c r="O55" s="3" t="s">
        <v>427</v>
      </c>
      <c r="P55" s="3" t="s">
        <v>427</v>
      </c>
      <c r="Q55" s="3" t="s">
        <v>427</v>
      </c>
      <c r="R55" s="3" t="s">
        <v>427</v>
      </c>
      <c r="S55" s="3" t="s">
        <v>427</v>
      </c>
      <c r="T55" s="3" t="s">
        <v>427</v>
      </c>
      <c r="U55" s="3" t="s">
        <v>427</v>
      </c>
      <c r="V55" s="3" t="s">
        <v>427</v>
      </c>
      <c r="W55" s="3" t="s">
        <v>427</v>
      </c>
      <c r="X55" s="3" t="s">
        <v>427</v>
      </c>
      <c r="Y55" s="3" t="s">
        <v>427</v>
      </c>
      <c r="Z55" s="3" t="s">
        <v>427</v>
      </c>
      <c r="AA55" s="3" t="s">
        <v>427</v>
      </c>
      <c r="AB55" s="3" t="s">
        <v>427</v>
      </c>
      <c r="AC55" s="3" t="s">
        <v>427</v>
      </c>
      <c r="AD55" s="3" t="s">
        <v>427</v>
      </c>
      <c r="AE55" s="51"/>
      <c r="AF55" s="22" t="s">
        <v>427</v>
      </c>
      <c r="AG55" s="22" t="s">
        <v>427</v>
      </c>
      <c r="AH55" s="22" t="s">
        <v>427</v>
      </c>
      <c r="AI55" s="22" t="s">
        <v>427</v>
      </c>
      <c r="AJ55" s="22" t="s">
        <v>427</v>
      </c>
      <c r="AK55" s="22" t="s">
        <v>427</v>
      </c>
      <c r="AL55" s="40" t="s">
        <v>139</v>
      </c>
    </row>
    <row r="56" spans="1:38" ht="26.25" customHeight="1" thickBot="1" x14ac:dyDescent="0.25">
      <c r="A56" s="64" t="s">
        <v>120</v>
      </c>
      <c r="B56" s="64" t="s">
        <v>140</v>
      </c>
      <c r="C56" s="66" t="s">
        <v>399</v>
      </c>
      <c r="D56" s="63"/>
      <c r="E56" s="3" t="s">
        <v>426</v>
      </c>
      <c r="F56" s="3" t="s">
        <v>426</v>
      </c>
      <c r="G56" s="3" t="s">
        <v>426</v>
      </c>
      <c r="H56" s="3" t="s">
        <v>426</v>
      </c>
      <c r="I56" s="3" t="s">
        <v>426</v>
      </c>
      <c r="J56" s="3" t="s">
        <v>426</v>
      </c>
      <c r="K56" s="3" t="s">
        <v>426</v>
      </c>
      <c r="L56" s="3" t="s">
        <v>426</v>
      </c>
      <c r="M56" s="3" t="s">
        <v>426</v>
      </c>
      <c r="N56" s="3" t="s">
        <v>426</v>
      </c>
      <c r="O56" s="3" t="s">
        <v>426</v>
      </c>
      <c r="P56" s="3" t="s">
        <v>426</v>
      </c>
      <c r="Q56" s="3" t="s">
        <v>426</v>
      </c>
      <c r="R56" s="3" t="s">
        <v>426</v>
      </c>
      <c r="S56" s="3" t="s">
        <v>426</v>
      </c>
      <c r="T56" s="3" t="s">
        <v>426</v>
      </c>
      <c r="U56" s="3" t="s">
        <v>426</v>
      </c>
      <c r="V56" s="3" t="s">
        <v>426</v>
      </c>
      <c r="W56" s="3" t="s">
        <v>426</v>
      </c>
      <c r="X56" s="3" t="s">
        <v>426</v>
      </c>
      <c r="Y56" s="3" t="s">
        <v>426</v>
      </c>
      <c r="Z56" s="3" t="s">
        <v>426</v>
      </c>
      <c r="AA56" s="3" t="s">
        <v>426</v>
      </c>
      <c r="AB56" s="3" t="s">
        <v>426</v>
      </c>
      <c r="AC56" s="3" t="s">
        <v>426</v>
      </c>
      <c r="AD56" s="3" t="s">
        <v>426</v>
      </c>
      <c r="AE56" s="51"/>
      <c r="AF56" s="22" t="s">
        <v>426</v>
      </c>
      <c r="AG56" s="22" t="s">
        <v>426</v>
      </c>
      <c r="AH56" s="22" t="s">
        <v>426</v>
      </c>
      <c r="AI56" s="22" t="s">
        <v>426</v>
      </c>
      <c r="AJ56" s="22" t="s">
        <v>426</v>
      </c>
      <c r="AK56" s="22" t="s">
        <v>426</v>
      </c>
      <c r="AL56" s="40" t="s">
        <v>410</v>
      </c>
    </row>
    <row r="57" spans="1:38" ht="26.25" customHeight="1" thickBot="1" x14ac:dyDescent="0.25">
      <c r="A57" s="60" t="s">
        <v>54</v>
      </c>
      <c r="B57" s="60" t="s">
        <v>142</v>
      </c>
      <c r="C57" s="61" t="s">
        <v>143</v>
      </c>
      <c r="D57" s="62"/>
      <c r="E57" s="3">
        <v>0.83376000000000006</v>
      </c>
      <c r="F57" s="3">
        <v>0.14204800000000001</v>
      </c>
      <c r="G57" s="3">
        <v>3.1497600000000006</v>
      </c>
      <c r="H57" s="3" t="s">
        <v>427</v>
      </c>
      <c r="I57" s="3">
        <v>0.11116800000000002</v>
      </c>
      <c r="J57" s="3">
        <v>0.31497600000000003</v>
      </c>
      <c r="K57" s="3">
        <v>0.37056</v>
      </c>
      <c r="L57" s="3">
        <v>3.3350400000000001E-3</v>
      </c>
      <c r="M57" s="3" t="s">
        <v>428</v>
      </c>
      <c r="N57" s="3" t="s">
        <v>428</v>
      </c>
      <c r="O57" s="3" t="s">
        <v>428</v>
      </c>
      <c r="P57" s="3" t="s">
        <v>428</v>
      </c>
      <c r="Q57" s="3" t="s">
        <v>428</v>
      </c>
      <c r="R57" s="3" t="s">
        <v>428</v>
      </c>
      <c r="S57" s="3" t="s">
        <v>428</v>
      </c>
      <c r="T57" s="3" t="s">
        <v>428</v>
      </c>
      <c r="U57" s="3" t="s">
        <v>428</v>
      </c>
      <c r="V57" s="3" t="s">
        <v>428</v>
      </c>
      <c r="W57" s="3" t="s">
        <v>427</v>
      </c>
      <c r="X57" s="3" t="s">
        <v>428</v>
      </c>
      <c r="Y57" s="3" t="s">
        <v>428</v>
      </c>
      <c r="Z57" s="3" t="s">
        <v>428</v>
      </c>
      <c r="AA57" s="3" t="s">
        <v>428</v>
      </c>
      <c r="AB57" s="3" t="s">
        <v>428</v>
      </c>
      <c r="AC57" s="3" t="s">
        <v>427</v>
      </c>
      <c r="AD57" s="3" t="s">
        <v>427</v>
      </c>
      <c r="AE57" s="51"/>
      <c r="AF57" s="22" t="s">
        <v>427</v>
      </c>
      <c r="AG57" s="22" t="s">
        <v>427</v>
      </c>
      <c r="AH57" s="22" t="s">
        <v>427</v>
      </c>
      <c r="AI57" s="22" t="s">
        <v>427</v>
      </c>
      <c r="AJ57" s="22" t="s">
        <v>427</v>
      </c>
      <c r="AK57" s="22">
        <v>617.6</v>
      </c>
      <c r="AL57" s="40" t="s">
        <v>144</v>
      </c>
    </row>
    <row r="58" spans="1:38" ht="26.25" customHeight="1" thickBot="1" x14ac:dyDescent="0.25">
      <c r="A58" s="60" t="s">
        <v>54</v>
      </c>
      <c r="B58" s="60" t="s">
        <v>145</v>
      </c>
      <c r="C58" s="61" t="s">
        <v>146</v>
      </c>
      <c r="D58" s="62"/>
      <c r="E58" s="3" t="s">
        <v>428</v>
      </c>
      <c r="F58" s="3" t="s">
        <v>428</v>
      </c>
      <c r="G58" s="3" t="s">
        <v>428</v>
      </c>
      <c r="H58" s="3" t="s">
        <v>427</v>
      </c>
      <c r="I58" s="3">
        <v>0.11247459999999999</v>
      </c>
      <c r="J58" s="3">
        <v>0.56237300000000001</v>
      </c>
      <c r="K58" s="3">
        <v>1.4461019999999998</v>
      </c>
      <c r="L58" s="3">
        <v>5.1738315999999996E-4</v>
      </c>
      <c r="M58" s="3" t="s">
        <v>428</v>
      </c>
      <c r="N58" s="3" t="s">
        <v>428</v>
      </c>
      <c r="O58" s="3" t="s">
        <v>428</v>
      </c>
      <c r="P58" s="3" t="s">
        <v>428</v>
      </c>
      <c r="Q58" s="3" t="s">
        <v>427</v>
      </c>
      <c r="R58" s="3" t="s">
        <v>427</v>
      </c>
      <c r="S58" s="3" t="s">
        <v>427</v>
      </c>
      <c r="T58" s="3" t="s">
        <v>427</v>
      </c>
      <c r="U58" s="3" t="s">
        <v>427</v>
      </c>
      <c r="V58" s="3" t="s">
        <v>427</v>
      </c>
      <c r="W58" s="3" t="s">
        <v>427</v>
      </c>
      <c r="X58" s="3" t="s">
        <v>427</v>
      </c>
      <c r="Y58" s="3" t="s">
        <v>427</v>
      </c>
      <c r="Z58" s="3" t="s">
        <v>427</v>
      </c>
      <c r="AA58" s="3" t="s">
        <v>427</v>
      </c>
      <c r="AB58" s="3" t="s">
        <v>427</v>
      </c>
      <c r="AC58" s="3" t="s">
        <v>427</v>
      </c>
      <c r="AD58" s="3" t="s">
        <v>427</v>
      </c>
      <c r="AE58" s="51"/>
      <c r="AF58" s="22" t="s">
        <v>427</v>
      </c>
      <c r="AG58" s="22" t="s">
        <v>427</v>
      </c>
      <c r="AH58" s="22" t="s">
        <v>427</v>
      </c>
      <c r="AI58" s="22" t="s">
        <v>427</v>
      </c>
      <c r="AJ58" s="22" t="s">
        <v>427</v>
      </c>
      <c r="AK58" s="22">
        <v>160.678</v>
      </c>
      <c r="AL58" s="40" t="s">
        <v>147</v>
      </c>
    </row>
    <row r="59" spans="1:38" ht="26.25" customHeight="1" thickBot="1" x14ac:dyDescent="0.25">
      <c r="A59" s="60" t="s">
        <v>54</v>
      </c>
      <c r="B59" s="68" t="s">
        <v>148</v>
      </c>
      <c r="C59" s="61" t="s">
        <v>400</v>
      </c>
      <c r="D59" s="62"/>
      <c r="E59" s="3" t="s">
        <v>428</v>
      </c>
      <c r="F59" s="3">
        <v>1.82E-3</v>
      </c>
      <c r="G59" s="3" t="s">
        <v>428</v>
      </c>
      <c r="H59" s="3" t="s">
        <v>428</v>
      </c>
      <c r="I59" s="3">
        <v>7.4700000000000001E-3</v>
      </c>
      <c r="J59" s="3">
        <v>8.4037499999999998E-3</v>
      </c>
      <c r="K59" s="3">
        <v>9.3374999999999986E-3</v>
      </c>
      <c r="L59" s="3">
        <v>4.6314000000000002E-6</v>
      </c>
      <c r="M59" s="3" t="s">
        <v>428</v>
      </c>
      <c r="N59" s="3">
        <v>5.2912500000000001E-2</v>
      </c>
      <c r="O59" s="3">
        <v>4.0462500000000004E-3</v>
      </c>
      <c r="P59" s="3">
        <v>9.3375000000000006E-5</v>
      </c>
      <c r="Q59" s="3">
        <v>5.9137499999999997E-3</v>
      </c>
      <c r="R59" s="3">
        <v>7.1587500000000002E-3</v>
      </c>
      <c r="S59" s="3">
        <v>2.1787500000000002E-4</v>
      </c>
      <c r="T59" s="3">
        <v>1.5251249999999997E-2</v>
      </c>
      <c r="U59" s="3">
        <v>2.4900000000000002E-2</v>
      </c>
      <c r="V59" s="3">
        <v>1.1516249999999999E-2</v>
      </c>
      <c r="W59" s="3" t="s">
        <v>428</v>
      </c>
      <c r="X59" s="3" t="s">
        <v>428</v>
      </c>
      <c r="Y59" s="3" t="s">
        <v>428</v>
      </c>
      <c r="Z59" s="3" t="s">
        <v>428</v>
      </c>
      <c r="AA59" s="3" t="s">
        <v>428</v>
      </c>
      <c r="AB59" s="3" t="s">
        <v>428</v>
      </c>
      <c r="AC59" s="3" t="s">
        <v>428</v>
      </c>
      <c r="AD59" s="3" t="s">
        <v>427</v>
      </c>
      <c r="AE59" s="51"/>
      <c r="AF59" s="22" t="s">
        <v>427</v>
      </c>
      <c r="AG59" s="22" t="s">
        <v>427</v>
      </c>
      <c r="AH59" s="22" t="s">
        <v>427</v>
      </c>
      <c r="AI59" s="22" t="s">
        <v>427</v>
      </c>
      <c r="AJ59" s="22" t="s">
        <v>427</v>
      </c>
      <c r="AK59" s="22">
        <v>31.125</v>
      </c>
      <c r="AL59" s="40" t="s">
        <v>418</v>
      </c>
    </row>
    <row r="60" spans="1:38" ht="26.25" customHeight="1" thickBot="1" x14ac:dyDescent="0.25">
      <c r="A60" s="60" t="s">
        <v>54</v>
      </c>
      <c r="B60" s="68" t="s">
        <v>149</v>
      </c>
      <c r="C60" s="61" t="s">
        <v>150</v>
      </c>
      <c r="D60" s="103"/>
      <c r="E60" s="3" t="s">
        <v>427</v>
      </c>
      <c r="F60" s="3" t="s">
        <v>427</v>
      </c>
      <c r="G60" s="3" t="s">
        <v>427</v>
      </c>
      <c r="H60" s="3" t="s">
        <v>427</v>
      </c>
      <c r="I60" s="3" t="s">
        <v>427</v>
      </c>
      <c r="J60" s="3" t="s">
        <v>427</v>
      </c>
      <c r="K60" s="3" t="s">
        <v>427</v>
      </c>
      <c r="L60" s="3" t="s">
        <v>427</v>
      </c>
      <c r="M60" s="3" t="s">
        <v>427</v>
      </c>
      <c r="N60" s="3" t="s">
        <v>427</v>
      </c>
      <c r="O60" s="3" t="s">
        <v>427</v>
      </c>
      <c r="P60" s="3" t="s">
        <v>427</v>
      </c>
      <c r="Q60" s="3" t="s">
        <v>427</v>
      </c>
      <c r="R60" s="3" t="s">
        <v>427</v>
      </c>
      <c r="S60" s="3" t="s">
        <v>427</v>
      </c>
      <c r="T60" s="3" t="s">
        <v>427</v>
      </c>
      <c r="U60" s="3" t="s">
        <v>427</v>
      </c>
      <c r="V60" s="3" t="s">
        <v>427</v>
      </c>
      <c r="W60" s="3" t="s">
        <v>427</v>
      </c>
      <c r="X60" s="3" t="s">
        <v>427</v>
      </c>
      <c r="Y60" s="3" t="s">
        <v>427</v>
      </c>
      <c r="Z60" s="3" t="s">
        <v>427</v>
      </c>
      <c r="AA60" s="3" t="s">
        <v>427</v>
      </c>
      <c r="AB60" s="3" t="s">
        <v>427</v>
      </c>
      <c r="AC60" s="3" t="s">
        <v>427</v>
      </c>
      <c r="AD60" s="3" t="s">
        <v>427</v>
      </c>
      <c r="AE60" s="51"/>
      <c r="AF60" s="22" t="s">
        <v>427</v>
      </c>
      <c r="AG60" s="22" t="s">
        <v>427</v>
      </c>
      <c r="AH60" s="22" t="s">
        <v>427</v>
      </c>
      <c r="AI60" s="22" t="s">
        <v>427</v>
      </c>
      <c r="AJ60" s="22" t="s">
        <v>427</v>
      </c>
      <c r="AK60" s="22" t="s">
        <v>428</v>
      </c>
      <c r="AL60" s="40" t="s">
        <v>419</v>
      </c>
    </row>
    <row r="61" spans="1:38" ht="26.25" customHeight="1" thickBot="1" x14ac:dyDescent="0.25">
      <c r="A61" s="60" t="s">
        <v>54</v>
      </c>
      <c r="B61" s="68" t="s">
        <v>151</v>
      </c>
      <c r="C61" s="61" t="s">
        <v>152</v>
      </c>
      <c r="D61" s="62"/>
      <c r="E61" s="3" t="s">
        <v>427</v>
      </c>
      <c r="F61" s="3" t="s">
        <v>427</v>
      </c>
      <c r="G61" s="3" t="s">
        <v>427</v>
      </c>
      <c r="H61" s="3" t="s">
        <v>427</v>
      </c>
      <c r="I61" s="3" t="s">
        <v>427</v>
      </c>
      <c r="J61" s="3" t="s">
        <v>427</v>
      </c>
      <c r="K61" s="3" t="s">
        <v>427</v>
      </c>
      <c r="L61" s="3" t="s">
        <v>427</v>
      </c>
      <c r="M61" s="3" t="s">
        <v>427</v>
      </c>
      <c r="N61" s="3" t="s">
        <v>427</v>
      </c>
      <c r="O61" s="3" t="s">
        <v>427</v>
      </c>
      <c r="P61" s="3" t="s">
        <v>427</v>
      </c>
      <c r="Q61" s="3" t="s">
        <v>427</v>
      </c>
      <c r="R61" s="3" t="s">
        <v>427</v>
      </c>
      <c r="S61" s="3" t="s">
        <v>427</v>
      </c>
      <c r="T61" s="3" t="s">
        <v>427</v>
      </c>
      <c r="U61" s="3" t="s">
        <v>427</v>
      </c>
      <c r="V61" s="3" t="s">
        <v>427</v>
      </c>
      <c r="W61" s="3" t="s">
        <v>427</v>
      </c>
      <c r="X61" s="3" t="s">
        <v>427</v>
      </c>
      <c r="Y61" s="3" t="s">
        <v>427</v>
      </c>
      <c r="Z61" s="3" t="s">
        <v>427</v>
      </c>
      <c r="AA61" s="3" t="s">
        <v>427</v>
      </c>
      <c r="AB61" s="3" t="s">
        <v>427</v>
      </c>
      <c r="AC61" s="3" t="s">
        <v>427</v>
      </c>
      <c r="AD61" s="3" t="s">
        <v>427</v>
      </c>
      <c r="AE61" s="51"/>
      <c r="AF61" s="22" t="s">
        <v>427</v>
      </c>
      <c r="AG61" s="22" t="s">
        <v>427</v>
      </c>
      <c r="AH61" s="22" t="s">
        <v>427</v>
      </c>
      <c r="AI61" s="22" t="s">
        <v>427</v>
      </c>
      <c r="AJ61" s="22" t="s">
        <v>427</v>
      </c>
      <c r="AK61" s="22" t="s">
        <v>428</v>
      </c>
      <c r="AL61" s="40" t="s">
        <v>420</v>
      </c>
    </row>
    <row r="62" spans="1:38" ht="26.25" customHeight="1" thickBot="1" x14ac:dyDescent="0.25">
      <c r="A62" s="60" t="s">
        <v>54</v>
      </c>
      <c r="B62" s="68" t="s">
        <v>153</v>
      </c>
      <c r="C62" s="61" t="s">
        <v>154</v>
      </c>
      <c r="D62" s="62"/>
      <c r="E62" s="3" t="s">
        <v>427</v>
      </c>
      <c r="F62" s="3" t="s">
        <v>427</v>
      </c>
      <c r="G62" s="3" t="s">
        <v>427</v>
      </c>
      <c r="H62" s="3" t="s">
        <v>427</v>
      </c>
      <c r="I62" s="3" t="s">
        <v>429</v>
      </c>
      <c r="J62" s="3" t="s">
        <v>429</v>
      </c>
      <c r="K62" s="3" t="s">
        <v>429</v>
      </c>
      <c r="L62" s="3" t="s">
        <v>427</v>
      </c>
      <c r="M62" s="3" t="s">
        <v>427</v>
      </c>
      <c r="N62" s="3" t="s">
        <v>427</v>
      </c>
      <c r="O62" s="3" t="s">
        <v>427</v>
      </c>
      <c r="P62" s="3" t="s">
        <v>427</v>
      </c>
      <c r="Q62" s="3" t="s">
        <v>427</v>
      </c>
      <c r="R62" s="3" t="s">
        <v>427</v>
      </c>
      <c r="S62" s="3" t="s">
        <v>427</v>
      </c>
      <c r="T62" s="3" t="s">
        <v>427</v>
      </c>
      <c r="U62" s="3" t="s">
        <v>427</v>
      </c>
      <c r="V62" s="3" t="s">
        <v>427</v>
      </c>
      <c r="W62" s="3" t="s">
        <v>427</v>
      </c>
      <c r="X62" s="3" t="s">
        <v>427</v>
      </c>
      <c r="Y62" s="3" t="s">
        <v>427</v>
      </c>
      <c r="Z62" s="3" t="s">
        <v>427</v>
      </c>
      <c r="AA62" s="3" t="s">
        <v>427</v>
      </c>
      <c r="AB62" s="3" t="s">
        <v>427</v>
      </c>
      <c r="AC62" s="3" t="s">
        <v>427</v>
      </c>
      <c r="AD62" s="3" t="s">
        <v>427</v>
      </c>
      <c r="AE62" s="51"/>
      <c r="AF62" s="22" t="s">
        <v>427</v>
      </c>
      <c r="AG62" s="22" t="s">
        <v>427</v>
      </c>
      <c r="AH62" s="22" t="s">
        <v>427</v>
      </c>
      <c r="AI62" s="22" t="s">
        <v>427</v>
      </c>
      <c r="AJ62" s="22" t="s">
        <v>427</v>
      </c>
      <c r="AK62" s="22" t="s">
        <v>428</v>
      </c>
      <c r="AL62" s="40" t="s">
        <v>421</v>
      </c>
    </row>
    <row r="63" spans="1:38" ht="26.25" customHeight="1" thickBot="1" x14ac:dyDescent="0.25">
      <c r="A63" s="60" t="s">
        <v>54</v>
      </c>
      <c r="B63" s="68" t="s">
        <v>155</v>
      </c>
      <c r="C63" s="66" t="s">
        <v>156</v>
      </c>
      <c r="D63" s="69"/>
      <c r="E63" s="3" t="s">
        <v>426</v>
      </c>
      <c r="F63" s="3" t="s">
        <v>426</v>
      </c>
      <c r="G63" s="3" t="s">
        <v>426</v>
      </c>
      <c r="H63" s="3" t="s">
        <v>426</v>
      </c>
      <c r="I63" s="3" t="s">
        <v>426</v>
      </c>
      <c r="J63" s="3" t="s">
        <v>426</v>
      </c>
      <c r="K63" s="3" t="s">
        <v>426</v>
      </c>
      <c r="L63" s="3" t="s">
        <v>426</v>
      </c>
      <c r="M63" s="3" t="s">
        <v>426</v>
      </c>
      <c r="N63" s="3" t="s">
        <v>426</v>
      </c>
      <c r="O63" s="3" t="s">
        <v>426</v>
      </c>
      <c r="P63" s="3" t="s">
        <v>426</v>
      </c>
      <c r="Q63" s="3" t="s">
        <v>426</v>
      </c>
      <c r="R63" s="3" t="s">
        <v>426</v>
      </c>
      <c r="S63" s="3" t="s">
        <v>426</v>
      </c>
      <c r="T63" s="3" t="s">
        <v>426</v>
      </c>
      <c r="U63" s="3" t="s">
        <v>426</v>
      </c>
      <c r="V63" s="3" t="s">
        <v>426</v>
      </c>
      <c r="W63" s="3" t="s">
        <v>426</v>
      </c>
      <c r="X63" s="3" t="s">
        <v>426</v>
      </c>
      <c r="Y63" s="3" t="s">
        <v>426</v>
      </c>
      <c r="Z63" s="3" t="s">
        <v>426</v>
      </c>
      <c r="AA63" s="3" t="s">
        <v>426</v>
      </c>
      <c r="AB63" s="3" t="s">
        <v>426</v>
      </c>
      <c r="AC63" s="3" t="s">
        <v>426</v>
      </c>
      <c r="AD63" s="3" t="s">
        <v>426</v>
      </c>
      <c r="AE63" s="51"/>
      <c r="AF63" s="22" t="s">
        <v>426</v>
      </c>
      <c r="AG63" s="22" t="s">
        <v>426</v>
      </c>
      <c r="AH63" s="22" t="s">
        <v>426</v>
      </c>
      <c r="AI63" s="22" t="s">
        <v>426</v>
      </c>
      <c r="AJ63" s="22" t="s">
        <v>426</v>
      </c>
      <c r="AK63" s="22" t="s">
        <v>426</v>
      </c>
      <c r="AL63" s="40" t="s">
        <v>410</v>
      </c>
    </row>
    <row r="64" spans="1:38" ht="26.25" customHeight="1" thickBot="1" x14ac:dyDescent="0.25">
      <c r="A64" s="60" t="s">
        <v>54</v>
      </c>
      <c r="B64" s="68" t="s">
        <v>157</v>
      </c>
      <c r="C64" s="61" t="s">
        <v>158</v>
      </c>
      <c r="D64" s="62"/>
      <c r="E64" s="3" t="s">
        <v>426</v>
      </c>
      <c r="F64" s="3" t="s">
        <v>426</v>
      </c>
      <c r="G64" s="3" t="s">
        <v>426</v>
      </c>
      <c r="H64" s="3" t="s">
        <v>426</v>
      </c>
      <c r="I64" s="3" t="s">
        <v>426</v>
      </c>
      <c r="J64" s="3" t="s">
        <v>426</v>
      </c>
      <c r="K64" s="3" t="s">
        <v>426</v>
      </c>
      <c r="L64" s="3" t="s">
        <v>426</v>
      </c>
      <c r="M64" s="3" t="s">
        <v>426</v>
      </c>
      <c r="N64" s="3" t="s">
        <v>426</v>
      </c>
      <c r="O64" s="3" t="s">
        <v>426</v>
      </c>
      <c r="P64" s="3" t="s">
        <v>426</v>
      </c>
      <c r="Q64" s="3" t="s">
        <v>426</v>
      </c>
      <c r="R64" s="3" t="s">
        <v>426</v>
      </c>
      <c r="S64" s="3" t="s">
        <v>426</v>
      </c>
      <c r="T64" s="3" t="s">
        <v>426</v>
      </c>
      <c r="U64" s="3" t="s">
        <v>426</v>
      </c>
      <c r="V64" s="3" t="s">
        <v>426</v>
      </c>
      <c r="W64" s="3" t="s">
        <v>426</v>
      </c>
      <c r="X64" s="3" t="s">
        <v>426</v>
      </c>
      <c r="Y64" s="3" t="s">
        <v>426</v>
      </c>
      <c r="Z64" s="3" t="s">
        <v>426</v>
      </c>
      <c r="AA64" s="3" t="s">
        <v>426</v>
      </c>
      <c r="AB64" s="3" t="s">
        <v>426</v>
      </c>
      <c r="AC64" s="3" t="s">
        <v>426</v>
      </c>
      <c r="AD64" s="3" t="s">
        <v>426</v>
      </c>
      <c r="AE64" s="51"/>
      <c r="AF64" s="22" t="s">
        <v>426</v>
      </c>
      <c r="AG64" s="22" t="s">
        <v>426</v>
      </c>
      <c r="AH64" s="22" t="s">
        <v>426</v>
      </c>
      <c r="AI64" s="22" t="s">
        <v>426</v>
      </c>
      <c r="AJ64" s="22" t="s">
        <v>426</v>
      </c>
      <c r="AK64" s="22" t="s">
        <v>426</v>
      </c>
      <c r="AL64" s="40" t="s">
        <v>159</v>
      </c>
    </row>
    <row r="65" spans="1:38" ht="26.25" customHeight="1" thickBot="1" x14ac:dyDescent="0.25">
      <c r="A65" s="60" t="s">
        <v>54</v>
      </c>
      <c r="B65" s="64" t="s">
        <v>160</v>
      </c>
      <c r="C65" s="61" t="s">
        <v>161</v>
      </c>
      <c r="D65" s="62"/>
      <c r="E65" s="3" t="s">
        <v>426</v>
      </c>
      <c r="F65" s="3" t="s">
        <v>426</v>
      </c>
      <c r="G65" s="3" t="s">
        <v>426</v>
      </c>
      <c r="H65" s="3" t="s">
        <v>426</v>
      </c>
      <c r="I65" s="3" t="s">
        <v>426</v>
      </c>
      <c r="J65" s="3" t="s">
        <v>426</v>
      </c>
      <c r="K65" s="3" t="s">
        <v>426</v>
      </c>
      <c r="L65" s="3" t="s">
        <v>426</v>
      </c>
      <c r="M65" s="3" t="s">
        <v>426</v>
      </c>
      <c r="N65" s="3" t="s">
        <v>426</v>
      </c>
      <c r="O65" s="3" t="s">
        <v>426</v>
      </c>
      <c r="P65" s="3" t="s">
        <v>426</v>
      </c>
      <c r="Q65" s="3" t="s">
        <v>426</v>
      </c>
      <c r="R65" s="3" t="s">
        <v>426</v>
      </c>
      <c r="S65" s="3" t="s">
        <v>426</v>
      </c>
      <c r="T65" s="3" t="s">
        <v>426</v>
      </c>
      <c r="U65" s="3" t="s">
        <v>426</v>
      </c>
      <c r="V65" s="3" t="s">
        <v>426</v>
      </c>
      <c r="W65" s="3" t="s">
        <v>426</v>
      </c>
      <c r="X65" s="3" t="s">
        <v>426</v>
      </c>
      <c r="Y65" s="3" t="s">
        <v>426</v>
      </c>
      <c r="Z65" s="3" t="s">
        <v>426</v>
      </c>
      <c r="AA65" s="3" t="s">
        <v>426</v>
      </c>
      <c r="AB65" s="3" t="s">
        <v>426</v>
      </c>
      <c r="AC65" s="3" t="s">
        <v>426</v>
      </c>
      <c r="AD65" s="3" t="s">
        <v>426</v>
      </c>
      <c r="AE65" s="51"/>
      <c r="AF65" s="22" t="s">
        <v>426</v>
      </c>
      <c r="AG65" s="22" t="s">
        <v>426</v>
      </c>
      <c r="AH65" s="22" t="s">
        <v>426</v>
      </c>
      <c r="AI65" s="22" t="s">
        <v>426</v>
      </c>
      <c r="AJ65" s="22" t="s">
        <v>426</v>
      </c>
      <c r="AK65" s="22" t="s">
        <v>426</v>
      </c>
      <c r="AL65" s="40" t="s">
        <v>162</v>
      </c>
    </row>
    <row r="66" spans="1:38" ht="26.25" customHeight="1" thickBot="1" x14ac:dyDescent="0.25">
      <c r="A66" s="60" t="s">
        <v>54</v>
      </c>
      <c r="B66" s="64" t="s">
        <v>163</v>
      </c>
      <c r="C66" s="61" t="s">
        <v>164</v>
      </c>
      <c r="D66" s="62"/>
      <c r="E66" s="3" t="s">
        <v>426</v>
      </c>
      <c r="F66" s="3" t="s">
        <v>426</v>
      </c>
      <c r="G66" s="3" t="s">
        <v>426</v>
      </c>
      <c r="H66" s="3" t="s">
        <v>426</v>
      </c>
      <c r="I66" s="3" t="s">
        <v>426</v>
      </c>
      <c r="J66" s="3" t="s">
        <v>426</v>
      </c>
      <c r="K66" s="3" t="s">
        <v>426</v>
      </c>
      <c r="L66" s="3" t="s">
        <v>426</v>
      </c>
      <c r="M66" s="3" t="s">
        <v>426</v>
      </c>
      <c r="N66" s="3" t="s">
        <v>426</v>
      </c>
      <c r="O66" s="3" t="s">
        <v>426</v>
      </c>
      <c r="P66" s="3" t="s">
        <v>426</v>
      </c>
      <c r="Q66" s="3" t="s">
        <v>426</v>
      </c>
      <c r="R66" s="3" t="s">
        <v>426</v>
      </c>
      <c r="S66" s="3" t="s">
        <v>426</v>
      </c>
      <c r="T66" s="3" t="s">
        <v>426</v>
      </c>
      <c r="U66" s="3" t="s">
        <v>426</v>
      </c>
      <c r="V66" s="3" t="s">
        <v>426</v>
      </c>
      <c r="W66" s="3" t="s">
        <v>426</v>
      </c>
      <c r="X66" s="3" t="s">
        <v>426</v>
      </c>
      <c r="Y66" s="3" t="s">
        <v>426</v>
      </c>
      <c r="Z66" s="3" t="s">
        <v>426</v>
      </c>
      <c r="AA66" s="3" t="s">
        <v>426</v>
      </c>
      <c r="AB66" s="3" t="s">
        <v>426</v>
      </c>
      <c r="AC66" s="3" t="s">
        <v>426</v>
      </c>
      <c r="AD66" s="3" t="s">
        <v>426</v>
      </c>
      <c r="AE66" s="51"/>
      <c r="AF66" s="22" t="s">
        <v>426</v>
      </c>
      <c r="AG66" s="22" t="s">
        <v>426</v>
      </c>
      <c r="AH66" s="22" t="s">
        <v>426</v>
      </c>
      <c r="AI66" s="22" t="s">
        <v>426</v>
      </c>
      <c r="AJ66" s="22" t="s">
        <v>426</v>
      </c>
      <c r="AK66" s="22" t="s">
        <v>426</v>
      </c>
      <c r="AL66" s="40" t="s">
        <v>165</v>
      </c>
    </row>
    <row r="67" spans="1:38" ht="26.25" customHeight="1" thickBot="1" x14ac:dyDescent="0.25">
      <c r="A67" s="60" t="s">
        <v>54</v>
      </c>
      <c r="B67" s="64" t="s">
        <v>166</v>
      </c>
      <c r="C67" s="61" t="s">
        <v>167</v>
      </c>
      <c r="D67" s="62"/>
      <c r="E67" s="3" t="s">
        <v>426</v>
      </c>
      <c r="F67" s="3" t="s">
        <v>426</v>
      </c>
      <c r="G67" s="3" t="s">
        <v>426</v>
      </c>
      <c r="H67" s="3" t="s">
        <v>426</v>
      </c>
      <c r="I67" s="3" t="s">
        <v>426</v>
      </c>
      <c r="J67" s="3" t="s">
        <v>426</v>
      </c>
      <c r="K67" s="3" t="s">
        <v>426</v>
      </c>
      <c r="L67" s="3" t="s">
        <v>426</v>
      </c>
      <c r="M67" s="3" t="s">
        <v>426</v>
      </c>
      <c r="N67" s="3" t="s">
        <v>426</v>
      </c>
      <c r="O67" s="3" t="s">
        <v>426</v>
      </c>
      <c r="P67" s="3" t="s">
        <v>426</v>
      </c>
      <c r="Q67" s="3" t="s">
        <v>426</v>
      </c>
      <c r="R67" s="3" t="s">
        <v>426</v>
      </c>
      <c r="S67" s="3" t="s">
        <v>426</v>
      </c>
      <c r="T67" s="3" t="s">
        <v>426</v>
      </c>
      <c r="U67" s="3" t="s">
        <v>426</v>
      </c>
      <c r="V67" s="3" t="s">
        <v>426</v>
      </c>
      <c r="W67" s="3" t="s">
        <v>426</v>
      </c>
      <c r="X67" s="3" t="s">
        <v>426</v>
      </c>
      <c r="Y67" s="3" t="s">
        <v>426</v>
      </c>
      <c r="Z67" s="3" t="s">
        <v>426</v>
      </c>
      <c r="AA67" s="3" t="s">
        <v>426</v>
      </c>
      <c r="AB67" s="3" t="s">
        <v>426</v>
      </c>
      <c r="AC67" s="3" t="s">
        <v>426</v>
      </c>
      <c r="AD67" s="3" t="s">
        <v>426</v>
      </c>
      <c r="AE67" s="51"/>
      <c r="AF67" s="22" t="s">
        <v>426</v>
      </c>
      <c r="AG67" s="22" t="s">
        <v>426</v>
      </c>
      <c r="AH67" s="22" t="s">
        <v>426</v>
      </c>
      <c r="AI67" s="22" t="s">
        <v>426</v>
      </c>
      <c r="AJ67" s="22" t="s">
        <v>426</v>
      </c>
      <c r="AK67" s="22" t="s">
        <v>426</v>
      </c>
      <c r="AL67" s="40" t="s">
        <v>168</v>
      </c>
    </row>
    <row r="68" spans="1:38" ht="26.25" customHeight="1" thickBot="1" x14ac:dyDescent="0.25">
      <c r="A68" s="60" t="s">
        <v>54</v>
      </c>
      <c r="B68" s="64" t="s">
        <v>169</v>
      </c>
      <c r="C68" s="61" t="s">
        <v>170</v>
      </c>
      <c r="D68" s="62"/>
      <c r="E68" s="3" t="s">
        <v>426</v>
      </c>
      <c r="F68" s="3" t="s">
        <v>426</v>
      </c>
      <c r="G68" s="3" t="s">
        <v>426</v>
      </c>
      <c r="H68" s="3" t="s">
        <v>426</v>
      </c>
      <c r="I68" s="3" t="s">
        <v>426</v>
      </c>
      <c r="J68" s="3" t="s">
        <v>426</v>
      </c>
      <c r="K68" s="3" t="s">
        <v>426</v>
      </c>
      <c r="L68" s="3" t="s">
        <v>426</v>
      </c>
      <c r="M68" s="3" t="s">
        <v>426</v>
      </c>
      <c r="N68" s="3" t="s">
        <v>426</v>
      </c>
      <c r="O68" s="3" t="s">
        <v>426</v>
      </c>
      <c r="P68" s="3" t="s">
        <v>426</v>
      </c>
      <c r="Q68" s="3" t="s">
        <v>426</v>
      </c>
      <c r="R68" s="3" t="s">
        <v>426</v>
      </c>
      <c r="S68" s="3" t="s">
        <v>426</v>
      </c>
      <c r="T68" s="3" t="s">
        <v>426</v>
      </c>
      <c r="U68" s="3" t="s">
        <v>426</v>
      </c>
      <c r="V68" s="3" t="s">
        <v>426</v>
      </c>
      <c r="W68" s="3" t="s">
        <v>426</v>
      </c>
      <c r="X68" s="3" t="s">
        <v>426</v>
      </c>
      <c r="Y68" s="3" t="s">
        <v>426</v>
      </c>
      <c r="Z68" s="3" t="s">
        <v>426</v>
      </c>
      <c r="AA68" s="3" t="s">
        <v>426</v>
      </c>
      <c r="AB68" s="3" t="s">
        <v>426</v>
      </c>
      <c r="AC68" s="3" t="s">
        <v>426</v>
      </c>
      <c r="AD68" s="3" t="s">
        <v>426</v>
      </c>
      <c r="AE68" s="51"/>
      <c r="AF68" s="22" t="s">
        <v>426</v>
      </c>
      <c r="AG68" s="22" t="s">
        <v>426</v>
      </c>
      <c r="AH68" s="22" t="s">
        <v>426</v>
      </c>
      <c r="AI68" s="22" t="s">
        <v>426</v>
      </c>
      <c r="AJ68" s="22" t="s">
        <v>426</v>
      </c>
      <c r="AK68" s="22" t="s">
        <v>426</v>
      </c>
      <c r="AL68" s="40" t="s">
        <v>171</v>
      </c>
    </row>
    <row r="69" spans="1:38" ht="26.25" customHeight="1" thickBot="1" x14ac:dyDescent="0.25">
      <c r="A69" s="60" t="s">
        <v>54</v>
      </c>
      <c r="B69" s="60" t="s">
        <v>172</v>
      </c>
      <c r="C69" s="61" t="s">
        <v>173</v>
      </c>
      <c r="D69" s="67"/>
      <c r="E69" s="3" t="s">
        <v>426</v>
      </c>
      <c r="F69" s="3" t="s">
        <v>426</v>
      </c>
      <c r="G69" s="3" t="s">
        <v>426</v>
      </c>
      <c r="H69" s="3" t="s">
        <v>426</v>
      </c>
      <c r="I69" s="3" t="s">
        <v>426</v>
      </c>
      <c r="J69" s="3" t="s">
        <v>426</v>
      </c>
      <c r="K69" s="3" t="s">
        <v>426</v>
      </c>
      <c r="L69" s="3" t="s">
        <v>426</v>
      </c>
      <c r="M69" s="3" t="s">
        <v>426</v>
      </c>
      <c r="N69" s="3" t="s">
        <v>426</v>
      </c>
      <c r="O69" s="3" t="s">
        <v>426</v>
      </c>
      <c r="P69" s="3" t="s">
        <v>426</v>
      </c>
      <c r="Q69" s="3" t="s">
        <v>426</v>
      </c>
      <c r="R69" s="3" t="s">
        <v>426</v>
      </c>
      <c r="S69" s="3" t="s">
        <v>426</v>
      </c>
      <c r="T69" s="3" t="s">
        <v>426</v>
      </c>
      <c r="U69" s="3" t="s">
        <v>426</v>
      </c>
      <c r="V69" s="3" t="s">
        <v>426</v>
      </c>
      <c r="W69" s="3" t="s">
        <v>426</v>
      </c>
      <c r="X69" s="3" t="s">
        <v>426</v>
      </c>
      <c r="Y69" s="3" t="s">
        <v>426</v>
      </c>
      <c r="Z69" s="3" t="s">
        <v>426</v>
      </c>
      <c r="AA69" s="3" t="s">
        <v>426</v>
      </c>
      <c r="AB69" s="3" t="s">
        <v>426</v>
      </c>
      <c r="AC69" s="3" t="s">
        <v>426</v>
      </c>
      <c r="AD69" s="3" t="s">
        <v>426</v>
      </c>
      <c r="AE69" s="51"/>
      <c r="AF69" s="22" t="s">
        <v>426</v>
      </c>
      <c r="AG69" s="22" t="s">
        <v>426</v>
      </c>
      <c r="AH69" s="22" t="s">
        <v>426</v>
      </c>
      <c r="AI69" s="22" t="s">
        <v>426</v>
      </c>
      <c r="AJ69" s="22" t="s">
        <v>426</v>
      </c>
      <c r="AK69" s="22" t="s">
        <v>426</v>
      </c>
      <c r="AL69" s="40" t="s">
        <v>174</v>
      </c>
    </row>
    <row r="70" spans="1:38" ht="26.25" customHeight="1" thickBot="1" x14ac:dyDescent="0.25">
      <c r="A70" s="60" t="s">
        <v>54</v>
      </c>
      <c r="B70" s="60" t="s">
        <v>175</v>
      </c>
      <c r="C70" s="61" t="s">
        <v>383</v>
      </c>
      <c r="D70" s="67"/>
      <c r="E70" s="3" t="s">
        <v>426</v>
      </c>
      <c r="F70" s="3" t="s">
        <v>426</v>
      </c>
      <c r="G70" s="3" t="s">
        <v>426</v>
      </c>
      <c r="H70" s="3" t="s">
        <v>426</v>
      </c>
      <c r="I70" s="3" t="s">
        <v>426</v>
      </c>
      <c r="J70" s="3" t="s">
        <v>426</v>
      </c>
      <c r="K70" s="3" t="s">
        <v>426</v>
      </c>
      <c r="L70" s="3" t="s">
        <v>426</v>
      </c>
      <c r="M70" s="3" t="s">
        <v>426</v>
      </c>
      <c r="N70" s="3" t="s">
        <v>426</v>
      </c>
      <c r="O70" s="3" t="s">
        <v>426</v>
      </c>
      <c r="P70" s="3" t="s">
        <v>426</v>
      </c>
      <c r="Q70" s="3" t="s">
        <v>426</v>
      </c>
      <c r="R70" s="3" t="s">
        <v>426</v>
      </c>
      <c r="S70" s="3" t="s">
        <v>426</v>
      </c>
      <c r="T70" s="3" t="s">
        <v>426</v>
      </c>
      <c r="U70" s="3" t="s">
        <v>426</v>
      </c>
      <c r="V70" s="3" t="s">
        <v>426</v>
      </c>
      <c r="W70" s="3" t="s">
        <v>426</v>
      </c>
      <c r="X70" s="3" t="s">
        <v>426</v>
      </c>
      <c r="Y70" s="3" t="s">
        <v>426</v>
      </c>
      <c r="Z70" s="3" t="s">
        <v>426</v>
      </c>
      <c r="AA70" s="3" t="s">
        <v>426</v>
      </c>
      <c r="AB70" s="3" t="s">
        <v>426</v>
      </c>
      <c r="AC70" s="3" t="s">
        <v>426</v>
      </c>
      <c r="AD70" s="3" t="s">
        <v>426</v>
      </c>
      <c r="AE70" s="51"/>
      <c r="AF70" s="22" t="s">
        <v>426</v>
      </c>
      <c r="AG70" s="22" t="s">
        <v>426</v>
      </c>
      <c r="AH70" s="22" t="s">
        <v>426</v>
      </c>
      <c r="AI70" s="22" t="s">
        <v>426</v>
      </c>
      <c r="AJ70" s="22" t="s">
        <v>426</v>
      </c>
      <c r="AK70" s="22" t="s">
        <v>426</v>
      </c>
      <c r="AL70" s="40" t="s">
        <v>410</v>
      </c>
    </row>
    <row r="71" spans="1:38" ht="26.25" customHeight="1" thickBot="1" x14ac:dyDescent="0.25">
      <c r="A71" s="60" t="s">
        <v>54</v>
      </c>
      <c r="B71" s="60" t="s">
        <v>176</v>
      </c>
      <c r="C71" s="61" t="s">
        <v>177</v>
      </c>
      <c r="D71" s="67"/>
      <c r="E71" s="3" t="s">
        <v>426</v>
      </c>
      <c r="F71" s="3" t="s">
        <v>426</v>
      </c>
      <c r="G71" s="3" t="s">
        <v>426</v>
      </c>
      <c r="H71" s="3" t="s">
        <v>426</v>
      </c>
      <c r="I71" s="3" t="s">
        <v>426</v>
      </c>
      <c r="J71" s="3" t="s">
        <v>426</v>
      </c>
      <c r="K71" s="3" t="s">
        <v>426</v>
      </c>
      <c r="L71" s="3" t="s">
        <v>426</v>
      </c>
      <c r="M71" s="3" t="s">
        <v>426</v>
      </c>
      <c r="N71" s="3" t="s">
        <v>426</v>
      </c>
      <c r="O71" s="3" t="s">
        <v>426</v>
      </c>
      <c r="P71" s="3" t="s">
        <v>426</v>
      </c>
      <c r="Q71" s="3" t="s">
        <v>426</v>
      </c>
      <c r="R71" s="3" t="s">
        <v>426</v>
      </c>
      <c r="S71" s="3" t="s">
        <v>426</v>
      </c>
      <c r="T71" s="3" t="s">
        <v>426</v>
      </c>
      <c r="U71" s="3" t="s">
        <v>426</v>
      </c>
      <c r="V71" s="3" t="s">
        <v>426</v>
      </c>
      <c r="W71" s="3" t="s">
        <v>426</v>
      </c>
      <c r="X71" s="3" t="s">
        <v>426</v>
      </c>
      <c r="Y71" s="3" t="s">
        <v>426</v>
      </c>
      <c r="Z71" s="3" t="s">
        <v>426</v>
      </c>
      <c r="AA71" s="3" t="s">
        <v>426</v>
      </c>
      <c r="AB71" s="3" t="s">
        <v>426</v>
      </c>
      <c r="AC71" s="3" t="s">
        <v>426</v>
      </c>
      <c r="AD71" s="3" t="s">
        <v>426</v>
      </c>
      <c r="AE71" s="51"/>
      <c r="AF71" s="22" t="s">
        <v>426</v>
      </c>
      <c r="AG71" s="22" t="s">
        <v>426</v>
      </c>
      <c r="AH71" s="22" t="s">
        <v>426</v>
      </c>
      <c r="AI71" s="22" t="s">
        <v>426</v>
      </c>
      <c r="AJ71" s="22" t="s">
        <v>426</v>
      </c>
      <c r="AK71" s="22" t="s">
        <v>426</v>
      </c>
      <c r="AL71" s="40" t="s">
        <v>410</v>
      </c>
    </row>
    <row r="72" spans="1:38" ht="26.25" customHeight="1" thickBot="1" x14ac:dyDescent="0.25">
      <c r="A72" s="60" t="s">
        <v>54</v>
      </c>
      <c r="B72" s="60" t="s">
        <v>178</v>
      </c>
      <c r="C72" s="61" t="s">
        <v>179</v>
      </c>
      <c r="D72" s="62"/>
      <c r="E72" s="3">
        <v>2.4922138999999999E-3</v>
      </c>
      <c r="F72" s="3">
        <v>7.5921179999999993E-3</v>
      </c>
      <c r="G72" s="3">
        <v>5.9288420000000001E-2</v>
      </c>
      <c r="H72" s="3" t="s">
        <v>428</v>
      </c>
      <c r="I72" s="3">
        <v>0.22137216299999998</v>
      </c>
      <c r="J72" s="3">
        <v>0.29514407199999998</v>
      </c>
      <c r="K72" s="3">
        <v>0.36893008999999999</v>
      </c>
      <c r="L72" s="3">
        <v>5.3109171467999993E-3</v>
      </c>
      <c r="M72" s="3">
        <v>8.3638889999999994E-3</v>
      </c>
      <c r="N72" s="3">
        <v>110.64892780000001</v>
      </c>
      <c r="O72" s="3">
        <v>0.29597180000000001</v>
      </c>
      <c r="P72" s="3">
        <v>2.3515000000000002E-4</v>
      </c>
      <c r="Q72" s="3">
        <v>11.063740545</v>
      </c>
      <c r="R72" s="3">
        <v>0.84868499999999991</v>
      </c>
      <c r="S72" s="3">
        <v>0.11073076</v>
      </c>
      <c r="T72" s="3">
        <v>3.6911820999999998</v>
      </c>
      <c r="U72" s="3" t="s">
        <v>428</v>
      </c>
      <c r="V72" s="3">
        <v>3.0041216999999998</v>
      </c>
      <c r="W72" s="3">
        <v>3.8817863000000001E-2</v>
      </c>
      <c r="X72" s="3" t="s">
        <v>428</v>
      </c>
      <c r="Y72" s="3" t="s">
        <v>428</v>
      </c>
      <c r="Z72" s="3" t="s">
        <v>428</v>
      </c>
      <c r="AA72" s="3" t="s">
        <v>428</v>
      </c>
      <c r="AB72" s="3">
        <v>5.9453300000000004E-3</v>
      </c>
      <c r="AC72" s="3" t="s">
        <v>428</v>
      </c>
      <c r="AD72" s="3">
        <v>1.1757500000000002E-5</v>
      </c>
      <c r="AE72" s="51"/>
      <c r="AF72" s="22" t="s">
        <v>427</v>
      </c>
      <c r="AG72" s="22" t="s">
        <v>427</v>
      </c>
      <c r="AH72" s="22" t="s">
        <v>427</v>
      </c>
      <c r="AI72" s="22" t="s">
        <v>427</v>
      </c>
      <c r="AJ72" s="22" t="s">
        <v>427</v>
      </c>
      <c r="AK72" s="22">
        <v>373.49199999999996</v>
      </c>
      <c r="AL72" s="40" t="s">
        <v>180</v>
      </c>
    </row>
    <row r="73" spans="1:38" ht="26.25" customHeight="1" thickBot="1" x14ac:dyDescent="0.25">
      <c r="A73" s="60" t="s">
        <v>54</v>
      </c>
      <c r="B73" s="60" t="s">
        <v>181</v>
      </c>
      <c r="C73" s="61" t="s">
        <v>182</v>
      </c>
      <c r="D73" s="62"/>
      <c r="E73" s="3" t="s">
        <v>426</v>
      </c>
      <c r="F73" s="3" t="s">
        <v>426</v>
      </c>
      <c r="G73" s="3" t="s">
        <v>426</v>
      </c>
      <c r="H73" s="3" t="s">
        <v>426</v>
      </c>
      <c r="I73" s="3" t="s">
        <v>426</v>
      </c>
      <c r="J73" s="3" t="s">
        <v>426</v>
      </c>
      <c r="K73" s="3" t="s">
        <v>426</v>
      </c>
      <c r="L73" s="3" t="s">
        <v>426</v>
      </c>
      <c r="M73" s="3" t="s">
        <v>426</v>
      </c>
      <c r="N73" s="3" t="s">
        <v>426</v>
      </c>
      <c r="O73" s="3" t="s">
        <v>426</v>
      </c>
      <c r="P73" s="3" t="s">
        <v>426</v>
      </c>
      <c r="Q73" s="3" t="s">
        <v>426</v>
      </c>
      <c r="R73" s="3" t="s">
        <v>426</v>
      </c>
      <c r="S73" s="3" t="s">
        <v>426</v>
      </c>
      <c r="T73" s="3" t="s">
        <v>426</v>
      </c>
      <c r="U73" s="3" t="s">
        <v>426</v>
      </c>
      <c r="V73" s="3" t="s">
        <v>426</v>
      </c>
      <c r="W73" s="3" t="s">
        <v>426</v>
      </c>
      <c r="X73" s="3" t="s">
        <v>426</v>
      </c>
      <c r="Y73" s="3" t="s">
        <v>426</v>
      </c>
      <c r="Z73" s="3" t="s">
        <v>426</v>
      </c>
      <c r="AA73" s="3" t="s">
        <v>426</v>
      </c>
      <c r="AB73" s="3" t="s">
        <v>426</v>
      </c>
      <c r="AC73" s="3" t="s">
        <v>426</v>
      </c>
      <c r="AD73" s="3" t="s">
        <v>426</v>
      </c>
      <c r="AE73" s="51"/>
      <c r="AF73" s="22" t="s">
        <v>426</v>
      </c>
      <c r="AG73" s="22" t="s">
        <v>426</v>
      </c>
      <c r="AH73" s="22" t="s">
        <v>426</v>
      </c>
      <c r="AI73" s="22" t="s">
        <v>426</v>
      </c>
      <c r="AJ73" s="22" t="s">
        <v>426</v>
      </c>
      <c r="AK73" s="22" t="s">
        <v>426</v>
      </c>
      <c r="AL73" s="40" t="s">
        <v>183</v>
      </c>
    </row>
    <row r="74" spans="1:38" ht="26.25" customHeight="1" thickBot="1" x14ac:dyDescent="0.25">
      <c r="A74" s="60" t="s">
        <v>54</v>
      </c>
      <c r="B74" s="60" t="s">
        <v>184</v>
      </c>
      <c r="C74" s="61" t="s">
        <v>185</v>
      </c>
      <c r="D74" s="62"/>
      <c r="E74" s="3" t="s">
        <v>426</v>
      </c>
      <c r="F74" s="3" t="s">
        <v>426</v>
      </c>
      <c r="G74" s="3" t="s">
        <v>426</v>
      </c>
      <c r="H74" s="3" t="s">
        <v>426</v>
      </c>
      <c r="I74" s="3" t="s">
        <v>426</v>
      </c>
      <c r="J74" s="3" t="s">
        <v>426</v>
      </c>
      <c r="K74" s="3" t="s">
        <v>426</v>
      </c>
      <c r="L74" s="3" t="s">
        <v>426</v>
      </c>
      <c r="M74" s="3" t="s">
        <v>426</v>
      </c>
      <c r="N74" s="3" t="s">
        <v>426</v>
      </c>
      <c r="O74" s="3" t="s">
        <v>426</v>
      </c>
      <c r="P74" s="3" t="s">
        <v>426</v>
      </c>
      <c r="Q74" s="3" t="s">
        <v>426</v>
      </c>
      <c r="R74" s="3" t="s">
        <v>426</v>
      </c>
      <c r="S74" s="3" t="s">
        <v>426</v>
      </c>
      <c r="T74" s="3" t="s">
        <v>426</v>
      </c>
      <c r="U74" s="3" t="s">
        <v>426</v>
      </c>
      <c r="V74" s="3" t="s">
        <v>426</v>
      </c>
      <c r="W74" s="3" t="s">
        <v>426</v>
      </c>
      <c r="X74" s="3" t="s">
        <v>426</v>
      </c>
      <c r="Y74" s="3" t="s">
        <v>426</v>
      </c>
      <c r="Z74" s="3" t="s">
        <v>426</v>
      </c>
      <c r="AA74" s="3" t="s">
        <v>426</v>
      </c>
      <c r="AB74" s="3" t="s">
        <v>426</v>
      </c>
      <c r="AC74" s="3" t="s">
        <v>426</v>
      </c>
      <c r="AD74" s="3" t="s">
        <v>426</v>
      </c>
      <c r="AE74" s="51"/>
      <c r="AF74" s="22" t="s">
        <v>426</v>
      </c>
      <c r="AG74" s="22" t="s">
        <v>426</v>
      </c>
      <c r="AH74" s="22" t="s">
        <v>426</v>
      </c>
      <c r="AI74" s="22" t="s">
        <v>426</v>
      </c>
      <c r="AJ74" s="22" t="s">
        <v>426</v>
      </c>
      <c r="AK74" s="22" t="s">
        <v>426</v>
      </c>
      <c r="AL74" s="40" t="s">
        <v>186</v>
      </c>
    </row>
    <row r="75" spans="1:38" ht="26.25" customHeight="1" thickBot="1" x14ac:dyDescent="0.25">
      <c r="A75" s="60" t="s">
        <v>54</v>
      </c>
      <c r="B75" s="60" t="s">
        <v>187</v>
      </c>
      <c r="C75" s="61" t="s">
        <v>188</v>
      </c>
      <c r="D75" s="67"/>
      <c r="E75" s="3" t="s">
        <v>426</v>
      </c>
      <c r="F75" s="3" t="s">
        <v>426</v>
      </c>
      <c r="G75" s="3" t="s">
        <v>426</v>
      </c>
      <c r="H75" s="3" t="s">
        <v>426</v>
      </c>
      <c r="I75" s="3" t="s">
        <v>426</v>
      </c>
      <c r="J75" s="3" t="s">
        <v>426</v>
      </c>
      <c r="K75" s="3" t="s">
        <v>426</v>
      </c>
      <c r="L75" s="3" t="s">
        <v>426</v>
      </c>
      <c r="M75" s="3" t="s">
        <v>426</v>
      </c>
      <c r="N75" s="3" t="s">
        <v>426</v>
      </c>
      <c r="O75" s="3" t="s">
        <v>426</v>
      </c>
      <c r="P75" s="3" t="s">
        <v>426</v>
      </c>
      <c r="Q75" s="3" t="s">
        <v>426</v>
      </c>
      <c r="R75" s="3" t="s">
        <v>426</v>
      </c>
      <c r="S75" s="3" t="s">
        <v>426</v>
      </c>
      <c r="T75" s="3" t="s">
        <v>426</v>
      </c>
      <c r="U75" s="3" t="s">
        <v>426</v>
      </c>
      <c r="V75" s="3" t="s">
        <v>426</v>
      </c>
      <c r="W75" s="3" t="s">
        <v>426</v>
      </c>
      <c r="X75" s="3" t="s">
        <v>426</v>
      </c>
      <c r="Y75" s="3" t="s">
        <v>426</v>
      </c>
      <c r="Z75" s="3" t="s">
        <v>426</v>
      </c>
      <c r="AA75" s="3" t="s">
        <v>426</v>
      </c>
      <c r="AB75" s="3" t="s">
        <v>426</v>
      </c>
      <c r="AC75" s="3" t="s">
        <v>426</v>
      </c>
      <c r="AD75" s="3" t="s">
        <v>426</v>
      </c>
      <c r="AE75" s="51"/>
      <c r="AF75" s="22" t="s">
        <v>426</v>
      </c>
      <c r="AG75" s="22" t="s">
        <v>426</v>
      </c>
      <c r="AH75" s="22" t="s">
        <v>426</v>
      </c>
      <c r="AI75" s="22" t="s">
        <v>426</v>
      </c>
      <c r="AJ75" s="22" t="s">
        <v>426</v>
      </c>
      <c r="AK75" s="22" t="s">
        <v>426</v>
      </c>
      <c r="AL75" s="40" t="s">
        <v>189</v>
      </c>
    </row>
    <row r="76" spans="1:38" ht="26.25" customHeight="1" thickBot="1" x14ac:dyDescent="0.25">
      <c r="A76" s="60" t="s">
        <v>54</v>
      </c>
      <c r="B76" s="60" t="s">
        <v>190</v>
      </c>
      <c r="C76" s="61" t="s">
        <v>191</v>
      </c>
      <c r="D76" s="62"/>
      <c r="E76" s="3" t="s">
        <v>426</v>
      </c>
      <c r="F76" s="3" t="s">
        <v>426</v>
      </c>
      <c r="G76" s="3" t="s">
        <v>426</v>
      </c>
      <c r="H76" s="3" t="s">
        <v>426</v>
      </c>
      <c r="I76" s="3" t="s">
        <v>426</v>
      </c>
      <c r="J76" s="3" t="s">
        <v>426</v>
      </c>
      <c r="K76" s="3" t="s">
        <v>426</v>
      </c>
      <c r="L76" s="3" t="s">
        <v>426</v>
      </c>
      <c r="M76" s="3" t="s">
        <v>426</v>
      </c>
      <c r="N76" s="3" t="s">
        <v>426</v>
      </c>
      <c r="O76" s="3" t="s">
        <v>426</v>
      </c>
      <c r="P76" s="3" t="s">
        <v>426</v>
      </c>
      <c r="Q76" s="3" t="s">
        <v>426</v>
      </c>
      <c r="R76" s="3" t="s">
        <v>426</v>
      </c>
      <c r="S76" s="3" t="s">
        <v>426</v>
      </c>
      <c r="T76" s="3" t="s">
        <v>426</v>
      </c>
      <c r="U76" s="3" t="s">
        <v>426</v>
      </c>
      <c r="V76" s="3" t="s">
        <v>426</v>
      </c>
      <c r="W76" s="3" t="s">
        <v>426</v>
      </c>
      <c r="X76" s="3" t="s">
        <v>426</v>
      </c>
      <c r="Y76" s="3" t="s">
        <v>426</v>
      </c>
      <c r="Z76" s="3" t="s">
        <v>426</v>
      </c>
      <c r="AA76" s="3" t="s">
        <v>426</v>
      </c>
      <c r="AB76" s="3" t="s">
        <v>426</v>
      </c>
      <c r="AC76" s="3" t="s">
        <v>426</v>
      </c>
      <c r="AD76" s="3" t="s">
        <v>426</v>
      </c>
      <c r="AE76" s="51"/>
      <c r="AF76" s="22" t="s">
        <v>426</v>
      </c>
      <c r="AG76" s="22" t="s">
        <v>426</v>
      </c>
      <c r="AH76" s="22" t="s">
        <v>426</v>
      </c>
      <c r="AI76" s="22" t="s">
        <v>426</v>
      </c>
      <c r="AJ76" s="22" t="s">
        <v>426</v>
      </c>
      <c r="AK76" s="22" t="s">
        <v>426</v>
      </c>
      <c r="AL76" s="40" t="s">
        <v>192</v>
      </c>
    </row>
    <row r="77" spans="1:38" ht="26.25" customHeight="1" thickBot="1" x14ac:dyDescent="0.25">
      <c r="A77" s="60" t="s">
        <v>54</v>
      </c>
      <c r="B77" s="60" t="s">
        <v>193</v>
      </c>
      <c r="C77" s="61" t="s">
        <v>194</v>
      </c>
      <c r="D77" s="62"/>
      <c r="E77" s="3" t="s">
        <v>426</v>
      </c>
      <c r="F77" s="3" t="s">
        <v>426</v>
      </c>
      <c r="G77" s="3" t="s">
        <v>426</v>
      </c>
      <c r="H77" s="3" t="s">
        <v>426</v>
      </c>
      <c r="I77" s="3" t="s">
        <v>426</v>
      </c>
      <c r="J77" s="3" t="s">
        <v>426</v>
      </c>
      <c r="K77" s="3" t="s">
        <v>426</v>
      </c>
      <c r="L77" s="3" t="s">
        <v>426</v>
      </c>
      <c r="M77" s="3" t="s">
        <v>426</v>
      </c>
      <c r="N77" s="3" t="s">
        <v>426</v>
      </c>
      <c r="O77" s="3" t="s">
        <v>426</v>
      </c>
      <c r="P77" s="3" t="s">
        <v>426</v>
      </c>
      <c r="Q77" s="3" t="s">
        <v>426</v>
      </c>
      <c r="R77" s="3" t="s">
        <v>426</v>
      </c>
      <c r="S77" s="3" t="s">
        <v>426</v>
      </c>
      <c r="T77" s="3" t="s">
        <v>426</v>
      </c>
      <c r="U77" s="3" t="s">
        <v>426</v>
      </c>
      <c r="V77" s="3" t="s">
        <v>426</v>
      </c>
      <c r="W77" s="3" t="s">
        <v>426</v>
      </c>
      <c r="X77" s="3" t="s">
        <v>426</v>
      </c>
      <c r="Y77" s="3" t="s">
        <v>426</v>
      </c>
      <c r="Z77" s="3" t="s">
        <v>426</v>
      </c>
      <c r="AA77" s="3" t="s">
        <v>426</v>
      </c>
      <c r="AB77" s="3" t="s">
        <v>426</v>
      </c>
      <c r="AC77" s="3" t="s">
        <v>426</v>
      </c>
      <c r="AD77" s="3" t="s">
        <v>426</v>
      </c>
      <c r="AE77" s="51"/>
      <c r="AF77" s="22" t="s">
        <v>426</v>
      </c>
      <c r="AG77" s="22" t="s">
        <v>426</v>
      </c>
      <c r="AH77" s="22" t="s">
        <v>426</v>
      </c>
      <c r="AI77" s="22" t="s">
        <v>426</v>
      </c>
      <c r="AJ77" s="22" t="s">
        <v>426</v>
      </c>
      <c r="AK77" s="22" t="s">
        <v>426</v>
      </c>
      <c r="AL77" s="40" t="s">
        <v>195</v>
      </c>
    </row>
    <row r="78" spans="1:38" ht="26.25" customHeight="1" thickBot="1" x14ac:dyDescent="0.25">
      <c r="A78" s="60" t="s">
        <v>54</v>
      </c>
      <c r="B78" s="60" t="s">
        <v>196</v>
      </c>
      <c r="C78" s="61" t="s">
        <v>197</v>
      </c>
      <c r="D78" s="62"/>
      <c r="E78" s="3" t="s">
        <v>426</v>
      </c>
      <c r="F78" s="3" t="s">
        <v>426</v>
      </c>
      <c r="G78" s="3" t="s">
        <v>426</v>
      </c>
      <c r="H78" s="3" t="s">
        <v>426</v>
      </c>
      <c r="I78" s="3" t="s">
        <v>426</v>
      </c>
      <c r="J78" s="3" t="s">
        <v>426</v>
      </c>
      <c r="K78" s="3" t="s">
        <v>426</v>
      </c>
      <c r="L78" s="3" t="s">
        <v>426</v>
      </c>
      <c r="M78" s="3" t="s">
        <v>426</v>
      </c>
      <c r="N78" s="3" t="s">
        <v>426</v>
      </c>
      <c r="O78" s="3" t="s">
        <v>426</v>
      </c>
      <c r="P78" s="3" t="s">
        <v>426</v>
      </c>
      <c r="Q78" s="3" t="s">
        <v>426</v>
      </c>
      <c r="R78" s="3" t="s">
        <v>426</v>
      </c>
      <c r="S78" s="3" t="s">
        <v>426</v>
      </c>
      <c r="T78" s="3" t="s">
        <v>426</v>
      </c>
      <c r="U78" s="3" t="s">
        <v>426</v>
      </c>
      <c r="V78" s="3" t="s">
        <v>426</v>
      </c>
      <c r="W78" s="3" t="s">
        <v>426</v>
      </c>
      <c r="X78" s="3" t="s">
        <v>426</v>
      </c>
      <c r="Y78" s="3" t="s">
        <v>426</v>
      </c>
      <c r="Z78" s="3" t="s">
        <v>426</v>
      </c>
      <c r="AA78" s="3" t="s">
        <v>426</v>
      </c>
      <c r="AB78" s="3" t="s">
        <v>426</v>
      </c>
      <c r="AC78" s="3" t="s">
        <v>426</v>
      </c>
      <c r="AD78" s="3" t="s">
        <v>426</v>
      </c>
      <c r="AE78" s="51"/>
      <c r="AF78" s="22" t="s">
        <v>426</v>
      </c>
      <c r="AG78" s="22" t="s">
        <v>426</v>
      </c>
      <c r="AH78" s="22" t="s">
        <v>426</v>
      </c>
      <c r="AI78" s="22" t="s">
        <v>426</v>
      </c>
      <c r="AJ78" s="22" t="s">
        <v>426</v>
      </c>
      <c r="AK78" s="22" t="s">
        <v>426</v>
      </c>
      <c r="AL78" s="40" t="s">
        <v>198</v>
      </c>
    </row>
    <row r="79" spans="1:38" ht="26.25" customHeight="1" thickBot="1" x14ac:dyDescent="0.25">
      <c r="A79" s="60" t="s">
        <v>54</v>
      </c>
      <c r="B79" s="60" t="s">
        <v>199</v>
      </c>
      <c r="C79" s="61" t="s">
        <v>200</v>
      </c>
      <c r="D79" s="62"/>
      <c r="E79" s="3" t="s">
        <v>426</v>
      </c>
      <c r="F79" s="3" t="s">
        <v>426</v>
      </c>
      <c r="G79" s="3" t="s">
        <v>426</v>
      </c>
      <c r="H79" s="3" t="s">
        <v>426</v>
      </c>
      <c r="I79" s="3" t="s">
        <v>426</v>
      </c>
      <c r="J79" s="3" t="s">
        <v>426</v>
      </c>
      <c r="K79" s="3" t="s">
        <v>426</v>
      </c>
      <c r="L79" s="3" t="s">
        <v>426</v>
      </c>
      <c r="M79" s="3" t="s">
        <v>426</v>
      </c>
      <c r="N79" s="3" t="s">
        <v>426</v>
      </c>
      <c r="O79" s="3" t="s">
        <v>426</v>
      </c>
      <c r="P79" s="3" t="s">
        <v>426</v>
      </c>
      <c r="Q79" s="3" t="s">
        <v>426</v>
      </c>
      <c r="R79" s="3" t="s">
        <v>426</v>
      </c>
      <c r="S79" s="3" t="s">
        <v>426</v>
      </c>
      <c r="T79" s="3" t="s">
        <v>426</v>
      </c>
      <c r="U79" s="3" t="s">
        <v>426</v>
      </c>
      <c r="V79" s="3" t="s">
        <v>426</v>
      </c>
      <c r="W79" s="3" t="s">
        <v>426</v>
      </c>
      <c r="X79" s="3" t="s">
        <v>426</v>
      </c>
      <c r="Y79" s="3" t="s">
        <v>426</v>
      </c>
      <c r="Z79" s="3" t="s">
        <v>426</v>
      </c>
      <c r="AA79" s="3" t="s">
        <v>426</v>
      </c>
      <c r="AB79" s="3" t="s">
        <v>426</v>
      </c>
      <c r="AC79" s="3" t="s">
        <v>426</v>
      </c>
      <c r="AD79" s="3" t="s">
        <v>426</v>
      </c>
      <c r="AE79" s="51"/>
      <c r="AF79" s="22" t="s">
        <v>426</v>
      </c>
      <c r="AG79" s="22" t="s">
        <v>426</v>
      </c>
      <c r="AH79" s="22" t="s">
        <v>426</v>
      </c>
      <c r="AI79" s="22" t="s">
        <v>426</v>
      </c>
      <c r="AJ79" s="22" t="s">
        <v>426</v>
      </c>
      <c r="AK79" s="22" t="s">
        <v>426</v>
      </c>
      <c r="AL79" s="40" t="s">
        <v>201</v>
      </c>
    </row>
    <row r="80" spans="1:38" ht="26.25" customHeight="1" thickBot="1" x14ac:dyDescent="0.25">
      <c r="A80" s="60" t="s">
        <v>54</v>
      </c>
      <c r="B80" s="64" t="s">
        <v>202</v>
      </c>
      <c r="C80" s="66" t="s">
        <v>203</v>
      </c>
      <c r="D80" s="62"/>
      <c r="E80" s="3" t="s">
        <v>426</v>
      </c>
      <c r="F80" s="3" t="s">
        <v>426</v>
      </c>
      <c r="G80" s="3" t="s">
        <v>426</v>
      </c>
      <c r="H80" s="3" t="s">
        <v>426</v>
      </c>
      <c r="I80" s="3" t="s">
        <v>426</v>
      </c>
      <c r="J80" s="3" t="s">
        <v>426</v>
      </c>
      <c r="K80" s="3" t="s">
        <v>426</v>
      </c>
      <c r="L80" s="3" t="s">
        <v>426</v>
      </c>
      <c r="M80" s="3" t="s">
        <v>426</v>
      </c>
      <c r="N80" s="3" t="s">
        <v>426</v>
      </c>
      <c r="O80" s="3" t="s">
        <v>426</v>
      </c>
      <c r="P80" s="3" t="s">
        <v>426</v>
      </c>
      <c r="Q80" s="3" t="s">
        <v>426</v>
      </c>
      <c r="R80" s="3" t="s">
        <v>426</v>
      </c>
      <c r="S80" s="3" t="s">
        <v>426</v>
      </c>
      <c r="T80" s="3" t="s">
        <v>426</v>
      </c>
      <c r="U80" s="3" t="s">
        <v>426</v>
      </c>
      <c r="V80" s="3" t="s">
        <v>426</v>
      </c>
      <c r="W80" s="3" t="s">
        <v>426</v>
      </c>
      <c r="X80" s="3" t="s">
        <v>426</v>
      </c>
      <c r="Y80" s="3" t="s">
        <v>426</v>
      </c>
      <c r="Z80" s="3" t="s">
        <v>426</v>
      </c>
      <c r="AA80" s="3" t="s">
        <v>426</v>
      </c>
      <c r="AB80" s="3" t="s">
        <v>426</v>
      </c>
      <c r="AC80" s="3" t="s">
        <v>426</v>
      </c>
      <c r="AD80" s="3" t="s">
        <v>426</v>
      </c>
      <c r="AE80" s="51"/>
      <c r="AF80" s="22" t="s">
        <v>426</v>
      </c>
      <c r="AG80" s="22" t="s">
        <v>426</v>
      </c>
      <c r="AH80" s="22" t="s">
        <v>426</v>
      </c>
      <c r="AI80" s="22" t="s">
        <v>426</v>
      </c>
      <c r="AJ80" s="22" t="s">
        <v>426</v>
      </c>
      <c r="AK80" s="22" t="s">
        <v>426</v>
      </c>
      <c r="AL80" s="40" t="s">
        <v>410</v>
      </c>
    </row>
    <row r="81" spans="1:38" ht="26.25" customHeight="1" thickBot="1" x14ac:dyDescent="0.25">
      <c r="A81" s="60" t="s">
        <v>54</v>
      </c>
      <c r="B81" s="64" t="s">
        <v>204</v>
      </c>
      <c r="C81" s="66" t="s">
        <v>205</v>
      </c>
      <c r="D81" s="62"/>
      <c r="E81" s="3" t="s">
        <v>426</v>
      </c>
      <c r="F81" s="3" t="s">
        <v>426</v>
      </c>
      <c r="G81" s="3" t="s">
        <v>426</v>
      </c>
      <c r="H81" s="3" t="s">
        <v>426</v>
      </c>
      <c r="I81" s="3" t="s">
        <v>426</v>
      </c>
      <c r="J81" s="3" t="s">
        <v>426</v>
      </c>
      <c r="K81" s="3" t="s">
        <v>426</v>
      </c>
      <c r="L81" s="3" t="s">
        <v>426</v>
      </c>
      <c r="M81" s="3" t="s">
        <v>426</v>
      </c>
      <c r="N81" s="3" t="s">
        <v>426</v>
      </c>
      <c r="O81" s="3" t="s">
        <v>426</v>
      </c>
      <c r="P81" s="3" t="s">
        <v>426</v>
      </c>
      <c r="Q81" s="3" t="s">
        <v>426</v>
      </c>
      <c r="R81" s="3" t="s">
        <v>426</v>
      </c>
      <c r="S81" s="3" t="s">
        <v>426</v>
      </c>
      <c r="T81" s="3" t="s">
        <v>426</v>
      </c>
      <c r="U81" s="3" t="s">
        <v>426</v>
      </c>
      <c r="V81" s="3" t="s">
        <v>426</v>
      </c>
      <c r="W81" s="3" t="s">
        <v>426</v>
      </c>
      <c r="X81" s="3" t="s">
        <v>426</v>
      </c>
      <c r="Y81" s="3" t="s">
        <v>426</v>
      </c>
      <c r="Z81" s="3" t="s">
        <v>426</v>
      </c>
      <c r="AA81" s="3" t="s">
        <v>426</v>
      </c>
      <c r="AB81" s="3" t="s">
        <v>426</v>
      </c>
      <c r="AC81" s="3" t="s">
        <v>426</v>
      </c>
      <c r="AD81" s="3" t="s">
        <v>426</v>
      </c>
      <c r="AE81" s="51"/>
      <c r="AF81" s="22" t="s">
        <v>426</v>
      </c>
      <c r="AG81" s="22" t="s">
        <v>426</v>
      </c>
      <c r="AH81" s="22" t="s">
        <v>426</v>
      </c>
      <c r="AI81" s="22" t="s">
        <v>426</v>
      </c>
      <c r="AJ81" s="22" t="s">
        <v>426</v>
      </c>
      <c r="AK81" s="22" t="s">
        <v>426</v>
      </c>
      <c r="AL81" s="40" t="s">
        <v>206</v>
      </c>
    </row>
    <row r="82" spans="1:38" ht="26.25" customHeight="1" thickBot="1" x14ac:dyDescent="0.25">
      <c r="A82" s="60" t="s">
        <v>207</v>
      </c>
      <c r="B82" s="64" t="s">
        <v>208</v>
      </c>
      <c r="C82" s="70" t="s">
        <v>209</v>
      </c>
      <c r="D82" s="62"/>
      <c r="E82" s="3" t="s">
        <v>427</v>
      </c>
      <c r="F82" s="3">
        <v>1.879936265</v>
      </c>
      <c r="G82" s="3" t="s">
        <v>427</v>
      </c>
      <c r="H82" s="3" t="s">
        <v>427</v>
      </c>
      <c r="I82" s="3" t="s">
        <v>427</v>
      </c>
      <c r="J82" s="3" t="s">
        <v>427</v>
      </c>
      <c r="K82" s="3" t="s">
        <v>427</v>
      </c>
      <c r="L82" s="3" t="s">
        <v>427</v>
      </c>
      <c r="M82" s="3" t="s">
        <v>427</v>
      </c>
      <c r="N82" s="3" t="s">
        <v>427</v>
      </c>
      <c r="O82" s="3" t="s">
        <v>427</v>
      </c>
      <c r="P82" s="3" t="s">
        <v>428</v>
      </c>
      <c r="Q82" s="3" t="s">
        <v>427</v>
      </c>
      <c r="R82" s="3" t="s">
        <v>427</v>
      </c>
      <c r="S82" s="3" t="s">
        <v>427</v>
      </c>
      <c r="T82" s="3" t="s">
        <v>427</v>
      </c>
      <c r="U82" s="3" t="s">
        <v>427</v>
      </c>
      <c r="V82" s="3" t="s">
        <v>427</v>
      </c>
      <c r="W82" s="3" t="s">
        <v>427</v>
      </c>
      <c r="X82" s="3" t="s">
        <v>427</v>
      </c>
      <c r="Y82" s="3" t="s">
        <v>427</v>
      </c>
      <c r="Z82" s="3" t="s">
        <v>427</v>
      </c>
      <c r="AA82" s="3" t="s">
        <v>427</v>
      </c>
      <c r="AB82" s="3" t="s">
        <v>427</v>
      </c>
      <c r="AC82" s="3" t="s">
        <v>427</v>
      </c>
      <c r="AD82" s="3" t="s">
        <v>427</v>
      </c>
      <c r="AE82" s="51"/>
      <c r="AF82" s="22" t="s">
        <v>427</v>
      </c>
      <c r="AG82" s="22" t="s">
        <v>427</v>
      </c>
      <c r="AH82" s="22" t="s">
        <v>427</v>
      </c>
      <c r="AI82" s="22" t="s">
        <v>427</v>
      </c>
      <c r="AJ82" s="22" t="s">
        <v>427</v>
      </c>
      <c r="AK82" s="22">
        <v>12.543555469999999</v>
      </c>
      <c r="AL82" s="40" t="s">
        <v>218</v>
      </c>
    </row>
    <row r="83" spans="1:38" ht="26.25" customHeight="1" thickBot="1" x14ac:dyDescent="0.25">
      <c r="A83" s="60" t="s">
        <v>54</v>
      </c>
      <c r="B83" s="71" t="s">
        <v>210</v>
      </c>
      <c r="C83" s="72" t="s">
        <v>211</v>
      </c>
      <c r="D83" s="62"/>
      <c r="E83" s="3" t="s">
        <v>428</v>
      </c>
      <c r="F83" s="3">
        <v>1.6128E-4</v>
      </c>
      <c r="G83" s="3" t="s">
        <v>428</v>
      </c>
      <c r="H83" s="3" t="s">
        <v>427</v>
      </c>
      <c r="I83" s="3">
        <v>4.032E-3</v>
      </c>
      <c r="J83" s="3">
        <v>3.024E-2</v>
      </c>
      <c r="K83" s="3">
        <v>0.14112</v>
      </c>
      <c r="L83" s="3">
        <v>2.29824E-4</v>
      </c>
      <c r="M83" s="3" t="s">
        <v>428</v>
      </c>
      <c r="N83" s="3" t="s">
        <v>427</v>
      </c>
      <c r="O83" s="3" t="s">
        <v>427</v>
      </c>
      <c r="P83" s="3" t="s">
        <v>427</v>
      </c>
      <c r="Q83" s="3" t="s">
        <v>427</v>
      </c>
      <c r="R83" s="3" t="s">
        <v>427</v>
      </c>
      <c r="S83" s="3" t="s">
        <v>427</v>
      </c>
      <c r="T83" s="3" t="s">
        <v>427</v>
      </c>
      <c r="U83" s="3" t="s">
        <v>427</v>
      </c>
      <c r="V83" s="3" t="s">
        <v>427</v>
      </c>
      <c r="W83" s="3" t="s">
        <v>427</v>
      </c>
      <c r="X83" s="3" t="s">
        <v>428</v>
      </c>
      <c r="Y83" s="3" t="s">
        <v>428</v>
      </c>
      <c r="Z83" s="3" t="s">
        <v>428</v>
      </c>
      <c r="AA83" s="3" t="s">
        <v>428</v>
      </c>
      <c r="AB83" s="3" t="s">
        <v>428</v>
      </c>
      <c r="AC83" s="3" t="s">
        <v>428</v>
      </c>
      <c r="AD83" s="3" t="s">
        <v>427</v>
      </c>
      <c r="AE83" s="51"/>
      <c r="AF83" s="22" t="s">
        <v>427</v>
      </c>
      <c r="AG83" s="22" t="s">
        <v>427</v>
      </c>
      <c r="AH83" s="22" t="s">
        <v>427</v>
      </c>
      <c r="AI83" s="22" t="s">
        <v>427</v>
      </c>
      <c r="AJ83" s="22" t="s">
        <v>427</v>
      </c>
      <c r="AK83" s="22">
        <v>10.08</v>
      </c>
      <c r="AL83" s="40" t="s">
        <v>430</v>
      </c>
    </row>
    <row r="84" spans="1:38" ht="26.25" customHeight="1" thickBot="1" x14ac:dyDescent="0.25">
      <c r="A84" s="60" t="s">
        <v>54</v>
      </c>
      <c r="B84" s="71" t="s">
        <v>212</v>
      </c>
      <c r="C84" s="72" t="s">
        <v>213</v>
      </c>
      <c r="D84" s="62"/>
      <c r="E84" s="3" t="s">
        <v>428</v>
      </c>
      <c r="F84" s="3">
        <v>3.2759999999999999E-4</v>
      </c>
      <c r="G84" s="3" t="s">
        <v>427</v>
      </c>
      <c r="H84" s="3" t="s">
        <v>427</v>
      </c>
      <c r="I84" s="3">
        <v>2.0160000000000002E-4</v>
      </c>
      <c r="J84" s="3">
        <v>1.008E-3</v>
      </c>
      <c r="K84" s="3">
        <v>4.032E-3</v>
      </c>
      <c r="L84" s="3">
        <v>2.6207999999999999E-8</v>
      </c>
      <c r="M84" s="3">
        <v>2.3940000000000001E-5</v>
      </c>
      <c r="N84" s="3" t="s">
        <v>428</v>
      </c>
      <c r="O84" s="3" t="s">
        <v>428</v>
      </c>
      <c r="P84" s="3" t="s">
        <v>428</v>
      </c>
      <c r="Q84" s="3" t="s">
        <v>427</v>
      </c>
      <c r="R84" s="3" t="s">
        <v>427</v>
      </c>
      <c r="S84" s="3" t="s">
        <v>427</v>
      </c>
      <c r="T84" s="3" t="s">
        <v>427</v>
      </c>
      <c r="U84" s="3" t="s">
        <v>427</v>
      </c>
      <c r="V84" s="3" t="s">
        <v>427</v>
      </c>
      <c r="W84" s="3" t="s">
        <v>428</v>
      </c>
      <c r="X84" s="3" t="s">
        <v>428</v>
      </c>
      <c r="Y84" s="3" t="s">
        <v>428</v>
      </c>
      <c r="Z84" s="3" t="s">
        <v>428</v>
      </c>
      <c r="AA84" s="3" t="s">
        <v>428</v>
      </c>
      <c r="AB84" s="3" t="s">
        <v>428</v>
      </c>
      <c r="AC84" s="3" t="s">
        <v>428</v>
      </c>
      <c r="AD84" s="3" t="s">
        <v>427</v>
      </c>
      <c r="AE84" s="51"/>
      <c r="AF84" s="22" t="s">
        <v>427</v>
      </c>
      <c r="AG84" s="22" t="s">
        <v>427</v>
      </c>
      <c r="AH84" s="22" t="s">
        <v>427</v>
      </c>
      <c r="AI84" s="22" t="s">
        <v>427</v>
      </c>
      <c r="AJ84" s="22" t="s">
        <v>427</v>
      </c>
      <c r="AK84" s="22">
        <v>2.52</v>
      </c>
      <c r="AL84" s="40" t="s">
        <v>431</v>
      </c>
    </row>
    <row r="85" spans="1:38" ht="26.25" customHeight="1" thickBot="1" x14ac:dyDescent="0.25">
      <c r="A85" s="60" t="s">
        <v>207</v>
      </c>
      <c r="B85" s="66" t="s">
        <v>214</v>
      </c>
      <c r="C85" s="72" t="s">
        <v>401</v>
      </c>
      <c r="D85" s="62"/>
      <c r="E85" s="3" t="s">
        <v>427</v>
      </c>
      <c r="F85" s="3">
        <v>5.0734412979999997</v>
      </c>
      <c r="G85" s="3" t="s">
        <v>427</v>
      </c>
      <c r="H85" s="3" t="s">
        <v>427</v>
      </c>
      <c r="I85" s="3" t="s">
        <v>427</v>
      </c>
      <c r="J85" s="3" t="s">
        <v>427</v>
      </c>
      <c r="K85" s="3" t="s">
        <v>427</v>
      </c>
      <c r="L85" s="3" t="s">
        <v>427</v>
      </c>
      <c r="M85" s="3" t="s">
        <v>427</v>
      </c>
      <c r="N85" s="3" t="s">
        <v>427</v>
      </c>
      <c r="O85" s="3" t="s">
        <v>427</v>
      </c>
      <c r="P85" s="3" t="s">
        <v>427</v>
      </c>
      <c r="Q85" s="3" t="s">
        <v>427</v>
      </c>
      <c r="R85" s="3" t="s">
        <v>427</v>
      </c>
      <c r="S85" s="3" t="s">
        <v>427</v>
      </c>
      <c r="T85" s="3" t="s">
        <v>427</v>
      </c>
      <c r="U85" s="3" t="s">
        <v>427</v>
      </c>
      <c r="V85" s="3" t="s">
        <v>427</v>
      </c>
      <c r="W85" s="3" t="s">
        <v>427</v>
      </c>
      <c r="X85" s="3" t="s">
        <v>427</v>
      </c>
      <c r="Y85" s="3" t="s">
        <v>427</v>
      </c>
      <c r="Z85" s="3" t="s">
        <v>427</v>
      </c>
      <c r="AA85" s="3" t="s">
        <v>427</v>
      </c>
      <c r="AB85" s="3" t="s">
        <v>427</v>
      </c>
      <c r="AC85" s="3" t="s">
        <v>427</v>
      </c>
      <c r="AD85" s="3" t="s">
        <v>427</v>
      </c>
      <c r="AE85" s="51"/>
      <c r="AF85" s="22" t="s">
        <v>427</v>
      </c>
      <c r="AG85" s="22" t="s">
        <v>427</v>
      </c>
      <c r="AH85" s="22" t="s">
        <v>427</v>
      </c>
      <c r="AI85" s="22" t="s">
        <v>427</v>
      </c>
      <c r="AJ85" s="22" t="s">
        <v>427</v>
      </c>
      <c r="AK85" s="22">
        <v>10.82012733</v>
      </c>
      <c r="AL85" s="40" t="s">
        <v>215</v>
      </c>
    </row>
    <row r="86" spans="1:38" ht="26.25" customHeight="1" thickBot="1" x14ac:dyDescent="0.25">
      <c r="A86" s="60" t="s">
        <v>207</v>
      </c>
      <c r="B86" s="66" t="s">
        <v>216</v>
      </c>
      <c r="C86" s="70" t="s">
        <v>217</v>
      </c>
      <c r="D86" s="62"/>
      <c r="E86" s="3" t="s">
        <v>427</v>
      </c>
      <c r="F86" s="3">
        <v>3.5213762000000003E-2</v>
      </c>
      <c r="G86" s="3" t="s">
        <v>427</v>
      </c>
      <c r="H86" s="3" t="s">
        <v>427</v>
      </c>
      <c r="I86" s="3" t="s">
        <v>427</v>
      </c>
      <c r="J86" s="3" t="s">
        <v>427</v>
      </c>
      <c r="K86" s="3" t="s">
        <v>427</v>
      </c>
      <c r="L86" s="3" t="s">
        <v>427</v>
      </c>
      <c r="M86" s="3" t="s">
        <v>427</v>
      </c>
      <c r="N86" s="3" t="s">
        <v>427</v>
      </c>
      <c r="O86" s="3" t="s">
        <v>427</v>
      </c>
      <c r="P86" s="3" t="s">
        <v>427</v>
      </c>
      <c r="Q86" s="3" t="s">
        <v>427</v>
      </c>
      <c r="R86" s="3" t="s">
        <v>427</v>
      </c>
      <c r="S86" s="3" t="s">
        <v>427</v>
      </c>
      <c r="T86" s="3" t="s">
        <v>427</v>
      </c>
      <c r="U86" s="3" t="s">
        <v>427</v>
      </c>
      <c r="V86" s="3" t="s">
        <v>427</v>
      </c>
      <c r="W86" s="3" t="s">
        <v>427</v>
      </c>
      <c r="X86" s="3" t="s">
        <v>427</v>
      </c>
      <c r="Y86" s="3" t="s">
        <v>427</v>
      </c>
      <c r="Z86" s="3" t="s">
        <v>427</v>
      </c>
      <c r="AA86" s="3" t="s">
        <v>427</v>
      </c>
      <c r="AB86" s="3" t="s">
        <v>427</v>
      </c>
      <c r="AC86" s="3" t="s">
        <v>427</v>
      </c>
      <c r="AD86" s="3" t="s">
        <v>427</v>
      </c>
      <c r="AE86" s="51"/>
      <c r="AF86" s="22" t="s">
        <v>427</v>
      </c>
      <c r="AG86" s="22" t="s">
        <v>427</v>
      </c>
      <c r="AH86" s="22" t="s">
        <v>427</v>
      </c>
      <c r="AI86" s="22" t="s">
        <v>427</v>
      </c>
      <c r="AJ86" s="22" t="s">
        <v>427</v>
      </c>
      <c r="AK86" s="22" t="s">
        <v>432</v>
      </c>
      <c r="AL86" s="40" t="s">
        <v>433</v>
      </c>
    </row>
    <row r="87" spans="1:38" ht="26.25" customHeight="1" thickBot="1" x14ac:dyDescent="0.25">
      <c r="A87" s="60" t="s">
        <v>207</v>
      </c>
      <c r="B87" s="66" t="s">
        <v>219</v>
      </c>
      <c r="C87" s="70" t="s">
        <v>220</v>
      </c>
      <c r="D87" s="62"/>
      <c r="E87" s="3" t="s">
        <v>427</v>
      </c>
      <c r="F87" s="3">
        <v>2.3635723000000001E-2</v>
      </c>
      <c r="G87" s="3" t="s">
        <v>427</v>
      </c>
      <c r="H87" s="3" t="s">
        <v>427</v>
      </c>
      <c r="I87" s="3" t="s">
        <v>427</v>
      </c>
      <c r="J87" s="3" t="s">
        <v>427</v>
      </c>
      <c r="K87" s="3" t="s">
        <v>427</v>
      </c>
      <c r="L87" s="3" t="s">
        <v>427</v>
      </c>
      <c r="M87" s="3" t="s">
        <v>427</v>
      </c>
      <c r="N87" s="3" t="s">
        <v>427</v>
      </c>
      <c r="O87" s="3" t="s">
        <v>427</v>
      </c>
      <c r="P87" s="3" t="s">
        <v>427</v>
      </c>
      <c r="Q87" s="3" t="s">
        <v>427</v>
      </c>
      <c r="R87" s="3" t="s">
        <v>427</v>
      </c>
      <c r="S87" s="3" t="s">
        <v>427</v>
      </c>
      <c r="T87" s="3" t="s">
        <v>427</v>
      </c>
      <c r="U87" s="3" t="s">
        <v>427</v>
      </c>
      <c r="V87" s="3" t="s">
        <v>427</v>
      </c>
      <c r="W87" s="3" t="s">
        <v>427</v>
      </c>
      <c r="X87" s="3" t="s">
        <v>427</v>
      </c>
      <c r="Y87" s="3" t="s">
        <v>427</v>
      </c>
      <c r="Z87" s="3" t="s">
        <v>427</v>
      </c>
      <c r="AA87" s="3" t="s">
        <v>427</v>
      </c>
      <c r="AB87" s="3" t="s">
        <v>427</v>
      </c>
      <c r="AC87" s="3" t="s">
        <v>427</v>
      </c>
      <c r="AD87" s="3" t="s">
        <v>427</v>
      </c>
      <c r="AE87" s="51"/>
      <c r="AF87" s="22" t="s">
        <v>427</v>
      </c>
      <c r="AG87" s="22" t="s">
        <v>427</v>
      </c>
      <c r="AH87" s="22" t="s">
        <v>427</v>
      </c>
      <c r="AI87" s="22" t="s">
        <v>427</v>
      </c>
      <c r="AJ87" s="22" t="s">
        <v>427</v>
      </c>
      <c r="AK87" s="22" t="s">
        <v>432</v>
      </c>
      <c r="AL87" s="40" t="s">
        <v>439</v>
      </c>
    </row>
    <row r="88" spans="1:38" ht="26.25" customHeight="1" thickBot="1" x14ac:dyDescent="0.25">
      <c r="A88" s="60" t="s">
        <v>207</v>
      </c>
      <c r="B88" s="66" t="s">
        <v>221</v>
      </c>
      <c r="C88" s="70" t="s">
        <v>222</v>
      </c>
      <c r="D88" s="62"/>
      <c r="E88" s="3" t="s">
        <v>427</v>
      </c>
      <c r="F88" s="3">
        <v>1.3183600310000001</v>
      </c>
      <c r="G88" s="3" t="s">
        <v>427</v>
      </c>
      <c r="H88" s="3" t="s">
        <v>427</v>
      </c>
      <c r="I88" s="3" t="s">
        <v>427</v>
      </c>
      <c r="J88" s="3" t="s">
        <v>427</v>
      </c>
      <c r="K88" s="3" t="s">
        <v>427</v>
      </c>
      <c r="L88" s="3" t="s">
        <v>427</v>
      </c>
      <c r="M88" s="3" t="s">
        <v>427</v>
      </c>
      <c r="N88" s="3" t="s">
        <v>427</v>
      </c>
      <c r="O88" s="3" t="s">
        <v>427</v>
      </c>
      <c r="P88" s="3" t="s">
        <v>427</v>
      </c>
      <c r="Q88" s="3" t="s">
        <v>427</v>
      </c>
      <c r="R88" s="3" t="s">
        <v>427</v>
      </c>
      <c r="S88" s="3" t="s">
        <v>427</v>
      </c>
      <c r="T88" s="3" t="s">
        <v>427</v>
      </c>
      <c r="U88" s="3" t="s">
        <v>427</v>
      </c>
      <c r="V88" s="3" t="s">
        <v>427</v>
      </c>
      <c r="W88" s="3" t="s">
        <v>427</v>
      </c>
      <c r="X88" s="3" t="s">
        <v>427</v>
      </c>
      <c r="Y88" s="3" t="s">
        <v>427</v>
      </c>
      <c r="Z88" s="3" t="s">
        <v>427</v>
      </c>
      <c r="AA88" s="3" t="s">
        <v>427</v>
      </c>
      <c r="AB88" s="3" t="s">
        <v>427</v>
      </c>
      <c r="AC88" s="3" t="s">
        <v>427</v>
      </c>
      <c r="AD88" s="3" t="s">
        <v>427</v>
      </c>
      <c r="AE88" s="51"/>
      <c r="AF88" s="22" t="s">
        <v>427</v>
      </c>
      <c r="AG88" s="22" t="s">
        <v>427</v>
      </c>
      <c r="AH88" s="22" t="s">
        <v>427</v>
      </c>
      <c r="AI88" s="22" t="s">
        <v>427</v>
      </c>
      <c r="AJ88" s="22" t="s">
        <v>427</v>
      </c>
      <c r="AK88" s="22" t="s">
        <v>432</v>
      </c>
      <c r="AL88" s="40" t="s">
        <v>434</v>
      </c>
    </row>
    <row r="89" spans="1:38" ht="26.25" customHeight="1" thickBot="1" x14ac:dyDescent="0.25">
      <c r="A89" s="60" t="s">
        <v>207</v>
      </c>
      <c r="B89" s="66" t="s">
        <v>223</v>
      </c>
      <c r="C89" s="70" t="s">
        <v>224</v>
      </c>
      <c r="D89" s="62"/>
      <c r="E89" s="3" t="s">
        <v>427</v>
      </c>
      <c r="F89" s="3">
        <v>0.116174189</v>
      </c>
      <c r="G89" s="3" t="s">
        <v>427</v>
      </c>
      <c r="H89" s="3" t="s">
        <v>427</v>
      </c>
      <c r="I89" s="3" t="s">
        <v>427</v>
      </c>
      <c r="J89" s="3" t="s">
        <v>427</v>
      </c>
      <c r="K89" s="3" t="s">
        <v>427</v>
      </c>
      <c r="L89" s="3" t="s">
        <v>427</v>
      </c>
      <c r="M89" s="3" t="s">
        <v>427</v>
      </c>
      <c r="N89" s="3" t="s">
        <v>427</v>
      </c>
      <c r="O89" s="3" t="s">
        <v>427</v>
      </c>
      <c r="P89" s="3" t="s">
        <v>427</v>
      </c>
      <c r="Q89" s="3" t="s">
        <v>427</v>
      </c>
      <c r="R89" s="3" t="s">
        <v>427</v>
      </c>
      <c r="S89" s="3" t="s">
        <v>427</v>
      </c>
      <c r="T89" s="3" t="s">
        <v>427</v>
      </c>
      <c r="U89" s="3" t="s">
        <v>427</v>
      </c>
      <c r="V89" s="3" t="s">
        <v>427</v>
      </c>
      <c r="W89" s="3" t="s">
        <v>427</v>
      </c>
      <c r="X89" s="3" t="s">
        <v>427</v>
      </c>
      <c r="Y89" s="3" t="s">
        <v>427</v>
      </c>
      <c r="Z89" s="3" t="s">
        <v>427</v>
      </c>
      <c r="AA89" s="3" t="s">
        <v>427</v>
      </c>
      <c r="AB89" s="3" t="s">
        <v>427</v>
      </c>
      <c r="AC89" s="3" t="s">
        <v>427</v>
      </c>
      <c r="AD89" s="3" t="s">
        <v>427</v>
      </c>
      <c r="AE89" s="51"/>
      <c r="AF89" s="22" t="s">
        <v>427</v>
      </c>
      <c r="AG89" s="22" t="s">
        <v>427</v>
      </c>
      <c r="AH89" s="22" t="s">
        <v>427</v>
      </c>
      <c r="AI89" s="22" t="s">
        <v>427</v>
      </c>
      <c r="AJ89" s="22" t="s">
        <v>427</v>
      </c>
      <c r="AK89" s="22" t="s">
        <v>432</v>
      </c>
      <c r="AL89" s="40" t="s">
        <v>435</v>
      </c>
    </row>
    <row r="90" spans="1:38" s="5" customFormat="1" ht="26.25" customHeight="1" thickBot="1" x14ac:dyDescent="0.25">
      <c r="A90" s="60" t="s">
        <v>207</v>
      </c>
      <c r="B90" s="66" t="s">
        <v>225</v>
      </c>
      <c r="C90" s="70" t="s">
        <v>226</v>
      </c>
      <c r="D90" s="62"/>
      <c r="E90" s="3" t="s">
        <v>427</v>
      </c>
      <c r="F90" s="3">
        <v>1.045948101</v>
      </c>
      <c r="G90" s="3" t="s">
        <v>427</v>
      </c>
      <c r="H90" s="3" t="s">
        <v>427</v>
      </c>
      <c r="I90" s="3" t="s">
        <v>427</v>
      </c>
      <c r="J90" s="3" t="s">
        <v>427</v>
      </c>
      <c r="K90" s="3" t="s">
        <v>427</v>
      </c>
      <c r="L90" s="3" t="s">
        <v>427</v>
      </c>
      <c r="M90" s="3" t="s">
        <v>427</v>
      </c>
      <c r="N90" s="3" t="s">
        <v>427</v>
      </c>
      <c r="O90" s="3" t="s">
        <v>427</v>
      </c>
      <c r="P90" s="3" t="s">
        <v>427</v>
      </c>
      <c r="Q90" s="3" t="s">
        <v>427</v>
      </c>
      <c r="R90" s="3" t="s">
        <v>427</v>
      </c>
      <c r="S90" s="3" t="s">
        <v>427</v>
      </c>
      <c r="T90" s="3" t="s">
        <v>427</v>
      </c>
      <c r="U90" s="3" t="s">
        <v>427</v>
      </c>
      <c r="V90" s="3" t="s">
        <v>427</v>
      </c>
      <c r="W90" s="3" t="s">
        <v>427</v>
      </c>
      <c r="X90" s="3" t="s">
        <v>427</v>
      </c>
      <c r="Y90" s="3" t="s">
        <v>427</v>
      </c>
      <c r="Z90" s="3" t="s">
        <v>427</v>
      </c>
      <c r="AA90" s="3" t="s">
        <v>427</v>
      </c>
      <c r="AB90" s="3" t="s">
        <v>427</v>
      </c>
      <c r="AC90" s="3" t="s">
        <v>427</v>
      </c>
      <c r="AD90" s="3" t="s">
        <v>427</v>
      </c>
      <c r="AE90" s="51"/>
      <c r="AF90" s="22" t="s">
        <v>427</v>
      </c>
      <c r="AG90" s="22" t="s">
        <v>427</v>
      </c>
      <c r="AH90" s="22" t="s">
        <v>427</v>
      </c>
      <c r="AI90" s="22" t="s">
        <v>427</v>
      </c>
      <c r="AJ90" s="22" t="s">
        <v>427</v>
      </c>
      <c r="AK90" s="22">
        <v>1.6559333780000001</v>
      </c>
      <c r="AL90" s="40" t="s">
        <v>218</v>
      </c>
    </row>
    <row r="91" spans="1:38" ht="26.25" customHeight="1" thickBot="1" x14ac:dyDescent="0.25">
      <c r="A91" s="60" t="s">
        <v>207</v>
      </c>
      <c r="B91" s="64" t="s">
        <v>402</v>
      </c>
      <c r="C91" s="66" t="s">
        <v>227</v>
      </c>
      <c r="D91" s="62"/>
      <c r="E91" s="3">
        <v>4.2747075180600011E-3</v>
      </c>
      <c r="F91" s="3">
        <v>1.1488743835360001E-2</v>
      </c>
      <c r="G91" s="3">
        <v>2.3627909219999999E-5</v>
      </c>
      <c r="H91" s="3">
        <v>9.8508857266000008E-3</v>
      </c>
      <c r="I91" s="3">
        <v>6.4496468651340011E-2</v>
      </c>
      <c r="J91" s="3">
        <v>6.4871855103120005E-2</v>
      </c>
      <c r="K91" s="3">
        <v>6.4949389070130009E-2</v>
      </c>
      <c r="L91" s="3">
        <v>2.8840544958600004E-2</v>
      </c>
      <c r="M91" s="3">
        <v>0.13084721820905001</v>
      </c>
      <c r="N91" s="3">
        <v>6.1338678239999996E-3</v>
      </c>
      <c r="O91" s="3">
        <v>12.818031560840282</v>
      </c>
      <c r="P91" s="3">
        <v>4.4595722699999995E-7</v>
      </c>
      <c r="Q91" s="3">
        <v>1.0405668630000001E-5</v>
      </c>
      <c r="R91" s="3">
        <v>1.2205145159999998E-4</v>
      </c>
      <c r="S91" s="3">
        <v>12.821493753684003</v>
      </c>
      <c r="T91" s="3">
        <v>6.4092447051300008</v>
      </c>
      <c r="U91" s="3" t="s">
        <v>427</v>
      </c>
      <c r="V91" s="3">
        <v>6.4110441816600012</v>
      </c>
      <c r="W91" s="3">
        <v>237.37074040000002</v>
      </c>
      <c r="X91" s="3">
        <v>0.26348152184400009</v>
      </c>
      <c r="Y91" s="3">
        <v>0.10681683318000001</v>
      </c>
      <c r="Z91" s="3">
        <v>0.10681683318000001</v>
      </c>
      <c r="AA91" s="3">
        <v>0.10681683318000001</v>
      </c>
      <c r="AB91" s="3">
        <v>0.58393202138400013</v>
      </c>
      <c r="AC91" s="3" t="s">
        <v>427</v>
      </c>
      <c r="AD91" s="3" t="s">
        <v>427</v>
      </c>
      <c r="AE91" s="51"/>
      <c r="AF91" s="22" t="s">
        <v>427</v>
      </c>
      <c r="AG91" s="22" t="s">
        <v>427</v>
      </c>
      <c r="AH91" s="22" t="s">
        <v>427</v>
      </c>
      <c r="AI91" s="22" t="s">
        <v>427</v>
      </c>
      <c r="AJ91" s="22" t="s">
        <v>427</v>
      </c>
      <c r="AK91" s="22">
        <v>2373707.4040000001</v>
      </c>
      <c r="AL91" s="40" t="s">
        <v>436</v>
      </c>
    </row>
    <row r="92" spans="1:38" ht="26.25" customHeight="1" thickBot="1" x14ac:dyDescent="0.25">
      <c r="A92" s="60" t="s">
        <v>54</v>
      </c>
      <c r="B92" s="60" t="s">
        <v>228</v>
      </c>
      <c r="C92" s="61" t="s">
        <v>229</v>
      </c>
      <c r="D92" s="67"/>
      <c r="E92" s="3" t="s">
        <v>427</v>
      </c>
      <c r="F92" s="3" t="s">
        <v>427</v>
      </c>
      <c r="G92" s="3">
        <v>8.9342000000000005E-2</v>
      </c>
      <c r="H92" s="3" t="s">
        <v>428</v>
      </c>
      <c r="I92" s="3" t="s">
        <v>428</v>
      </c>
      <c r="J92" s="3" t="s">
        <v>428</v>
      </c>
      <c r="K92" s="3" t="s">
        <v>428</v>
      </c>
      <c r="L92" s="3" t="s">
        <v>428</v>
      </c>
      <c r="M92" s="3" t="s">
        <v>427</v>
      </c>
      <c r="N92" s="3" t="s">
        <v>427</v>
      </c>
      <c r="O92" s="3" t="s">
        <v>427</v>
      </c>
      <c r="P92" s="3" t="s">
        <v>427</v>
      </c>
      <c r="Q92" s="3" t="s">
        <v>427</v>
      </c>
      <c r="R92" s="3" t="s">
        <v>427</v>
      </c>
      <c r="S92" s="3" t="s">
        <v>427</v>
      </c>
      <c r="T92" s="3" t="s">
        <v>427</v>
      </c>
      <c r="U92" s="3" t="s">
        <v>427</v>
      </c>
      <c r="V92" s="3" t="s">
        <v>427</v>
      </c>
      <c r="W92" s="3" t="s">
        <v>427</v>
      </c>
      <c r="X92" s="3" t="s">
        <v>427</v>
      </c>
      <c r="Y92" s="3" t="s">
        <v>428</v>
      </c>
      <c r="Z92" s="3" t="s">
        <v>428</v>
      </c>
      <c r="AA92" s="3" t="s">
        <v>428</v>
      </c>
      <c r="AB92" s="3" t="s">
        <v>428</v>
      </c>
      <c r="AC92" s="3" t="s">
        <v>428</v>
      </c>
      <c r="AD92" s="3" t="s">
        <v>427</v>
      </c>
      <c r="AE92" s="51"/>
      <c r="AF92" s="22" t="s">
        <v>427</v>
      </c>
      <c r="AG92" s="22" t="s">
        <v>427</v>
      </c>
      <c r="AH92" s="22" t="s">
        <v>427</v>
      </c>
      <c r="AI92" s="22" t="s">
        <v>427</v>
      </c>
      <c r="AJ92" s="22" t="s">
        <v>427</v>
      </c>
      <c r="AK92" s="22">
        <v>44.670999999999999</v>
      </c>
      <c r="AL92" s="40" t="s">
        <v>230</v>
      </c>
    </row>
    <row r="93" spans="1:38" ht="26.25" customHeight="1" thickBot="1" x14ac:dyDescent="0.25">
      <c r="A93" s="60" t="s">
        <v>54</v>
      </c>
      <c r="B93" s="64" t="s">
        <v>231</v>
      </c>
      <c r="C93" s="61" t="s">
        <v>403</v>
      </c>
      <c r="D93" s="67"/>
      <c r="E93" s="3" t="s">
        <v>427</v>
      </c>
      <c r="F93" s="3">
        <v>3.2734554999999999</v>
      </c>
      <c r="G93" s="3" t="s">
        <v>427</v>
      </c>
      <c r="H93" s="3" t="s">
        <v>427</v>
      </c>
      <c r="I93" s="3" t="s">
        <v>428</v>
      </c>
      <c r="J93" s="3" t="s">
        <v>428</v>
      </c>
      <c r="K93" s="3" t="s">
        <v>428</v>
      </c>
      <c r="L93" s="3" t="s">
        <v>428</v>
      </c>
      <c r="M93" s="3" t="s">
        <v>427</v>
      </c>
      <c r="N93" s="3" t="s">
        <v>427</v>
      </c>
      <c r="O93" s="3" t="s">
        <v>427</v>
      </c>
      <c r="P93" s="3" t="s">
        <v>427</v>
      </c>
      <c r="Q93" s="3" t="s">
        <v>427</v>
      </c>
      <c r="R93" s="3" t="s">
        <v>427</v>
      </c>
      <c r="S93" s="3" t="s">
        <v>427</v>
      </c>
      <c r="T93" s="3" t="s">
        <v>427</v>
      </c>
      <c r="U93" s="3" t="s">
        <v>427</v>
      </c>
      <c r="V93" s="3" t="s">
        <v>427</v>
      </c>
      <c r="W93" s="3" t="s">
        <v>427</v>
      </c>
      <c r="X93" s="3" t="s">
        <v>427</v>
      </c>
      <c r="Y93" s="3" t="s">
        <v>427</v>
      </c>
      <c r="Z93" s="3" t="s">
        <v>427</v>
      </c>
      <c r="AA93" s="3" t="s">
        <v>427</v>
      </c>
      <c r="AB93" s="3" t="s">
        <v>427</v>
      </c>
      <c r="AC93" s="3" t="s">
        <v>427</v>
      </c>
      <c r="AD93" s="3" t="s">
        <v>427</v>
      </c>
      <c r="AE93" s="51"/>
      <c r="AF93" s="22" t="s">
        <v>427</v>
      </c>
      <c r="AG93" s="22" t="s">
        <v>427</v>
      </c>
      <c r="AH93" s="22" t="s">
        <v>427</v>
      </c>
      <c r="AI93" s="22" t="s">
        <v>427</v>
      </c>
      <c r="AJ93" s="22" t="s">
        <v>427</v>
      </c>
      <c r="AK93" s="22">
        <v>2880.4</v>
      </c>
      <c r="AL93" s="40" t="s">
        <v>232</v>
      </c>
    </row>
    <row r="94" spans="1:38" ht="26.25" customHeight="1" thickBot="1" x14ac:dyDescent="0.25">
      <c r="A94" s="60" t="s">
        <v>54</v>
      </c>
      <c r="B94" s="73" t="s">
        <v>404</v>
      </c>
      <c r="C94" s="61" t="s">
        <v>233</v>
      </c>
      <c r="D94" s="62"/>
      <c r="E94" s="3" t="s">
        <v>426</v>
      </c>
      <c r="F94" s="3" t="s">
        <v>426</v>
      </c>
      <c r="G94" s="3" t="s">
        <v>426</v>
      </c>
      <c r="H94" s="3" t="s">
        <v>426</v>
      </c>
      <c r="I94" s="3" t="s">
        <v>426</v>
      </c>
      <c r="J94" s="3" t="s">
        <v>426</v>
      </c>
      <c r="K94" s="3" t="s">
        <v>426</v>
      </c>
      <c r="L94" s="3" t="s">
        <v>426</v>
      </c>
      <c r="M94" s="3" t="s">
        <v>426</v>
      </c>
      <c r="N94" s="3" t="s">
        <v>426</v>
      </c>
      <c r="O94" s="3" t="s">
        <v>426</v>
      </c>
      <c r="P94" s="3" t="s">
        <v>426</v>
      </c>
      <c r="Q94" s="3" t="s">
        <v>426</v>
      </c>
      <c r="R94" s="3" t="s">
        <v>426</v>
      </c>
      <c r="S94" s="3" t="s">
        <v>426</v>
      </c>
      <c r="T94" s="3" t="s">
        <v>426</v>
      </c>
      <c r="U94" s="3" t="s">
        <v>426</v>
      </c>
      <c r="V94" s="3" t="s">
        <v>426</v>
      </c>
      <c r="W94" s="3" t="s">
        <v>426</v>
      </c>
      <c r="X94" s="3" t="s">
        <v>426</v>
      </c>
      <c r="Y94" s="3" t="s">
        <v>426</v>
      </c>
      <c r="Z94" s="3" t="s">
        <v>426</v>
      </c>
      <c r="AA94" s="3" t="s">
        <v>426</v>
      </c>
      <c r="AB94" s="3" t="s">
        <v>426</v>
      </c>
      <c r="AC94" s="3" t="s">
        <v>426</v>
      </c>
      <c r="AD94" s="3" t="s">
        <v>426</v>
      </c>
      <c r="AE94" s="51"/>
      <c r="AF94" s="22" t="s">
        <v>426</v>
      </c>
      <c r="AG94" s="22" t="s">
        <v>426</v>
      </c>
      <c r="AH94" s="22" t="s">
        <v>426</v>
      </c>
      <c r="AI94" s="22" t="s">
        <v>426</v>
      </c>
      <c r="AJ94" s="22" t="s">
        <v>426</v>
      </c>
      <c r="AK94" s="22" t="s">
        <v>426</v>
      </c>
      <c r="AL94" s="40" t="s">
        <v>410</v>
      </c>
    </row>
    <row r="95" spans="1:38" ht="26.25" customHeight="1" thickBot="1" x14ac:dyDescent="0.25">
      <c r="A95" s="60" t="s">
        <v>54</v>
      </c>
      <c r="B95" s="73" t="s">
        <v>234</v>
      </c>
      <c r="C95" s="61" t="s">
        <v>235</v>
      </c>
      <c r="D95" s="67"/>
      <c r="E95" s="3" t="s">
        <v>428</v>
      </c>
      <c r="F95" s="3" t="s">
        <v>428</v>
      </c>
      <c r="G95" s="3" t="s">
        <v>428</v>
      </c>
      <c r="H95" s="3" t="s">
        <v>428</v>
      </c>
      <c r="I95" s="3" t="s">
        <v>428</v>
      </c>
      <c r="J95" s="3" t="s">
        <v>428</v>
      </c>
      <c r="K95" s="3" t="s">
        <v>428</v>
      </c>
      <c r="L95" s="3" t="s">
        <v>428</v>
      </c>
      <c r="M95" s="3" t="s">
        <v>428</v>
      </c>
      <c r="N95" s="3" t="s">
        <v>427</v>
      </c>
      <c r="O95" s="3" t="s">
        <v>427</v>
      </c>
      <c r="P95" s="3" t="s">
        <v>427</v>
      </c>
      <c r="Q95" s="3" t="s">
        <v>428</v>
      </c>
      <c r="R95" s="3" t="s">
        <v>427</v>
      </c>
      <c r="S95" s="3" t="s">
        <v>428</v>
      </c>
      <c r="T95" s="3" t="s">
        <v>427</v>
      </c>
      <c r="U95" s="3" t="s">
        <v>427</v>
      </c>
      <c r="V95" s="3" t="s">
        <v>427</v>
      </c>
      <c r="W95" s="3" t="s">
        <v>427</v>
      </c>
      <c r="X95" s="3" t="s">
        <v>427</v>
      </c>
      <c r="Y95" s="3" t="s">
        <v>427</v>
      </c>
      <c r="Z95" s="3" t="s">
        <v>427</v>
      </c>
      <c r="AA95" s="3" t="s">
        <v>427</v>
      </c>
      <c r="AB95" s="3" t="s">
        <v>427</v>
      </c>
      <c r="AC95" s="3" t="s">
        <v>427</v>
      </c>
      <c r="AD95" s="3" t="s">
        <v>427</v>
      </c>
      <c r="AE95" s="51"/>
      <c r="AF95" s="22" t="s">
        <v>427</v>
      </c>
      <c r="AG95" s="22" t="s">
        <v>427</v>
      </c>
      <c r="AH95" s="22" t="s">
        <v>427</v>
      </c>
      <c r="AI95" s="22" t="s">
        <v>427</v>
      </c>
      <c r="AJ95" s="22" t="s">
        <v>427</v>
      </c>
      <c r="AK95" s="22" t="s">
        <v>428</v>
      </c>
      <c r="AL95" s="40" t="s">
        <v>410</v>
      </c>
    </row>
    <row r="96" spans="1:38" ht="26.25" customHeight="1" thickBot="1" x14ac:dyDescent="0.25">
      <c r="A96" s="60" t="s">
        <v>54</v>
      </c>
      <c r="B96" s="64" t="s">
        <v>236</v>
      </c>
      <c r="C96" s="61" t="s">
        <v>237</v>
      </c>
      <c r="D96" s="74"/>
      <c r="E96" s="3" t="s">
        <v>426</v>
      </c>
      <c r="F96" s="3" t="s">
        <v>426</v>
      </c>
      <c r="G96" s="3" t="s">
        <v>426</v>
      </c>
      <c r="H96" s="3" t="s">
        <v>426</v>
      </c>
      <c r="I96" s="3" t="s">
        <v>426</v>
      </c>
      <c r="J96" s="3" t="s">
        <v>426</v>
      </c>
      <c r="K96" s="3" t="s">
        <v>426</v>
      </c>
      <c r="L96" s="3" t="s">
        <v>426</v>
      </c>
      <c r="M96" s="3" t="s">
        <v>426</v>
      </c>
      <c r="N96" s="3" t="s">
        <v>426</v>
      </c>
      <c r="O96" s="3" t="s">
        <v>426</v>
      </c>
      <c r="P96" s="3" t="s">
        <v>426</v>
      </c>
      <c r="Q96" s="3" t="s">
        <v>426</v>
      </c>
      <c r="R96" s="3" t="s">
        <v>426</v>
      </c>
      <c r="S96" s="3" t="s">
        <v>426</v>
      </c>
      <c r="T96" s="3" t="s">
        <v>426</v>
      </c>
      <c r="U96" s="3" t="s">
        <v>426</v>
      </c>
      <c r="V96" s="3" t="s">
        <v>426</v>
      </c>
      <c r="W96" s="3" t="s">
        <v>426</v>
      </c>
      <c r="X96" s="3" t="s">
        <v>426</v>
      </c>
      <c r="Y96" s="3" t="s">
        <v>426</v>
      </c>
      <c r="Z96" s="3" t="s">
        <v>426</v>
      </c>
      <c r="AA96" s="3" t="s">
        <v>426</v>
      </c>
      <c r="AB96" s="3" t="s">
        <v>426</v>
      </c>
      <c r="AC96" s="3" t="s">
        <v>426</v>
      </c>
      <c r="AD96" s="3" t="s">
        <v>426</v>
      </c>
      <c r="AE96" s="51"/>
      <c r="AF96" s="22" t="s">
        <v>426</v>
      </c>
      <c r="AG96" s="22" t="s">
        <v>426</v>
      </c>
      <c r="AH96" s="22" t="s">
        <v>426</v>
      </c>
      <c r="AI96" s="22" t="s">
        <v>426</v>
      </c>
      <c r="AJ96" s="22" t="s">
        <v>426</v>
      </c>
      <c r="AK96" s="22" t="s">
        <v>426</v>
      </c>
      <c r="AL96" s="40" t="s">
        <v>427</v>
      </c>
    </row>
    <row r="97" spans="1:38" ht="26.25" customHeight="1" thickBot="1" x14ac:dyDescent="0.25">
      <c r="A97" s="60" t="s">
        <v>54</v>
      </c>
      <c r="B97" s="64" t="s">
        <v>238</v>
      </c>
      <c r="C97" s="61" t="s">
        <v>239</v>
      </c>
      <c r="D97" s="74"/>
      <c r="E97" s="3" t="s">
        <v>426</v>
      </c>
      <c r="F97" s="3" t="s">
        <v>426</v>
      </c>
      <c r="G97" s="3" t="s">
        <v>426</v>
      </c>
      <c r="H97" s="3" t="s">
        <v>426</v>
      </c>
      <c r="I97" s="3" t="s">
        <v>426</v>
      </c>
      <c r="J97" s="3" t="s">
        <v>426</v>
      </c>
      <c r="K97" s="3" t="s">
        <v>426</v>
      </c>
      <c r="L97" s="3" t="s">
        <v>426</v>
      </c>
      <c r="M97" s="3" t="s">
        <v>426</v>
      </c>
      <c r="N97" s="3" t="s">
        <v>426</v>
      </c>
      <c r="O97" s="3" t="s">
        <v>426</v>
      </c>
      <c r="P97" s="3" t="s">
        <v>426</v>
      </c>
      <c r="Q97" s="3" t="s">
        <v>426</v>
      </c>
      <c r="R97" s="3" t="s">
        <v>426</v>
      </c>
      <c r="S97" s="3" t="s">
        <v>426</v>
      </c>
      <c r="T97" s="3" t="s">
        <v>426</v>
      </c>
      <c r="U97" s="3" t="s">
        <v>426</v>
      </c>
      <c r="V97" s="3" t="s">
        <v>426</v>
      </c>
      <c r="W97" s="3" t="s">
        <v>426</v>
      </c>
      <c r="X97" s="3" t="s">
        <v>426</v>
      </c>
      <c r="Y97" s="3" t="s">
        <v>426</v>
      </c>
      <c r="Z97" s="3" t="s">
        <v>426</v>
      </c>
      <c r="AA97" s="3" t="s">
        <v>426</v>
      </c>
      <c r="AB97" s="3" t="s">
        <v>426</v>
      </c>
      <c r="AC97" s="3" t="s">
        <v>426</v>
      </c>
      <c r="AD97" s="3" t="s">
        <v>426</v>
      </c>
      <c r="AE97" s="51"/>
      <c r="AF97" s="22" t="s">
        <v>426</v>
      </c>
      <c r="AG97" s="22" t="s">
        <v>426</v>
      </c>
      <c r="AH97" s="22" t="s">
        <v>426</v>
      </c>
      <c r="AI97" s="22" t="s">
        <v>426</v>
      </c>
      <c r="AJ97" s="22" t="s">
        <v>426</v>
      </c>
      <c r="AK97" s="22" t="s">
        <v>426</v>
      </c>
      <c r="AL97" s="40" t="s">
        <v>427</v>
      </c>
    </row>
    <row r="98" spans="1:38" ht="26.25" customHeight="1" thickBot="1" x14ac:dyDescent="0.25">
      <c r="A98" s="60" t="s">
        <v>54</v>
      </c>
      <c r="B98" s="64" t="s">
        <v>240</v>
      </c>
      <c r="C98" s="66" t="s">
        <v>241</v>
      </c>
      <c r="D98" s="74"/>
      <c r="E98" s="3" t="s">
        <v>426</v>
      </c>
      <c r="F98" s="3" t="s">
        <v>426</v>
      </c>
      <c r="G98" s="3" t="s">
        <v>426</v>
      </c>
      <c r="H98" s="3" t="s">
        <v>426</v>
      </c>
      <c r="I98" s="3" t="s">
        <v>426</v>
      </c>
      <c r="J98" s="3" t="s">
        <v>426</v>
      </c>
      <c r="K98" s="3" t="s">
        <v>426</v>
      </c>
      <c r="L98" s="3" t="s">
        <v>426</v>
      </c>
      <c r="M98" s="3" t="s">
        <v>426</v>
      </c>
      <c r="N98" s="3" t="s">
        <v>426</v>
      </c>
      <c r="O98" s="3" t="s">
        <v>426</v>
      </c>
      <c r="P98" s="3" t="s">
        <v>426</v>
      </c>
      <c r="Q98" s="3" t="s">
        <v>426</v>
      </c>
      <c r="R98" s="3" t="s">
        <v>426</v>
      </c>
      <c r="S98" s="3" t="s">
        <v>426</v>
      </c>
      <c r="T98" s="3" t="s">
        <v>426</v>
      </c>
      <c r="U98" s="3" t="s">
        <v>426</v>
      </c>
      <c r="V98" s="3" t="s">
        <v>426</v>
      </c>
      <c r="W98" s="3" t="s">
        <v>426</v>
      </c>
      <c r="X98" s="3" t="s">
        <v>426</v>
      </c>
      <c r="Y98" s="3" t="s">
        <v>426</v>
      </c>
      <c r="Z98" s="3" t="s">
        <v>426</v>
      </c>
      <c r="AA98" s="3" t="s">
        <v>426</v>
      </c>
      <c r="AB98" s="3" t="s">
        <v>426</v>
      </c>
      <c r="AC98" s="3" t="s">
        <v>426</v>
      </c>
      <c r="AD98" s="3" t="s">
        <v>426</v>
      </c>
      <c r="AE98" s="51"/>
      <c r="AF98" s="22" t="s">
        <v>426</v>
      </c>
      <c r="AG98" s="22" t="s">
        <v>426</v>
      </c>
      <c r="AH98" s="22" t="s">
        <v>426</v>
      </c>
      <c r="AI98" s="22" t="s">
        <v>426</v>
      </c>
      <c r="AJ98" s="22" t="s">
        <v>426</v>
      </c>
      <c r="AK98" s="22" t="s">
        <v>426</v>
      </c>
      <c r="AL98" s="40" t="s">
        <v>427</v>
      </c>
    </row>
    <row r="99" spans="1:38" ht="26.25" customHeight="1" thickBot="1" x14ac:dyDescent="0.25">
      <c r="A99" s="60" t="s">
        <v>242</v>
      </c>
      <c r="B99" s="60" t="s">
        <v>243</v>
      </c>
      <c r="C99" s="61" t="s">
        <v>405</v>
      </c>
      <c r="D99" s="74"/>
      <c r="E99" s="3">
        <v>0.38287007967149717</v>
      </c>
      <c r="F99" s="3">
        <v>9.1928619631247468</v>
      </c>
      <c r="G99" s="3" t="s">
        <v>427</v>
      </c>
      <c r="H99" s="3">
        <v>7.4683377625536531</v>
      </c>
      <c r="I99" s="3">
        <v>0.19281849000000001</v>
      </c>
      <c r="J99" s="3">
        <v>0.29628206999999995</v>
      </c>
      <c r="K99" s="3">
        <v>0.64899881999999987</v>
      </c>
      <c r="L99" s="3" t="s">
        <v>427</v>
      </c>
      <c r="M99" s="3" t="s">
        <v>427</v>
      </c>
      <c r="N99" s="3" t="s">
        <v>427</v>
      </c>
      <c r="O99" s="3" t="s">
        <v>427</v>
      </c>
      <c r="P99" s="3" t="s">
        <v>427</v>
      </c>
      <c r="Q99" s="3" t="s">
        <v>427</v>
      </c>
      <c r="R99" s="3" t="s">
        <v>427</v>
      </c>
      <c r="S99" s="3" t="s">
        <v>427</v>
      </c>
      <c r="T99" s="3" t="s">
        <v>427</v>
      </c>
      <c r="U99" s="3" t="s">
        <v>427</v>
      </c>
      <c r="V99" s="3" t="s">
        <v>427</v>
      </c>
      <c r="W99" s="3" t="s">
        <v>427</v>
      </c>
      <c r="X99" s="3" t="s">
        <v>427</v>
      </c>
      <c r="Y99" s="3" t="s">
        <v>427</v>
      </c>
      <c r="Z99" s="3" t="s">
        <v>427</v>
      </c>
      <c r="AA99" s="3" t="s">
        <v>427</v>
      </c>
      <c r="AB99" s="3" t="s">
        <v>427</v>
      </c>
      <c r="AC99" s="3" t="s">
        <v>427</v>
      </c>
      <c r="AD99" s="3" t="s">
        <v>427</v>
      </c>
      <c r="AE99" s="51"/>
      <c r="AF99" s="22" t="s">
        <v>427</v>
      </c>
      <c r="AG99" s="22" t="s">
        <v>427</v>
      </c>
      <c r="AH99" s="22" t="s">
        <v>427</v>
      </c>
      <c r="AI99" s="22" t="s">
        <v>427</v>
      </c>
      <c r="AJ99" s="22" t="s">
        <v>427</v>
      </c>
      <c r="AK99" s="22">
        <v>531.4</v>
      </c>
      <c r="AL99" s="40" t="s">
        <v>244</v>
      </c>
    </row>
    <row r="100" spans="1:38" ht="26.25" customHeight="1" thickBot="1" x14ac:dyDescent="0.25">
      <c r="A100" s="60" t="s">
        <v>242</v>
      </c>
      <c r="B100" s="60" t="s">
        <v>245</v>
      </c>
      <c r="C100" s="61" t="s">
        <v>406</v>
      </c>
      <c r="D100" s="74"/>
      <c r="E100" s="22">
        <v>8.0444239842198201E-2</v>
      </c>
      <c r="F100" s="22">
        <v>3.2038721225373505</v>
      </c>
      <c r="G100" s="22" t="s">
        <v>427</v>
      </c>
      <c r="H100" s="22">
        <v>1.5706706589364576</v>
      </c>
      <c r="I100" s="3">
        <v>6.7728059999999993E-2</v>
      </c>
      <c r="J100" s="3">
        <v>0.10442844</v>
      </c>
      <c r="K100" s="3">
        <v>0.22546417999999999</v>
      </c>
      <c r="L100" s="3" t="s">
        <v>427</v>
      </c>
      <c r="M100" s="3" t="s">
        <v>427</v>
      </c>
      <c r="N100" s="3" t="s">
        <v>427</v>
      </c>
      <c r="O100" s="3" t="s">
        <v>427</v>
      </c>
      <c r="P100" s="3" t="s">
        <v>427</v>
      </c>
      <c r="Q100" s="3" t="s">
        <v>427</v>
      </c>
      <c r="R100" s="3" t="s">
        <v>427</v>
      </c>
      <c r="S100" s="3" t="s">
        <v>427</v>
      </c>
      <c r="T100" s="3" t="s">
        <v>427</v>
      </c>
      <c r="U100" s="3" t="s">
        <v>427</v>
      </c>
      <c r="V100" s="3" t="s">
        <v>427</v>
      </c>
      <c r="W100" s="3" t="s">
        <v>427</v>
      </c>
      <c r="X100" s="3" t="s">
        <v>427</v>
      </c>
      <c r="Y100" s="3" t="s">
        <v>427</v>
      </c>
      <c r="Z100" s="3" t="s">
        <v>427</v>
      </c>
      <c r="AA100" s="3" t="s">
        <v>427</v>
      </c>
      <c r="AB100" s="3" t="s">
        <v>427</v>
      </c>
      <c r="AC100" s="3" t="s">
        <v>427</v>
      </c>
      <c r="AD100" s="3" t="s">
        <v>427</v>
      </c>
      <c r="AE100" s="51"/>
      <c r="AF100" s="22" t="s">
        <v>427</v>
      </c>
      <c r="AG100" s="22" t="s">
        <v>427</v>
      </c>
      <c r="AH100" s="22" t="s">
        <v>427</v>
      </c>
      <c r="AI100" s="22" t="s">
        <v>427</v>
      </c>
      <c r="AJ100" s="22" t="s">
        <v>427</v>
      </c>
      <c r="AK100" s="22">
        <v>851.5</v>
      </c>
      <c r="AL100" s="40" t="s">
        <v>244</v>
      </c>
    </row>
    <row r="101" spans="1:38" ht="26.25" customHeight="1" thickBot="1" x14ac:dyDescent="0.25">
      <c r="A101" s="60" t="s">
        <v>242</v>
      </c>
      <c r="B101" s="60" t="s">
        <v>246</v>
      </c>
      <c r="C101" s="61" t="s">
        <v>247</v>
      </c>
      <c r="D101" s="74"/>
      <c r="E101" s="22">
        <v>2.0653545581213305E-2</v>
      </c>
      <c r="F101" s="22">
        <v>0.14770132940621095</v>
      </c>
      <c r="G101" s="22" t="s">
        <v>427</v>
      </c>
      <c r="H101" s="22">
        <v>0.54047021927201555</v>
      </c>
      <c r="I101" s="3">
        <v>2.8988E-3</v>
      </c>
      <c r="J101" s="3">
        <v>8.6963999999999982E-3</v>
      </c>
      <c r="K101" s="3">
        <v>2.0291600000000003E-2</v>
      </c>
      <c r="L101" s="3" t="s">
        <v>427</v>
      </c>
      <c r="M101" s="3" t="s">
        <v>427</v>
      </c>
      <c r="N101" s="3" t="s">
        <v>427</v>
      </c>
      <c r="O101" s="3" t="s">
        <v>427</v>
      </c>
      <c r="P101" s="3" t="s">
        <v>427</v>
      </c>
      <c r="Q101" s="3" t="s">
        <v>427</v>
      </c>
      <c r="R101" s="3" t="s">
        <v>427</v>
      </c>
      <c r="S101" s="3" t="s">
        <v>427</v>
      </c>
      <c r="T101" s="3" t="s">
        <v>427</v>
      </c>
      <c r="U101" s="3" t="s">
        <v>427</v>
      </c>
      <c r="V101" s="3" t="s">
        <v>427</v>
      </c>
      <c r="W101" s="3" t="s">
        <v>427</v>
      </c>
      <c r="X101" s="3" t="s">
        <v>427</v>
      </c>
      <c r="Y101" s="3" t="s">
        <v>427</v>
      </c>
      <c r="Z101" s="3" t="s">
        <v>427</v>
      </c>
      <c r="AA101" s="3" t="s">
        <v>427</v>
      </c>
      <c r="AB101" s="3" t="s">
        <v>427</v>
      </c>
      <c r="AC101" s="3" t="s">
        <v>427</v>
      </c>
      <c r="AD101" s="3" t="s">
        <v>427</v>
      </c>
      <c r="AE101" s="51"/>
      <c r="AF101" s="22" t="s">
        <v>427</v>
      </c>
      <c r="AG101" s="22" t="s">
        <v>427</v>
      </c>
      <c r="AH101" s="22" t="s">
        <v>427</v>
      </c>
      <c r="AI101" s="22" t="s">
        <v>427</v>
      </c>
      <c r="AJ101" s="22" t="s">
        <v>427</v>
      </c>
      <c r="AK101" s="22">
        <v>183.7</v>
      </c>
      <c r="AL101" s="40" t="s">
        <v>244</v>
      </c>
    </row>
    <row r="102" spans="1:38" ht="26.25" customHeight="1" thickBot="1" x14ac:dyDescent="0.25">
      <c r="A102" s="60" t="s">
        <v>242</v>
      </c>
      <c r="B102" s="60" t="s">
        <v>248</v>
      </c>
      <c r="C102" s="61" t="s">
        <v>384</v>
      </c>
      <c r="D102" s="74"/>
      <c r="E102" s="22">
        <v>0.13250643022998942</v>
      </c>
      <c r="F102" s="22">
        <v>1.0057781724148247</v>
      </c>
      <c r="G102" s="22" t="s">
        <v>427</v>
      </c>
      <c r="H102" s="22">
        <v>4.9585727345023285</v>
      </c>
      <c r="I102" s="3">
        <v>6.1899199999999998E-3</v>
      </c>
      <c r="J102" s="3">
        <v>0.13807530000000001</v>
      </c>
      <c r="K102" s="3">
        <v>0.90760799999999997</v>
      </c>
      <c r="L102" s="3" t="s">
        <v>427</v>
      </c>
      <c r="M102" s="3" t="s">
        <v>427</v>
      </c>
      <c r="N102" s="3" t="s">
        <v>427</v>
      </c>
      <c r="O102" s="3" t="s">
        <v>427</v>
      </c>
      <c r="P102" s="3" t="s">
        <v>427</v>
      </c>
      <c r="Q102" s="3" t="s">
        <v>427</v>
      </c>
      <c r="R102" s="3" t="s">
        <v>427</v>
      </c>
      <c r="S102" s="3" t="s">
        <v>427</v>
      </c>
      <c r="T102" s="3" t="s">
        <v>427</v>
      </c>
      <c r="U102" s="3" t="s">
        <v>427</v>
      </c>
      <c r="V102" s="3" t="s">
        <v>427</v>
      </c>
      <c r="W102" s="3" t="s">
        <v>427</v>
      </c>
      <c r="X102" s="3" t="s">
        <v>427</v>
      </c>
      <c r="Y102" s="3" t="s">
        <v>427</v>
      </c>
      <c r="Z102" s="3" t="s">
        <v>427</v>
      </c>
      <c r="AA102" s="3" t="s">
        <v>427</v>
      </c>
      <c r="AB102" s="3" t="s">
        <v>427</v>
      </c>
      <c r="AC102" s="3" t="s">
        <v>427</v>
      </c>
      <c r="AD102" s="3" t="s">
        <v>427</v>
      </c>
      <c r="AE102" s="51"/>
      <c r="AF102" s="22" t="s">
        <v>427</v>
      </c>
      <c r="AG102" s="22" t="s">
        <v>427</v>
      </c>
      <c r="AH102" s="22" t="s">
        <v>427</v>
      </c>
      <c r="AI102" s="22" t="s">
        <v>427</v>
      </c>
      <c r="AJ102" s="22" t="s">
        <v>427</v>
      </c>
      <c r="AK102" s="22">
        <v>1246.5</v>
      </c>
      <c r="AL102" s="40" t="s">
        <v>244</v>
      </c>
    </row>
    <row r="103" spans="1:38" ht="26.25" customHeight="1" thickBot="1" x14ac:dyDescent="0.25">
      <c r="A103" s="60" t="s">
        <v>242</v>
      </c>
      <c r="B103" s="60" t="s">
        <v>249</v>
      </c>
      <c r="C103" s="61" t="s">
        <v>250</v>
      </c>
      <c r="D103" s="74"/>
      <c r="E103" s="22" t="s">
        <v>426</v>
      </c>
      <c r="F103" s="22" t="s">
        <v>426</v>
      </c>
      <c r="G103" s="22" t="s">
        <v>426</v>
      </c>
      <c r="H103" s="22" t="s">
        <v>426</v>
      </c>
      <c r="I103" s="3" t="s">
        <v>426</v>
      </c>
      <c r="J103" s="3" t="s">
        <v>426</v>
      </c>
      <c r="K103" s="3" t="s">
        <v>426</v>
      </c>
      <c r="L103" s="3" t="s">
        <v>426</v>
      </c>
      <c r="M103" s="3" t="s">
        <v>426</v>
      </c>
      <c r="N103" s="3" t="s">
        <v>426</v>
      </c>
      <c r="O103" s="3" t="s">
        <v>426</v>
      </c>
      <c r="P103" s="3" t="s">
        <v>426</v>
      </c>
      <c r="Q103" s="3" t="s">
        <v>426</v>
      </c>
      <c r="R103" s="3" t="s">
        <v>426</v>
      </c>
      <c r="S103" s="3" t="s">
        <v>426</v>
      </c>
      <c r="T103" s="3" t="s">
        <v>426</v>
      </c>
      <c r="U103" s="3" t="s">
        <v>426</v>
      </c>
      <c r="V103" s="3" t="s">
        <v>426</v>
      </c>
      <c r="W103" s="3" t="s">
        <v>426</v>
      </c>
      <c r="X103" s="3" t="s">
        <v>426</v>
      </c>
      <c r="Y103" s="3" t="s">
        <v>426</v>
      </c>
      <c r="Z103" s="3" t="s">
        <v>426</v>
      </c>
      <c r="AA103" s="3" t="s">
        <v>426</v>
      </c>
      <c r="AB103" s="3" t="s">
        <v>426</v>
      </c>
      <c r="AC103" s="3" t="s">
        <v>426</v>
      </c>
      <c r="AD103" s="3" t="s">
        <v>426</v>
      </c>
      <c r="AE103" s="51"/>
      <c r="AF103" s="22" t="s">
        <v>426</v>
      </c>
      <c r="AG103" s="22" t="s">
        <v>426</v>
      </c>
      <c r="AH103" s="22" t="s">
        <v>426</v>
      </c>
      <c r="AI103" s="22" t="s">
        <v>426</v>
      </c>
      <c r="AJ103" s="22" t="s">
        <v>426</v>
      </c>
      <c r="AK103" s="22" t="s">
        <v>426</v>
      </c>
      <c r="AL103" s="40" t="s">
        <v>244</v>
      </c>
    </row>
    <row r="104" spans="1:38" ht="26.25" customHeight="1" thickBot="1" x14ac:dyDescent="0.25">
      <c r="A104" s="60" t="s">
        <v>242</v>
      </c>
      <c r="B104" s="60" t="s">
        <v>251</v>
      </c>
      <c r="C104" s="61" t="s">
        <v>252</v>
      </c>
      <c r="D104" s="74"/>
      <c r="E104" s="22">
        <v>8.1122686366601432E-4</v>
      </c>
      <c r="F104" s="22">
        <v>5.6768953629503342E-3</v>
      </c>
      <c r="G104" s="22" t="s">
        <v>427</v>
      </c>
      <c r="H104" s="22">
        <v>1.989251191911285E-2</v>
      </c>
      <c r="I104" s="3">
        <v>1.0908000000000001E-4</v>
      </c>
      <c r="J104" s="3">
        <v>3.2724000000000002E-4</v>
      </c>
      <c r="K104" s="3">
        <v>7.6356000000000015E-4</v>
      </c>
      <c r="L104" s="3" t="s">
        <v>427</v>
      </c>
      <c r="M104" s="3" t="s">
        <v>427</v>
      </c>
      <c r="N104" s="3" t="s">
        <v>427</v>
      </c>
      <c r="O104" s="3" t="s">
        <v>427</v>
      </c>
      <c r="P104" s="3" t="s">
        <v>427</v>
      </c>
      <c r="Q104" s="3" t="s">
        <v>427</v>
      </c>
      <c r="R104" s="3" t="s">
        <v>427</v>
      </c>
      <c r="S104" s="3" t="s">
        <v>427</v>
      </c>
      <c r="T104" s="3" t="s">
        <v>427</v>
      </c>
      <c r="U104" s="3" t="s">
        <v>427</v>
      </c>
      <c r="V104" s="3" t="s">
        <v>427</v>
      </c>
      <c r="W104" s="3" t="s">
        <v>427</v>
      </c>
      <c r="X104" s="3" t="s">
        <v>427</v>
      </c>
      <c r="Y104" s="3" t="s">
        <v>427</v>
      </c>
      <c r="Z104" s="3" t="s">
        <v>427</v>
      </c>
      <c r="AA104" s="3" t="s">
        <v>427</v>
      </c>
      <c r="AB104" s="3" t="s">
        <v>427</v>
      </c>
      <c r="AC104" s="3" t="s">
        <v>427</v>
      </c>
      <c r="AD104" s="3" t="s">
        <v>427</v>
      </c>
      <c r="AE104" s="51"/>
      <c r="AF104" s="22" t="s">
        <v>427</v>
      </c>
      <c r="AG104" s="22" t="s">
        <v>427</v>
      </c>
      <c r="AH104" s="22" t="s">
        <v>427</v>
      </c>
      <c r="AI104" s="22" t="s">
        <v>427</v>
      </c>
      <c r="AJ104" s="22" t="s">
        <v>427</v>
      </c>
      <c r="AK104" s="22">
        <v>6.1</v>
      </c>
      <c r="AL104" s="40" t="s">
        <v>244</v>
      </c>
    </row>
    <row r="105" spans="1:38" ht="26.25" customHeight="1" thickBot="1" x14ac:dyDescent="0.25">
      <c r="A105" s="60" t="s">
        <v>242</v>
      </c>
      <c r="B105" s="60" t="s">
        <v>253</v>
      </c>
      <c r="C105" s="61" t="s">
        <v>254</v>
      </c>
      <c r="D105" s="74"/>
      <c r="E105" s="22">
        <v>1.2073941369863011E-2</v>
      </c>
      <c r="F105" s="22">
        <v>6.1224960598528798E-2</v>
      </c>
      <c r="G105" s="22" t="s">
        <v>427</v>
      </c>
      <c r="H105" s="22">
        <v>0.34398475009784729</v>
      </c>
      <c r="I105" s="3">
        <v>3.7338000000000007E-3</v>
      </c>
      <c r="J105" s="3">
        <v>5.8674000000000009E-3</v>
      </c>
      <c r="K105" s="3">
        <v>1.28016E-2</v>
      </c>
      <c r="L105" s="3" t="s">
        <v>427</v>
      </c>
      <c r="M105" s="3" t="s">
        <v>427</v>
      </c>
      <c r="N105" s="3" t="s">
        <v>427</v>
      </c>
      <c r="O105" s="3" t="s">
        <v>427</v>
      </c>
      <c r="P105" s="3" t="s">
        <v>427</v>
      </c>
      <c r="Q105" s="3" t="s">
        <v>427</v>
      </c>
      <c r="R105" s="3" t="s">
        <v>427</v>
      </c>
      <c r="S105" s="3" t="s">
        <v>427</v>
      </c>
      <c r="T105" s="3" t="s">
        <v>427</v>
      </c>
      <c r="U105" s="3" t="s">
        <v>427</v>
      </c>
      <c r="V105" s="3" t="s">
        <v>427</v>
      </c>
      <c r="W105" s="3" t="s">
        <v>427</v>
      </c>
      <c r="X105" s="3" t="s">
        <v>427</v>
      </c>
      <c r="Y105" s="3" t="s">
        <v>427</v>
      </c>
      <c r="Z105" s="3" t="s">
        <v>427</v>
      </c>
      <c r="AA105" s="3" t="s">
        <v>427</v>
      </c>
      <c r="AB105" s="3" t="s">
        <v>427</v>
      </c>
      <c r="AC105" s="3" t="s">
        <v>427</v>
      </c>
      <c r="AD105" s="3" t="s">
        <v>427</v>
      </c>
      <c r="AE105" s="51"/>
      <c r="AF105" s="22" t="s">
        <v>427</v>
      </c>
      <c r="AG105" s="22" t="s">
        <v>427</v>
      </c>
      <c r="AH105" s="22" t="s">
        <v>427</v>
      </c>
      <c r="AI105" s="22" t="s">
        <v>427</v>
      </c>
      <c r="AJ105" s="22" t="s">
        <v>427</v>
      </c>
      <c r="AK105" s="22">
        <v>30</v>
      </c>
      <c r="AL105" s="40" t="s">
        <v>244</v>
      </c>
    </row>
    <row r="106" spans="1:38" ht="26.25" customHeight="1" thickBot="1" x14ac:dyDescent="0.25">
      <c r="A106" s="60" t="s">
        <v>242</v>
      </c>
      <c r="B106" s="60" t="s">
        <v>255</v>
      </c>
      <c r="C106" s="61" t="s">
        <v>256</v>
      </c>
      <c r="D106" s="74"/>
      <c r="E106" s="22" t="s">
        <v>426</v>
      </c>
      <c r="F106" s="22" t="s">
        <v>426</v>
      </c>
      <c r="G106" s="22" t="s">
        <v>426</v>
      </c>
      <c r="H106" s="22" t="s">
        <v>426</v>
      </c>
      <c r="I106" s="3" t="s">
        <v>426</v>
      </c>
      <c r="J106" s="3" t="s">
        <v>426</v>
      </c>
      <c r="K106" s="3" t="s">
        <v>426</v>
      </c>
      <c r="L106" s="3" t="s">
        <v>426</v>
      </c>
      <c r="M106" s="3" t="s">
        <v>426</v>
      </c>
      <c r="N106" s="3" t="s">
        <v>426</v>
      </c>
      <c r="O106" s="3" t="s">
        <v>426</v>
      </c>
      <c r="P106" s="3" t="s">
        <v>426</v>
      </c>
      <c r="Q106" s="3" t="s">
        <v>426</v>
      </c>
      <c r="R106" s="3" t="s">
        <v>426</v>
      </c>
      <c r="S106" s="3" t="s">
        <v>426</v>
      </c>
      <c r="T106" s="3" t="s">
        <v>426</v>
      </c>
      <c r="U106" s="3" t="s">
        <v>426</v>
      </c>
      <c r="V106" s="3" t="s">
        <v>426</v>
      </c>
      <c r="W106" s="3" t="s">
        <v>426</v>
      </c>
      <c r="X106" s="3" t="s">
        <v>426</v>
      </c>
      <c r="Y106" s="3" t="s">
        <v>426</v>
      </c>
      <c r="Z106" s="3" t="s">
        <v>426</v>
      </c>
      <c r="AA106" s="3" t="s">
        <v>426</v>
      </c>
      <c r="AB106" s="3" t="s">
        <v>426</v>
      </c>
      <c r="AC106" s="3" t="s">
        <v>426</v>
      </c>
      <c r="AD106" s="3" t="s">
        <v>426</v>
      </c>
      <c r="AE106" s="51"/>
      <c r="AF106" s="22" t="s">
        <v>426</v>
      </c>
      <c r="AG106" s="22" t="s">
        <v>426</v>
      </c>
      <c r="AH106" s="22" t="s">
        <v>426</v>
      </c>
      <c r="AI106" s="22" t="s">
        <v>426</v>
      </c>
      <c r="AJ106" s="22" t="s">
        <v>426</v>
      </c>
      <c r="AK106" s="22" t="s">
        <v>426</v>
      </c>
      <c r="AL106" s="40" t="s">
        <v>244</v>
      </c>
    </row>
    <row r="107" spans="1:38" ht="26.25" customHeight="1" thickBot="1" x14ac:dyDescent="0.25">
      <c r="A107" s="60" t="s">
        <v>242</v>
      </c>
      <c r="B107" s="60" t="s">
        <v>257</v>
      </c>
      <c r="C107" s="61" t="s">
        <v>377</v>
      </c>
      <c r="D107" s="74"/>
      <c r="E107" s="22">
        <v>4.9717057726027393E-2</v>
      </c>
      <c r="F107" s="22">
        <v>0.26901800332268394</v>
      </c>
      <c r="G107" s="22" t="s">
        <v>427</v>
      </c>
      <c r="H107" s="22">
        <v>0.60633194313698624</v>
      </c>
      <c r="I107" s="3">
        <v>1.5592650000000001E-2</v>
      </c>
      <c r="J107" s="3">
        <v>0.207902</v>
      </c>
      <c r="K107" s="3">
        <v>0.98753450000000009</v>
      </c>
      <c r="L107" s="3" t="s">
        <v>427</v>
      </c>
      <c r="M107" s="3" t="s">
        <v>427</v>
      </c>
      <c r="N107" s="3" t="s">
        <v>427</v>
      </c>
      <c r="O107" s="3" t="s">
        <v>427</v>
      </c>
      <c r="P107" s="3" t="s">
        <v>427</v>
      </c>
      <c r="Q107" s="3" t="s">
        <v>427</v>
      </c>
      <c r="R107" s="3" t="s">
        <v>427</v>
      </c>
      <c r="S107" s="3" t="s">
        <v>427</v>
      </c>
      <c r="T107" s="3" t="s">
        <v>427</v>
      </c>
      <c r="U107" s="3" t="s">
        <v>427</v>
      </c>
      <c r="V107" s="3" t="s">
        <v>427</v>
      </c>
      <c r="W107" s="3" t="s">
        <v>427</v>
      </c>
      <c r="X107" s="3" t="s">
        <v>427</v>
      </c>
      <c r="Y107" s="3" t="s">
        <v>427</v>
      </c>
      <c r="Z107" s="3" t="s">
        <v>427</v>
      </c>
      <c r="AA107" s="3" t="s">
        <v>427</v>
      </c>
      <c r="AB107" s="3" t="s">
        <v>427</v>
      </c>
      <c r="AC107" s="3" t="s">
        <v>427</v>
      </c>
      <c r="AD107" s="3" t="s">
        <v>427</v>
      </c>
      <c r="AE107" s="51"/>
      <c r="AF107" s="22" t="s">
        <v>427</v>
      </c>
      <c r="AG107" s="22" t="s">
        <v>427</v>
      </c>
      <c r="AH107" s="22" t="s">
        <v>427</v>
      </c>
      <c r="AI107" s="22" t="s">
        <v>427</v>
      </c>
      <c r="AJ107" s="22" t="s">
        <v>427</v>
      </c>
      <c r="AK107" s="22">
        <v>5197.55</v>
      </c>
      <c r="AL107" s="40" t="s">
        <v>244</v>
      </c>
    </row>
    <row r="108" spans="1:38" ht="26.25" customHeight="1" thickBot="1" x14ac:dyDescent="0.25">
      <c r="A108" s="60" t="s">
        <v>242</v>
      </c>
      <c r="B108" s="60" t="s">
        <v>258</v>
      </c>
      <c r="C108" s="61" t="s">
        <v>378</v>
      </c>
      <c r="D108" s="74"/>
      <c r="E108" s="22">
        <v>3.2600386874999998E-2</v>
      </c>
      <c r="F108" s="22">
        <v>0.36430032126696432</v>
      </c>
      <c r="G108" s="22" t="s">
        <v>427</v>
      </c>
      <c r="H108" s="22">
        <v>0.68170154062499988</v>
      </c>
      <c r="I108" s="3">
        <v>1.0252499999999999E-2</v>
      </c>
      <c r="J108" s="3">
        <v>0.10252500000000001</v>
      </c>
      <c r="K108" s="3">
        <v>0.20505000000000001</v>
      </c>
      <c r="L108" s="3" t="s">
        <v>427</v>
      </c>
      <c r="M108" s="3" t="s">
        <v>427</v>
      </c>
      <c r="N108" s="3" t="s">
        <v>427</v>
      </c>
      <c r="O108" s="3" t="s">
        <v>427</v>
      </c>
      <c r="P108" s="3" t="s">
        <v>427</v>
      </c>
      <c r="Q108" s="3" t="s">
        <v>427</v>
      </c>
      <c r="R108" s="3" t="s">
        <v>427</v>
      </c>
      <c r="S108" s="3" t="s">
        <v>427</v>
      </c>
      <c r="T108" s="3" t="s">
        <v>427</v>
      </c>
      <c r="U108" s="3" t="s">
        <v>427</v>
      </c>
      <c r="V108" s="3" t="s">
        <v>427</v>
      </c>
      <c r="W108" s="3" t="s">
        <v>427</v>
      </c>
      <c r="X108" s="3" t="s">
        <v>427</v>
      </c>
      <c r="Y108" s="3" t="s">
        <v>427</v>
      </c>
      <c r="Z108" s="3" t="s">
        <v>427</v>
      </c>
      <c r="AA108" s="3" t="s">
        <v>427</v>
      </c>
      <c r="AB108" s="3" t="s">
        <v>427</v>
      </c>
      <c r="AC108" s="3" t="s">
        <v>427</v>
      </c>
      <c r="AD108" s="3" t="s">
        <v>427</v>
      </c>
      <c r="AE108" s="51"/>
      <c r="AF108" s="22" t="s">
        <v>427</v>
      </c>
      <c r="AG108" s="22" t="s">
        <v>427</v>
      </c>
      <c r="AH108" s="22" t="s">
        <v>427</v>
      </c>
      <c r="AI108" s="22" t="s">
        <v>427</v>
      </c>
      <c r="AJ108" s="22" t="s">
        <v>427</v>
      </c>
      <c r="AK108" s="22">
        <v>5126.25</v>
      </c>
      <c r="AL108" s="40" t="s">
        <v>244</v>
      </c>
    </row>
    <row r="109" spans="1:38" ht="26.25" customHeight="1" thickBot="1" x14ac:dyDescent="0.25">
      <c r="A109" s="60" t="s">
        <v>242</v>
      </c>
      <c r="B109" s="60" t="s">
        <v>259</v>
      </c>
      <c r="C109" s="61" t="s">
        <v>379</v>
      </c>
      <c r="D109" s="74"/>
      <c r="E109" s="22">
        <v>2.1303119232876712E-4</v>
      </c>
      <c r="F109" s="22">
        <v>1.8236742721119998E-3</v>
      </c>
      <c r="G109" s="22" t="s">
        <v>427</v>
      </c>
      <c r="H109" s="22">
        <v>6.1287435331506841E-3</v>
      </c>
      <c r="I109" s="3">
        <v>2.0199999999999998E-4</v>
      </c>
      <c r="J109" s="3">
        <v>1.111E-3</v>
      </c>
      <c r="K109" s="3">
        <v>1.111E-3</v>
      </c>
      <c r="L109" s="3" t="s">
        <v>427</v>
      </c>
      <c r="M109" s="3" t="s">
        <v>427</v>
      </c>
      <c r="N109" s="3" t="s">
        <v>427</v>
      </c>
      <c r="O109" s="3" t="s">
        <v>427</v>
      </c>
      <c r="P109" s="3" t="s">
        <v>427</v>
      </c>
      <c r="Q109" s="3" t="s">
        <v>427</v>
      </c>
      <c r="R109" s="3" t="s">
        <v>427</v>
      </c>
      <c r="S109" s="3" t="s">
        <v>427</v>
      </c>
      <c r="T109" s="3" t="s">
        <v>427</v>
      </c>
      <c r="U109" s="3" t="s">
        <v>427</v>
      </c>
      <c r="V109" s="3" t="s">
        <v>427</v>
      </c>
      <c r="W109" s="3" t="s">
        <v>427</v>
      </c>
      <c r="X109" s="3" t="s">
        <v>427</v>
      </c>
      <c r="Y109" s="3" t="s">
        <v>427</v>
      </c>
      <c r="Z109" s="3" t="s">
        <v>427</v>
      </c>
      <c r="AA109" s="3" t="s">
        <v>427</v>
      </c>
      <c r="AB109" s="3" t="s">
        <v>427</v>
      </c>
      <c r="AC109" s="3" t="s">
        <v>427</v>
      </c>
      <c r="AD109" s="3" t="s">
        <v>427</v>
      </c>
      <c r="AE109" s="51"/>
      <c r="AF109" s="22" t="s">
        <v>427</v>
      </c>
      <c r="AG109" s="22" t="s">
        <v>427</v>
      </c>
      <c r="AH109" s="22" t="s">
        <v>427</v>
      </c>
      <c r="AI109" s="22" t="s">
        <v>427</v>
      </c>
      <c r="AJ109" s="22" t="s">
        <v>427</v>
      </c>
      <c r="AK109" s="22">
        <v>10.1</v>
      </c>
      <c r="AL109" s="40" t="s">
        <v>244</v>
      </c>
    </row>
    <row r="110" spans="1:38" ht="26.25" customHeight="1" thickBot="1" x14ac:dyDescent="0.25">
      <c r="A110" s="60" t="s">
        <v>242</v>
      </c>
      <c r="B110" s="60" t="s">
        <v>260</v>
      </c>
      <c r="C110" s="61" t="s">
        <v>380</v>
      </c>
      <c r="D110" s="74"/>
      <c r="E110" s="22">
        <v>5.2507014312328762E-4</v>
      </c>
      <c r="F110" s="22">
        <v>9.0965572677503999E-3</v>
      </c>
      <c r="G110" s="22" t="s">
        <v>427</v>
      </c>
      <c r="H110" s="22">
        <v>1.4818698518794518E-2</v>
      </c>
      <c r="I110" s="3">
        <v>1.3500000000000001E-3</v>
      </c>
      <c r="J110" s="3">
        <v>9.8280000000000017E-3</v>
      </c>
      <c r="K110" s="3">
        <v>9.8280000000000017E-3</v>
      </c>
      <c r="L110" s="3" t="s">
        <v>427</v>
      </c>
      <c r="M110" s="3" t="s">
        <v>427</v>
      </c>
      <c r="N110" s="3" t="s">
        <v>427</v>
      </c>
      <c r="O110" s="3" t="s">
        <v>427</v>
      </c>
      <c r="P110" s="3" t="s">
        <v>427</v>
      </c>
      <c r="Q110" s="3" t="s">
        <v>427</v>
      </c>
      <c r="R110" s="3" t="s">
        <v>427</v>
      </c>
      <c r="S110" s="3" t="s">
        <v>427</v>
      </c>
      <c r="T110" s="3" t="s">
        <v>427</v>
      </c>
      <c r="U110" s="3" t="s">
        <v>427</v>
      </c>
      <c r="V110" s="3" t="s">
        <v>427</v>
      </c>
      <c r="W110" s="3" t="s">
        <v>427</v>
      </c>
      <c r="X110" s="3" t="s">
        <v>427</v>
      </c>
      <c r="Y110" s="3" t="s">
        <v>427</v>
      </c>
      <c r="Z110" s="3" t="s">
        <v>427</v>
      </c>
      <c r="AA110" s="3" t="s">
        <v>427</v>
      </c>
      <c r="AB110" s="3" t="s">
        <v>427</v>
      </c>
      <c r="AC110" s="3" t="s">
        <v>427</v>
      </c>
      <c r="AD110" s="3" t="s">
        <v>427</v>
      </c>
      <c r="AE110" s="51"/>
      <c r="AF110" s="22" t="s">
        <v>427</v>
      </c>
      <c r="AG110" s="22" t="s">
        <v>427</v>
      </c>
      <c r="AH110" s="22" t="s">
        <v>427</v>
      </c>
      <c r="AI110" s="22" t="s">
        <v>427</v>
      </c>
      <c r="AJ110" s="22" t="s">
        <v>427</v>
      </c>
      <c r="AK110" s="22">
        <v>61.2</v>
      </c>
      <c r="AL110" s="40" t="s">
        <v>244</v>
      </c>
    </row>
    <row r="111" spans="1:38" ht="26.25" customHeight="1" thickBot="1" x14ac:dyDescent="0.25">
      <c r="A111" s="60" t="s">
        <v>242</v>
      </c>
      <c r="B111" s="60" t="s">
        <v>261</v>
      </c>
      <c r="C111" s="61" t="s">
        <v>374</v>
      </c>
      <c r="D111" s="74"/>
      <c r="E111" s="22">
        <v>1.7225388685714282E-2</v>
      </c>
      <c r="F111" s="22">
        <v>0.50504820000000006</v>
      </c>
      <c r="G111" s="22" t="s">
        <v>427</v>
      </c>
      <c r="H111" s="22">
        <v>0.29274440348571423</v>
      </c>
      <c r="I111" s="3">
        <v>1.0407999999999999E-3</v>
      </c>
      <c r="J111" s="3">
        <v>2.0815999999999999E-3</v>
      </c>
      <c r="K111" s="3">
        <v>4.6835999999999996E-3</v>
      </c>
      <c r="L111" s="3" t="s">
        <v>427</v>
      </c>
      <c r="M111" s="3" t="s">
        <v>427</v>
      </c>
      <c r="N111" s="3" t="s">
        <v>427</v>
      </c>
      <c r="O111" s="3" t="s">
        <v>427</v>
      </c>
      <c r="P111" s="3" t="s">
        <v>427</v>
      </c>
      <c r="Q111" s="3" t="s">
        <v>427</v>
      </c>
      <c r="R111" s="3" t="s">
        <v>427</v>
      </c>
      <c r="S111" s="3" t="s">
        <v>427</v>
      </c>
      <c r="T111" s="3" t="s">
        <v>427</v>
      </c>
      <c r="U111" s="3" t="s">
        <v>427</v>
      </c>
      <c r="V111" s="3" t="s">
        <v>427</v>
      </c>
      <c r="W111" s="3" t="s">
        <v>427</v>
      </c>
      <c r="X111" s="3" t="s">
        <v>427</v>
      </c>
      <c r="Y111" s="3" t="s">
        <v>427</v>
      </c>
      <c r="Z111" s="3" t="s">
        <v>427</v>
      </c>
      <c r="AA111" s="3" t="s">
        <v>427</v>
      </c>
      <c r="AB111" s="3" t="s">
        <v>427</v>
      </c>
      <c r="AC111" s="3" t="s">
        <v>427</v>
      </c>
      <c r="AD111" s="3" t="s">
        <v>427</v>
      </c>
      <c r="AE111" s="51"/>
      <c r="AF111" s="22" t="s">
        <v>427</v>
      </c>
      <c r="AG111" s="22" t="s">
        <v>427</v>
      </c>
      <c r="AH111" s="22" t="s">
        <v>427</v>
      </c>
      <c r="AI111" s="22" t="s">
        <v>427</v>
      </c>
      <c r="AJ111" s="22" t="s">
        <v>427</v>
      </c>
      <c r="AK111" s="22">
        <v>260.2</v>
      </c>
      <c r="AL111" s="40" t="s">
        <v>244</v>
      </c>
    </row>
    <row r="112" spans="1:38" ht="26.25" customHeight="1" thickBot="1" x14ac:dyDescent="0.25">
      <c r="A112" s="60" t="s">
        <v>262</v>
      </c>
      <c r="B112" s="60" t="s">
        <v>263</v>
      </c>
      <c r="C112" s="61" t="s">
        <v>264</v>
      </c>
      <c r="D112" s="62"/>
      <c r="E112" s="22">
        <v>4.4960000000000004</v>
      </c>
      <c r="F112" s="22" t="s">
        <v>427</v>
      </c>
      <c r="G112" s="22" t="s">
        <v>427</v>
      </c>
      <c r="H112" s="22">
        <v>3.9213061156713325</v>
      </c>
      <c r="I112" s="3" t="s">
        <v>427</v>
      </c>
      <c r="J112" s="3" t="s">
        <v>427</v>
      </c>
      <c r="K112" s="3" t="s">
        <v>427</v>
      </c>
      <c r="L112" s="3" t="s">
        <v>427</v>
      </c>
      <c r="M112" s="3" t="s">
        <v>427</v>
      </c>
      <c r="N112" s="3" t="s">
        <v>427</v>
      </c>
      <c r="O112" s="3" t="s">
        <v>427</v>
      </c>
      <c r="P112" s="3" t="s">
        <v>427</v>
      </c>
      <c r="Q112" s="3" t="s">
        <v>427</v>
      </c>
      <c r="R112" s="3" t="s">
        <v>427</v>
      </c>
      <c r="S112" s="3" t="s">
        <v>427</v>
      </c>
      <c r="T112" s="3" t="s">
        <v>427</v>
      </c>
      <c r="U112" s="3" t="s">
        <v>427</v>
      </c>
      <c r="V112" s="3" t="s">
        <v>427</v>
      </c>
      <c r="W112" s="3" t="s">
        <v>427</v>
      </c>
      <c r="X112" s="3" t="s">
        <v>427</v>
      </c>
      <c r="Y112" s="3" t="s">
        <v>427</v>
      </c>
      <c r="Z112" s="3" t="s">
        <v>427</v>
      </c>
      <c r="AA112" s="3" t="s">
        <v>427</v>
      </c>
      <c r="AB112" s="3" t="s">
        <v>427</v>
      </c>
      <c r="AC112" s="3" t="s">
        <v>427</v>
      </c>
      <c r="AD112" s="3" t="s">
        <v>427</v>
      </c>
      <c r="AE112" s="51"/>
      <c r="AF112" s="22" t="s">
        <v>427</v>
      </c>
      <c r="AG112" s="22" t="s">
        <v>427</v>
      </c>
      <c r="AH112" s="22" t="s">
        <v>427</v>
      </c>
      <c r="AI112" s="22" t="s">
        <v>427</v>
      </c>
      <c r="AJ112" s="22" t="s">
        <v>427</v>
      </c>
      <c r="AK112" s="22">
        <v>112400000</v>
      </c>
      <c r="AL112" s="40" t="s">
        <v>416</v>
      </c>
    </row>
    <row r="113" spans="1:38" ht="26.25" customHeight="1" thickBot="1" x14ac:dyDescent="0.25">
      <c r="A113" s="60" t="s">
        <v>262</v>
      </c>
      <c r="B113" s="75" t="s">
        <v>265</v>
      </c>
      <c r="C113" s="76" t="s">
        <v>266</v>
      </c>
      <c r="D113" s="62"/>
      <c r="E113" s="22">
        <v>2.5050767049638929</v>
      </c>
      <c r="F113" s="22">
        <v>3.5032774219246758</v>
      </c>
      <c r="G113" s="22" t="s">
        <v>427</v>
      </c>
      <c r="H113" s="22">
        <v>7.5226087011476359</v>
      </c>
      <c r="I113" s="3" t="s">
        <v>427</v>
      </c>
      <c r="J113" s="3" t="s">
        <v>427</v>
      </c>
      <c r="K113" s="3" t="s">
        <v>427</v>
      </c>
      <c r="L113" s="3" t="s">
        <v>427</v>
      </c>
      <c r="M113" s="3" t="s">
        <v>427</v>
      </c>
      <c r="N113" s="3" t="s">
        <v>427</v>
      </c>
      <c r="O113" s="3" t="s">
        <v>427</v>
      </c>
      <c r="P113" s="3" t="s">
        <v>427</v>
      </c>
      <c r="Q113" s="3" t="s">
        <v>427</v>
      </c>
      <c r="R113" s="3" t="s">
        <v>427</v>
      </c>
      <c r="S113" s="3" t="s">
        <v>427</v>
      </c>
      <c r="T113" s="3" t="s">
        <v>427</v>
      </c>
      <c r="U113" s="3" t="s">
        <v>427</v>
      </c>
      <c r="V113" s="3" t="s">
        <v>427</v>
      </c>
      <c r="W113" s="3" t="s">
        <v>427</v>
      </c>
      <c r="X113" s="3" t="s">
        <v>427</v>
      </c>
      <c r="Y113" s="3" t="s">
        <v>427</v>
      </c>
      <c r="Z113" s="3" t="s">
        <v>427</v>
      </c>
      <c r="AA113" s="3" t="s">
        <v>427</v>
      </c>
      <c r="AB113" s="3" t="s">
        <v>427</v>
      </c>
      <c r="AC113" s="3" t="s">
        <v>427</v>
      </c>
      <c r="AD113" s="3" t="s">
        <v>427</v>
      </c>
      <c r="AE113" s="51"/>
      <c r="AF113" s="22" t="s">
        <v>427</v>
      </c>
      <c r="AG113" s="22" t="s">
        <v>427</v>
      </c>
      <c r="AH113" s="22" t="s">
        <v>427</v>
      </c>
      <c r="AI113" s="22" t="s">
        <v>427</v>
      </c>
      <c r="AJ113" s="22" t="s">
        <v>427</v>
      </c>
      <c r="AK113" s="22" t="s">
        <v>429</v>
      </c>
      <c r="AL113" s="40" t="s">
        <v>410</v>
      </c>
    </row>
    <row r="114" spans="1:38" ht="26.25" customHeight="1" thickBot="1" x14ac:dyDescent="0.25">
      <c r="A114" s="60" t="s">
        <v>262</v>
      </c>
      <c r="B114" s="75" t="s">
        <v>267</v>
      </c>
      <c r="C114" s="76" t="s">
        <v>385</v>
      </c>
      <c r="D114" s="62"/>
      <c r="E114" s="22" t="s">
        <v>426</v>
      </c>
      <c r="F114" s="22" t="s">
        <v>427</v>
      </c>
      <c r="G114" s="22" t="s">
        <v>427</v>
      </c>
      <c r="H114" s="22" t="s">
        <v>426</v>
      </c>
      <c r="I114" s="3" t="s">
        <v>427</v>
      </c>
      <c r="J114" s="3" t="s">
        <v>427</v>
      </c>
      <c r="K114" s="3" t="s">
        <v>427</v>
      </c>
      <c r="L114" s="3" t="s">
        <v>427</v>
      </c>
      <c r="M114" s="3" t="s">
        <v>427</v>
      </c>
      <c r="N114" s="3" t="s">
        <v>427</v>
      </c>
      <c r="O114" s="3" t="s">
        <v>427</v>
      </c>
      <c r="P114" s="3" t="s">
        <v>427</v>
      </c>
      <c r="Q114" s="3" t="s">
        <v>427</v>
      </c>
      <c r="R114" s="3" t="s">
        <v>427</v>
      </c>
      <c r="S114" s="3" t="s">
        <v>427</v>
      </c>
      <c r="T114" s="3" t="s">
        <v>427</v>
      </c>
      <c r="U114" s="3" t="s">
        <v>427</v>
      </c>
      <c r="V114" s="3" t="s">
        <v>427</v>
      </c>
      <c r="W114" s="3" t="s">
        <v>427</v>
      </c>
      <c r="X114" s="3" t="s">
        <v>427</v>
      </c>
      <c r="Y114" s="3" t="s">
        <v>427</v>
      </c>
      <c r="Z114" s="3" t="s">
        <v>427</v>
      </c>
      <c r="AA114" s="3" t="s">
        <v>427</v>
      </c>
      <c r="AB114" s="3" t="s">
        <v>427</v>
      </c>
      <c r="AC114" s="3" t="s">
        <v>427</v>
      </c>
      <c r="AD114" s="3" t="s">
        <v>427</v>
      </c>
      <c r="AE114" s="51"/>
      <c r="AF114" s="22" t="s">
        <v>427</v>
      </c>
      <c r="AG114" s="22" t="s">
        <v>427</v>
      </c>
      <c r="AH114" s="22" t="s">
        <v>427</v>
      </c>
      <c r="AI114" s="22" t="s">
        <v>427</v>
      </c>
      <c r="AJ114" s="22" t="s">
        <v>427</v>
      </c>
      <c r="AK114" s="22" t="s">
        <v>426</v>
      </c>
      <c r="AL114" s="40" t="s">
        <v>410</v>
      </c>
    </row>
    <row r="115" spans="1:38" ht="26.25" customHeight="1" thickBot="1" x14ac:dyDescent="0.25">
      <c r="A115" s="60" t="s">
        <v>262</v>
      </c>
      <c r="B115" s="75" t="s">
        <v>268</v>
      </c>
      <c r="C115" s="76" t="s">
        <v>269</v>
      </c>
      <c r="D115" s="62"/>
      <c r="E115" s="22" t="s">
        <v>426</v>
      </c>
      <c r="F115" s="22" t="s">
        <v>427</v>
      </c>
      <c r="G115" s="22" t="s">
        <v>427</v>
      </c>
      <c r="H115" s="22" t="s">
        <v>426</v>
      </c>
      <c r="I115" s="3" t="s">
        <v>427</v>
      </c>
      <c r="J115" s="3" t="s">
        <v>427</v>
      </c>
      <c r="K115" s="3" t="s">
        <v>427</v>
      </c>
      <c r="L115" s="3" t="s">
        <v>427</v>
      </c>
      <c r="M115" s="3" t="s">
        <v>427</v>
      </c>
      <c r="N115" s="3" t="s">
        <v>427</v>
      </c>
      <c r="O115" s="3" t="s">
        <v>427</v>
      </c>
      <c r="P115" s="3" t="s">
        <v>427</v>
      </c>
      <c r="Q115" s="3" t="s">
        <v>427</v>
      </c>
      <c r="R115" s="3" t="s">
        <v>427</v>
      </c>
      <c r="S115" s="3" t="s">
        <v>427</v>
      </c>
      <c r="T115" s="3" t="s">
        <v>427</v>
      </c>
      <c r="U115" s="3" t="s">
        <v>427</v>
      </c>
      <c r="V115" s="3" t="s">
        <v>427</v>
      </c>
      <c r="W115" s="3" t="s">
        <v>427</v>
      </c>
      <c r="X115" s="3" t="s">
        <v>427</v>
      </c>
      <c r="Y115" s="3" t="s">
        <v>427</v>
      </c>
      <c r="Z115" s="3" t="s">
        <v>427</v>
      </c>
      <c r="AA115" s="3" t="s">
        <v>427</v>
      </c>
      <c r="AB115" s="3" t="s">
        <v>427</v>
      </c>
      <c r="AC115" s="3" t="s">
        <v>427</v>
      </c>
      <c r="AD115" s="3" t="s">
        <v>427</v>
      </c>
      <c r="AE115" s="51"/>
      <c r="AF115" s="22" t="s">
        <v>427</v>
      </c>
      <c r="AG115" s="22" t="s">
        <v>427</v>
      </c>
      <c r="AH115" s="22" t="s">
        <v>427</v>
      </c>
      <c r="AI115" s="22" t="s">
        <v>427</v>
      </c>
      <c r="AJ115" s="22" t="s">
        <v>427</v>
      </c>
      <c r="AK115" s="22" t="s">
        <v>426</v>
      </c>
      <c r="AL115" s="40" t="s">
        <v>410</v>
      </c>
    </row>
    <row r="116" spans="1:38" ht="26.25" customHeight="1" thickBot="1" x14ac:dyDescent="0.25">
      <c r="A116" s="60" t="s">
        <v>262</v>
      </c>
      <c r="B116" s="60" t="s">
        <v>270</v>
      </c>
      <c r="C116" s="66" t="s">
        <v>407</v>
      </c>
      <c r="D116" s="62"/>
      <c r="E116" s="3">
        <v>0.6135472449030186</v>
      </c>
      <c r="F116" s="3">
        <v>0.1170596919723956</v>
      </c>
      <c r="G116" s="3" t="s">
        <v>427</v>
      </c>
      <c r="H116" s="3">
        <v>1.5417263620404666</v>
      </c>
      <c r="I116" s="3" t="s">
        <v>427</v>
      </c>
      <c r="J116" s="3" t="s">
        <v>427</v>
      </c>
      <c r="K116" s="3" t="s">
        <v>427</v>
      </c>
      <c r="L116" s="3" t="s">
        <v>427</v>
      </c>
      <c r="M116" s="3" t="s">
        <v>427</v>
      </c>
      <c r="N116" s="3" t="s">
        <v>427</v>
      </c>
      <c r="O116" s="3" t="s">
        <v>427</v>
      </c>
      <c r="P116" s="3" t="s">
        <v>427</v>
      </c>
      <c r="Q116" s="3" t="s">
        <v>427</v>
      </c>
      <c r="R116" s="3" t="s">
        <v>427</v>
      </c>
      <c r="S116" s="3" t="s">
        <v>427</v>
      </c>
      <c r="T116" s="3" t="s">
        <v>427</v>
      </c>
      <c r="U116" s="3" t="s">
        <v>427</v>
      </c>
      <c r="V116" s="3" t="s">
        <v>427</v>
      </c>
      <c r="W116" s="3" t="s">
        <v>427</v>
      </c>
      <c r="X116" s="3" t="s">
        <v>427</v>
      </c>
      <c r="Y116" s="3" t="s">
        <v>427</v>
      </c>
      <c r="Z116" s="3" t="s">
        <v>427</v>
      </c>
      <c r="AA116" s="3" t="s">
        <v>427</v>
      </c>
      <c r="AB116" s="3" t="s">
        <v>427</v>
      </c>
      <c r="AC116" s="3" t="s">
        <v>427</v>
      </c>
      <c r="AD116" s="3" t="s">
        <v>427</v>
      </c>
      <c r="AE116" s="51"/>
      <c r="AF116" s="22" t="s">
        <v>427</v>
      </c>
      <c r="AG116" s="22" t="s">
        <v>427</v>
      </c>
      <c r="AH116" s="22" t="s">
        <v>427</v>
      </c>
      <c r="AI116" s="22" t="s">
        <v>427</v>
      </c>
      <c r="AJ116" s="22" t="s">
        <v>427</v>
      </c>
      <c r="AK116" s="22" t="s">
        <v>429</v>
      </c>
      <c r="AL116" s="40" t="s">
        <v>410</v>
      </c>
    </row>
    <row r="117" spans="1:38" ht="26.25" customHeight="1" thickBot="1" x14ac:dyDescent="0.25">
      <c r="A117" s="60" t="s">
        <v>262</v>
      </c>
      <c r="B117" s="60" t="s">
        <v>271</v>
      </c>
      <c r="C117" s="66" t="s">
        <v>272</v>
      </c>
      <c r="D117" s="62"/>
      <c r="E117" s="3" t="s">
        <v>427</v>
      </c>
      <c r="F117" s="3" t="s">
        <v>427</v>
      </c>
      <c r="G117" s="3" t="s">
        <v>427</v>
      </c>
      <c r="H117" s="3" t="s">
        <v>427</v>
      </c>
      <c r="I117" s="3" t="s">
        <v>427</v>
      </c>
      <c r="J117" s="3" t="s">
        <v>427</v>
      </c>
      <c r="K117" s="3" t="s">
        <v>427</v>
      </c>
      <c r="L117" s="3" t="s">
        <v>427</v>
      </c>
      <c r="M117" s="3" t="s">
        <v>427</v>
      </c>
      <c r="N117" s="3" t="s">
        <v>427</v>
      </c>
      <c r="O117" s="3" t="s">
        <v>427</v>
      </c>
      <c r="P117" s="3" t="s">
        <v>427</v>
      </c>
      <c r="Q117" s="3" t="s">
        <v>427</v>
      </c>
      <c r="R117" s="3" t="s">
        <v>427</v>
      </c>
      <c r="S117" s="3" t="s">
        <v>427</v>
      </c>
      <c r="T117" s="3" t="s">
        <v>427</v>
      </c>
      <c r="U117" s="3" t="s">
        <v>427</v>
      </c>
      <c r="V117" s="3" t="s">
        <v>427</v>
      </c>
      <c r="W117" s="3" t="s">
        <v>427</v>
      </c>
      <c r="X117" s="3" t="s">
        <v>427</v>
      </c>
      <c r="Y117" s="3" t="s">
        <v>427</v>
      </c>
      <c r="Z117" s="3" t="s">
        <v>427</v>
      </c>
      <c r="AA117" s="3" t="s">
        <v>427</v>
      </c>
      <c r="AB117" s="3" t="s">
        <v>427</v>
      </c>
      <c r="AC117" s="3" t="s">
        <v>427</v>
      </c>
      <c r="AD117" s="3" t="s">
        <v>427</v>
      </c>
      <c r="AE117" s="51"/>
      <c r="AF117" s="22" t="s">
        <v>427</v>
      </c>
      <c r="AG117" s="22" t="s">
        <v>427</v>
      </c>
      <c r="AH117" s="22" t="s">
        <v>427</v>
      </c>
      <c r="AI117" s="22" t="s">
        <v>427</v>
      </c>
      <c r="AJ117" s="22" t="s">
        <v>427</v>
      </c>
      <c r="AK117" s="22" t="s">
        <v>427</v>
      </c>
      <c r="AL117" s="40" t="s">
        <v>410</v>
      </c>
    </row>
    <row r="118" spans="1:38" ht="26.25" customHeight="1" thickBot="1" x14ac:dyDescent="0.25">
      <c r="A118" s="60" t="s">
        <v>262</v>
      </c>
      <c r="B118" s="60" t="s">
        <v>273</v>
      </c>
      <c r="C118" s="66" t="s">
        <v>408</v>
      </c>
      <c r="D118" s="62"/>
      <c r="E118" s="3" t="s">
        <v>427</v>
      </c>
      <c r="F118" s="3" t="s">
        <v>427</v>
      </c>
      <c r="G118" s="3" t="s">
        <v>427</v>
      </c>
      <c r="H118" s="3" t="s">
        <v>427</v>
      </c>
      <c r="I118" s="3" t="s">
        <v>427</v>
      </c>
      <c r="J118" s="3" t="s">
        <v>427</v>
      </c>
      <c r="K118" s="3" t="s">
        <v>427</v>
      </c>
      <c r="L118" s="3" t="s">
        <v>427</v>
      </c>
      <c r="M118" s="3" t="s">
        <v>427</v>
      </c>
      <c r="N118" s="3" t="s">
        <v>427</v>
      </c>
      <c r="O118" s="3" t="s">
        <v>427</v>
      </c>
      <c r="P118" s="3" t="s">
        <v>427</v>
      </c>
      <c r="Q118" s="3" t="s">
        <v>427</v>
      </c>
      <c r="R118" s="3" t="s">
        <v>427</v>
      </c>
      <c r="S118" s="3" t="s">
        <v>427</v>
      </c>
      <c r="T118" s="3" t="s">
        <v>427</v>
      </c>
      <c r="U118" s="3" t="s">
        <v>427</v>
      </c>
      <c r="V118" s="3" t="s">
        <v>427</v>
      </c>
      <c r="W118" s="3" t="s">
        <v>427</v>
      </c>
      <c r="X118" s="3" t="s">
        <v>427</v>
      </c>
      <c r="Y118" s="3" t="s">
        <v>427</v>
      </c>
      <c r="Z118" s="3" t="s">
        <v>427</v>
      </c>
      <c r="AA118" s="3" t="s">
        <v>427</v>
      </c>
      <c r="AB118" s="3" t="s">
        <v>427</v>
      </c>
      <c r="AC118" s="3" t="s">
        <v>427</v>
      </c>
      <c r="AD118" s="3" t="s">
        <v>427</v>
      </c>
      <c r="AE118" s="51"/>
      <c r="AF118" s="22" t="s">
        <v>427</v>
      </c>
      <c r="AG118" s="22" t="s">
        <v>427</v>
      </c>
      <c r="AH118" s="22" t="s">
        <v>427</v>
      </c>
      <c r="AI118" s="22" t="s">
        <v>427</v>
      </c>
      <c r="AJ118" s="22" t="s">
        <v>427</v>
      </c>
      <c r="AK118" s="22" t="s">
        <v>427</v>
      </c>
      <c r="AL118" s="40" t="s">
        <v>410</v>
      </c>
    </row>
    <row r="119" spans="1:38" ht="26.25" customHeight="1" thickBot="1" x14ac:dyDescent="0.25">
      <c r="A119" s="60" t="s">
        <v>262</v>
      </c>
      <c r="B119" s="60" t="s">
        <v>274</v>
      </c>
      <c r="C119" s="61" t="s">
        <v>275</v>
      </c>
      <c r="D119" s="62"/>
      <c r="E119" s="3" t="s">
        <v>427</v>
      </c>
      <c r="F119" s="3" t="s">
        <v>427</v>
      </c>
      <c r="G119" s="3" t="s">
        <v>427</v>
      </c>
      <c r="H119" s="3" t="s">
        <v>427</v>
      </c>
      <c r="I119" s="3">
        <v>0.14037065000000001</v>
      </c>
      <c r="J119" s="3">
        <v>2.5481530000000001</v>
      </c>
      <c r="K119" s="3">
        <v>2.5290720000000002</v>
      </c>
      <c r="L119" s="3" t="s">
        <v>427</v>
      </c>
      <c r="M119" s="3" t="s">
        <v>427</v>
      </c>
      <c r="N119" s="3" t="s">
        <v>427</v>
      </c>
      <c r="O119" s="3" t="s">
        <v>427</v>
      </c>
      <c r="P119" s="3" t="s">
        <v>427</v>
      </c>
      <c r="Q119" s="3" t="s">
        <v>427</v>
      </c>
      <c r="R119" s="3" t="s">
        <v>427</v>
      </c>
      <c r="S119" s="3" t="s">
        <v>427</v>
      </c>
      <c r="T119" s="3" t="s">
        <v>427</v>
      </c>
      <c r="U119" s="3" t="s">
        <v>427</v>
      </c>
      <c r="V119" s="3" t="s">
        <v>427</v>
      </c>
      <c r="W119" s="3" t="s">
        <v>427</v>
      </c>
      <c r="X119" s="3" t="s">
        <v>427</v>
      </c>
      <c r="Y119" s="3" t="s">
        <v>427</v>
      </c>
      <c r="Z119" s="3" t="s">
        <v>427</v>
      </c>
      <c r="AA119" s="3" t="s">
        <v>427</v>
      </c>
      <c r="AB119" s="3" t="s">
        <v>427</v>
      </c>
      <c r="AC119" s="3" t="s">
        <v>427</v>
      </c>
      <c r="AD119" s="3" t="s">
        <v>427</v>
      </c>
      <c r="AE119" s="51"/>
      <c r="AF119" s="22" t="s">
        <v>427</v>
      </c>
      <c r="AG119" s="22" t="s">
        <v>427</v>
      </c>
      <c r="AH119" s="22" t="s">
        <v>427</v>
      </c>
      <c r="AI119" s="22" t="s">
        <v>427</v>
      </c>
      <c r="AJ119" s="22" t="s">
        <v>427</v>
      </c>
      <c r="AK119" s="22">
        <v>1621.2</v>
      </c>
      <c r="AL119" s="40" t="s">
        <v>410</v>
      </c>
    </row>
    <row r="120" spans="1:38" ht="26.25" customHeight="1" thickBot="1" x14ac:dyDescent="0.25">
      <c r="A120" s="60" t="s">
        <v>262</v>
      </c>
      <c r="B120" s="60" t="s">
        <v>276</v>
      </c>
      <c r="C120" s="61" t="s">
        <v>277</v>
      </c>
      <c r="D120" s="62"/>
      <c r="E120" s="3" t="s">
        <v>427</v>
      </c>
      <c r="F120" s="3" t="s">
        <v>427</v>
      </c>
      <c r="G120" s="3" t="s">
        <v>427</v>
      </c>
      <c r="H120" s="3" t="s">
        <v>427</v>
      </c>
      <c r="I120" s="3" t="s">
        <v>427</v>
      </c>
      <c r="J120" s="3" t="s">
        <v>427</v>
      </c>
      <c r="K120" s="3" t="s">
        <v>427</v>
      </c>
      <c r="L120" s="3" t="s">
        <v>427</v>
      </c>
      <c r="M120" s="3" t="s">
        <v>427</v>
      </c>
      <c r="N120" s="3" t="s">
        <v>427</v>
      </c>
      <c r="O120" s="3" t="s">
        <v>427</v>
      </c>
      <c r="P120" s="3" t="s">
        <v>427</v>
      </c>
      <c r="Q120" s="3" t="s">
        <v>427</v>
      </c>
      <c r="R120" s="3" t="s">
        <v>427</v>
      </c>
      <c r="S120" s="3" t="s">
        <v>427</v>
      </c>
      <c r="T120" s="3" t="s">
        <v>427</v>
      </c>
      <c r="U120" s="3" t="s">
        <v>427</v>
      </c>
      <c r="V120" s="3" t="s">
        <v>427</v>
      </c>
      <c r="W120" s="3" t="s">
        <v>427</v>
      </c>
      <c r="X120" s="3" t="s">
        <v>427</v>
      </c>
      <c r="Y120" s="3" t="s">
        <v>427</v>
      </c>
      <c r="Z120" s="3" t="s">
        <v>427</v>
      </c>
      <c r="AA120" s="3" t="s">
        <v>427</v>
      </c>
      <c r="AB120" s="3" t="s">
        <v>427</v>
      </c>
      <c r="AC120" s="3" t="s">
        <v>427</v>
      </c>
      <c r="AD120" s="3" t="s">
        <v>427</v>
      </c>
      <c r="AE120" s="51"/>
      <c r="AF120" s="22" t="s">
        <v>427</v>
      </c>
      <c r="AG120" s="22" t="s">
        <v>427</v>
      </c>
      <c r="AH120" s="22" t="s">
        <v>427</v>
      </c>
      <c r="AI120" s="22" t="s">
        <v>427</v>
      </c>
      <c r="AJ120" s="22" t="s">
        <v>427</v>
      </c>
      <c r="AK120" s="22" t="s">
        <v>427</v>
      </c>
      <c r="AL120" s="40" t="s">
        <v>410</v>
      </c>
    </row>
    <row r="121" spans="1:38" ht="26.25" customHeight="1" thickBot="1" x14ac:dyDescent="0.25">
      <c r="A121" s="60" t="s">
        <v>262</v>
      </c>
      <c r="B121" s="60" t="s">
        <v>278</v>
      </c>
      <c r="C121" s="66" t="s">
        <v>279</v>
      </c>
      <c r="D121" s="63"/>
      <c r="E121" s="3" t="s">
        <v>427</v>
      </c>
      <c r="F121" s="3">
        <v>0.35257868471842241</v>
      </c>
      <c r="G121" s="3" t="s">
        <v>427</v>
      </c>
      <c r="H121" s="3" t="s">
        <v>427</v>
      </c>
      <c r="I121" s="3" t="s">
        <v>427</v>
      </c>
      <c r="J121" s="3" t="s">
        <v>427</v>
      </c>
      <c r="K121" s="3" t="s">
        <v>427</v>
      </c>
      <c r="L121" s="3" t="s">
        <v>427</v>
      </c>
      <c r="M121" s="3" t="s">
        <v>427</v>
      </c>
      <c r="N121" s="3" t="s">
        <v>427</v>
      </c>
      <c r="O121" s="3" t="s">
        <v>427</v>
      </c>
      <c r="P121" s="3" t="s">
        <v>427</v>
      </c>
      <c r="Q121" s="3" t="s">
        <v>427</v>
      </c>
      <c r="R121" s="3" t="s">
        <v>427</v>
      </c>
      <c r="S121" s="3" t="s">
        <v>427</v>
      </c>
      <c r="T121" s="3" t="s">
        <v>427</v>
      </c>
      <c r="U121" s="3" t="s">
        <v>427</v>
      </c>
      <c r="V121" s="3" t="s">
        <v>427</v>
      </c>
      <c r="W121" s="3" t="s">
        <v>427</v>
      </c>
      <c r="X121" s="3" t="s">
        <v>427</v>
      </c>
      <c r="Y121" s="3" t="s">
        <v>427</v>
      </c>
      <c r="Z121" s="3" t="s">
        <v>427</v>
      </c>
      <c r="AA121" s="3" t="s">
        <v>427</v>
      </c>
      <c r="AB121" s="3" t="s">
        <v>427</v>
      </c>
      <c r="AC121" s="3" t="s">
        <v>427</v>
      </c>
      <c r="AD121" s="3" t="s">
        <v>427</v>
      </c>
      <c r="AE121" s="51"/>
      <c r="AF121" s="22" t="s">
        <v>427</v>
      </c>
      <c r="AG121" s="22" t="s">
        <v>427</v>
      </c>
      <c r="AH121" s="22" t="s">
        <v>427</v>
      </c>
      <c r="AI121" s="22" t="s">
        <v>427</v>
      </c>
      <c r="AJ121" s="22" t="s">
        <v>427</v>
      </c>
      <c r="AK121" s="22">
        <v>1621.2</v>
      </c>
      <c r="AL121" s="40" t="s">
        <v>410</v>
      </c>
    </row>
    <row r="122" spans="1:38" ht="26.25" customHeight="1" thickBot="1" x14ac:dyDescent="0.25">
      <c r="A122" s="60" t="s">
        <v>262</v>
      </c>
      <c r="B122" s="75" t="s">
        <v>281</v>
      </c>
      <c r="C122" s="76" t="s">
        <v>282</v>
      </c>
      <c r="D122" s="62"/>
      <c r="E122" s="3" t="s">
        <v>427</v>
      </c>
      <c r="F122" s="3" t="s">
        <v>427</v>
      </c>
      <c r="G122" s="3" t="s">
        <v>427</v>
      </c>
      <c r="H122" s="3" t="s">
        <v>427</v>
      </c>
      <c r="I122" s="3" t="s">
        <v>427</v>
      </c>
      <c r="J122" s="3" t="s">
        <v>427</v>
      </c>
      <c r="K122" s="3" t="s">
        <v>427</v>
      </c>
      <c r="L122" s="3" t="s">
        <v>427</v>
      </c>
      <c r="M122" s="3" t="s">
        <v>427</v>
      </c>
      <c r="N122" s="3" t="s">
        <v>427</v>
      </c>
      <c r="O122" s="3" t="s">
        <v>427</v>
      </c>
      <c r="P122" s="3" t="s">
        <v>427</v>
      </c>
      <c r="Q122" s="3" t="s">
        <v>427</v>
      </c>
      <c r="R122" s="3" t="s">
        <v>427</v>
      </c>
      <c r="S122" s="3" t="s">
        <v>427</v>
      </c>
      <c r="T122" s="3" t="s">
        <v>427</v>
      </c>
      <c r="U122" s="3" t="s">
        <v>427</v>
      </c>
      <c r="V122" s="3" t="s">
        <v>427</v>
      </c>
      <c r="W122" s="3" t="s">
        <v>427</v>
      </c>
      <c r="X122" s="3" t="s">
        <v>427</v>
      </c>
      <c r="Y122" s="3" t="s">
        <v>427</v>
      </c>
      <c r="Z122" s="3" t="s">
        <v>427</v>
      </c>
      <c r="AA122" s="3" t="s">
        <v>427</v>
      </c>
      <c r="AB122" s="3" t="s">
        <v>427</v>
      </c>
      <c r="AC122" s="3">
        <v>4.7066965000000005</v>
      </c>
      <c r="AD122" s="3" t="s">
        <v>427</v>
      </c>
      <c r="AE122" s="51"/>
      <c r="AF122" s="22" t="s">
        <v>427</v>
      </c>
      <c r="AG122" s="22" t="s">
        <v>427</v>
      </c>
      <c r="AH122" s="22" t="s">
        <v>427</v>
      </c>
      <c r="AI122" s="22" t="s">
        <v>427</v>
      </c>
      <c r="AJ122" s="22" t="s">
        <v>427</v>
      </c>
      <c r="AK122" s="22" t="s">
        <v>432</v>
      </c>
      <c r="AL122" s="40" t="s">
        <v>410</v>
      </c>
    </row>
    <row r="123" spans="1:38" ht="26.25" customHeight="1" thickBot="1" x14ac:dyDescent="0.25">
      <c r="A123" s="60" t="s">
        <v>262</v>
      </c>
      <c r="B123" s="60" t="s">
        <v>283</v>
      </c>
      <c r="C123" s="61" t="s">
        <v>284</v>
      </c>
      <c r="D123" s="62"/>
      <c r="E123" s="3" t="s">
        <v>426</v>
      </c>
      <c r="F123" s="3" t="s">
        <v>426</v>
      </c>
      <c r="G123" s="3" t="s">
        <v>426</v>
      </c>
      <c r="H123" s="3" t="s">
        <v>426</v>
      </c>
      <c r="I123" s="3" t="s">
        <v>426</v>
      </c>
      <c r="J123" s="3" t="s">
        <v>426</v>
      </c>
      <c r="K123" s="3" t="s">
        <v>426</v>
      </c>
      <c r="L123" s="3" t="s">
        <v>426</v>
      </c>
      <c r="M123" s="3" t="s">
        <v>426</v>
      </c>
      <c r="N123" s="3" t="s">
        <v>426</v>
      </c>
      <c r="O123" s="3" t="s">
        <v>426</v>
      </c>
      <c r="P123" s="3" t="s">
        <v>426</v>
      </c>
      <c r="Q123" s="3" t="s">
        <v>426</v>
      </c>
      <c r="R123" s="3" t="s">
        <v>426</v>
      </c>
      <c r="S123" s="3" t="s">
        <v>426</v>
      </c>
      <c r="T123" s="3" t="s">
        <v>426</v>
      </c>
      <c r="U123" s="3" t="s">
        <v>426</v>
      </c>
      <c r="V123" s="3" t="s">
        <v>426</v>
      </c>
      <c r="W123" s="3" t="s">
        <v>426</v>
      </c>
      <c r="X123" s="3" t="s">
        <v>426</v>
      </c>
      <c r="Y123" s="3" t="s">
        <v>426</v>
      </c>
      <c r="Z123" s="3" t="s">
        <v>426</v>
      </c>
      <c r="AA123" s="3" t="s">
        <v>426</v>
      </c>
      <c r="AB123" s="3" t="s">
        <v>426</v>
      </c>
      <c r="AC123" s="3" t="s">
        <v>426</v>
      </c>
      <c r="AD123" s="3" t="s">
        <v>426</v>
      </c>
      <c r="AE123" s="51"/>
      <c r="AF123" s="22" t="s">
        <v>426</v>
      </c>
      <c r="AG123" s="22" t="s">
        <v>426</v>
      </c>
      <c r="AH123" s="22" t="s">
        <v>426</v>
      </c>
      <c r="AI123" s="22" t="s">
        <v>426</v>
      </c>
      <c r="AJ123" s="22" t="s">
        <v>426</v>
      </c>
      <c r="AK123" s="22" t="s">
        <v>426</v>
      </c>
      <c r="AL123" s="40" t="s">
        <v>415</v>
      </c>
    </row>
    <row r="124" spans="1:38" ht="26.25" customHeight="1" thickBot="1" x14ac:dyDescent="0.25">
      <c r="A124" s="60" t="s">
        <v>262</v>
      </c>
      <c r="B124" s="77" t="s">
        <v>285</v>
      </c>
      <c r="C124" s="61" t="s">
        <v>286</v>
      </c>
      <c r="D124" s="62"/>
      <c r="E124" s="3">
        <v>1.1615030414000001E-2</v>
      </c>
      <c r="F124" s="3">
        <v>3.0377771852000003E-2</v>
      </c>
      <c r="G124" s="3">
        <v>2.6803916339999999E-3</v>
      </c>
      <c r="H124" s="3">
        <v>2.6803916339999999E-3</v>
      </c>
      <c r="I124" s="3">
        <v>1.2495985797708001E-2</v>
      </c>
      <c r="J124" s="3">
        <v>1.5272871530532001E-2</v>
      </c>
      <c r="K124" s="3">
        <v>2.3603528729004002E-2</v>
      </c>
      <c r="L124" s="3">
        <v>1.1246387217937201E-3</v>
      </c>
      <c r="M124" s="3">
        <v>0.333262026494</v>
      </c>
      <c r="N124" s="3" t="s">
        <v>427</v>
      </c>
      <c r="O124" s="3" t="s">
        <v>427</v>
      </c>
      <c r="P124" s="3" t="s">
        <v>427</v>
      </c>
      <c r="Q124" s="3" t="s">
        <v>427</v>
      </c>
      <c r="R124" s="3" t="s">
        <v>427</v>
      </c>
      <c r="S124" s="3" t="s">
        <v>427</v>
      </c>
      <c r="T124" s="3" t="s">
        <v>427</v>
      </c>
      <c r="U124" s="3" t="s">
        <v>427</v>
      </c>
      <c r="V124" s="3" t="s">
        <v>427</v>
      </c>
      <c r="W124" s="3">
        <v>6.9422143320599997E-3</v>
      </c>
      <c r="X124" s="3">
        <v>9.9967886381663994E-3</v>
      </c>
      <c r="Y124" s="3">
        <v>5.9980731828998398E-3</v>
      </c>
      <c r="Z124" s="3">
        <v>2.9990365914499199E-3</v>
      </c>
      <c r="AA124" s="3">
        <v>3.9987154552665605E-3</v>
      </c>
      <c r="AB124" s="3">
        <v>2.2992613867782719E-2</v>
      </c>
      <c r="AC124" s="3" t="s">
        <v>427</v>
      </c>
      <c r="AD124" s="3" t="s">
        <v>427</v>
      </c>
      <c r="AE124" s="51"/>
      <c r="AF124" s="22" t="s">
        <v>427</v>
      </c>
      <c r="AG124" s="22" t="s">
        <v>427</v>
      </c>
      <c r="AH124" s="22" t="s">
        <v>427</v>
      </c>
      <c r="AI124" s="22" t="s">
        <v>427</v>
      </c>
      <c r="AJ124" s="22" t="s">
        <v>427</v>
      </c>
      <c r="AK124" s="22">
        <v>893.46387800000002</v>
      </c>
      <c r="AL124" s="40" t="s">
        <v>437</v>
      </c>
    </row>
    <row r="125" spans="1:38" ht="26.25" customHeight="1" thickBot="1" x14ac:dyDescent="0.25">
      <c r="A125" s="60" t="s">
        <v>287</v>
      </c>
      <c r="B125" s="60" t="s">
        <v>288</v>
      </c>
      <c r="C125" s="61" t="s">
        <v>289</v>
      </c>
      <c r="D125" s="62"/>
      <c r="E125" s="3" t="s">
        <v>427</v>
      </c>
      <c r="F125" s="3">
        <v>0.22009684400000001</v>
      </c>
      <c r="G125" s="3" t="s">
        <v>427</v>
      </c>
      <c r="H125" s="3" t="s">
        <v>428</v>
      </c>
      <c r="I125" s="3">
        <v>1.5400000000000002E-5</v>
      </c>
      <c r="J125" s="3">
        <v>1.02001E-4</v>
      </c>
      <c r="K125" s="3">
        <v>2.1564500000000001E-4</v>
      </c>
      <c r="L125" s="3" t="s">
        <v>427</v>
      </c>
      <c r="M125" s="3" t="s">
        <v>428</v>
      </c>
      <c r="N125" s="3" t="s">
        <v>427</v>
      </c>
      <c r="O125" s="3" t="s">
        <v>427</v>
      </c>
      <c r="P125" s="3" t="s">
        <v>428</v>
      </c>
      <c r="Q125" s="3" t="s">
        <v>427</v>
      </c>
      <c r="R125" s="3" t="s">
        <v>427</v>
      </c>
      <c r="S125" s="3" t="s">
        <v>427</v>
      </c>
      <c r="T125" s="3" t="s">
        <v>427</v>
      </c>
      <c r="U125" s="3" t="s">
        <v>427</v>
      </c>
      <c r="V125" s="3" t="s">
        <v>427</v>
      </c>
      <c r="W125" s="3" t="s">
        <v>427</v>
      </c>
      <c r="X125" s="3" t="s">
        <v>427</v>
      </c>
      <c r="Y125" s="3" t="s">
        <v>427</v>
      </c>
      <c r="Z125" s="3" t="s">
        <v>427</v>
      </c>
      <c r="AA125" s="3" t="s">
        <v>427</v>
      </c>
      <c r="AB125" s="3" t="s">
        <v>427</v>
      </c>
      <c r="AC125" s="3" t="s">
        <v>427</v>
      </c>
      <c r="AD125" s="3" t="s">
        <v>427</v>
      </c>
      <c r="AE125" s="51"/>
      <c r="AF125" s="22" t="s">
        <v>427</v>
      </c>
      <c r="AG125" s="22" t="s">
        <v>427</v>
      </c>
      <c r="AH125" s="22" t="s">
        <v>427</v>
      </c>
      <c r="AI125" s="22" t="s">
        <v>427</v>
      </c>
      <c r="AJ125" s="22" t="s">
        <v>427</v>
      </c>
      <c r="AK125" s="22">
        <v>465.75599999999997</v>
      </c>
      <c r="AL125" s="40" t="s">
        <v>423</v>
      </c>
    </row>
    <row r="126" spans="1:38" ht="26.25" customHeight="1" thickBot="1" x14ac:dyDescent="0.25">
      <c r="A126" s="60" t="s">
        <v>287</v>
      </c>
      <c r="B126" s="60" t="s">
        <v>290</v>
      </c>
      <c r="C126" s="61" t="s">
        <v>291</v>
      </c>
      <c r="D126" s="62"/>
      <c r="E126" s="3" t="s">
        <v>428</v>
      </c>
      <c r="F126" s="3" t="s">
        <v>428</v>
      </c>
      <c r="G126" s="3" t="s">
        <v>428</v>
      </c>
      <c r="H126" s="3">
        <v>3.9902925999999998E-2</v>
      </c>
      <c r="I126" s="3" t="s">
        <v>427</v>
      </c>
      <c r="J126" s="3" t="s">
        <v>427</v>
      </c>
      <c r="K126" s="3" t="s">
        <v>427</v>
      </c>
      <c r="L126" s="3" t="s">
        <v>427</v>
      </c>
      <c r="M126" s="3" t="s">
        <v>428</v>
      </c>
      <c r="N126" s="3" t="s">
        <v>428</v>
      </c>
      <c r="O126" s="3" t="s">
        <v>428</v>
      </c>
      <c r="P126" s="3" t="s">
        <v>428</v>
      </c>
      <c r="Q126" s="3" t="s">
        <v>428</v>
      </c>
      <c r="R126" s="3" t="s">
        <v>428</v>
      </c>
      <c r="S126" s="3" t="s">
        <v>428</v>
      </c>
      <c r="T126" s="3" t="s">
        <v>428</v>
      </c>
      <c r="U126" s="3" t="s">
        <v>428</v>
      </c>
      <c r="V126" s="3" t="s">
        <v>428</v>
      </c>
      <c r="W126" s="3" t="s">
        <v>428</v>
      </c>
      <c r="X126" s="3" t="s">
        <v>428</v>
      </c>
      <c r="Y126" s="3" t="s">
        <v>428</v>
      </c>
      <c r="Z126" s="3" t="s">
        <v>428</v>
      </c>
      <c r="AA126" s="3" t="s">
        <v>428</v>
      </c>
      <c r="AB126" s="3" t="s">
        <v>428</v>
      </c>
      <c r="AC126" s="3" t="s">
        <v>428</v>
      </c>
      <c r="AD126" s="3" t="s">
        <v>428</v>
      </c>
      <c r="AE126" s="51"/>
      <c r="AF126" s="22" t="s">
        <v>427</v>
      </c>
      <c r="AG126" s="22" t="s">
        <v>427</v>
      </c>
      <c r="AH126" s="22" t="s">
        <v>427</v>
      </c>
      <c r="AI126" s="22" t="s">
        <v>427</v>
      </c>
      <c r="AJ126" s="22" t="s">
        <v>427</v>
      </c>
      <c r="AK126" s="22">
        <v>166.26218990000001</v>
      </c>
      <c r="AL126" s="40" t="s">
        <v>422</v>
      </c>
    </row>
    <row r="127" spans="1:38" ht="26.25" customHeight="1" thickBot="1" x14ac:dyDescent="0.25">
      <c r="A127" s="60" t="s">
        <v>287</v>
      </c>
      <c r="B127" s="60" t="s">
        <v>292</v>
      </c>
      <c r="C127" s="61" t="s">
        <v>293</v>
      </c>
      <c r="D127" s="62"/>
      <c r="E127" s="3" t="s">
        <v>426</v>
      </c>
      <c r="F127" s="3" t="s">
        <v>426</v>
      </c>
      <c r="G127" s="3" t="s">
        <v>426</v>
      </c>
      <c r="H127" s="3" t="s">
        <v>426</v>
      </c>
      <c r="I127" s="3" t="s">
        <v>426</v>
      </c>
      <c r="J127" s="3" t="s">
        <v>426</v>
      </c>
      <c r="K127" s="3" t="s">
        <v>426</v>
      </c>
      <c r="L127" s="3" t="s">
        <v>426</v>
      </c>
      <c r="M127" s="3" t="s">
        <v>426</v>
      </c>
      <c r="N127" s="3" t="s">
        <v>426</v>
      </c>
      <c r="O127" s="3" t="s">
        <v>426</v>
      </c>
      <c r="P127" s="3" t="s">
        <v>426</v>
      </c>
      <c r="Q127" s="3" t="s">
        <v>426</v>
      </c>
      <c r="R127" s="3" t="s">
        <v>426</v>
      </c>
      <c r="S127" s="3" t="s">
        <v>426</v>
      </c>
      <c r="T127" s="3" t="s">
        <v>426</v>
      </c>
      <c r="U127" s="3" t="s">
        <v>426</v>
      </c>
      <c r="V127" s="3" t="s">
        <v>426</v>
      </c>
      <c r="W127" s="3" t="s">
        <v>426</v>
      </c>
      <c r="X127" s="3" t="s">
        <v>426</v>
      </c>
      <c r="Y127" s="3" t="s">
        <v>426</v>
      </c>
      <c r="Z127" s="3" t="s">
        <v>426</v>
      </c>
      <c r="AA127" s="3" t="s">
        <v>426</v>
      </c>
      <c r="AB127" s="3" t="s">
        <v>426</v>
      </c>
      <c r="AC127" s="3" t="s">
        <v>426</v>
      </c>
      <c r="AD127" s="3" t="s">
        <v>426</v>
      </c>
      <c r="AE127" s="51"/>
      <c r="AF127" s="22" t="s">
        <v>426</v>
      </c>
      <c r="AG127" s="22" t="s">
        <v>426</v>
      </c>
      <c r="AH127" s="22" t="s">
        <v>426</v>
      </c>
      <c r="AI127" s="22" t="s">
        <v>426</v>
      </c>
      <c r="AJ127" s="22" t="s">
        <v>426</v>
      </c>
      <c r="AK127" s="22" t="s">
        <v>426</v>
      </c>
      <c r="AL127" s="40" t="s">
        <v>424</v>
      </c>
    </row>
    <row r="128" spans="1:38" ht="26.25" customHeight="1" thickBot="1" x14ac:dyDescent="0.25">
      <c r="A128" s="60" t="s">
        <v>287</v>
      </c>
      <c r="B128" s="64" t="s">
        <v>294</v>
      </c>
      <c r="C128" s="66" t="s">
        <v>295</v>
      </c>
      <c r="D128" s="62"/>
      <c r="E128" s="3" t="s">
        <v>426</v>
      </c>
      <c r="F128" s="3" t="s">
        <v>426</v>
      </c>
      <c r="G128" s="3" t="s">
        <v>426</v>
      </c>
      <c r="H128" s="3" t="s">
        <v>426</v>
      </c>
      <c r="I128" s="3" t="s">
        <v>426</v>
      </c>
      <c r="J128" s="3" t="s">
        <v>426</v>
      </c>
      <c r="K128" s="3" t="s">
        <v>426</v>
      </c>
      <c r="L128" s="3" t="s">
        <v>426</v>
      </c>
      <c r="M128" s="3" t="s">
        <v>426</v>
      </c>
      <c r="N128" s="3" t="s">
        <v>426</v>
      </c>
      <c r="O128" s="3" t="s">
        <v>426</v>
      </c>
      <c r="P128" s="3" t="s">
        <v>426</v>
      </c>
      <c r="Q128" s="3" t="s">
        <v>426</v>
      </c>
      <c r="R128" s="3" t="s">
        <v>426</v>
      </c>
      <c r="S128" s="3" t="s">
        <v>426</v>
      </c>
      <c r="T128" s="3" t="s">
        <v>426</v>
      </c>
      <c r="U128" s="3" t="s">
        <v>426</v>
      </c>
      <c r="V128" s="3" t="s">
        <v>426</v>
      </c>
      <c r="W128" s="3" t="s">
        <v>426</v>
      </c>
      <c r="X128" s="3" t="s">
        <v>426</v>
      </c>
      <c r="Y128" s="3" t="s">
        <v>426</v>
      </c>
      <c r="Z128" s="3" t="s">
        <v>426</v>
      </c>
      <c r="AA128" s="3" t="s">
        <v>426</v>
      </c>
      <c r="AB128" s="3" t="s">
        <v>426</v>
      </c>
      <c r="AC128" s="3" t="s">
        <v>426</v>
      </c>
      <c r="AD128" s="3" t="s">
        <v>426</v>
      </c>
      <c r="AE128" s="51"/>
      <c r="AF128" s="22" t="s">
        <v>426</v>
      </c>
      <c r="AG128" s="22" t="s">
        <v>426</v>
      </c>
      <c r="AH128" s="22" t="s">
        <v>426</v>
      </c>
      <c r="AI128" s="22" t="s">
        <v>426</v>
      </c>
      <c r="AJ128" s="22" t="s">
        <v>426</v>
      </c>
      <c r="AK128" s="22" t="s">
        <v>426</v>
      </c>
      <c r="AL128" s="40" t="s">
        <v>299</v>
      </c>
    </row>
    <row r="129" spans="1:38" ht="26.25" customHeight="1" thickBot="1" x14ac:dyDescent="0.25">
      <c r="A129" s="60" t="s">
        <v>287</v>
      </c>
      <c r="B129" s="64" t="s">
        <v>297</v>
      </c>
      <c r="C129" s="72" t="s">
        <v>298</v>
      </c>
      <c r="D129" s="62"/>
      <c r="E129" s="3" t="s">
        <v>426</v>
      </c>
      <c r="F129" s="3" t="s">
        <v>426</v>
      </c>
      <c r="G129" s="3" t="s">
        <v>426</v>
      </c>
      <c r="H129" s="3" t="s">
        <v>426</v>
      </c>
      <c r="I129" s="3" t="s">
        <v>426</v>
      </c>
      <c r="J129" s="3" t="s">
        <v>426</v>
      </c>
      <c r="K129" s="3" t="s">
        <v>426</v>
      </c>
      <c r="L129" s="3" t="s">
        <v>426</v>
      </c>
      <c r="M129" s="3" t="s">
        <v>426</v>
      </c>
      <c r="N129" s="3" t="s">
        <v>426</v>
      </c>
      <c r="O129" s="3" t="s">
        <v>426</v>
      </c>
      <c r="P129" s="3" t="s">
        <v>426</v>
      </c>
      <c r="Q129" s="3" t="s">
        <v>426</v>
      </c>
      <c r="R129" s="3" t="s">
        <v>426</v>
      </c>
      <c r="S129" s="3" t="s">
        <v>426</v>
      </c>
      <c r="T129" s="3" t="s">
        <v>426</v>
      </c>
      <c r="U129" s="3" t="s">
        <v>426</v>
      </c>
      <c r="V129" s="3" t="s">
        <v>426</v>
      </c>
      <c r="W129" s="3" t="s">
        <v>426</v>
      </c>
      <c r="X129" s="3" t="s">
        <v>426</v>
      </c>
      <c r="Y129" s="3" t="s">
        <v>426</v>
      </c>
      <c r="Z129" s="3" t="s">
        <v>426</v>
      </c>
      <c r="AA129" s="3" t="s">
        <v>426</v>
      </c>
      <c r="AB129" s="3" t="s">
        <v>426</v>
      </c>
      <c r="AC129" s="3" t="s">
        <v>426</v>
      </c>
      <c r="AD129" s="3" t="s">
        <v>426</v>
      </c>
      <c r="AE129" s="51"/>
      <c r="AF129" s="22" t="s">
        <v>426</v>
      </c>
      <c r="AG129" s="22" t="s">
        <v>426</v>
      </c>
      <c r="AH129" s="22" t="s">
        <v>426</v>
      </c>
      <c r="AI129" s="22" t="s">
        <v>426</v>
      </c>
      <c r="AJ129" s="22" t="s">
        <v>426</v>
      </c>
      <c r="AK129" s="22" t="s">
        <v>426</v>
      </c>
      <c r="AL129" s="40" t="s">
        <v>299</v>
      </c>
    </row>
    <row r="130" spans="1:38" ht="26.25" customHeight="1" thickBot="1" x14ac:dyDescent="0.25">
      <c r="A130" s="60" t="s">
        <v>287</v>
      </c>
      <c r="B130" s="64" t="s">
        <v>300</v>
      </c>
      <c r="C130" s="78" t="s">
        <v>301</v>
      </c>
      <c r="D130" s="62"/>
      <c r="E130" s="3">
        <v>2.7336599999999998E-4</v>
      </c>
      <c r="F130" s="3">
        <v>2.32518E-3</v>
      </c>
      <c r="G130" s="3">
        <v>1.4800000000000001E-5</v>
      </c>
      <c r="H130" s="3" t="s">
        <v>428</v>
      </c>
      <c r="I130" s="3">
        <v>1.26E-6</v>
      </c>
      <c r="J130" s="3">
        <v>2.2000000000000001E-6</v>
      </c>
      <c r="K130" s="3">
        <v>3.14E-6</v>
      </c>
      <c r="L130" s="3">
        <v>4.3999999999999997E-8</v>
      </c>
      <c r="M130" s="3">
        <v>2.1994899999999999E-4</v>
      </c>
      <c r="N130" s="3">
        <v>4.0847799999999999E-4</v>
      </c>
      <c r="O130" s="3">
        <v>3.1399999999999998E-5</v>
      </c>
      <c r="P130" s="3">
        <v>1.7600000000000001E-5</v>
      </c>
      <c r="Q130" s="3">
        <v>5.0300000000000001E-6</v>
      </c>
      <c r="R130" s="3" t="s">
        <v>428</v>
      </c>
      <c r="S130" s="3" t="s">
        <v>428</v>
      </c>
      <c r="T130" s="3">
        <v>4.3999999999999999E-5</v>
      </c>
      <c r="U130" s="3" t="s">
        <v>428</v>
      </c>
      <c r="V130" s="3" t="s">
        <v>428</v>
      </c>
      <c r="W130" s="3">
        <v>0.109974724</v>
      </c>
      <c r="X130" s="3" t="s">
        <v>428</v>
      </c>
      <c r="Y130" s="3" t="s">
        <v>428</v>
      </c>
      <c r="Z130" s="3" t="s">
        <v>428</v>
      </c>
      <c r="AA130" s="3" t="s">
        <v>428</v>
      </c>
      <c r="AB130" s="3">
        <v>6.2799999999999998E-9</v>
      </c>
      <c r="AC130" s="3">
        <v>6.2842699999999998E-4</v>
      </c>
      <c r="AD130" s="3" t="s">
        <v>427</v>
      </c>
      <c r="AE130" s="51"/>
      <c r="AF130" s="22" t="s">
        <v>427</v>
      </c>
      <c r="AG130" s="22" t="s">
        <v>427</v>
      </c>
      <c r="AH130" s="22" t="s">
        <v>427</v>
      </c>
      <c r="AI130" s="22" t="s">
        <v>427</v>
      </c>
      <c r="AJ130" s="22" t="s">
        <v>427</v>
      </c>
      <c r="AK130" s="22">
        <v>0.31421349799999998</v>
      </c>
      <c r="AL130" s="40" t="s">
        <v>299</v>
      </c>
    </row>
    <row r="131" spans="1:38" ht="26.25" customHeight="1" thickBot="1" x14ac:dyDescent="0.25">
      <c r="A131" s="60" t="s">
        <v>287</v>
      </c>
      <c r="B131" s="64" t="s">
        <v>302</v>
      </c>
      <c r="C131" s="72" t="s">
        <v>303</v>
      </c>
      <c r="D131" s="62"/>
      <c r="E131" s="3">
        <v>1.96603E-4</v>
      </c>
      <c r="F131" s="3">
        <v>5.9799999999999997E-5</v>
      </c>
      <c r="G131" s="3">
        <v>4.6199999999999998E-5</v>
      </c>
      <c r="H131" s="3" t="s">
        <v>428</v>
      </c>
      <c r="I131" s="3" t="s">
        <v>428</v>
      </c>
      <c r="J131" s="3" t="s">
        <v>428</v>
      </c>
      <c r="K131" s="3">
        <v>1.4531559999999999E-3</v>
      </c>
      <c r="L131" s="3">
        <v>3.3399999999999999E-5</v>
      </c>
      <c r="M131" s="3">
        <v>1.6200000000000001E-5</v>
      </c>
      <c r="N131" s="3">
        <v>5.2997440000000003E-3</v>
      </c>
      <c r="O131" s="3">
        <v>6.8383799999999998E-4</v>
      </c>
      <c r="P131" s="3">
        <v>3.6756290000000001E-3</v>
      </c>
      <c r="Q131" s="3">
        <v>1.7099999999999999E-5</v>
      </c>
      <c r="R131" s="3">
        <v>1.7095899999999999E-4</v>
      </c>
      <c r="S131" s="3">
        <v>8.3770149999999998E-3</v>
      </c>
      <c r="T131" s="3">
        <v>1.7095899999999999E-4</v>
      </c>
      <c r="U131" s="3" t="s">
        <v>428</v>
      </c>
      <c r="V131" s="3" t="s">
        <v>428</v>
      </c>
      <c r="W131" s="3">
        <v>3.4191896750000002</v>
      </c>
      <c r="X131" s="3" t="s">
        <v>428</v>
      </c>
      <c r="Y131" s="3" t="s">
        <v>428</v>
      </c>
      <c r="Z131" s="3" t="s">
        <v>428</v>
      </c>
      <c r="AA131" s="3" t="s">
        <v>428</v>
      </c>
      <c r="AB131" s="3">
        <v>3.4200000000000002E-9</v>
      </c>
      <c r="AC131" s="3">
        <v>8.5479739999999999E-3</v>
      </c>
      <c r="AD131" s="3" t="s">
        <v>427</v>
      </c>
      <c r="AE131" s="51"/>
      <c r="AF131" s="22" t="s">
        <v>427</v>
      </c>
      <c r="AG131" s="22" t="s">
        <v>427</v>
      </c>
      <c r="AH131" s="22" t="s">
        <v>427</v>
      </c>
      <c r="AI131" s="22" t="s">
        <v>427</v>
      </c>
      <c r="AJ131" s="22" t="s">
        <v>427</v>
      </c>
      <c r="AK131" s="22">
        <v>8.5479741999999997E-2</v>
      </c>
      <c r="AL131" s="40" t="s">
        <v>299</v>
      </c>
    </row>
    <row r="132" spans="1:38" ht="26.25" customHeight="1" thickBot="1" x14ac:dyDescent="0.25">
      <c r="A132" s="60" t="s">
        <v>287</v>
      </c>
      <c r="B132" s="64" t="s">
        <v>304</v>
      </c>
      <c r="C132" s="72" t="s">
        <v>305</v>
      </c>
      <c r="D132" s="62"/>
      <c r="E132" s="3" t="s">
        <v>426</v>
      </c>
      <c r="F132" s="3" t="s">
        <v>426</v>
      </c>
      <c r="G132" s="3" t="s">
        <v>426</v>
      </c>
      <c r="H132" s="3" t="s">
        <v>426</v>
      </c>
      <c r="I132" s="3" t="s">
        <v>426</v>
      </c>
      <c r="J132" s="3" t="s">
        <v>426</v>
      </c>
      <c r="K132" s="3" t="s">
        <v>426</v>
      </c>
      <c r="L132" s="3" t="s">
        <v>426</v>
      </c>
      <c r="M132" s="3" t="s">
        <v>426</v>
      </c>
      <c r="N132" s="3" t="s">
        <v>426</v>
      </c>
      <c r="O132" s="3" t="s">
        <v>426</v>
      </c>
      <c r="P132" s="3" t="s">
        <v>426</v>
      </c>
      <c r="Q132" s="3" t="s">
        <v>426</v>
      </c>
      <c r="R132" s="3" t="s">
        <v>426</v>
      </c>
      <c r="S132" s="3" t="s">
        <v>426</v>
      </c>
      <c r="T132" s="3" t="s">
        <v>426</v>
      </c>
      <c r="U132" s="3" t="s">
        <v>426</v>
      </c>
      <c r="V132" s="3" t="s">
        <v>426</v>
      </c>
      <c r="W132" s="3" t="s">
        <v>426</v>
      </c>
      <c r="X132" s="3" t="s">
        <v>426</v>
      </c>
      <c r="Y132" s="3" t="s">
        <v>426</v>
      </c>
      <c r="Z132" s="3" t="s">
        <v>426</v>
      </c>
      <c r="AA132" s="3" t="s">
        <v>426</v>
      </c>
      <c r="AB132" s="3" t="s">
        <v>426</v>
      </c>
      <c r="AC132" s="3" t="s">
        <v>426</v>
      </c>
      <c r="AD132" s="3" t="s">
        <v>426</v>
      </c>
      <c r="AE132" s="51"/>
      <c r="AF132" s="22" t="s">
        <v>426</v>
      </c>
      <c r="AG132" s="22" t="s">
        <v>426</v>
      </c>
      <c r="AH132" s="22" t="s">
        <v>426</v>
      </c>
      <c r="AI132" s="22" t="s">
        <v>426</v>
      </c>
      <c r="AJ132" s="22" t="s">
        <v>426</v>
      </c>
      <c r="AK132" s="22" t="s">
        <v>426</v>
      </c>
      <c r="AL132" s="40" t="s">
        <v>412</v>
      </c>
    </row>
    <row r="133" spans="1:38" ht="26.25" customHeight="1" thickBot="1" x14ac:dyDescent="0.25">
      <c r="A133" s="60" t="s">
        <v>287</v>
      </c>
      <c r="B133" s="64" t="s">
        <v>306</v>
      </c>
      <c r="C133" s="72" t="s">
        <v>307</v>
      </c>
      <c r="D133" s="62"/>
      <c r="E133" s="3" t="s">
        <v>426</v>
      </c>
      <c r="F133" s="3" t="s">
        <v>426</v>
      </c>
      <c r="G133" s="3" t="s">
        <v>426</v>
      </c>
      <c r="H133" s="3" t="s">
        <v>426</v>
      </c>
      <c r="I133" s="3" t="s">
        <v>426</v>
      </c>
      <c r="J133" s="3" t="s">
        <v>426</v>
      </c>
      <c r="K133" s="3" t="s">
        <v>426</v>
      </c>
      <c r="L133" s="3" t="s">
        <v>426</v>
      </c>
      <c r="M133" s="3" t="s">
        <v>426</v>
      </c>
      <c r="N133" s="3" t="s">
        <v>426</v>
      </c>
      <c r="O133" s="3" t="s">
        <v>426</v>
      </c>
      <c r="P133" s="3" t="s">
        <v>426</v>
      </c>
      <c r="Q133" s="3" t="s">
        <v>426</v>
      </c>
      <c r="R133" s="3" t="s">
        <v>426</v>
      </c>
      <c r="S133" s="3" t="s">
        <v>426</v>
      </c>
      <c r="T133" s="3" t="s">
        <v>426</v>
      </c>
      <c r="U133" s="3" t="s">
        <v>426</v>
      </c>
      <c r="V133" s="3" t="s">
        <v>426</v>
      </c>
      <c r="W133" s="3" t="s">
        <v>426</v>
      </c>
      <c r="X133" s="3" t="s">
        <v>426</v>
      </c>
      <c r="Y133" s="3" t="s">
        <v>426</v>
      </c>
      <c r="Z133" s="3" t="s">
        <v>426</v>
      </c>
      <c r="AA133" s="3" t="s">
        <v>426</v>
      </c>
      <c r="AB133" s="3" t="s">
        <v>426</v>
      </c>
      <c r="AC133" s="3" t="s">
        <v>426</v>
      </c>
      <c r="AD133" s="3" t="s">
        <v>426</v>
      </c>
      <c r="AE133" s="51"/>
      <c r="AF133" s="22" t="s">
        <v>426</v>
      </c>
      <c r="AG133" s="22" t="s">
        <v>426</v>
      </c>
      <c r="AH133" s="22" t="s">
        <v>426</v>
      </c>
      <c r="AI133" s="22" t="s">
        <v>426</v>
      </c>
      <c r="AJ133" s="22" t="s">
        <v>426</v>
      </c>
      <c r="AK133" s="22" t="s">
        <v>426</v>
      </c>
      <c r="AL133" s="40" t="s">
        <v>413</v>
      </c>
    </row>
    <row r="134" spans="1:38" ht="26.25" customHeight="1" thickBot="1" x14ac:dyDescent="0.25">
      <c r="A134" s="60" t="s">
        <v>287</v>
      </c>
      <c r="B134" s="64" t="s">
        <v>308</v>
      </c>
      <c r="C134" s="61" t="s">
        <v>309</v>
      </c>
      <c r="D134" s="62"/>
      <c r="E134" s="3" t="s">
        <v>426</v>
      </c>
      <c r="F134" s="3" t="s">
        <v>426</v>
      </c>
      <c r="G134" s="3" t="s">
        <v>426</v>
      </c>
      <c r="H134" s="3" t="s">
        <v>426</v>
      </c>
      <c r="I134" s="3" t="s">
        <v>426</v>
      </c>
      <c r="J134" s="3" t="s">
        <v>426</v>
      </c>
      <c r="K134" s="3" t="s">
        <v>426</v>
      </c>
      <c r="L134" s="3" t="s">
        <v>426</v>
      </c>
      <c r="M134" s="3" t="s">
        <v>426</v>
      </c>
      <c r="N134" s="3" t="s">
        <v>426</v>
      </c>
      <c r="O134" s="3" t="s">
        <v>426</v>
      </c>
      <c r="P134" s="3" t="s">
        <v>426</v>
      </c>
      <c r="Q134" s="3" t="s">
        <v>426</v>
      </c>
      <c r="R134" s="3" t="s">
        <v>426</v>
      </c>
      <c r="S134" s="3" t="s">
        <v>426</v>
      </c>
      <c r="T134" s="3" t="s">
        <v>426</v>
      </c>
      <c r="U134" s="3" t="s">
        <v>426</v>
      </c>
      <c r="V134" s="3" t="s">
        <v>426</v>
      </c>
      <c r="W134" s="3" t="s">
        <v>426</v>
      </c>
      <c r="X134" s="3" t="s">
        <v>426</v>
      </c>
      <c r="Y134" s="3" t="s">
        <v>426</v>
      </c>
      <c r="Z134" s="3" t="s">
        <v>426</v>
      </c>
      <c r="AA134" s="3" t="s">
        <v>426</v>
      </c>
      <c r="AB134" s="3" t="s">
        <v>426</v>
      </c>
      <c r="AC134" s="3" t="s">
        <v>426</v>
      </c>
      <c r="AD134" s="3" t="s">
        <v>426</v>
      </c>
      <c r="AE134" s="51"/>
      <c r="AF134" s="22" t="s">
        <v>426</v>
      </c>
      <c r="AG134" s="22" t="s">
        <v>426</v>
      </c>
      <c r="AH134" s="22" t="s">
        <v>426</v>
      </c>
      <c r="AI134" s="22" t="s">
        <v>426</v>
      </c>
      <c r="AJ134" s="22" t="s">
        <v>426</v>
      </c>
      <c r="AK134" s="22" t="s">
        <v>426</v>
      </c>
      <c r="AL134" s="40" t="s">
        <v>410</v>
      </c>
    </row>
    <row r="135" spans="1:38" ht="26.25" customHeight="1" thickBot="1" x14ac:dyDescent="0.25">
      <c r="A135" s="60" t="s">
        <v>287</v>
      </c>
      <c r="B135" s="60" t="s">
        <v>310</v>
      </c>
      <c r="C135" s="61" t="s">
        <v>311</v>
      </c>
      <c r="D135" s="62"/>
      <c r="E135" s="3" t="s">
        <v>426</v>
      </c>
      <c r="F135" s="3" t="s">
        <v>426</v>
      </c>
      <c r="G135" s="3" t="s">
        <v>426</v>
      </c>
      <c r="H135" s="3" t="s">
        <v>426</v>
      </c>
      <c r="I135" s="3" t="s">
        <v>426</v>
      </c>
      <c r="J135" s="3" t="s">
        <v>426</v>
      </c>
      <c r="K135" s="3" t="s">
        <v>426</v>
      </c>
      <c r="L135" s="3" t="s">
        <v>426</v>
      </c>
      <c r="M135" s="3" t="s">
        <v>426</v>
      </c>
      <c r="N135" s="3" t="s">
        <v>426</v>
      </c>
      <c r="O135" s="3" t="s">
        <v>426</v>
      </c>
      <c r="P135" s="3" t="s">
        <v>426</v>
      </c>
      <c r="Q135" s="3" t="s">
        <v>426</v>
      </c>
      <c r="R135" s="3" t="s">
        <v>426</v>
      </c>
      <c r="S135" s="3" t="s">
        <v>426</v>
      </c>
      <c r="T135" s="3" t="s">
        <v>426</v>
      </c>
      <c r="U135" s="3" t="s">
        <v>426</v>
      </c>
      <c r="V135" s="3" t="s">
        <v>426</v>
      </c>
      <c r="W135" s="3" t="s">
        <v>426</v>
      </c>
      <c r="X135" s="3" t="s">
        <v>426</v>
      </c>
      <c r="Y135" s="3" t="s">
        <v>426</v>
      </c>
      <c r="Z135" s="3" t="s">
        <v>426</v>
      </c>
      <c r="AA135" s="3" t="s">
        <v>426</v>
      </c>
      <c r="AB135" s="3" t="s">
        <v>426</v>
      </c>
      <c r="AC135" s="3" t="s">
        <v>426</v>
      </c>
      <c r="AD135" s="3" t="s">
        <v>426</v>
      </c>
      <c r="AE135" s="51"/>
      <c r="AF135" s="22" t="s">
        <v>426</v>
      </c>
      <c r="AG135" s="22" t="s">
        <v>426</v>
      </c>
      <c r="AH135" s="22" t="s">
        <v>426</v>
      </c>
      <c r="AI135" s="22" t="s">
        <v>426</v>
      </c>
      <c r="AJ135" s="22" t="s">
        <v>426</v>
      </c>
      <c r="AK135" s="22" t="s">
        <v>426</v>
      </c>
      <c r="AL135" s="40" t="s">
        <v>410</v>
      </c>
    </row>
    <row r="136" spans="1:38" ht="26.25" customHeight="1" thickBot="1" x14ac:dyDescent="0.25">
      <c r="A136" s="60" t="s">
        <v>287</v>
      </c>
      <c r="B136" s="60" t="s">
        <v>312</v>
      </c>
      <c r="C136" s="61" t="s">
        <v>313</v>
      </c>
      <c r="D136" s="62"/>
      <c r="E136" s="3" t="s">
        <v>427</v>
      </c>
      <c r="F136" s="3">
        <v>3.5513630000000001E-3</v>
      </c>
      <c r="G136" s="3" t="s">
        <v>427</v>
      </c>
      <c r="H136" s="3">
        <v>0.1857856</v>
      </c>
      <c r="I136" s="3" t="s">
        <v>427</v>
      </c>
      <c r="J136" s="3" t="s">
        <v>427</v>
      </c>
      <c r="K136" s="3" t="s">
        <v>427</v>
      </c>
      <c r="L136" s="3" t="s">
        <v>427</v>
      </c>
      <c r="M136" s="3" t="s">
        <v>427</v>
      </c>
      <c r="N136" s="3" t="s">
        <v>427</v>
      </c>
      <c r="O136" s="3" t="s">
        <v>427</v>
      </c>
      <c r="P136" s="3" t="s">
        <v>427</v>
      </c>
      <c r="Q136" s="3" t="s">
        <v>427</v>
      </c>
      <c r="R136" s="3" t="s">
        <v>427</v>
      </c>
      <c r="S136" s="3" t="s">
        <v>427</v>
      </c>
      <c r="T136" s="3" t="s">
        <v>427</v>
      </c>
      <c r="U136" s="3" t="s">
        <v>427</v>
      </c>
      <c r="V136" s="3" t="s">
        <v>427</v>
      </c>
      <c r="W136" s="3" t="s">
        <v>427</v>
      </c>
      <c r="X136" s="3" t="s">
        <v>427</v>
      </c>
      <c r="Y136" s="3" t="s">
        <v>427</v>
      </c>
      <c r="Z136" s="3" t="s">
        <v>427</v>
      </c>
      <c r="AA136" s="3" t="s">
        <v>427</v>
      </c>
      <c r="AB136" s="3" t="s">
        <v>427</v>
      </c>
      <c r="AC136" s="3" t="s">
        <v>427</v>
      </c>
      <c r="AD136" s="3" t="s">
        <v>427</v>
      </c>
      <c r="AE136" s="51"/>
      <c r="AF136" s="22" t="s">
        <v>427</v>
      </c>
      <c r="AG136" s="22" t="s">
        <v>427</v>
      </c>
      <c r="AH136" s="22" t="s">
        <v>427</v>
      </c>
      <c r="AI136" s="22" t="s">
        <v>427</v>
      </c>
      <c r="AJ136" s="22" t="s">
        <v>427</v>
      </c>
      <c r="AK136" s="22">
        <v>58.2137259</v>
      </c>
      <c r="AL136" s="40" t="s">
        <v>414</v>
      </c>
    </row>
    <row r="137" spans="1:38" ht="26.25" customHeight="1" thickBot="1" x14ac:dyDescent="0.25">
      <c r="A137" s="60" t="s">
        <v>287</v>
      </c>
      <c r="B137" s="60" t="s">
        <v>314</v>
      </c>
      <c r="C137" s="61" t="s">
        <v>315</v>
      </c>
      <c r="D137" s="62"/>
      <c r="E137" s="3" t="s">
        <v>427</v>
      </c>
      <c r="F137" s="3">
        <v>8.8142299999999999E-4</v>
      </c>
      <c r="G137" s="3" t="s">
        <v>427</v>
      </c>
      <c r="H137" s="3" t="s">
        <v>427</v>
      </c>
      <c r="I137" s="3" t="s">
        <v>427</v>
      </c>
      <c r="J137" s="3" t="s">
        <v>427</v>
      </c>
      <c r="K137" s="3" t="s">
        <v>427</v>
      </c>
      <c r="L137" s="3" t="s">
        <v>427</v>
      </c>
      <c r="M137" s="3" t="s">
        <v>427</v>
      </c>
      <c r="N137" s="3" t="s">
        <v>427</v>
      </c>
      <c r="O137" s="3" t="s">
        <v>427</v>
      </c>
      <c r="P137" s="3" t="s">
        <v>427</v>
      </c>
      <c r="Q137" s="3" t="s">
        <v>427</v>
      </c>
      <c r="R137" s="3" t="s">
        <v>427</v>
      </c>
      <c r="S137" s="3" t="s">
        <v>427</v>
      </c>
      <c r="T137" s="3" t="s">
        <v>427</v>
      </c>
      <c r="U137" s="3" t="s">
        <v>427</v>
      </c>
      <c r="V137" s="3" t="s">
        <v>427</v>
      </c>
      <c r="W137" s="3" t="s">
        <v>427</v>
      </c>
      <c r="X137" s="3" t="s">
        <v>427</v>
      </c>
      <c r="Y137" s="3" t="s">
        <v>427</v>
      </c>
      <c r="Z137" s="3" t="s">
        <v>427</v>
      </c>
      <c r="AA137" s="3" t="s">
        <v>427</v>
      </c>
      <c r="AB137" s="3" t="s">
        <v>427</v>
      </c>
      <c r="AC137" s="3" t="s">
        <v>427</v>
      </c>
      <c r="AD137" s="3" t="s">
        <v>427</v>
      </c>
      <c r="AE137" s="51"/>
      <c r="AF137" s="22" t="s">
        <v>427</v>
      </c>
      <c r="AG137" s="22" t="s">
        <v>427</v>
      </c>
      <c r="AH137" s="22" t="s">
        <v>427</v>
      </c>
      <c r="AI137" s="22" t="s">
        <v>427</v>
      </c>
      <c r="AJ137" s="22" t="s">
        <v>427</v>
      </c>
      <c r="AK137" s="22">
        <v>114.9711832</v>
      </c>
      <c r="AL137" s="40" t="s">
        <v>414</v>
      </c>
    </row>
    <row r="138" spans="1:38" ht="26.25" customHeight="1" thickBot="1" x14ac:dyDescent="0.25">
      <c r="A138" s="64" t="s">
        <v>287</v>
      </c>
      <c r="B138" s="64" t="s">
        <v>316</v>
      </c>
      <c r="C138" s="66" t="s">
        <v>317</v>
      </c>
      <c r="D138" s="63"/>
      <c r="E138" s="3" t="s">
        <v>427</v>
      </c>
      <c r="F138" s="3">
        <v>6.5037000000000005E-4</v>
      </c>
      <c r="G138" s="3" t="s">
        <v>427</v>
      </c>
      <c r="H138" s="3" t="s">
        <v>427</v>
      </c>
      <c r="I138" s="3" t="s">
        <v>427</v>
      </c>
      <c r="J138" s="3" t="s">
        <v>427</v>
      </c>
      <c r="K138" s="3" t="s">
        <v>427</v>
      </c>
      <c r="L138" s="3" t="s">
        <v>427</v>
      </c>
      <c r="M138" s="3" t="s">
        <v>427</v>
      </c>
      <c r="N138" s="3" t="s">
        <v>427</v>
      </c>
      <c r="O138" s="3" t="s">
        <v>427</v>
      </c>
      <c r="P138" s="3" t="s">
        <v>427</v>
      </c>
      <c r="Q138" s="3" t="s">
        <v>427</v>
      </c>
      <c r="R138" s="3" t="s">
        <v>427</v>
      </c>
      <c r="S138" s="3" t="s">
        <v>427</v>
      </c>
      <c r="T138" s="3" t="s">
        <v>427</v>
      </c>
      <c r="U138" s="3" t="s">
        <v>427</v>
      </c>
      <c r="V138" s="3" t="s">
        <v>427</v>
      </c>
      <c r="W138" s="3" t="s">
        <v>427</v>
      </c>
      <c r="X138" s="3" t="s">
        <v>427</v>
      </c>
      <c r="Y138" s="3" t="s">
        <v>427</v>
      </c>
      <c r="Z138" s="3" t="s">
        <v>427</v>
      </c>
      <c r="AA138" s="3" t="s">
        <v>427</v>
      </c>
      <c r="AB138" s="3" t="s">
        <v>427</v>
      </c>
      <c r="AC138" s="3" t="s">
        <v>427</v>
      </c>
      <c r="AD138" s="3" t="s">
        <v>427</v>
      </c>
      <c r="AE138" s="51"/>
      <c r="AF138" s="22" t="s">
        <v>427</v>
      </c>
      <c r="AG138" s="22" t="s">
        <v>427</v>
      </c>
      <c r="AH138" s="22" t="s">
        <v>427</v>
      </c>
      <c r="AI138" s="22" t="s">
        <v>427</v>
      </c>
      <c r="AJ138" s="22" t="s">
        <v>427</v>
      </c>
      <c r="AK138" s="22" t="s">
        <v>429</v>
      </c>
      <c r="AL138" s="40" t="s">
        <v>414</v>
      </c>
    </row>
    <row r="139" spans="1:38" ht="26.25" customHeight="1" thickBot="1" x14ac:dyDescent="0.25">
      <c r="A139" s="64" t="s">
        <v>287</v>
      </c>
      <c r="B139" s="64" t="s">
        <v>318</v>
      </c>
      <c r="C139" s="66" t="s">
        <v>375</v>
      </c>
      <c r="D139" s="63"/>
      <c r="E139" s="3" t="s">
        <v>428</v>
      </c>
      <c r="F139" s="3" t="s">
        <v>428</v>
      </c>
      <c r="G139" s="3" t="s">
        <v>428</v>
      </c>
      <c r="H139" s="3" t="s">
        <v>427</v>
      </c>
      <c r="I139" s="3">
        <v>0.40952529799999998</v>
      </c>
      <c r="J139" s="3">
        <v>0.40952529799999998</v>
      </c>
      <c r="K139" s="3">
        <v>0.40952529799999998</v>
      </c>
      <c r="L139" s="3" t="s">
        <v>428</v>
      </c>
      <c r="M139" s="3" t="s">
        <v>428</v>
      </c>
      <c r="N139" s="3">
        <v>1.192397E-3</v>
      </c>
      <c r="O139" s="3">
        <v>2.4067680000000001E-3</v>
      </c>
      <c r="P139" s="3">
        <v>2.4067680000000001E-3</v>
      </c>
      <c r="Q139" s="3">
        <v>3.83272E-3</v>
      </c>
      <c r="R139" s="3">
        <v>3.6568719999999998E-3</v>
      </c>
      <c r="S139" s="3">
        <v>8.4868930000000006E-3</v>
      </c>
      <c r="T139" s="3" t="s">
        <v>428</v>
      </c>
      <c r="U139" s="3" t="s">
        <v>428</v>
      </c>
      <c r="V139" s="3" t="s">
        <v>428</v>
      </c>
      <c r="W139" s="3">
        <v>4.1177543329999997</v>
      </c>
      <c r="X139" s="3" t="s">
        <v>428</v>
      </c>
      <c r="Y139" s="3" t="s">
        <v>428</v>
      </c>
      <c r="Z139" s="3" t="s">
        <v>428</v>
      </c>
      <c r="AA139" s="3" t="s">
        <v>428</v>
      </c>
      <c r="AB139" s="3" t="s">
        <v>428</v>
      </c>
      <c r="AC139" s="3" t="s">
        <v>428</v>
      </c>
      <c r="AD139" s="3" t="s">
        <v>428</v>
      </c>
      <c r="AE139" s="51"/>
      <c r="AF139" s="22" t="s">
        <v>427</v>
      </c>
      <c r="AG139" s="22" t="s">
        <v>427</v>
      </c>
      <c r="AH139" s="22" t="s">
        <v>427</v>
      </c>
      <c r="AI139" s="22" t="s">
        <v>427</v>
      </c>
      <c r="AJ139" s="22" t="s">
        <v>427</v>
      </c>
      <c r="AK139" s="22">
        <v>4403</v>
      </c>
      <c r="AL139" s="40" t="s">
        <v>410</v>
      </c>
    </row>
    <row r="140" spans="1:38" ht="26.25" customHeight="1" thickBot="1" x14ac:dyDescent="0.25">
      <c r="A140" s="60" t="s">
        <v>320</v>
      </c>
      <c r="B140" s="64" t="s">
        <v>321</v>
      </c>
      <c r="C140" s="61" t="s">
        <v>376</v>
      </c>
      <c r="D140" s="62"/>
      <c r="E140" s="3">
        <v>0.14214831367522901</v>
      </c>
      <c r="F140" s="3" t="s">
        <v>427</v>
      </c>
      <c r="G140" s="3" t="s">
        <v>427</v>
      </c>
      <c r="H140" s="3" t="s">
        <v>427</v>
      </c>
      <c r="I140" s="3">
        <v>1.163031657342783</v>
      </c>
      <c r="J140" s="3">
        <v>1.4214831367522902</v>
      </c>
      <c r="K140" s="3">
        <v>2.1968375749808122</v>
      </c>
      <c r="L140" s="3">
        <v>0.10467284916085046</v>
      </c>
      <c r="M140" s="3">
        <v>10.079607696970784</v>
      </c>
      <c r="N140" s="3" t="s">
        <v>427</v>
      </c>
      <c r="O140" s="3" t="s">
        <v>427</v>
      </c>
      <c r="P140" s="3" t="s">
        <v>427</v>
      </c>
      <c r="Q140" s="3" t="s">
        <v>427</v>
      </c>
      <c r="R140" s="3" t="s">
        <v>427</v>
      </c>
      <c r="S140" s="3" t="s">
        <v>427</v>
      </c>
      <c r="T140" s="3" t="s">
        <v>427</v>
      </c>
      <c r="U140" s="3" t="s">
        <v>427</v>
      </c>
      <c r="V140" s="3" t="s">
        <v>427</v>
      </c>
      <c r="W140" s="3">
        <v>0.6461286985237682</v>
      </c>
      <c r="X140" s="3">
        <v>0.93042532587422622</v>
      </c>
      <c r="Y140" s="3">
        <v>0.55825519552453584</v>
      </c>
      <c r="Z140" s="3">
        <v>0.27912759776226792</v>
      </c>
      <c r="AA140" s="3">
        <v>0.37217013034969049</v>
      </c>
      <c r="AB140" s="3">
        <v>2.1399782495107207</v>
      </c>
      <c r="AC140" s="3" t="s">
        <v>427</v>
      </c>
      <c r="AD140" s="3" t="s">
        <v>427</v>
      </c>
      <c r="AE140" s="51"/>
      <c r="AF140" s="22" t="s">
        <v>427</v>
      </c>
      <c r="AG140" s="22" t="s">
        <v>427</v>
      </c>
      <c r="AH140" s="22" t="s">
        <v>427</v>
      </c>
      <c r="AI140" s="22" t="s">
        <v>427</v>
      </c>
      <c r="AJ140" s="22" t="s">
        <v>427</v>
      </c>
      <c r="AK140" s="22">
        <v>208.42861242702202</v>
      </c>
      <c r="AL140" s="40" t="s">
        <v>441</v>
      </c>
    </row>
    <row r="141" spans="1:38" s="6" customFormat="1" ht="37.5" customHeight="1" thickBot="1" x14ac:dyDescent="0.25">
      <c r="A141" s="79"/>
      <c r="B141" s="80" t="s">
        <v>322</v>
      </c>
      <c r="C141" s="81" t="s">
        <v>386</v>
      </c>
      <c r="D141" s="79" t="s">
        <v>141</v>
      </c>
      <c r="E141" s="16">
        <f>SUM(E14:E140)</f>
        <v>94.976481857106023</v>
      </c>
      <c r="F141" s="16">
        <f t="shared" ref="F141:AD141" si="0">SUM(F14:F140)</f>
        <v>80.688332367149414</v>
      </c>
      <c r="G141" s="16">
        <f t="shared" si="0"/>
        <v>81.690267693832624</v>
      </c>
      <c r="H141" s="16">
        <f t="shared" si="0"/>
        <v>29.951815047085386</v>
      </c>
      <c r="I141" s="16">
        <f t="shared" si="0"/>
        <v>28.623712869792115</v>
      </c>
      <c r="J141" s="16">
        <f t="shared" si="0"/>
        <v>33.624451242511171</v>
      </c>
      <c r="K141" s="16">
        <f t="shared" si="0"/>
        <v>39.590170743105148</v>
      </c>
      <c r="L141" s="16">
        <f t="shared" si="0"/>
        <v>4.4124046219997997</v>
      </c>
      <c r="M141" s="16">
        <f t="shared" si="0"/>
        <v>363.68509345651131</v>
      </c>
      <c r="N141" s="16">
        <f t="shared" si="0"/>
        <v>168.67963609835223</v>
      </c>
      <c r="O141" s="16">
        <f t="shared" si="0"/>
        <v>13.645600367117133</v>
      </c>
      <c r="P141" s="16">
        <f t="shared" si="0"/>
        <v>0.24031220344960416</v>
      </c>
      <c r="Q141" s="16">
        <f t="shared" si="0"/>
        <v>11.39994239183433</v>
      </c>
      <c r="R141" s="16">
        <f>SUM(R14:R140)</f>
        <v>2.386684712734664</v>
      </c>
      <c r="S141" s="16">
        <f t="shared" si="0"/>
        <v>22.306078415397746</v>
      </c>
      <c r="T141" s="16">
        <f t="shared" si="0"/>
        <v>17.777742040952031</v>
      </c>
      <c r="U141" s="16">
        <f t="shared" si="0"/>
        <v>0.36488110598989359</v>
      </c>
      <c r="V141" s="16">
        <f t="shared" si="0"/>
        <v>36.860463697728768</v>
      </c>
      <c r="W141" s="16">
        <f t="shared" si="0"/>
        <v>272.57742298094757</v>
      </c>
      <c r="X141" s="16">
        <f t="shared" si="0"/>
        <v>7.1010996148767553</v>
      </c>
      <c r="Y141" s="16">
        <f t="shared" si="0"/>
        <v>6.5730731922182883</v>
      </c>
      <c r="Z141" s="16">
        <f t="shared" si="0"/>
        <v>2.6099211586647177</v>
      </c>
      <c r="AA141" s="16">
        <f t="shared" si="0"/>
        <v>3.255859022503957</v>
      </c>
      <c r="AB141" s="16">
        <f t="shared" si="0"/>
        <v>19.545898327963712</v>
      </c>
      <c r="AC141" s="16">
        <f t="shared" si="0"/>
        <v>4.9221765669836133</v>
      </c>
      <c r="AD141" s="16">
        <f t="shared" si="0"/>
        <v>3.6969899530466499</v>
      </c>
      <c r="AE141" s="52"/>
      <c r="AF141" s="16"/>
      <c r="AG141" s="16"/>
      <c r="AH141" s="16"/>
      <c r="AI141" s="16"/>
      <c r="AJ141" s="16"/>
      <c r="AK141" s="16"/>
      <c r="AL141" s="41"/>
    </row>
    <row r="142" spans="1:38" ht="15" customHeight="1" thickBot="1" x14ac:dyDescent="0.3">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25">
      <c r="A143" s="85"/>
      <c r="B143" s="43" t="s">
        <v>345</v>
      </c>
      <c r="C143" s="86" t="s">
        <v>352</v>
      </c>
      <c r="D143" s="87" t="s">
        <v>280</v>
      </c>
      <c r="E143" s="9" t="s">
        <v>480</v>
      </c>
      <c r="F143" s="9" t="s">
        <v>480</v>
      </c>
      <c r="G143" s="9" t="s">
        <v>480</v>
      </c>
      <c r="H143" s="9" t="s">
        <v>480</v>
      </c>
      <c r="I143" s="9" t="s">
        <v>480</v>
      </c>
      <c r="J143" s="9" t="s">
        <v>480</v>
      </c>
      <c r="K143" s="9" t="s">
        <v>480</v>
      </c>
      <c r="L143" s="9" t="s">
        <v>480</v>
      </c>
      <c r="M143" s="9" t="s">
        <v>480</v>
      </c>
      <c r="N143" s="9" t="s">
        <v>480</v>
      </c>
      <c r="O143" s="9" t="s">
        <v>480</v>
      </c>
      <c r="P143" s="9" t="s">
        <v>480</v>
      </c>
      <c r="Q143" s="9" t="s">
        <v>480</v>
      </c>
      <c r="R143" s="9" t="s">
        <v>480</v>
      </c>
      <c r="S143" s="9" t="s">
        <v>480</v>
      </c>
      <c r="T143" s="9" t="s">
        <v>480</v>
      </c>
      <c r="U143" s="9" t="s">
        <v>480</v>
      </c>
      <c r="V143" s="9" t="s">
        <v>480</v>
      </c>
      <c r="W143" s="9" t="s">
        <v>480</v>
      </c>
      <c r="X143" s="9" t="s">
        <v>480</v>
      </c>
      <c r="Y143" s="9" t="s">
        <v>480</v>
      </c>
      <c r="Z143" s="9" t="s">
        <v>480</v>
      </c>
      <c r="AA143" s="9" t="s">
        <v>480</v>
      </c>
      <c r="AB143" s="9" t="s">
        <v>480</v>
      </c>
      <c r="AC143" s="9" t="s">
        <v>480</v>
      </c>
      <c r="AD143" s="9" t="s">
        <v>480</v>
      </c>
      <c r="AE143" s="54"/>
      <c r="AF143" s="9" t="s">
        <v>480</v>
      </c>
      <c r="AG143" s="9" t="s">
        <v>480</v>
      </c>
      <c r="AH143" s="9" t="s">
        <v>480</v>
      </c>
      <c r="AI143" s="9" t="s">
        <v>480</v>
      </c>
      <c r="AJ143" s="9" t="s">
        <v>480</v>
      </c>
      <c r="AK143" s="9" t="s">
        <v>480</v>
      </c>
      <c r="AL143" s="43" t="s">
        <v>50</v>
      </c>
    </row>
    <row r="144" spans="1:38" ht="26.25" customHeight="1" thickBot="1" x14ac:dyDescent="0.25">
      <c r="A144" s="85"/>
      <c r="B144" s="43" t="s">
        <v>346</v>
      </c>
      <c r="C144" s="86" t="s">
        <v>353</v>
      </c>
      <c r="D144" s="87" t="s">
        <v>280</v>
      </c>
      <c r="E144" s="9" t="s">
        <v>480</v>
      </c>
      <c r="F144" s="9" t="s">
        <v>480</v>
      </c>
      <c r="G144" s="9" t="s">
        <v>480</v>
      </c>
      <c r="H144" s="9" t="s">
        <v>480</v>
      </c>
      <c r="I144" s="9" t="s">
        <v>480</v>
      </c>
      <c r="J144" s="9" t="s">
        <v>480</v>
      </c>
      <c r="K144" s="9" t="s">
        <v>480</v>
      </c>
      <c r="L144" s="9" t="s">
        <v>480</v>
      </c>
      <c r="M144" s="9" t="s">
        <v>480</v>
      </c>
      <c r="N144" s="9" t="s">
        <v>480</v>
      </c>
      <c r="O144" s="9" t="s">
        <v>480</v>
      </c>
      <c r="P144" s="9" t="s">
        <v>480</v>
      </c>
      <c r="Q144" s="9" t="s">
        <v>480</v>
      </c>
      <c r="R144" s="9" t="s">
        <v>480</v>
      </c>
      <c r="S144" s="9" t="s">
        <v>480</v>
      </c>
      <c r="T144" s="9" t="s">
        <v>480</v>
      </c>
      <c r="U144" s="9" t="s">
        <v>480</v>
      </c>
      <c r="V144" s="9" t="s">
        <v>480</v>
      </c>
      <c r="W144" s="9" t="s">
        <v>480</v>
      </c>
      <c r="X144" s="9" t="s">
        <v>480</v>
      </c>
      <c r="Y144" s="9" t="s">
        <v>480</v>
      </c>
      <c r="Z144" s="9" t="s">
        <v>480</v>
      </c>
      <c r="AA144" s="9" t="s">
        <v>480</v>
      </c>
      <c r="AB144" s="9" t="s">
        <v>480</v>
      </c>
      <c r="AC144" s="9" t="s">
        <v>480</v>
      </c>
      <c r="AD144" s="9" t="s">
        <v>480</v>
      </c>
      <c r="AE144" s="54"/>
      <c r="AF144" s="9" t="s">
        <v>480</v>
      </c>
      <c r="AG144" s="9" t="s">
        <v>480</v>
      </c>
      <c r="AH144" s="9" t="s">
        <v>480</v>
      </c>
      <c r="AI144" s="9" t="s">
        <v>480</v>
      </c>
      <c r="AJ144" s="9" t="s">
        <v>480</v>
      </c>
      <c r="AK144" s="9" t="s">
        <v>480</v>
      </c>
      <c r="AL144" s="43" t="s">
        <v>50</v>
      </c>
    </row>
    <row r="145" spans="1:38" ht="26.25" customHeight="1" thickBot="1" x14ac:dyDescent="0.25">
      <c r="A145" s="85"/>
      <c r="B145" s="43" t="s">
        <v>347</v>
      </c>
      <c r="C145" s="86" t="s">
        <v>354</v>
      </c>
      <c r="D145" s="87" t="s">
        <v>280</v>
      </c>
      <c r="E145" s="9" t="s">
        <v>480</v>
      </c>
      <c r="F145" s="9" t="s">
        <v>480</v>
      </c>
      <c r="G145" s="9" t="s">
        <v>480</v>
      </c>
      <c r="H145" s="9" t="s">
        <v>480</v>
      </c>
      <c r="I145" s="9" t="s">
        <v>480</v>
      </c>
      <c r="J145" s="9" t="s">
        <v>480</v>
      </c>
      <c r="K145" s="9" t="s">
        <v>480</v>
      </c>
      <c r="L145" s="9" t="s">
        <v>480</v>
      </c>
      <c r="M145" s="9" t="s">
        <v>480</v>
      </c>
      <c r="N145" s="9" t="s">
        <v>480</v>
      </c>
      <c r="O145" s="9" t="s">
        <v>480</v>
      </c>
      <c r="P145" s="9" t="s">
        <v>480</v>
      </c>
      <c r="Q145" s="9" t="s">
        <v>480</v>
      </c>
      <c r="R145" s="9" t="s">
        <v>480</v>
      </c>
      <c r="S145" s="9" t="s">
        <v>480</v>
      </c>
      <c r="T145" s="9" t="s">
        <v>480</v>
      </c>
      <c r="U145" s="9" t="s">
        <v>480</v>
      </c>
      <c r="V145" s="9" t="s">
        <v>480</v>
      </c>
      <c r="W145" s="9" t="s">
        <v>480</v>
      </c>
      <c r="X145" s="9" t="s">
        <v>480</v>
      </c>
      <c r="Y145" s="9" t="s">
        <v>480</v>
      </c>
      <c r="Z145" s="9" t="s">
        <v>480</v>
      </c>
      <c r="AA145" s="9" t="s">
        <v>480</v>
      </c>
      <c r="AB145" s="9" t="s">
        <v>480</v>
      </c>
      <c r="AC145" s="9" t="s">
        <v>480</v>
      </c>
      <c r="AD145" s="9" t="s">
        <v>480</v>
      </c>
      <c r="AE145" s="54"/>
      <c r="AF145" s="9" t="s">
        <v>480</v>
      </c>
      <c r="AG145" s="9" t="s">
        <v>480</v>
      </c>
      <c r="AH145" s="9" t="s">
        <v>480</v>
      </c>
      <c r="AI145" s="9" t="s">
        <v>480</v>
      </c>
      <c r="AJ145" s="9" t="s">
        <v>480</v>
      </c>
      <c r="AK145" s="9" t="s">
        <v>480</v>
      </c>
      <c r="AL145" s="43" t="s">
        <v>50</v>
      </c>
    </row>
    <row r="146" spans="1:38" ht="26.25" customHeight="1" thickBot="1" x14ac:dyDescent="0.25">
      <c r="A146" s="85"/>
      <c r="B146" s="43" t="s">
        <v>348</v>
      </c>
      <c r="C146" s="86" t="s">
        <v>355</v>
      </c>
      <c r="D146" s="87" t="s">
        <v>280</v>
      </c>
      <c r="E146" s="9" t="s">
        <v>480</v>
      </c>
      <c r="F146" s="9" t="s">
        <v>480</v>
      </c>
      <c r="G146" s="9" t="s">
        <v>480</v>
      </c>
      <c r="H146" s="9" t="s">
        <v>480</v>
      </c>
      <c r="I146" s="9" t="s">
        <v>480</v>
      </c>
      <c r="J146" s="9" t="s">
        <v>480</v>
      </c>
      <c r="K146" s="9" t="s">
        <v>480</v>
      </c>
      <c r="L146" s="9" t="s">
        <v>480</v>
      </c>
      <c r="M146" s="9" t="s">
        <v>480</v>
      </c>
      <c r="N146" s="9" t="s">
        <v>480</v>
      </c>
      <c r="O146" s="9" t="s">
        <v>480</v>
      </c>
      <c r="P146" s="9" t="s">
        <v>480</v>
      </c>
      <c r="Q146" s="9" t="s">
        <v>480</v>
      </c>
      <c r="R146" s="9" t="s">
        <v>480</v>
      </c>
      <c r="S146" s="9" t="s">
        <v>480</v>
      </c>
      <c r="T146" s="9" t="s">
        <v>480</v>
      </c>
      <c r="U146" s="9" t="s">
        <v>480</v>
      </c>
      <c r="V146" s="9" t="s">
        <v>480</v>
      </c>
      <c r="W146" s="9" t="s">
        <v>480</v>
      </c>
      <c r="X146" s="9" t="s">
        <v>480</v>
      </c>
      <c r="Y146" s="9" t="s">
        <v>480</v>
      </c>
      <c r="Z146" s="9" t="s">
        <v>480</v>
      </c>
      <c r="AA146" s="9" t="s">
        <v>480</v>
      </c>
      <c r="AB146" s="9" t="s">
        <v>480</v>
      </c>
      <c r="AC146" s="9" t="s">
        <v>480</v>
      </c>
      <c r="AD146" s="9" t="s">
        <v>480</v>
      </c>
      <c r="AE146" s="54"/>
      <c r="AF146" s="9" t="s">
        <v>480</v>
      </c>
      <c r="AG146" s="9" t="s">
        <v>480</v>
      </c>
      <c r="AH146" s="9" t="s">
        <v>480</v>
      </c>
      <c r="AI146" s="9" t="s">
        <v>480</v>
      </c>
      <c r="AJ146" s="9" t="s">
        <v>480</v>
      </c>
      <c r="AK146" s="9" t="s">
        <v>480</v>
      </c>
      <c r="AL146" s="43" t="s">
        <v>50</v>
      </c>
    </row>
    <row r="147" spans="1:38" ht="26.25" customHeight="1" thickBot="1" x14ac:dyDescent="0.25">
      <c r="A147" s="85"/>
      <c r="B147" s="43" t="s">
        <v>349</v>
      </c>
      <c r="C147" s="86" t="s">
        <v>356</v>
      </c>
      <c r="D147" s="87" t="s">
        <v>280</v>
      </c>
      <c r="E147" s="9" t="s">
        <v>480</v>
      </c>
      <c r="F147" s="9" t="s">
        <v>480</v>
      </c>
      <c r="G147" s="9" t="s">
        <v>480</v>
      </c>
      <c r="H147" s="9" t="s">
        <v>480</v>
      </c>
      <c r="I147" s="9" t="s">
        <v>480</v>
      </c>
      <c r="J147" s="9" t="s">
        <v>480</v>
      </c>
      <c r="K147" s="9" t="s">
        <v>480</v>
      </c>
      <c r="L147" s="9" t="s">
        <v>480</v>
      </c>
      <c r="M147" s="9" t="s">
        <v>480</v>
      </c>
      <c r="N147" s="9" t="s">
        <v>480</v>
      </c>
      <c r="O147" s="9" t="s">
        <v>480</v>
      </c>
      <c r="P147" s="9" t="s">
        <v>480</v>
      </c>
      <c r="Q147" s="9" t="s">
        <v>480</v>
      </c>
      <c r="R147" s="9" t="s">
        <v>480</v>
      </c>
      <c r="S147" s="9" t="s">
        <v>480</v>
      </c>
      <c r="T147" s="9" t="s">
        <v>480</v>
      </c>
      <c r="U147" s="9" t="s">
        <v>480</v>
      </c>
      <c r="V147" s="9" t="s">
        <v>480</v>
      </c>
      <c r="W147" s="9" t="s">
        <v>480</v>
      </c>
      <c r="X147" s="9" t="s">
        <v>480</v>
      </c>
      <c r="Y147" s="9" t="s">
        <v>480</v>
      </c>
      <c r="Z147" s="9" t="s">
        <v>480</v>
      </c>
      <c r="AA147" s="9" t="s">
        <v>480</v>
      </c>
      <c r="AB147" s="9" t="s">
        <v>480</v>
      </c>
      <c r="AC147" s="9" t="s">
        <v>480</v>
      </c>
      <c r="AD147" s="9" t="s">
        <v>480</v>
      </c>
      <c r="AE147" s="54"/>
      <c r="AF147" s="9" t="s">
        <v>480</v>
      </c>
      <c r="AG147" s="9" t="s">
        <v>480</v>
      </c>
      <c r="AH147" s="9" t="s">
        <v>480</v>
      </c>
      <c r="AI147" s="9" t="s">
        <v>480</v>
      </c>
      <c r="AJ147" s="9" t="s">
        <v>480</v>
      </c>
      <c r="AK147" s="9" t="s">
        <v>480</v>
      </c>
      <c r="AL147" s="43" t="s">
        <v>50</v>
      </c>
    </row>
    <row r="148" spans="1:38" ht="26.25" customHeight="1" thickBot="1" x14ac:dyDescent="0.25">
      <c r="A148" s="85"/>
      <c r="B148" s="43" t="s">
        <v>350</v>
      </c>
      <c r="C148" s="86" t="s">
        <v>357</v>
      </c>
      <c r="D148" s="87" t="s">
        <v>280</v>
      </c>
      <c r="E148" s="9" t="s">
        <v>480</v>
      </c>
      <c r="F148" s="9" t="s">
        <v>480</v>
      </c>
      <c r="G148" s="9" t="s">
        <v>480</v>
      </c>
      <c r="H148" s="9" t="s">
        <v>480</v>
      </c>
      <c r="I148" s="9" t="s">
        <v>480</v>
      </c>
      <c r="J148" s="9" t="s">
        <v>480</v>
      </c>
      <c r="K148" s="9" t="s">
        <v>480</v>
      </c>
      <c r="L148" s="9" t="s">
        <v>480</v>
      </c>
      <c r="M148" s="9" t="s">
        <v>480</v>
      </c>
      <c r="N148" s="9" t="s">
        <v>480</v>
      </c>
      <c r="O148" s="9" t="s">
        <v>480</v>
      </c>
      <c r="P148" s="9" t="s">
        <v>480</v>
      </c>
      <c r="Q148" s="9" t="s">
        <v>480</v>
      </c>
      <c r="R148" s="9" t="s">
        <v>480</v>
      </c>
      <c r="S148" s="9" t="s">
        <v>480</v>
      </c>
      <c r="T148" s="9" t="s">
        <v>480</v>
      </c>
      <c r="U148" s="9" t="s">
        <v>480</v>
      </c>
      <c r="V148" s="9" t="s">
        <v>480</v>
      </c>
      <c r="W148" s="9" t="s">
        <v>480</v>
      </c>
      <c r="X148" s="9" t="s">
        <v>480</v>
      </c>
      <c r="Y148" s="9" t="s">
        <v>480</v>
      </c>
      <c r="Z148" s="9" t="s">
        <v>480</v>
      </c>
      <c r="AA148" s="9" t="s">
        <v>480</v>
      </c>
      <c r="AB148" s="9" t="s">
        <v>480</v>
      </c>
      <c r="AC148" s="9" t="s">
        <v>480</v>
      </c>
      <c r="AD148" s="9" t="s">
        <v>480</v>
      </c>
      <c r="AE148" s="54"/>
      <c r="AF148" s="9" t="s">
        <v>480</v>
      </c>
      <c r="AG148" s="9" t="s">
        <v>480</v>
      </c>
      <c r="AH148" s="9" t="s">
        <v>480</v>
      </c>
      <c r="AI148" s="9" t="s">
        <v>480</v>
      </c>
      <c r="AJ148" s="9" t="s">
        <v>480</v>
      </c>
      <c r="AK148" s="9" t="s">
        <v>480</v>
      </c>
      <c r="AL148" s="43" t="s">
        <v>411</v>
      </c>
    </row>
    <row r="149" spans="1:38" ht="26.25" customHeight="1" thickBot="1" x14ac:dyDescent="0.25">
      <c r="A149" s="85"/>
      <c r="B149" s="43" t="s">
        <v>351</v>
      </c>
      <c r="C149" s="86" t="s">
        <v>358</v>
      </c>
      <c r="D149" s="87" t="s">
        <v>280</v>
      </c>
      <c r="E149" s="9" t="s">
        <v>480</v>
      </c>
      <c r="F149" s="9" t="s">
        <v>480</v>
      </c>
      <c r="G149" s="9" t="s">
        <v>480</v>
      </c>
      <c r="H149" s="9" t="s">
        <v>480</v>
      </c>
      <c r="I149" s="9" t="s">
        <v>480</v>
      </c>
      <c r="J149" s="9" t="s">
        <v>480</v>
      </c>
      <c r="K149" s="9" t="s">
        <v>480</v>
      </c>
      <c r="L149" s="9" t="s">
        <v>480</v>
      </c>
      <c r="M149" s="9" t="s">
        <v>480</v>
      </c>
      <c r="N149" s="9" t="s">
        <v>480</v>
      </c>
      <c r="O149" s="9" t="s">
        <v>480</v>
      </c>
      <c r="P149" s="9" t="s">
        <v>480</v>
      </c>
      <c r="Q149" s="9" t="s">
        <v>480</v>
      </c>
      <c r="R149" s="9" t="s">
        <v>480</v>
      </c>
      <c r="S149" s="9" t="s">
        <v>480</v>
      </c>
      <c r="T149" s="9" t="s">
        <v>480</v>
      </c>
      <c r="U149" s="9" t="s">
        <v>480</v>
      </c>
      <c r="V149" s="9" t="s">
        <v>480</v>
      </c>
      <c r="W149" s="9" t="s">
        <v>480</v>
      </c>
      <c r="X149" s="9" t="s">
        <v>480</v>
      </c>
      <c r="Y149" s="9" t="s">
        <v>480</v>
      </c>
      <c r="Z149" s="9" t="s">
        <v>480</v>
      </c>
      <c r="AA149" s="9" t="s">
        <v>480</v>
      </c>
      <c r="AB149" s="9" t="s">
        <v>480</v>
      </c>
      <c r="AC149" s="9" t="s">
        <v>480</v>
      </c>
      <c r="AD149" s="9" t="s">
        <v>480</v>
      </c>
      <c r="AE149" s="54"/>
      <c r="AF149" s="9" t="s">
        <v>480</v>
      </c>
      <c r="AG149" s="9" t="s">
        <v>480</v>
      </c>
      <c r="AH149" s="9" t="s">
        <v>480</v>
      </c>
      <c r="AI149" s="9" t="s">
        <v>480</v>
      </c>
      <c r="AJ149" s="9" t="s">
        <v>480</v>
      </c>
      <c r="AK149" s="9" t="s">
        <v>480</v>
      </c>
      <c r="AL149" s="43" t="s">
        <v>411</v>
      </c>
    </row>
    <row r="150" spans="1:38" ht="15" customHeight="1" thickBot="1" x14ac:dyDescent="0.3">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25">
      <c r="A151" s="88"/>
      <c r="B151" s="44" t="s">
        <v>324</v>
      </c>
      <c r="C151" s="89" t="s">
        <v>367</v>
      </c>
      <c r="D151" s="88"/>
      <c r="E151" s="10"/>
      <c r="F151" s="10"/>
      <c r="G151" s="10"/>
      <c r="H151" s="10"/>
      <c r="I151" s="10"/>
      <c r="J151" s="10"/>
      <c r="K151" s="10"/>
      <c r="L151" s="10"/>
      <c r="M151" s="10"/>
      <c r="N151" s="10"/>
      <c r="O151" s="10"/>
      <c r="P151" s="10"/>
      <c r="Q151" s="10"/>
      <c r="R151" s="10"/>
      <c r="S151" s="10"/>
      <c r="T151" s="10"/>
      <c r="U151" s="10"/>
      <c r="V151" s="10"/>
      <c r="W151" s="10"/>
      <c r="X151" s="10"/>
      <c r="Y151" s="10"/>
      <c r="Z151" s="10"/>
      <c r="AA151" s="10"/>
      <c r="AB151" s="10"/>
      <c r="AC151" s="10"/>
      <c r="AD151" s="10"/>
      <c r="AE151" s="55"/>
      <c r="AF151" s="10"/>
      <c r="AG151" s="10"/>
      <c r="AH151" s="10"/>
      <c r="AI151" s="10"/>
      <c r="AJ151" s="10"/>
      <c r="AK151" s="10"/>
      <c r="AL151" s="44"/>
    </row>
    <row r="152" spans="1:38" ht="37.5" customHeight="1" thickBot="1" x14ac:dyDescent="0.25">
      <c r="A152" s="90"/>
      <c r="B152" s="91" t="s">
        <v>365</v>
      </c>
      <c r="C152" s="92" t="s">
        <v>362</v>
      </c>
      <c r="D152" s="90" t="s">
        <v>296</v>
      </c>
      <c r="E152" s="11">
        <f>E141 + E151 + IF(AND(OR($B$4="AT",$B$4="BE",$B$4="CH",$B$4="GB",$B$4="IE",$B$4="LT",$B$4="LU",$B$4="NL"),SUM(E143:E149)&gt;0),SUM(E143:E149)-SUM(E27:E33),0)</f>
        <v>94.976481857106023</v>
      </c>
      <c r="F152" s="11">
        <f t="shared" ref="F152:AD152" si="1">F141 + F151 + IF(AND(OR($B$4="AT",$B$4="BE",$B$4="CH",$B$4="GB",$B$4="IE",$B$4="LT",$B$4="LU",$B$4="NL"),SUM(F143:F149)&gt;0),SUM(F143:F149)-SUM(F27:F33),0)</f>
        <v>80.688332367149414</v>
      </c>
      <c r="G152" s="11">
        <f t="shared" si="1"/>
        <v>81.690267693832624</v>
      </c>
      <c r="H152" s="11">
        <f t="shared" si="1"/>
        <v>29.951815047085386</v>
      </c>
      <c r="I152" s="11">
        <f t="shared" si="1"/>
        <v>28.623712869792115</v>
      </c>
      <c r="J152" s="11">
        <f t="shared" si="1"/>
        <v>33.624451242511171</v>
      </c>
      <c r="K152" s="11">
        <f t="shared" si="1"/>
        <v>39.590170743105148</v>
      </c>
      <c r="L152" s="11">
        <f t="shared" si="1"/>
        <v>4.4124046219997997</v>
      </c>
      <c r="M152" s="11">
        <f t="shared" si="1"/>
        <v>363.68509345651131</v>
      </c>
      <c r="N152" s="11">
        <f t="shared" si="1"/>
        <v>168.67963609835223</v>
      </c>
      <c r="O152" s="11">
        <f t="shared" si="1"/>
        <v>13.645600367117133</v>
      </c>
      <c r="P152" s="11">
        <f t="shared" si="1"/>
        <v>0.24031220344960416</v>
      </c>
      <c r="Q152" s="11">
        <f t="shared" si="1"/>
        <v>11.39994239183433</v>
      </c>
      <c r="R152" s="11">
        <f t="shared" si="1"/>
        <v>2.386684712734664</v>
      </c>
      <c r="S152" s="11">
        <f t="shared" si="1"/>
        <v>22.306078415397746</v>
      </c>
      <c r="T152" s="11">
        <f t="shared" si="1"/>
        <v>17.777742040952031</v>
      </c>
      <c r="U152" s="11">
        <f t="shared" si="1"/>
        <v>0.36488110598989359</v>
      </c>
      <c r="V152" s="11">
        <f t="shared" si="1"/>
        <v>36.860463697728768</v>
      </c>
      <c r="W152" s="11">
        <f t="shared" si="1"/>
        <v>272.57742298094757</v>
      </c>
      <c r="X152" s="11">
        <f t="shared" si="1"/>
        <v>7.1010996148767553</v>
      </c>
      <c r="Y152" s="11">
        <f t="shared" si="1"/>
        <v>6.5730731922182883</v>
      </c>
      <c r="Z152" s="11">
        <f t="shared" si="1"/>
        <v>2.6099211586647177</v>
      </c>
      <c r="AA152" s="11">
        <f t="shared" si="1"/>
        <v>3.255859022503957</v>
      </c>
      <c r="AB152" s="11">
        <f t="shared" si="1"/>
        <v>19.545898327963712</v>
      </c>
      <c r="AC152" s="11">
        <f t="shared" si="1"/>
        <v>4.9221765669836133</v>
      </c>
      <c r="AD152" s="11">
        <f t="shared" si="1"/>
        <v>3.6969899530466499</v>
      </c>
      <c r="AE152" s="54"/>
      <c r="AF152" s="11"/>
      <c r="AG152" s="11"/>
      <c r="AH152" s="11"/>
      <c r="AI152" s="11"/>
      <c r="AJ152" s="11"/>
      <c r="AK152" s="11"/>
      <c r="AL152" s="45"/>
    </row>
    <row r="153" spans="1:38" ht="26.25" customHeight="1" thickBot="1" x14ac:dyDescent="0.25">
      <c r="A153" s="88"/>
      <c r="B153" s="44" t="s">
        <v>325</v>
      </c>
      <c r="C153" s="89" t="s">
        <v>368</v>
      </c>
      <c r="D153" s="88" t="s">
        <v>319</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25">
      <c r="A154" s="90"/>
      <c r="B154" s="91" t="s">
        <v>366</v>
      </c>
      <c r="C154" s="92" t="s">
        <v>363</v>
      </c>
      <c r="D154" s="90" t="s">
        <v>323</v>
      </c>
      <c r="E154" s="11">
        <f>E141 + E153 - IF(OR($B$6=2005,$B$6&gt;=2020),SUM(E99:E122),0) + IF(AND(OR($B$4="AT",$B$4="BE",$B$4="CH",$B$4="GB",$B$4="IE",$B$4="LT",$B$4="LU",$B$4="NL"),SUM(E143:E149)&gt;0),SUM(E143:E149)-SUM(E27:E33),0)</f>
        <v>94.976481857106023</v>
      </c>
      <c r="F154" s="11">
        <f>F141 + F153 - IF(OR($B$6=2005,$B$6&gt;=2020),SUM(F99:F122),0) + IF(AND(OR($B$4="AT",$B$4="BE",$B$4="CH",$B$4="GB",$B$4="IE",$B$4="LT",$B$4="LU",$B$4="NL"),SUM(F143:F149)&gt;0),SUM(F143:F149)-SUM(F27:F33),0)</f>
        <v>80.688332367149414</v>
      </c>
      <c r="G154" s="11">
        <f>G141 + G153 + IF(AND(OR($B$4="AT",$B$4="BE",$B$4="CH",$B$4="GB",$B$4="IE",$B$4="LT",$B$4="LU",$B$4="NL"),SUM(G143:G149)&gt;0),SUM(G143:G149)-SUM(G27:G33),0)</f>
        <v>81.690267693832624</v>
      </c>
      <c r="H154" s="11">
        <f t="shared" ref="H154:AD154" si="2">H141 + H153 + IF(AND(OR($B$4="AT",$B$4="BE",$B$4="CH",$B$4="GB",$B$4="IE",$B$4="LT",$B$4="LU",$B$4="NL"),SUM(H143:H149)&gt;0),SUM(H143:H149)-SUM(H27:H33),0)</f>
        <v>29.951815047085386</v>
      </c>
      <c r="I154" s="11">
        <f t="shared" si="2"/>
        <v>28.623712869792115</v>
      </c>
      <c r="J154" s="11">
        <f t="shared" si="2"/>
        <v>33.624451242511171</v>
      </c>
      <c r="K154" s="11">
        <f t="shared" si="2"/>
        <v>39.590170743105148</v>
      </c>
      <c r="L154" s="11">
        <f t="shared" si="2"/>
        <v>4.4124046219997997</v>
      </c>
      <c r="M154" s="11">
        <f t="shared" si="2"/>
        <v>363.68509345651131</v>
      </c>
      <c r="N154" s="11">
        <f t="shared" si="2"/>
        <v>168.67963609835223</v>
      </c>
      <c r="O154" s="11">
        <f t="shared" si="2"/>
        <v>13.645600367117133</v>
      </c>
      <c r="P154" s="11">
        <f t="shared" si="2"/>
        <v>0.24031220344960416</v>
      </c>
      <c r="Q154" s="11">
        <f t="shared" si="2"/>
        <v>11.39994239183433</v>
      </c>
      <c r="R154" s="11">
        <f t="shared" si="2"/>
        <v>2.386684712734664</v>
      </c>
      <c r="S154" s="11">
        <f t="shared" si="2"/>
        <v>22.306078415397746</v>
      </c>
      <c r="T154" s="11">
        <f t="shared" si="2"/>
        <v>17.777742040952031</v>
      </c>
      <c r="U154" s="11">
        <f t="shared" si="2"/>
        <v>0.36488110598989359</v>
      </c>
      <c r="V154" s="11">
        <f t="shared" si="2"/>
        <v>36.860463697728768</v>
      </c>
      <c r="W154" s="11">
        <f t="shared" si="2"/>
        <v>272.57742298094757</v>
      </c>
      <c r="X154" s="11">
        <f t="shared" si="2"/>
        <v>7.1010996148767553</v>
      </c>
      <c r="Y154" s="11">
        <f t="shared" si="2"/>
        <v>6.5730731922182883</v>
      </c>
      <c r="Z154" s="11">
        <f t="shared" si="2"/>
        <v>2.6099211586647177</v>
      </c>
      <c r="AA154" s="11">
        <f t="shared" si="2"/>
        <v>3.255859022503957</v>
      </c>
      <c r="AB154" s="11">
        <f t="shared" si="2"/>
        <v>19.545898327963712</v>
      </c>
      <c r="AC154" s="11">
        <f t="shared" si="2"/>
        <v>4.9221765669836133</v>
      </c>
      <c r="AD154" s="11">
        <f t="shared" si="2"/>
        <v>3.6969899530466499</v>
      </c>
      <c r="AE154" s="56"/>
      <c r="AF154" s="11"/>
      <c r="AG154" s="11"/>
      <c r="AH154" s="11"/>
      <c r="AI154" s="11"/>
      <c r="AJ154" s="11"/>
      <c r="AK154" s="11"/>
      <c r="AL154" s="45"/>
    </row>
    <row r="155" spans="1:38" ht="15" customHeight="1" thickBot="1" x14ac:dyDescent="0.3">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25">
      <c r="A156" s="95" t="s">
        <v>361</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25">
      <c r="A157" s="48" t="s">
        <v>326</v>
      </c>
      <c r="B157" s="48" t="s">
        <v>327</v>
      </c>
      <c r="C157" s="97" t="s">
        <v>328</v>
      </c>
      <c r="D157" s="98"/>
      <c r="E157" s="19">
        <v>0.97907068900000005</v>
      </c>
      <c r="F157" s="19">
        <v>0.107066286</v>
      </c>
      <c r="G157" s="19">
        <v>8.0621338000000001E-2</v>
      </c>
      <c r="H157" s="19" t="s">
        <v>428</v>
      </c>
      <c r="I157" s="19">
        <v>1.6833629999999999E-2</v>
      </c>
      <c r="J157" s="19">
        <v>1.6833629999999999E-2</v>
      </c>
      <c r="K157" s="19">
        <v>1.6833629999999999E-2</v>
      </c>
      <c r="L157" s="19">
        <v>8.0801420000000002E-3</v>
      </c>
      <c r="M157" s="19">
        <v>0.33302307399999997</v>
      </c>
      <c r="N157" s="19" t="s">
        <v>428</v>
      </c>
      <c r="O157" s="19" t="s">
        <v>428</v>
      </c>
      <c r="P157" s="19" t="s">
        <v>428</v>
      </c>
      <c r="Q157" s="19" t="s">
        <v>428</v>
      </c>
      <c r="R157" s="19" t="s">
        <v>428</v>
      </c>
      <c r="S157" s="19" t="s">
        <v>428</v>
      </c>
      <c r="T157" s="19" t="s">
        <v>428</v>
      </c>
      <c r="U157" s="19" t="s">
        <v>428</v>
      </c>
      <c r="V157" s="19" t="s">
        <v>428</v>
      </c>
      <c r="W157" s="19" t="s">
        <v>427</v>
      </c>
      <c r="X157" s="19" t="s">
        <v>427</v>
      </c>
      <c r="Y157" s="19" t="s">
        <v>427</v>
      </c>
      <c r="Z157" s="19" t="s">
        <v>427</v>
      </c>
      <c r="AA157" s="19" t="s">
        <v>427</v>
      </c>
      <c r="AB157" s="19" t="s">
        <v>427</v>
      </c>
      <c r="AC157" s="19" t="s">
        <v>427</v>
      </c>
      <c r="AD157" s="19" t="s">
        <v>427</v>
      </c>
      <c r="AE157" s="54"/>
      <c r="AF157" s="20">
        <v>3276.29</v>
      </c>
      <c r="AG157" s="20" t="s">
        <v>427</v>
      </c>
      <c r="AH157" s="20" t="s">
        <v>427</v>
      </c>
      <c r="AI157" s="20" t="s">
        <v>427</v>
      </c>
      <c r="AJ157" s="20" t="s">
        <v>427</v>
      </c>
      <c r="AK157" s="20" t="s">
        <v>427</v>
      </c>
      <c r="AL157" s="48" t="s">
        <v>50</v>
      </c>
    </row>
    <row r="158" spans="1:38" ht="26.25" customHeight="1" thickBot="1" x14ac:dyDescent="0.25">
      <c r="A158" s="48" t="s">
        <v>326</v>
      </c>
      <c r="B158" s="48" t="s">
        <v>329</v>
      </c>
      <c r="C158" s="97" t="s">
        <v>330</v>
      </c>
      <c r="D158" s="98"/>
      <c r="E158" s="19">
        <v>2.43E-4</v>
      </c>
      <c r="F158" s="19">
        <v>2.48E-5</v>
      </c>
      <c r="G158" s="19">
        <v>2.0100000000000001E-5</v>
      </c>
      <c r="H158" s="19" t="s">
        <v>428</v>
      </c>
      <c r="I158" s="19">
        <v>3.0699999999999998E-6</v>
      </c>
      <c r="J158" s="19">
        <v>3.0699999999999998E-6</v>
      </c>
      <c r="K158" s="19">
        <v>3.0699999999999998E-6</v>
      </c>
      <c r="L158" s="19">
        <v>1.48E-6</v>
      </c>
      <c r="M158" s="19">
        <v>7.4499999999999995E-5</v>
      </c>
      <c r="N158" s="19" t="s">
        <v>428</v>
      </c>
      <c r="O158" s="19" t="s">
        <v>428</v>
      </c>
      <c r="P158" s="19" t="s">
        <v>428</v>
      </c>
      <c r="Q158" s="19" t="s">
        <v>428</v>
      </c>
      <c r="R158" s="19" t="s">
        <v>428</v>
      </c>
      <c r="S158" s="19" t="s">
        <v>428</v>
      </c>
      <c r="T158" s="19" t="s">
        <v>428</v>
      </c>
      <c r="U158" s="19" t="s">
        <v>428</v>
      </c>
      <c r="V158" s="19" t="s">
        <v>428</v>
      </c>
      <c r="W158" s="19" t="s">
        <v>427</v>
      </c>
      <c r="X158" s="19" t="s">
        <v>427</v>
      </c>
      <c r="Y158" s="19" t="s">
        <v>427</v>
      </c>
      <c r="Z158" s="19" t="s">
        <v>427</v>
      </c>
      <c r="AA158" s="19" t="s">
        <v>427</v>
      </c>
      <c r="AB158" s="19" t="s">
        <v>427</v>
      </c>
      <c r="AC158" s="19" t="s">
        <v>427</v>
      </c>
      <c r="AD158" s="19" t="s">
        <v>427</v>
      </c>
      <c r="AE158" s="54"/>
      <c r="AF158" s="20">
        <v>0.87592924999999999</v>
      </c>
      <c r="AG158" s="20" t="s">
        <v>427</v>
      </c>
      <c r="AH158" s="20" t="s">
        <v>427</v>
      </c>
      <c r="AI158" s="20" t="s">
        <v>427</v>
      </c>
      <c r="AJ158" s="20" t="s">
        <v>427</v>
      </c>
      <c r="AK158" s="20" t="s">
        <v>427</v>
      </c>
      <c r="AL158" s="48" t="s">
        <v>50</v>
      </c>
    </row>
    <row r="159" spans="1:38" ht="26.25" customHeight="1" thickBot="1" x14ac:dyDescent="0.25">
      <c r="A159" s="48" t="s">
        <v>331</v>
      </c>
      <c r="B159" s="48" t="s">
        <v>332</v>
      </c>
      <c r="C159" s="97" t="s">
        <v>409</v>
      </c>
      <c r="D159" s="98"/>
      <c r="E159" s="19">
        <v>11.40399715</v>
      </c>
      <c r="F159" s="19">
        <v>0.39069999999999999</v>
      </c>
      <c r="G159" s="19">
        <v>6.9359999999999999</v>
      </c>
      <c r="H159" s="19">
        <v>1.0141099999999999E-3</v>
      </c>
      <c r="I159" s="19">
        <v>0.72660000000000002</v>
      </c>
      <c r="J159" s="19">
        <v>0.80349999999999999</v>
      </c>
      <c r="K159" s="19">
        <v>0.80349999999999999</v>
      </c>
      <c r="L159" s="19">
        <v>9.2245999999999995E-2</v>
      </c>
      <c r="M159" s="19">
        <v>1.06560111</v>
      </c>
      <c r="N159" s="19">
        <v>2.4969999999999999E-2</v>
      </c>
      <c r="O159" s="19">
        <v>2.6900000000000001E-3</v>
      </c>
      <c r="P159" s="19">
        <v>3.0699999999999998E-3</v>
      </c>
      <c r="Q159" s="19">
        <v>8.5760000000000003E-2</v>
      </c>
      <c r="R159" s="19">
        <v>9.0950000000000003E-2</v>
      </c>
      <c r="S159" s="19">
        <v>0.17297000000000001</v>
      </c>
      <c r="T159" s="19">
        <v>4.0190000000000001</v>
      </c>
      <c r="U159" s="19">
        <v>2.8150000000000001E-2</v>
      </c>
      <c r="V159" s="19">
        <v>0.17280000000000001</v>
      </c>
      <c r="W159" s="19">
        <v>6.1219999999999997E-2</v>
      </c>
      <c r="X159" s="19">
        <v>4.8899999999999996E-4</v>
      </c>
      <c r="Y159" s="19">
        <v>1.5319999999999999E-3</v>
      </c>
      <c r="Z159" s="19">
        <v>7.4700000000000005E-4</v>
      </c>
      <c r="AA159" s="19">
        <v>1.9689999999999998E-3</v>
      </c>
      <c r="AB159" s="19">
        <v>4.736999999999999E-3</v>
      </c>
      <c r="AC159" s="19">
        <v>1.9019999999999999E-2</v>
      </c>
      <c r="AD159" s="19">
        <v>7.1971999999999994E-2</v>
      </c>
      <c r="AE159" s="54"/>
      <c r="AF159" s="20">
        <v>5882.31</v>
      </c>
      <c r="AG159" s="20" t="s">
        <v>427</v>
      </c>
      <c r="AH159" s="20" t="s">
        <v>427</v>
      </c>
      <c r="AI159" s="20" t="s">
        <v>427</v>
      </c>
      <c r="AJ159" s="20" t="s">
        <v>427</v>
      </c>
      <c r="AK159" s="20" t="s">
        <v>427</v>
      </c>
      <c r="AL159" s="48" t="s">
        <v>50</v>
      </c>
    </row>
    <row r="160" spans="1:38" ht="26.25" customHeight="1" thickBot="1" x14ac:dyDescent="0.25">
      <c r="A160" s="48" t="s">
        <v>333</v>
      </c>
      <c r="B160" s="48" t="s">
        <v>334</v>
      </c>
      <c r="C160" s="97" t="s">
        <v>335</v>
      </c>
      <c r="D160" s="98"/>
      <c r="E160" s="19" t="s">
        <v>426</v>
      </c>
      <c r="F160" s="19" t="s">
        <v>426</v>
      </c>
      <c r="G160" s="19" t="s">
        <v>426</v>
      </c>
      <c r="H160" s="19" t="s">
        <v>426</v>
      </c>
      <c r="I160" s="19" t="s">
        <v>426</v>
      </c>
      <c r="J160" s="19" t="s">
        <v>426</v>
      </c>
      <c r="K160" s="19" t="s">
        <v>426</v>
      </c>
      <c r="L160" s="19" t="s">
        <v>426</v>
      </c>
      <c r="M160" s="19" t="s">
        <v>426</v>
      </c>
      <c r="N160" s="19" t="s">
        <v>426</v>
      </c>
      <c r="O160" s="19" t="s">
        <v>426</v>
      </c>
      <c r="P160" s="19" t="s">
        <v>426</v>
      </c>
      <c r="Q160" s="19" t="s">
        <v>426</v>
      </c>
      <c r="R160" s="19" t="s">
        <v>426</v>
      </c>
      <c r="S160" s="19" t="s">
        <v>426</v>
      </c>
      <c r="T160" s="19" t="s">
        <v>426</v>
      </c>
      <c r="U160" s="19" t="s">
        <v>426</v>
      </c>
      <c r="V160" s="19" t="s">
        <v>426</v>
      </c>
      <c r="W160" s="19" t="s">
        <v>426</v>
      </c>
      <c r="X160" s="19" t="s">
        <v>426</v>
      </c>
      <c r="Y160" s="19" t="s">
        <v>426</v>
      </c>
      <c r="Z160" s="19" t="s">
        <v>426</v>
      </c>
      <c r="AA160" s="19" t="s">
        <v>426</v>
      </c>
      <c r="AB160" s="19" t="s">
        <v>426</v>
      </c>
      <c r="AC160" s="19" t="s">
        <v>426</v>
      </c>
      <c r="AD160" s="19" t="s">
        <v>426</v>
      </c>
      <c r="AE160" s="54"/>
      <c r="AF160" s="20" t="s">
        <v>426</v>
      </c>
      <c r="AG160" s="20" t="s">
        <v>426</v>
      </c>
      <c r="AH160" s="20" t="s">
        <v>426</v>
      </c>
      <c r="AI160" s="20" t="s">
        <v>426</v>
      </c>
      <c r="AJ160" s="20" t="s">
        <v>426</v>
      </c>
      <c r="AK160" s="20" t="s">
        <v>426</v>
      </c>
      <c r="AL160" s="48" t="s">
        <v>50</v>
      </c>
    </row>
    <row r="161" spans="1:38" ht="26.25" customHeight="1" thickBot="1" x14ac:dyDescent="0.25">
      <c r="A161" s="49" t="s">
        <v>333</v>
      </c>
      <c r="B161" s="49" t="s">
        <v>336</v>
      </c>
      <c r="C161" s="99" t="s">
        <v>337</v>
      </c>
      <c r="D161" s="100"/>
      <c r="E161" s="19" t="s">
        <v>426</v>
      </c>
      <c r="F161" s="19" t="s">
        <v>426</v>
      </c>
      <c r="G161" s="19" t="s">
        <v>426</v>
      </c>
      <c r="H161" s="19" t="s">
        <v>426</v>
      </c>
      <c r="I161" s="19" t="s">
        <v>426</v>
      </c>
      <c r="J161" s="19" t="s">
        <v>426</v>
      </c>
      <c r="K161" s="19" t="s">
        <v>426</v>
      </c>
      <c r="L161" s="19" t="s">
        <v>426</v>
      </c>
      <c r="M161" s="19" t="s">
        <v>426</v>
      </c>
      <c r="N161" s="19" t="s">
        <v>426</v>
      </c>
      <c r="O161" s="19" t="s">
        <v>426</v>
      </c>
      <c r="P161" s="19" t="s">
        <v>426</v>
      </c>
      <c r="Q161" s="19" t="s">
        <v>426</v>
      </c>
      <c r="R161" s="19" t="s">
        <v>426</v>
      </c>
      <c r="S161" s="19" t="s">
        <v>426</v>
      </c>
      <c r="T161" s="19" t="s">
        <v>426</v>
      </c>
      <c r="U161" s="19" t="s">
        <v>426</v>
      </c>
      <c r="V161" s="19" t="s">
        <v>426</v>
      </c>
      <c r="W161" s="19" t="s">
        <v>426</v>
      </c>
      <c r="X161" s="19" t="s">
        <v>426</v>
      </c>
      <c r="Y161" s="19" t="s">
        <v>426</v>
      </c>
      <c r="Z161" s="19" t="s">
        <v>426</v>
      </c>
      <c r="AA161" s="19" t="s">
        <v>426</v>
      </c>
      <c r="AB161" s="19" t="s">
        <v>426</v>
      </c>
      <c r="AC161" s="19" t="s">
        <v>426</v>
      </c>
      <c r="AD161" s="19" t="s">
        <v>426</v>
      </c>
      <c r="AE161" s="54"/>
      <c r="AF161" s="20" t="s">
        <v>426</v>
      </c>
      <c r="AG161" s="20" t="s">
        <v>426</v>
      </c>
      <c r="AH161" s="20" t="s">
        <v>426</v>
      </c>
      <c r="AI161" s="20" t="s">
        <v>426</v>
      </c>
      <c r="AJ161" s="20" t="s">
        <v>426</v>
      </c>
      <c r="AK161" s="20" t="s">
        <v>426</v>
      </c>
      <c r="AL161" s="49" t="s">
        <v>410</v>
      </c>
    </row>
    <row r="162" spans="1:38" ht="26.25" customHeight="1" thickBot="1" x14ac:dyDescent="0.25">
      <c r="A162" s="50" t="s">
        <v>338</v>
      </c>
      <c r="B162" s="50" t="s">
        <v>339</v>
      </c>
      <c r="C162" s="101" t="s">
        <v>340</v>
      </c>
      <c r="D162" s="102"/>
      <c r="E162" s="21" t="s">
        <v>426</v>
      </c>
      <c r="F162" s="21" t="s">
        <v>426</v>
      </c>
      <c r="G162" s="21" t="s">
        <v>426</v>
      </c>
      <c r="H162" s="21" t="s">
        <v>426</v>
      </c>
      <c r="I162" s="21" t="s">
        <v>426</v>
      </c>
      <c r="J162" s="21" t="s">
        <v>426</v>
      </c>
      <c r="K162" s="21" t="s">
        <v>426</v>
      </c>
      <c r="L162" s="21" t="s">
        <v>426</v>
      </c>
      <c r="M162" s="21" t="s">
        <v>426</v>
      </c>
      <c r="N162" s="21" t="s">
        <v>426</v>
      </c>
      <c r="O162" s="21" t="s">
        <v>426</v>
      </c>
      <c r="P162" s="21" t="s">
        <v>426</v>
      </c>
      <c r="Q162" s="21" t="s">
        <v>426</v>
      </c>
      <c r="R162" s="21" t="s">
        <v>426</v>
      </c>
      <c r="S162" s="21" t="s">
        <v>426</v>
      </c>
      <c r="T162" s="21" t="s">
        <v>426</v>
      </c>
      <c r="U162" s="21" t="s">
        <v>426</v>
      </c>
      <c r="V162" s="21" t="s">
        <v>426</v>
      </c>
      <c r="W162" s="21" t="s">
        <v>426</v>
      </c>
      <c r="X162" s="21" t="s">
        <v>426</v>
      </c>
      <c r="Y162" s="21" t="s">
        <v>426</v>
      </c>
      <c r="Z162" s="21" t="s">
        <v>426</v>
      </c>
      <c r="AA162" s="21" t="s">
        <v>426</v>
      </c>
      <c r="AB162" s="21" t="s">
        <v>426</v>
      </c>
      <c r="AC162" s="21" t="s">
        <v>426</v>
      </c>
      <c r="AD162" s="21" t="s">
        <v>426</v>
      </c>
      <c r="AE162" s="55"/>
      <c r="AF162" s="21" t="s">
        <v>427</v>
      </c>
      <c r="AG162" s="21" t="s">
        <v>427</v>
      </c>
      <c r="AH162" s="21" t="s">
        <v>427</v>
      </c>
      <c r="AI162" s="21" t="s">
        <v>427</v>
      </c>
      <c r="AJ162" s="21" t="s">
        <v>427</v>
      </c>
      <c r="AK162" s="21" t="s">
        <v>426</v>
      </c>
      <c r="AL162" s="50" t="s">
        <v>410</v>
      </c>
    </row>
    <row r="163" spans="1:38" ht="26.25" customHeight="1" thickBot="1" x14ac:dyDescent="0.25">
      <c r="A163" s="50" t="s">
        <v>338</v>
      </c>
      <c r="B163" s="50" t="s">
        <v>341</v>
      </c>
      <c r="C163" s="101" t="s">
        <v>342</v>
      </c>
      <c r="D163" s="102"/>
      <c r="E163" s="21">
        <v>1.311E-2</v>
      </c>
      <c r="F163" s="21">
        <v>3.4500000000000003E-2</v>
      </c>
      <c r="G163" s="21">
        <v>2.6220000000000002E-3</v>
      </c>
      <c r="H163" s="21">
        <v>2.967E-3</v>
      </c>
      <c r="I163" s="21">
        <v>3.7505684719107722E-2</v>
      </c>
      <c r="J163" s="21">
        <v>4.5840281323353875E-2</v>
      </c>
      <c r="K163" s="21">
        <v>7.0844071136092354E-2</v>
      </c>
      <c r="L163" s="21">
        <v>3.3755116247196951E-3</v>
      </c>
      <c r="M163" s="21">
        <v>0.37259999999999999</v>
      </c>
      <c r="N163" s="21" t="s">
        <v>427</v>
      </c>
      <c r="O163" s="21" t="s">
        <v>427</v>
      </c>
      <c r="P163" s="21" t="s">
        <v>427</v>
      </c>
      <c r="Q163" s="21" t="s">
        <v>427</v>
      </c>
      <c r="R163" s="21" t="s">
        <v>427</v>
      </c>
      <c r="S163" s="21" t="s">
        <v>427</v>
      </c>
      <c r="T163" s="21" t="s">
        <v>427</v>
      </c>
      <c r="U163" s="21" t="s">
        <v>427</v>
      </c>
      <c r="V163" s="21" t="s">
        <v>427</v>
      </c>
      <c r="W163" s="21">
        <v>2.0836491510615399E-2</v>
      </c>
      <c r="X163" s="21">
        <v>3.0004547775286175E-2</v>
      </c>
      <c r="Y163" s="21">
        <v>1.8002728665171705E-2</v>
      </c>
      <c r="Z163" s="21">
        <v>9.0013643325858525E-3</v>
      </c>
      <c r="AA163" s="21">
        <v>1.200181911011447E-2</v>
      </c>
      <c r="AB163" s="21">
        <v>6.9010459883158209E-2</v>
      </c>
      <c r="AC163" s="21" t="s">
        <v>427</v>
      </c>
      <c r="AD163" s="21" t="s">
        <v>427</v>
      </c>
      <c r="AE163" s="55"/>
      <c r="AF163" s="21" t="s">
        <v>427</v>
      </c>
      <c r="AG163" s="21" t="s">
        <v>427</v>
      </c>
      <c r="AH163" s="21" t="s">
        <v>427</v>
      </c>
      <c r="AI163" s="21" t="s">
        <v>427</v>
      </c>
      <c r="AJ163" s="21" t="s">
        <v>427</v>
      </c>
      <c r="AK163" s="21">
        <v>6.9000000000000006E-2</v>
      </c>
      <c r="AL163" s="50" t="s">
        <v>440</v>
      </c>
    </row>
    <row r="164" spans="1:38" ht="26.25" customHeight="1" thickBot="1" x14ac:dyDescent="0.25">
      <c r="A164" s="50" t="s">
        <v>338</v>
      </c>
      <c r="B164" s="50" t="s">
        <v>343</v>
      </c>
      <c r="C164" s="101" t="s">
        <v>344</v>
      </c>
      <c r="D164" s="102"/>
      <c r="E164" s="21" t="s">
        <v>426</v>
      </c>
      <c r="F164" s="21" t="s">
        <v>426</v>
      </c>
      <c r="G164" s="21" t="s">
        <v>426</v>
      </c>
      <c r="H164" s="21" t="s">
        <v>426</v>
      </c>
      <c r="I164" s="21" t="s">
        <v>426</v>
      </c>
      <c r="J164" s="21" t="s">
        <v>426</v>
      </c>
      <c r="K164" s="21" t="s">
        <v>426</v>
      </c>
      <c r="L164" s="21" t="s">
        <v>426</v>
      </c>
      <c r="M164" s="21" t="s">
        <v>426</v>
      </c>
      <c r="N164" s="21" t="s">
        <v>426</v>
      </c>
      <c r="O164" s="21" t="s">
        <v>426</v>
      </c>
      <c r="P164" s="21" t="s">
        <v>426</v>
      </c>
      <c r="Q164" s="21" t="s">
        <v>426</v>
      </c>
      <c r="R164" s="21" t="s">
        <v>426</v>
      </c>
      <c r="S164" s="21" t="s">
        <v>426</v>
      </c>
      <c r="T164" s="21" t="s">
        <v>426</v>
      </c>
      <c r="U164" s="21" t="s">
        <v>426</v>
      </c>
      <c r="V164" s="21" t="s">
        <v>426</v>
      </c>
      <c r="W164" s="21" t="s">
        <v>426</v>
      </c>
      <c r="X164" s="21" t="s">
        <v>426</v>
      </c>
      <c r="Y164" s="21" t="s">
        <v>426</v>
      </c>
      <c r="Z164" s="21" t="s">
        <v>426</v>
      </c>
      <c r="AA164" s="21" t="s">
        <v>426</v>
      </c>
      <c r="AB164" s="21" t="s">
        <v>426</v>
      </c>
      <c r="AC164" s="21" t="s">
        <v>426</v>
      </c>
      <c r="AD164" s="21" t="s">
        <v>426</v>
      </c>
      <c r="AE164" s="59"/>
      <c r="AF164" s="21" t="s">
        <v>427</v>
      </c>
      <c r="AG164" s="21" t="s">
        <v>427</v>
      </c>
      <c r="AH164" s="21" t="s">
        <v>427</v>
      </c>
      <c r="AI164" s="21" t="s">
        <v>427</v>
      </c>
      <c r="AJ164" s="21" t="s">
        <v>427</v>
      </c>
      <c r="AK164" s="21" t="s">
        <v>426</v>
      </c>
      <c r="AL164" s="50" t="s">
        <v>410</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25">
      <c r="A166" s="120" t="s">
        <v>369</v>
      </c>
      <c r="B166" s="120"/>
      <c r="C166" s="120"/>
      <c r="D166" s="120"/>
      <c r="E166" s="120"/>
      <c r="F166" s="120"/>
      <c r="G166" s="120"/>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25">
      <c r="A167" s="120" t="s">
        <v>373</v>
      </c>
      <c r="B167" s="120"/>
      <c r="C167" s="120"/>
      <c r="D167" s="120"/>
      <c r="E167" s="120"/>
      <c r="F167" s="120"/>
      <c r="G167" s="120"/>
      <c r="H167" s="111"/>
      <c r="I167" s="112"/>
      <c r="J167"/>
      <c r="K167"/>
      <c r="L167"/>
      <c r="M167" s="112"/>
      <c r="N167" s="112"/>
      <c r="O167" s="112"/>
      <c r="P167" s="112"/>
      <c r="Q167" s="112"/>
      <c r="R167" s="112"/>
      <c r="S167" s="112"/>
      <c r="T167" s="112"/>
      <c r="U167" s="112"/>
    </row>
    <row r="168" spans="1:38" s="116" customFormat="1" ht="26.25" customHeight="1" x14ac:dyDescent="0.25">
      <c r="A168" s="120" t="s">
        <v>370</v>
      </c>
      <c r="B168" s="120"/>
      <c r="C168" s="120"/>
      <c r="D168" s="120"/>
      <c r="E168" s="120"/>
      <c r="F168" s="120"/>
      <c r="G168" s="120"/>
      <c r="H168" s="111"/>
      <c r="I168" s="112"/>
      <c r="J168"/>
      <c r="K168"/>
      <c r="L168"/>
      <c r="M168" s="112"/>
      <c r="N168" s="112"/>
      <c r="O168" s="112"/>
      <c r="P168" s="112"/>
      <c r="Q168" s="112"/>
      <c r="R168" s="112"/>
      <c r="S168" s="112"/>
      <c r="T168" s="112"/>
      <c r="U168" s="112"/>
    </row>
    <row r="169" spans="1:38" s="113" customFormat="1" ht="26.25" customHeight="1" x14ac:dyDescent="0.25">
      <c r="A169" s="120" t="s">
        <v>371</v>
      </c>
      <c r="B169" s="120"/>
      <c r="C169" s="120"/>
      <c r="D169" s="120"/>
      <c r="E169" s="120"/>
      <c r="F169" s="120"/>
      <c r="G169" s="120"/>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25">
      <c r="A170" s="120" t="s">
        <v>372</v>
      </c>
      <c r="B170" s="120"/>
      <c r="C170" s="120"/>
      <c r="D170" s="120"/>
      <c r="E170" s="120"/>
      <c r="F170" s="120"/>
      <c r="G170" s="120"/>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7FB72F-2487-477C-ABCC-4D5890E8F5AC}">
  <sheetPr codeName="Sheet2"/>
  <dimension ref="A1:AL170"/>
  <sheetViews>
    <sheetView zoomScale="70" zoomScaleNormal="70" workbookViewId="0">
      <pane xSplit="4" ySplit="13" topLeftCell="E98" activePane="bottomRight" state="frozen"/>
      <selection pane="topRight" activeCell="E1" sqref="E1"/>
      <selection pane="bottomLeft" activeCell="A14" sqref="A14"/>
      <selection pane="bottomRight" activeCell="E100" sqref="E100:H114"/>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8.85546875" style="1" customWidth="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23" t="s">
        <v>360</v>
      </c>
      <c r="B1" s="24"/>
      <c r="C1" s="25"/>
    </row>
    <row r="2" spans="1:38" x14ac:dyDescent="0.2">
      <c r="A2" s="26" t="s">
        <v>359</v>
      </c>
      <c r="B2" s="24"/>
      <c r="C2" s="25"/>
    </row>
    <row r="3" spans="1:38" x14ac:dyDescent="0.2">
      <c r="B3" s="24"/>
      <c r="C3" s="25"/>
      <c r="F3" s="24"/>
      <c r="R3" s="2"/>
      <c r="S3" s="2"/>
      <c r="T3" s="2"/>
      <c r="U3" s="2"/>
      <c r="V3" s="2"/>
    </row>
    <row r="4" spans="1:38" x14ac:dyDescent="0.2">
      <c r="A4" s="26" t="s">
        <v>0</v>
      </c>
      <c r="B4" s="117" t="s">
        <v>438</v>
      </c>
      <c r="C4" s="27" t="s">
        <v>1</v>
      </c>
      <c r="R4" s="2"/>
      <c r="S4" s="2"/>
      <c r="T4" s="2"/>
      <c r="U4" s="2"/>
      <c r="V4" s="2"/>
    </row>
    <row r="5" spans="1:38" x14ac:dyDescent="0.2">
      <c r="A5" s="26" t="s">
        <v>2</v>
      </c>
      <c r="B5" s="117" t="s">
        <v>444</v>
      </c>
      <c r="C5" s="27" t="s">
        <v>3</v>
      </c>
      <c r="R5" s="2"/>
      <c r="S5" s="2"/>
      <c r="T5" s="2"/>
      <c r="U5" s="2"/>
      <c r="V5" s="2"/>
    </row>
    <row r="6" spans="1:38" x14ac:dyDescent="0.2">
      <c r="A6" s="26" t="s">
        <v>4</v>
      </c>
      <c r="B6" s="17">
        <v>1992</v>
      </c>
      <c r="C6" s="27" t="s">
        <v>5</v>
      </c>
      <c r="D6" s="118">
        <v>5</v>
      </c>
      <c r="R6" s="28"/>
      <c r="S6" s="28"/>
      <c r="T6" s="28"/>
      <c r="U6" s="28"/>
      <c r="V6" s="28"/>
    </row>
    <row r="7" spans="1:38" x14ac:dyDescent="0.2">
      <c r="A7" s="26" t="s">
        <v>6</v>
      </c>
      <c r="B7" s="117" t="s">
        <v>7</v>
      </c>
      <c r="C7" s="27" t="s">
        <v>8</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121" t="s">
        <v>447</v>
      </c>
      <c r="B10" s="123" t="s">
        <v>9</v>
      </c>
      <c r="C10" s="124"/>
      <c r="D10" s="125"/>
      <c r="E10" s="129" t="s">
        <v>10</v>
      </c>
      <c r="F10" s="130"/>
      <c r="G10" s="130"/>
      <c r="H10" s="131"/>
      <c r="I10" s="129" t="s">
        <v>11</v>
      </c>
      <c r="J10" s="130"/>
      <c r="K10" s="130"/>
      <c r="L10" s="131"/>
      <c r="M10" s="135" t="s">
        <v>12</v>
      </c>
      <c r="N10" s="129" t="s">
        <v>13</v>
      </c>
      <c r="O10" s="130"/>
      <c r="P10" s="131"/>
      <c r="Q10" s="129" t="s">
        <v>14</v>
      </c>
      <c r="R10" s="130"/>
      <c r="S10" s="130"/>
      <c r="T10" s="130"/>
      <c r="U10" s="130"/>
      <c r="V10" s="131"/>
      <c r="W10" s="129" t="s">
        <v>364</v>
      </c>
      <c r="X10" s="130"/>
      <c r="Y10" s="130"/>
      <c r="Z10" s="130"/>
      <c r="AA10" s="130"/>
      <c r="AB10" s="130"/>
      <c r="AC10" s="130"/>
      <c r="AD10" s="131"/>
      <c r="AE10" s="33"/>
      <c r="AF10" s="129" t="s">
        <v>381</v>
      </c>
      <c r="AG10" s="130"/>
      <c r="AH10" s="130"/>
      <c r="AI10" s="130"/>
      <c r="AJ10" s="130"/>
      <c r="AK10" s="130"/>
      <c r="AL10" s="131"/>
    </row>
    <row r="11" spans="1:38" ht="15" customHeight="1" thickBot="1" x14ac:dyDescent="0.25">
      <c r="A11" s="122"/>
      <c r="B11" s="126"/>
      <c r="C11" s="127"/>
      <c r="D11" s="128"/>
      <c r="E11" s="132"/>
      <c r="F11" s="133"/>
      <c r="G11" s="133"/>
      <c r="H11" s="134"/>
      <c r="I11" s="132"/>
      <c r="J11" s="133"/>
      <c r="K11" s="133"/>
      <c r="L11" s="134"/>
      <c r="M11" s="136"/>
      <c r="N11" s="132"/>
      <c r="O11" s="133"/>
      <c r="P11" s="134"/>
      <c r="Q11" s="132"/>
      <c r="R11" s="133"/>
      <c r="S11" s="133"/>
      <c r="T11" s="133"/>
      <c r="U11" s="133"/>
      <c r="V11" s="134"/>
      <c r="W11" s="108"/>
      <c r="X11" s="137" t="s">
        <v>32</v>
      </c>
      <c r="Y11" s="138"/>
      <c r="Z11" s="138"/>
      <c r="AA11" s="138"/>
      <c r="AB11" s="139"/>
      <c r="AC11" s="109"/>
      <c r="AD11" s="110"/>
      <c r="AE11" s="34"/>
      <c r="AF11" s="132"/>
      <c r="AG11" s="133"/>
      <c r="AH11" s="133"/>
      <c r="AI11" s="133"/>
      <c r="AJ11" s="133"/>
      <c r="AK11" s="133"/>
      <c r="AL11" s="134"/>
    </row>
    <row r="12" spans="1:38" ht="52.5" customHeight="1" thickBot="1" x14ac:dyDescent="0.25">
      <c r="A12" s="122"/>
      <c r="B12" s="126"/>
      <c r="C12" s="127"/>
      <c r="D12" s="128"/>
      <c r="E12" s="104" t="s">
        <v>382</v>
      </c>
      <c r="F12" s="104" t="s">
        <v>15</v>
      </c>
      <c r="G12" s="104" t="s">
        <v>16</v>
      </c>
      <c r="H12" s="104" t="s">
        <v>17</v>
      </c>
      <c r="I12" s="104" t="s">
        <v>18</v>
      </c>
      <c r="J12" s="105" t="s">
        <v>19</v>
      </c>
      <c r="K12" s="105" t="s">
        <v>20</v>
      </c>
      <c r="L12" s="106" t="s">
        <v>392</v>
      </c>
      <c r="M12" s="104" t="s">
        <v>21</v>
      </c>
      <c r="N12" s="105" t="s">
        <v>22</v>
      </c>
      <c r="O12" s="105" t="s">
        <v>23</v>
      </c>
      <c r="P12" s="105" t="s">
        <v>24</v>
      </c>
      <c r="Q12" s="105" t="s">
        <v>25</v>
      </c>
      <c r="R12" s="105" t="s">
        <v>26</v>
      </c>
      <c r="S12" s="105" t="s">
        <v>27</v>
      </c>
      <c r="T12" s="105" t="s">
        <v>28</v>
      </c>
      <c r="U12" s="105" t="s">
        <v>29</v>
      </c>
      <c r="V12" s="105" t="s">
        <v>30</v>
      </c>
      <c r="W12" s="104" t="s">
        <v>31</v>
      </c>
      <c r="X12" s="104" t="s">
        <v>393</v>
      </c>
      <c r="Y12" s="104" t="s">
        <v>394</v>
      </c>
      <c r="Z12" s="104" t="s">
        <v>395</v>
      </c>
      <c r="AA12" s="104" t="s">
        <v>396</v>
      </c>
      <c r="AB12" s="104" t="s">
        <v>42</v>
      </c>
      <c r="AC12" s="105" t="s">
        <v>33</v>
      </c>
      <c r="AD12" s="105" t="s">
        <v>34</v>
      </c>
      <c r="AE12" s="35"/>
      <c r="AF12" s="104" t="s">
        <v>35</v>
      </c>
      <c r="AG12" s="104" t="s">
        <v>36</v>
      </c>
      <c r="AH12" s="104" t="s">
        <v>37</v>
      </c>
      <c r="AI12" s="104" t="s">
        <v>38</v>
      </c>
      <c r="AJ12" s="104" t="s">
        <v>39</v>
      </c>
      <c r="AK12" s="104" t="s">
        <v>40</v>
      </c>
      <c r="AL12" s="107" t="s">
        <v>41</v>
      </c>
    </row>
    <row r="13" spans="1:38" ht="37.5" customHeight="1" thickBot="1" x14ac:dyDescent="0.25">
      <c r="A13" s="36" t="s">
        <v>43</v>
      </c>
      <c r="B13" s="36" t="s">
        <v>44</v>
      </c>
      <c r="C13" s="37" t="s">
        <v>425</v>
      </c>
      <c r="D13" s="36" t="s">
        <v>45</v>
      </c>
      <c r="E13" s="36" t="s">
        <v>46</v>
      </c>
      <c r="F13" s="36" t="s">
        <v>46</v>
      </c>
      <c r="G13" s="36" t="s">
        <v>46</v>
      </c>
      <c r="H13" s="36" t="s">
        <v>46</v>
      </c>
      <c r="I13" s="36" t="s">
        <v>46</v>
      </c>
      <c r="J13" s="36" t="s">
        <v>46</v>
      </c>
      <c r="K13" s="36" t="s">
        <v>46</v>
      </c>
      <c r="L13" s="36" t="s">
        <v>46</v>
      </c>
      <c r="M13" s="36" t="s">
        <v>46</v>
      </c>
      <c r="N13" s="36" t="s">
        <v>47</v>
      </c>
      <c r="O13" s="36" t="s">
        <v>47</v>
      </c>
      <c r="P13" s="36" t="s">
        <v>47</v>
      </c>
      <c r="Q13" s="36" t="s">
        <v>47</v>
      </c>
      <c r="R13" s="36" t="s">
        <v>47</v>
      </c>
      <c r="S13" s="36" t="s">
        <v>47</v>
      </c>
      <c r="T13" s="36" t="s">
        <v>47</v>
      </c>
      <c r="U13" s="36" t="s">
        <v>47</v>
      </c>
      <c r="V13" s="36" t="s">
        <v>47</v>
      </c>
      <c r="W13" s="36" t="s">
        <v>48</v>
      </c>
      <c r="X13" s="36" t="s">
        <v>47</v>
      </c>
      <c r="Y13" s="36" t="s">
        <v>47</v>
      </c>
      <c r="Z13" s="36" t="s">
        <v>47</v>
      </c>
      <c r="AA13" s="36" t="s">
        <v>47</v>
      </c>
      <c r="AB13" s="36" t="s">
        <v>47</v>
      </c>
      <c r="AC13" s="36" t="s">
        <v>49</v>
      </c>
      <c r="AD13" s="36" t="s">
        <v>49</v>
      </c>
      <c r="AE13" s="38"/>
      <c r="AF13" s="36" t="s">
        <v>50</v>
      </c>
      <c r="AG13" s="36" t="s">
        <v>50</v>
      </c>
      <c r="AH13" s="36" t="s">
        <v>50</v>
      </c>
      <c r="AI13" s="36" t="s">
        <v>50</v>
      </c>
      <c r="AJ13" s="36" t="s">
        <v>50</v>
      </c>
      <c r="AK13" s="36"/>
      <c r="AL13" s="39"/>
    </row>
    <row r="14" spans="1:38" ht="26.25" customHeight="1" thickBot="1" x14ac:dyDescent="0.25">
      <c r="A14" s="60" t="s">
        <v>51</v>
      </c>
      <c r="B14" s="60" t="s">
        <v>52</v>
      </c>
      <c r="C14" s="61" t="s">
        <v>53</v>
      </c>
      <c r="D14" s="62"/>
      <c r="E14" s="3">
        <v>8.0429499999999994</v>
      </c>
      <c r="F14" s="3">
        <v>0.16879773000000003</v>
      </c>
      <c r="G14" s="3">
        <v>26.32358725917442</v>
      </c>
      <c r="H14" s="3" t="s">
        <v>428</v>
      </c>
      <c r="I14" s="3">
        <v>0.55923575999999997</v>
      </c>
      <c r="J14" s="3">
        <v>0.74018985999999998</v>
      </c>
      <c r="K14" s="3">
        <v>1.0190192600000001</v>
      </c>
      <c r="L14" s="3">
        <v>2.9485292900000001E-2</v>
      </c>
      <c r="M14" s="3">
        <v>2.0537135000000002</v>
      </c>
      <c r="N14" s="3">
        <v>0.18312885600000001</v>
      </c>
      <c r="O14" s="3">
        <v>4.1003340999999999E-2</v>
      </c>
      <c r="P14" s="3">
        <v>2.5980593E-2</v>
      </c>
      <c r="Q14" s="3">
        <v>0.15387081</v>
      </c>
      <c r="R14" s="3">
        <v>9.8377595039999974E-2</v>
      </c>
      <c r="S14" s="3">
        <v>0.16783692950399998</v>
      </c>
      <c r="T14" s="3">
        <v>5.9563365540400008</v>
      </c>
      <c r="U14" s="3">
        <v>0.2147188548</v>
      </c>
      <c r="V14" s="3">
        <v>2.2201996159999999</v>
      </c>
      <c r="W14" s="3">
        <v>0.132911</v>
      </c>
      <c r="X14" s="3">
        <v>7.5766876000000008E-4</v>
      </c>
      <c r="Y14" s="3">
        <v>2.7686113999999997E-4</v>
      </c>
      <c r="Z14" s="3">
        <v>2.2731364000000003E-4</v>
      </c>
      <c r="AA14" s="3">
        <v>2.2617831999999994E-4</v>
      </c>
      <c r="AB14" s="3">
        <v>1.4880218600000002E-3</v>
      </c>
      <c r="AC14" s="3">
        <v>2.9360999999999998E-2</v>
      </c>
      <c r="AD14" s="3">
        <v>2.3683039999999999E-3</v>
      </c>
      <c r="AE14" s="51"/>
      <c r="AF14" s="22">
        <v>28190</v>
      </c>
      <c r="AG14" s="22">
        <v>3880</v>
      </c>
      <c r="AH14" s="22">
        <v>39158</v>
      </c>
      <c r="AI14" s="22">
        <v>673</v>
      </c>
      <c r="AJ14" s="22" t="s">
        <v>426</v>
      </c>
      <c r="AK14" s="22" t="s">
        <v>427</v>
      </c>
      <c r="AL14" s="40" t="s">
        <v>50</v>
      </c>
    </row>
    <row r="15" spans="1:38" ht="26.25" customHeight="1" thickBot="1" x14ac:dyDescent="0.25">
      <c r="A15" s="60" t="s">
        <v>54</v>
      </c>
      <c r="B15" s="60" t="s">
        <v>55</v>
      </c>
      <c r="C15" s="61" t="s">
        <v>56</v>
      </c>
      <c r="D15" s="62"/>
      <c r="E15" s="3" t="s">
        <v>426</v>
      </c>
      <c r="F15" s="3" t="s">
        <v>426</v>
      </c>
      <c r="G15" s="3" t="s">
        <v>426</v>
      </c>
      <c r="H15" s="3" t="s">
        <v>426</v>
      </c>
      <c r="I15" s="3" t="s">
        <v>426</v>
      </c>
      <c r="J15" s="3" t="s">
        <v>426</v>
      </c>
      <c r="K15" s="3" t="s">
        <v>426</v>
      </c>
      <c r="L15" s="3" t="s">
        <v>426</v>
      </c>
      <c r="M15" s="3" t="s">
        <v>426</v>
      </c>
      <c r="N15" s="3" t="s">
        <v>426</v>
      </c>
      <c r="O15" s="3" t="s">
        <v>426</v>
      </c>
      <c r="P15" s="3" t="s">
        <v>426</v>
      </c>
      <c r="Q15" s="3" t="s">
        <v>426</v>
      </c>
      <c r="R15" s="3" t="s">
        <v>426</v>
      </c>
      <c r="S15" s="3" t="s">
        <v>426</v>
      </c>
      <c r="T15" s="3" t="s">
        <v>426</v>
      </c>
      <c r="U15" s="3" t="s">
        <v>426</v>
      </c>
      <c r="V15" s="3" t="s">
        <v>426</v>
      </c>
      <c r="W15" s="3" t="s">
        <v>426</v>
      </c>
      <c r="X15" s="3" t="s">
        <v>426</v>
      </c>
      <c r="Y15" s="3" t="s">
        <v>426</v>
      </c>
      <c r="Z15" s="3" t="s">
        <v>426</v>
      </c>
      <c r="AA15" s="3" t="s">
        <v>426</v>
      </c>
      <c r="AB15" s="3" t="s">
        <v>426</v>
      </c>
      <c r="AC15" s="3" t="s">
        <v>426</v>
      </c>
      <c r="AD15" s="3" t="s">
        <v>426</v>
      </c>
      <c r="AE15" s="51"/>
      <c r="AF15" s="22" t="s">
        <v>426</v>
      </c>
      <c r="AG15" s="22" t="s">
        <v>426</v>
      </c>
      <c r="AH15" s="22" t="s">
        <v>426</v>
      </c>
      <c r="AI15" s="22" t="s">
        <v>426</v>
      </c>
      <c r="AJ15" s="22" t="s">
        <v>426</v>
      </c>
      <c r="AK15" s="22" t="s">
        <v>426</v>
      </c>
      <c r="AL15" s="40" t="s">
        <v>50</v>
      </c>
    </row>
    <row r="16" spans="1:38" ht="26.25" customHeight="1" thickBot="1" x14ac:dyDescent="0.25">
      <c r="A16" s="60" t="s">
        <v>54</v>
      </c>
      <c r="B16" s="60" t="s">
        <v>57</v>
      </c>
      <c r="C16" s="61" t="s">
        <v>58</v>
      </c>
      <c r="D16" s="62"/>
      <c r="E16" s="3">
        <v>0.34223104999999998</v>
      </c>
      <c r="F16" s="3">
        <v>4.6072900000000009E-3</v>
      </c>
      <c r="G16" s="3">
        <v>0.53556635321934554</v>
      </c>
      <c r="H16" s="3" t="s">
        <v>428</v>
      </c>
      <c r="I16" s="3">
        <v>4.6490000000000004E-3</v>
      </c>
      <c r="J16" s="3">
        <v>9.6201450000000001E-3</v>
      </c>
      <c r="K16" s="3">
        <v>1.4311395000000001E-2</v>
      </c>
      <c r="L16" s="3">
        <v>1.3332095999999999E-4</v>
      </c>
      <c r="M16" s="3">
        <v>5.7559985000000008E-2</v>
      </c>
      <c r="N16" s="3">
        <v>1.4098192000000001E-2</v>
      </c>
      <c r="O16" s="3">
        <v>1.8930450000000003E-3</v>
      </c>
      <c r="P16" s="3">
        <v>2.8378442E-3</v>
      </c>
      <c r="Q16" s="3">
        <v>1.3198461000000002E-2</v>
      </c>
      <c r="R16" s="3">
        <v>8.3466018000000006E-3</v>
      </c>
      <c r="S16" s="3">
        <v>1.7626116800000002E-3</v>
      </c>
      <c r="T16" s="3">
        <v>2.9366616800000002E-2</v>
      </c>
      <c r="U16" s="3">
        <v>4.0437538000000002E-2</v>
      </c>
      <c r="V16" s="3">
        <v>1.5085590000000001E-2</v>
      </c>
      <c r="W16" s="3">
        <v>8.9775000000000011E-3</v>
      </c>
      <c r="X16" s="3">
        <v>1.1296350000000001E-6</v>
      </c>
      <c r="Y16" s="3">
        <v>3.2516550000000003E-5</v>
      </c>
      <c r="Z16" s="3">
        <v>2.5564950000000003E-5</v>
      </c>
      <c r="AA16" s="3">
        <v>3.5630989999999996E-6</v>
      </c>
      <c r="AB16" s="3">
        <v>6.2774234000000006E-5</v>
      </c>
      <c r="AC16" s="3">
        <v>5.8219650000000001E-3</v>
      </c>
      <c r="AD16" s="3">
        <v>2.867535E-6</v>
      </c>
      <c r="AE16" s="51"/>
      <c r="AF16" s="22">
        <v>251.2</v>
      </c>
      <c r="AG16" s="22">
        <v>868.95</v>
      </c>
      <c r="AH16" s="22">
        <v>1180</v>
      </c>
      <c r="AI16" s="22" t="s">
        <v>426</v>
      </c>
      <c r="AJ16" s="22" t="s">
        <v>426</v>
      </c>
      <c r="AK16" s="22" t="s">
        <v>427</v>
      </c>
      <c r="AL16" s="40" t="s">
        <v>50</v>
      </c>
    </row>
    <row r="17" spans="1:38" ht="26.25" customHeight="1" thickBot="1" x14ac:dyDescent="0.25">
      <c r="A17" s="60" t="s">
        <v>54</v>
      </c>
      <c r="B17" s="60" t="s">
        <v>59</v>
      </c>
      <c r="C17" s="61" t="s">
        <v>60</v>
      </c>
      <c r="D17" s="62"/>
      <c r="E17" s="3">
        <v>0.61496110000000004</v>
      </c>
      <c r="F17" s="3">
        <v>9.639250000000002E-2</v>
      </c>
      <c r="G17" s="3">
        <v>0.66817963717986517</v>
      </c>
      <c r="H17" s="3" t="s">
        <v>427</v>
      </c>
      <c r="I17" s="3">
        <v>1.6765500000000003E-2</v>
      </c>
      <c r="J17" s="3">
        <v>1.6765500000000003E-2</v>
      </c>
      <c r="K17" s="3">
        <v>1.6765500000000003E-2</v>
      </c>
      <c r="L17" s="3">
        <v>7.9995000000000014E-3</v>
      </c>
      <c r="M17" s="3">
        <v>0.1458352</v>
      </c>
      <c r="N17" s="3">
        <v>9.4050999999999998E-5</v>
      </c>
      <c r="O17" s="3">
        <v>7.3107000000000002E-6</v>
      </c>
      <c r="P17" s="3">
        <v>1.9340640000000001E-3</v>
      </c>
      <c r="Q17" s="3">
        <v>3.6364100000000005E-4</v>
      </c>
      <c r="R17" s="3">
        <v>1.85465E-4</v>
      </c>
      <c r="S17" s="3">
        <v>1.6393900000000002E-4</v>
      </c>
      <c r="T17" s="3">
        <v>5.01626E-5</v>
      </c>
      <c r="U17" s="3">
        <v>2.7616700000000001E-4</v>
      </c>
      <c r="V17" s="3">
        <v>2.293655E-2</v>
      </c>
      <c r="W17" s="3">
        <v>9.8657999999999992E-4</v>
      </c>
      <c r="X17" s="3">
        <v>1.3389299999999999E-3</v>
      </c>
      <c r="Y17" s="3">
        <v>1.05705E-2</v>
      </c>
      <c r="Z17" s="3">
        <v>1.1979899999999999E-3</v>
      </c>
      <c r="AA17" s="3">
        <v>1.0570499999999999E-3</v>
      </c>
      <c r="AB17" s="3">
        <v>1.416447E-2</v>
      </c>
      <c r="AC17" s="3" t="s">
        <v>428</v>
      </c>
      <c r="AD17" s="3" t="s">
        <v>428</v>
      </c>
      <c r="AE17" s="51"/>
      <c r="AF17" s="22">
        <v>704.7</v>
      </c>
      <c r="AG17" s="22" t="s">
        <v>426</v>
      </c>
      <c r="AH17" s="22">
        <v>3425</v>
      </c>
      <c r="AI17" s="22" t="s">
        <v>426</v>
      </c>
      <c r="AJ17" s="22" t="s">
        <v>426</v>
      </c>
      <c r="AK17" s="22" t="s">
        <v>427</v>
      </c>
      <c r="AL17" s="40" t="s">
        <v>50</v>
      </c>
    </row>
    <row r="18" spans="1:38" ht="26.25" customHeight="1" thickBot="1" x14ac:dyDescent="0.25">
      <c r="A18" s="60" t="s">
        <v>54</v>
      </c>
      <c r="B18" s="60" t="s">
        <v>61</v>
      </c>
      <c r="C18" s="61" t="s">
        <v>62</v>
      </c>
      <c r="D18" s="62"/>
      <c r="E18" s="3" t="s">
        <v>426</v>
      </c>
      <c r="F18" s="3" t="s">
        <v>426</v>
      </c>
      <c r="G18" s="3" t="s">
        <v>426</v>
      </c>
      <c r="H18" s="3" t="s">
        <v>426</v>
      </c>
      <c r="I18" s="3" t="s">
        <v>426</v>
      </c>
      <c r="J18" s="3" t="s">
        <v>426</v>
      </c>
      <c r="K18" s="3" t="s">
        <v>426</v>
      </c>
      <c r="L18" s="3" t="s">
        <v>426</v>
      </c>
      <c r="M18" s="3" t="s">
        <v>426</v>
      </c>
      <c r="N18" s="3" t="s">
        <v>426</v>
      </c>
      <c r="O18" s="3" t="s">
        <v>426</v>
      </c>
      <c r="P18" s="3" t="s">
        <v>426</v>
      </c>
      <c r="Q18" s="3" t="s">
        <v>426</v>
      </c>
      <c r="R18" s="3" t="s">
        <v>426</v>
      </c>
      <c r="S18" s="3" t="s">
        <v>426</v>
      </c>
      <c r="T18" s="3" t="s">
        <v>426</v>
      </c>
      <c r="U18" s="3" t="s">
        <v>426</v>
      </c>
      <c r="V18" s="3" t="s">
        <v>426</v>
      </c>
      <c r="W18" s="3" t="s">
        <v>426</v>
      </c>
      <c r="X18" s="3" t="s">
        <v>426</v>
      </c>
      <c r="Y18" s="3" t="s">
        <v>426</v>
      </c>
      <c r="Z18" s="3" t="s">
        <v>426</v>
      </c>
      <c r="AA18" s="3" t="s">
        <v>426</v>
      </c>
      <c r="AB18" s="3" t="s">
        <v>426</v>
      </c>
      <c r="AC18" s="3" t="s">
        <v>426</v>
      </c>
      <c r="AD18" s="3" t="s">
        <v>426</v>
      </c>
      <c r="AE18" s="51"/>
      <c r="AF18" s="22" t="s">
        <v>426</v>
      </c>
      <c r="AG18" s="22" t="s">
        <v>426</v>
      </c>
      <c r="AH18" s="22" t="s">
        <v>426</v>
      </c>
      <c r="AI18" s="22" t="s">
        <v>426</v>
      </c>
      <c r="AJ18" s="22" t="s">
        <v>426</v>
      </c>
      <c r="AK18" s="22" t="s">
        <v>427</v>
      </c>
      <c r="AL18" s="40" t="s">
        <v>50</v>
      </c>
    </row>
    <row r="19" spans="1:38" ht="26.25" customHeight="1" thickBot="1" x14ac:dyDescent="0.25">
      <c r="A19" s="60" t="s">
        <v>54</v>
      </c>
      <c r="B19" s="60" t="s">
        <v>63</v>
      </c>
      <c r="C19" s="61" t="s">
        <v>64</v>
      </c>
      <c r="D19" s="62"/>
      <c r="E19" s="3">
        <v>0.85092299999999987</v>
      </c>
      <c r="F19" s="3">
        <v>4.9497000000000006E-2</v>
      </c>
      <c r="G19" s="3">
        <v>1.3058550262736355</v>
      </c>
      <c r="H19" s="3" t="s">
        <v>428</v>
      </c>
      <c r="I19" s="3">
        <v>3.2302919999999999E-2</v>
      </c>
      <c r="J19" s="3">
        <v>3.2302919999999999E-2</v>
      </c>
      <c r="K19" s="3">
        <v>3.2302919999999999E-2</v>
      </c>
      <c r="L19" s="3">
        <v>1.7921716800000001E-2</v>
      </c>
      <c r="M19" s="3">
        <v>0.11753999999999999</v>
      </c>
      <c r="N19" s="3">
        <v>1.3247400000000002E-4</v>
      </c>
      <c r="O19" s="3">
        <v>9.9666000000000021E-6</v>
      </c>
      <c r="P19" s="3">
        <v>4.1543999999999999E-4</v>
      </c>
      <c r="Q19" s="3">
        <v>8.9369999999999993E-5</v>
      </c>
      <c r="R19" s="3">
        <v>3.2518200000000003E-4</v>
      </c>
      <c r="S19" s="3">
        <v>3.528564E-4</v>
      </c>
      <c r="T19" s="3">
        <v>1.8173999999999999E-5</v>
      </c>
      <c r="U19" s="3">
        <v>1.9990200000000001E-4</v>
      </c>
      <c r="V19" s="3">
        <v>4.6673219999999994E-2</v>
      </c>
      <c r="W19" s="3">
        <v>2.2385999999999999E-3</v>
      </c>
      <c r="X19" s="3">
        <v>3.0380999999999997E-3</v>
      </c>
      <c r="Y19" s="3">
        <v>2.3984999999999996E-2</v>
      </c>
      <c r="Z19" s="3">
        <v>2.7182999999999999E-3</v>
      </c>
      <c r="AA19" s="3">
        <v>2.3985E-3</v>
      </c>
      <c r="AB19" s="3">
        <v>3.2139899999999999E-2</v>
      </c>
      <c r="AC19" s="3" t="s">
        <v>428</v>
      </c>
      <c r="AD19" s="3" t="s">
        <v>428</v>
      </c>
      <c r="AE19" s="51"/>
      <c r="AF19" s="22">
        <v>1599</v>
      </c>
      <c r="AG19" s="22" t="s">
        <v>426</v>
      </c>
      <c r="AH19" s="22">
        <v>414</v>
      </c>
      <c r="AI19" s="22" t="s">
        <v>426</v>
      </c>
      <c r="AJ19" s="22" t="s">
        <v>426</v>
      </c>
      <c r="AK19" s="22" t="s">
        <v>427</v>
      </c>
      <c r="AL19" s="40" t="s">
        <v>50</v>
      </c>
    </row>
    <row r="20" spans="1:38" ht="26.25" customHeight="1" thickBot="1" x14ac:dyDescent="0.25">
      <c r="A20" s="60" t="s">
        <v>54</v>
      </c>
      <c r="B20" s="60" t="s">
        <v>65</v>
      </c>
      <c r="C20" s="61" t="s">
        <v>66</v>
      </c>
      <c r="D20" s="62"/>
      <c r="E20" s="3">
        <v>0.24586537999999999</v>
      </c>
      <c r="F20" s="3">
        <v>6.1039047999999999E-2</v>
      </c>
      <c r="G20" s="3">
        <v>0.15041464423977532</v>
      </c>
      <c r="H20" s="3" t="s">
        <v>428</v>
      </c>
      <c r="I20" s="3">
        <v>7.3907280000000001E-3</v>
      </c>
      <c r="J20" s="3">
        <v>7.6468680000000002E-3</v>
      </c>
      <c r="K20" s="3">
        <v>7.8460880000000011E-3</v>
      </c>
      <c r="L20" s="3">
        <v>1.6361174400000003E-3</v>
      </c>
      <c r="M20" s="3">
        <v>0.10447146000000002</v>
      </c>
      <c r="N20" s="3">
        <v>3.8499116000000003E-3</v>
      </c>
      <c r="O20" s="3">
        <v>5.4129240000000013E-5</v>
      </c>
      <c r="P20" s="3">
        <v>1.5417139999999998E-3</v>
      </c>
      <c r="Q20" s="3">
        <v>3.5865400000000003E-4</v>
      </c>
      <c r="R20" s="3">
        <v>4.399208E-4</v>
      </c>
      <c r="S20" s="3">
        <v>5.3111616000000011E-4</v>
      </c>
      <c r="T20" s="3">
        <v>4.0230520000000001E-4</v>
      </c>
      <c r="U20" s="3">
        <v>2.0449880000000001E-4</v>
      </c>
      <c r="V20" s="3">
        <v>1.0984668E-2</v>
      </c>
      <c r="W20" s="3">
        <v>5.9479000000000016E-3</v>
      </c>
      <c r="X20" s="3">
        <v>1.5263499999999999E-3</v>
      </c>
      <c r="Y20" s="3">
        <v>3.5032940000000005E-3</v>
      </c>
      <c r="Z20" s="3">
        <v>8.8156199999999991E-4</v>
      </c>
      <c r="AA20" s="3">
        <v>7.0921000000000005E-4</v>
      </c>
      <c r="AB20" s="3">
        <v>6.6204160000000005E-3</v>
      </c>
      <c r="AC20" s="3">
        <v>1.7645199999999998E-5</v>
      </c>
      <c r="AD20" s="3">
        <v>4.8382000000000008E-3</v>
      </c>
      <c r="AE20" s="51"/>
      <c r="AF20" s="22">
        <v>121.80000000000001</v>
      </c>
      <c r="AG20" s="22">
        <v>28.46</v>
      </c>
      <c r="AH20" s="22">
        <v>2411.6</v>
      </c>
      <c r="AI20" s="22" t="s">
        <v>426</v>
      </c>
      <c r="AJ20" s="22" t="s">
        <v>426</v>
      </c>
      <c r="AK20" s="22" t="s">
        <v>427</v>
      </c>
      <c r="AL20" s="40" t="s">
        <v>50</v>
      </c>
    </row>
    <row r="21" spans="1:38" ht="26.25" customHeight="1" thickBot="1" x14ac:dyDescent="0.25">
      <c r="A21" s="60" t="s">
        <v>54</v>
      </c>
      <c r="B21" s="60" t="s">
        <v>67</v>
      </c>
      <c r="C21" s="61" t="s">
        <v>68</v>
      </c>
      <c r="D21" s="62"/>
      <c r="E21" s="3">
        <v>2.3230289199999996</v>
      </c>
      <c r="F21" s="3">
        <v>0.28341269200000002</v>
      </c>
      <c r="G21" s="3">
        <v>4.5196252426804939</v>
      </c>
      <c r="H21" s="3">
        <v>2.7599999999999999E-4</v>
      </c>
      <c r="I21" s="3">
        <v>0.18287341400000001</v>
      </c>
      <c r="J21" s="3">
        <v>0.189456974</v>
      </c>
      <c r="K21" s="3">
        <v>0.19565085399999999</v>
      </c>
      <c r="L21" s="3">
        <v>5.7277401840000013E-2</v>
      </c>
      <c r="M21" s="3">
        <v>1.0721725400000002</v>
      </c>
      <c r="N21" s="3">
        <v>9.4298514300000025E-2</v>
      </c>
      <c r="O21" s="3">
        <v>4.1944003700000003E-3</v>
      </c>
      <c r="P21" s="3">
        <v>7.1507140000000007E-3</v>
      </c>
      <c r="Q21" s="3">
        <v>3.0357240000000001E-3</v>
      </c>
      <c r="R21" s="3">
        <v>1.49431449E-2</v>
      </c>
      <c r="S21" s="3">
        <v>1.3703864980000001E-2</v>
      </c>
      <c r="T21" s="3">
        <v>9.0373473000000034E-3</v>
      </c>
      <c r="U21" s="3">
        <v>1.8707934000000003E-3</v>
      </c>
      <c r="V21" s="3">
        <v>0.36363102900000005</v>
      </c>
      <c r="W21" s="3">
        <v>0.16141335999999998</v>
      </c>
      <c r="X21" s="3">
        <v>3.9534160000000006E-2</v>
      </c>
      <c r="Y21" s="3">
        <v>0.10085047600000001</v>
      </c>
      <c r="Z21" s="3">
        <v>2.3346568000000002E-2</v>
      </c>
      <c r="AA21" s="3">
        <v>1.893092E-2</v>
      </c>
      <c r="AB21" s="3">
        <v>0.18266212400000001</v>
      </c>
      <c r="AC21" s="3">
        <v>1.5560008000000001E-3</v>
      </c>
      <c r="AD21" s="3">
        <v>0.11133660000000001</v>
      </c>
      <c r="AE21" s="51"/>
      <c r="AF21" s="22">
        <v>3943.8</v>
      </c>
      <c r="AG21" s="22">
        <v>654.84</v>
      </c>
      <c r="AH21" s="22">
        <v>2511.3000000000002</v>
      </c>
      <c r="AI21" s="22">
        <v>230</v>
      </c>
      <c r="AJ21" s="22" t="s">
        <v>426</v>
      </c>
      <c r="AK21" s="22" t="s">
        <v>427</v>
      </c>
      <c r="AL21" s="40" t="s">
        <v>50</v>
      </c>
    </row>
    <row r="22" spans="1:38" ht="26.25" customHeight="1" thickBot="1" x14ac:dyDescent="0.25">
      <c r="A22" s="60" t="s">
        <v>54</v>
      </c>
      <c r="B22" s="64" t="s">
        <v>69</v>
      </c>
      <c r="C22" s="61" t="s">
        <v>70</v>
      </c>
      <c r="D22" s="62"/>
      <c r="E22" s="3">
        <v>0.97399179999999996</v>
      </c>
      <c r="F22" s="3">
        <v>0.13913719999999999</v>
      </c>
      <c r="G22" s="3">
        <v>1.3459665825093707</v>
      </c>
      <c r="H22" s="3">
        <v>7.1999999999999997E-6</v>
      </c>
      <c r="I22" s="3">
        <v>4.1571139999999999E-2</v>
      </c>
      <c r="J22" s="3">
        <v>4.2615139999999996E-2</v>
      </c>
      <c r="K22" s="3">
        <v>4.3455139999999996E-2</v>
      </c>
      <c r="L22" s="3">
        <v>1.5249373600000001E-2</v>
      </c>
      <c r="M22" s="3">
        <v>0.31334859999999998</v>
      </c>
      <c r="N22" s="3">
        <v>1.5584481000000002E-2</v>
      </c>
      <c r="O22" s="3">
        <v>2.9449830000000002E-4</v>
      </c>
      <c r="P22" s="3">
        <v>3.3030120000000001E-3</v>
      </c>
      <c r="Q22" s="3">
        <v>9.11198E-4</v>
      </c>
      <c r="R22" s="3">
        <v>1.9828390000000001E-3</v>
      </c>
      <c r="S22" s="3">
        <v>2.3187158000000001E-3</v>
      </c>
      <c r="T22" s="3">
        <v>1.5581878000000004E-3</v>
      </c>
      <c r="U22" s="3">
        <v>5.8810000000000004E-4</v>
      </c>
      <c r="V22" s="3">
        <v>6.5410389999999999E-2</v>
      </c>
      <c r="W22" s="3">
        <v>2.5504040000000002E-2</v>
      </c>
      <c r="X22" s="3">
        <v>7.6383400000000013E-3</v>
      </c>
      <c r="Y22" s="3">
        <v>2.5689599999999996E-2</v>
      </c>
      <c r="Z22" s="3">
        <v>4.8714199999999996E-3</v>
      </c>
      <c r="AA22" s="3">
        <v>4.0209E-3</v>
      </c>
      <c r="AB22" s="3">
        <v>4.2220259999999996E-2</v>
      </c>
      <c r="AC22" s="3">
        <v>1.0068000000000001E-4</v>
      </c>
      <c r="AD22" s="3">
        <v>1.9380360000000003E-2</v>
      </c>
      <c r="AE22" s="51"/>
      <c r="AF22" s="22">
        <v>1258.5999999999999</v>
      </c>
      <c r="AG22" s="22">
        <v>114</v>
      </c>
      <c r="AH22" s="22">
        <v>4163</v>
      </c>
      <c r="AI22" s="22">
        <v>6</v>
      </c>
      <c r="AJ22" s="22" t="s">
        <v>426</v>
      </c>
      <c r="AK22" s="22" t="s">
        <v>427</v>
      </c>
      <c r="AL22" s="40" t="s">
        <v>50</v>
      </c>
    </row>
    <row r="23" spans="1:38" ht="26.25" customHeight="1" thickBot="1" x14ac:dyDescent="0.25">
      <c r="A23" s="60" t="s">
        <v>71</v>
      </c>
      <c r="B23" s="64" t="s">
        <v>391</v>
      </c>
      <c r="C23" s="61" t="s">
        <v>387</v>
      </c>
      <c r="D23" s="103"/>
      <c r="E23" s="3">
        <v>3.3355164939197461</v>
      </c>
      <c r="F23" s="3">
        <v>1.0393220677493529</v>
      </c>
      <c r="G23" s="3">
        <v>0.37935643680866088</v>
      </c>
      <c r="H23" s="3">
        <v>6.9662444763473762E-4</v>
      </c>
      <c r="I23" s="3">
        <v>0.4161096148886797</v>
      </c>
      <c r="J23" s="3">
        <v>0.4161096148886797</v>
      </c>
      <c r="K23" s="3">
        <v>0.4161096148886797</v>
      </c>
      <c r="L23" s="3">
        <v>0.22585717530442459</v>
      </c>
      <c r="M23" s="3">
        <v>5.6348686788200748</v>
      </c>
      <c r="N23" s="3">
        <v>0.75808625336927227</v>
      </c>
      <c r="O23" s="3">
        <v>9.9464109202165212E-4</v>
      </c>
      <c r="P23" s="3" t="s">
        <v>428</v>
      </c>
      <c r="Q23" s="3" t="s">
        <v>428</v>
      </c>
      <c r="R23" s="3">
        <v>4.973205460108261E-3</v>
      </c>
      <c r="S23" s="3">
        <v>0.16908898564368088</v>
      </c>
      <c r="T23" s="3">
        <v>6.9624876441515653E-3</v>
      </c>
      <c r="U23" s="3">
        <v>9.9464109202165212E-4</v>
      </c>
      <c r="V23" s="3">
        <v>9.9464109202165224E-2</v>
      </c>
      <c r="W23" s="3" t="s">
        <v>428</v>
      </c>
      <c r="X23" s="3">
        <v>7.7571287361732173E-3</v>
      </c>
      <c r="Y23" s="3">
        <v>4.9232054601082605E-3</v>
      </c>
      <c r="Z23" s="3" t="s">
        <v>428</v>
      </c>
      <c r="AA23" s="3" t="s">
        <v>428</v>
      </c>
      <c r="AB23" s="3">
        <v>1.2680334196281477E-2</v>
      </c>
      <c r="AC23" s="3" t="s">
        <v>428</v>
      </c>
      <c r="AD23" s="3" t="s">
        <v>428</v>
      </c>
      <c r="AE23" s="51"/>
      <c r="AF23" s="22">
        <v>4233.7800000000007</v>
      </c>
      <c r="AG23" s="22" t="s">
        <v>426</v>
      </c>
      <c r="AH23" s="22" t="s">
        <v>426</v>
      </c>
      <c r="AI23" s="22" t="s">
        <v>426</v>
      </c>
      <c r="AJ23" s="22" t="s">
        <v>426</v>
      </c>
      <c r="AK23" s="22" t="s">
        <v>427</v>
      </c>
      <c r="AL23" s="40" t="s">
        <v>50</v>
      </c>
    </row>
    <row r="24" spans="1:38" ht="26.25" customHeight="1" thickBot="1" x14ac:dyDescent="0.25">
      <c r="A24" s="65" t="s">
        <v>54</v>
      </c>
      <c r="B24" s="64" t="s">
        <v>72</v>
      </c>
      <c r="C24" s="61" t="s">
        <v>73</v>
      </c>
      <c r="D24" s="62"/>
      <c r="E24" s="3">
        <v>3.2081552800000006</v>
      </c>
      <c r="F24" s="3">
        <v>0.2795176399999999</v>
      </c>
      <c r="G24" s="3">
        <v>5.5889411500380568</v>
      </c>
      <c r="H24" s="3">
        <v>4.5599999999999992E-4</v>
      </c>
      <c r="I24" s="3">
        <v>0.18685342000000005</v>
      </c>
      <c r="J24" s="3">
        <v>0.18962098000000005</v>
      </c>
      <c r="K24" s="3">
        <v>0.1935468600000001</v>
      </c>
      <c r="L24" s="3">
        <v>7.8657966280000019E-2</v>
      </c>
      <c r="M24" s="3">
        <v>0.92911715999999966</v>
      </c>
      <c r="N24" s="3">
        <v>3.4947210600000056E-2</v>
      </c>
      <c r="O24" s="3">
        <v>5.3004542199999987E-3</v>
      </c>
      <c r="P24" s="3">
        <v>2.9230104000000003E-3</v>
      </c>
      <c r="Q24" s="3">
        <v>1.6986836000000001E-3</v>
      </c>
      <c r="R24" s="3">
        <v>1.2299625839999998E-2</v>
      </c>
      <c r="S24" s="3">
        <v>6.6701525839999998E-3</v>
      </c>
      <c r="T24" s="3">
        <v>3.1585933E-3</v>
      </c>
      <c r="U24" s="3">
        <v>1.1954792000000002E-3</v>
      </c>
      <c r="V24" s="3">
        <v>0.39221268100000006</v>
      </c>
      <c r="W24" s="3">
        <v>8.2505887999999999E-2</v>
      </c>
      <c r="X24" s="3">
        <v>2.2607647999999998E-2</v>
      </c>
      <c r="Y24" s="3">
        <v>0.100253276</v>
      </c>
      <c r="Z24" s="3">
        <v>1.5651711999999998E-2</v>
      </c>
      <c r="AA24" s="3">
        <v>1.3217720000000001E-2</v>
      </c>
      <c r="AB24" s="3">
        <v>0.15173035600000001</v>
      </c>
      <c r="AC24" s="3">
        <v>2.0121207999999999E-3</v>
      </c>
      <c r="AD24" s="3">
        <v>3.0765600000000001E-2</v>
      </c>
      <c r="AE24" s="51"/>
      <c r="AF24" s="22">
        <v>5568.1200000000008</v>
      </c>
      <c r="AG24" s="22">
        <v>180.84</v>
      </c>
      <c r="AH24" s="22">
        <v>6134</v>
      </c>
      <c r="AI24" s="22">
        <v>380</v>
      </c>
      <c r="AJ24" s="22" t="s">
        <v>426</v>
      </c>
      <c r="AK24" s="22" t="s">
        <v>427</v>
      </c>
      <c r="AL24" s="40" t="s">
        <v>50</v>
      </c>
    </row>
    <row r="25" spans="1:38" ht="26.25" customHeight="1" thickBot="1" x14ac:dyDescent="0.25">
      <c r="A25" s="60" t="s">
        <v>74</v>
      </c>
      <c r="B25" s="64" t="s">
        <v>75</v>
      </c>
      <c r="C25" s="66" t="s">
        <v>76</v>
      </c>
      <c r="D25" s="62"/>
      <c r="E25" s="3" t="s">
        <v>426</v>
      </c>
      <c r="F25" s="3" t="s">
        <v>426</v>
      </c>
      <c r="G25" s="3" t="s">
        <v>426</v>
      </c>
      <c r="H25" s="3" t="s">
        <v>428</v>
      </c>
      <c r="I25" s="3" t="s">
        <v>426</v>
      </c>
      <c r="J25" s="3" t="s">
        <v>426</v>
      </c>
      <c r="K25" s="3" t="s">
        <v>426</v>
      </c>
      <c r="L25" s="3" t="s">
        <v>426</v>
      </c>
      <c r="M25" s="3" t="s">
        <v>426</v>
      </c>
      <c r="N25" s="3" t="s">
        <v>426</v>
      </c>
      <c r="O25" s="3" t="s">
        <v>426</v>
      </c>
      <c r="P25" s="3" t="s">
        <v>426</v>
      </c>
      <c r="Q25" s="3" t="s">
        <v>428</v>
      </c>
      <c r="R25" s="3" t="s">
        <v>428</v>
      </c>
      <c r="S25" s="3" t="s">
        <v>428</v>
      </c>
      <c r="T25" s="3" t="s">
        <v>428</v>
      </c>
      <c r="U25" s="3" t="s">
        <v>428</v>
      </c>
      <c r="V25" s="3" t="s">
        <v>428</v>
      </c>
      <c r="W25" s="3" t="s">
        <v>427</v>
      </c>
      <c r="X25" s="3" t="s">
        <v>427</v>
      </c>
      <c r="Y25" s="3" t="s">
        <v>427</v>
      </c>
      <c r="Z25" s="3" t="s">
        <v>427</v>
      </c>
      <c r="AA25" s="3" t="s">
        <v>427</v>
      </c>
      <c r="AB25" s="3" t="s">
        <v>427</v>
      </c>
      <c r="AC25" s="3" t="s">
        <v>427</v>
      </c>
      <c r="AD25" s="3" t="s">
        <v>427</v>
      </c>
      <c r="AE25" s="51"/>
      <c r="AF25" s="22" t="s">
        <v>426</v>
      </c>
      <c r="AG25" s="3" t="s">
        <v>427</v>
      </c>
      <c r="AH25" s="3" t="s">
        <v>427</v>
      </c>
      <c r="AI25" s="3" t="s">
        <v>427</v>
      </c>
      <c r="AJ25" s="3" t="s">
        <v>427</v>
      </c>
      <c r="AK25" s="3" t="s">
        <v>427</v>
      </c>
      <c r="AL25" s="40" t="s">
        <v>50</v>
      </c>
    </row>
    <row r="26" spans="1:38" ht="26.25" customHeight="1" thickBot="1" x14ac:dyDescent="0.25">
      <c r="A26" s="60" t="s">
        <v>74</v>
      </c>
      <c r="B26" s="60" t="s">
        <v>77</v>
      </c>
      <c r="C26" s="61" t="s">
        <v>78</v>
      </c>
      <c r="D26" s="62"/>
      <c r="E26" s="3">
        <v>4.41E-2</v>
      </c>
      <c r="F26" s="3">
        <v>2.8199999999999999E-2</v>
      </c>
      <c r="G26" s="3">
        <v>3.4299999999999999E-3</v>
      </c>
      <c r="H26" s="3" t="s">
        <v>428</v>
      </c>
      <c r="I26" s="3">
        <v>6.1200000000000002E-4</v>
      </c>
      <c r="J26" s="3">
        <v>6.1200000000000002E-4</v>
      </c>
      <c r="K26" s="3">
        <v>6.1200000000000002E-4</v>
      </c>
      <c r="L26" s="3">
        <v>2.9399999999999999E-4</v>
      </c>
      <c r="M26" s="3">
        <v>3.5200000000000002E-2</v>
      </c>
      <c r="N26" s="3">
        <v>3.9680800000000001E-4</v>
      </c>
      <c r="O26" s="3">
        <v>5.6700000000000003E-5</v>
      </c>
      <c r="P26" s="3">
        <v>1.70061E-4</v>
      </c>
      <c r="Q26" s="3" t="s">
        <v>428</v>
      </c>
      <c r="R26" s="3" t="s">
        <v>428</v>
      </c>
      <c r="S26" s="3" t="s">
        <v>428</v>
      </c>
      <c r="T26" s="3" t="s">
        <v>428</v>
      </c>
      <c r="U26" s="3" t="s">
        <v>428</v>
      </c>
      <c r="V26" s="3" t="s">
        <v>428</v>
      </c>
      <c r="W26" s="3" t="s">
        <v>427</v>
      </c>
      <c r="X26" s="3" t="s">
        <v>427</v>
      </c>
      <c r="Y26" s="3" t="s">
        <v>427</v>
      </c>
      <c r="Z26" s="3" t="s">
        <v>427</v>
      </c>
      <c r="AA26" s="3" t="s">
        <v>427</v>
      </c>
      <c r="AB26" s="3" t="s">
        <v>427</v>
      </c>
      <c r="AC26" s="3" t="s">
        <v>427</v>
      </c>
      <c r="AD26" s="3" t="s">
        <v>427</v>
      </c>
      <c r="AE26" s="51"/>
      <c r="AF26" s="22">
        <v>244.94</v>
      </c>
      <c r="AG26" s="22" t="s">
        <v>427</v>
      </c>
      <c r="AH26" s="22" t="s">
        <v>427</v>
      </c>
      <c r="AI26" s="22" t="s">
        <v>427</v>
      </c>
      <c r="AJ26" s="22" t="s">
        <v>427</v>
      </c>
      <c r="AK26" s="22" t="s">
        <v>427</v>
      </c>
      <c r="AL26" s="40" t="s">
        <v>50</v>
      </c>
    </row>
    <row r="27" spans="1:38" ht="26.25" customHeight="1" thickBot="1" x14ac:dyDescent="0.25">
      <c r="A27" s="60" t="s">
        <v>79</v>
      </c>
      <c r="B27" s="60" t="s">
        <v>80</v>
      </c>
      <c r="C27" s="61" t="s">
        <v>81</v>
      </c>
      <c r="D27" s="62"/>
      <c r="E27" s="3">
        <v>9.471385154</v>
      </c>
      <c r="F27" s="3">
        <v>11.01072785</v>
      </c>
      <c r="G27" s="3">
        <v>9.9896884000000005E-2</v>
      </c>
      <c r="H27" s="3">
        <v>9.7099999999999999E-3</v>
      </c>
      <c r="I27" s="3">
        <v>5.0900000000000001E-2</v>
      </c>
      <c r="J27" s="3">
        <v>5.0900000000000001E-2</v>
      </c>
      <c r="K27" s="3">
        <v>5.0900000000000001E-2</v>
      </c>
      <c r="L27" s="3">
        <v>2.3400000000000001E-2</v>
      </c>
      <c r="M27" s="3">
        <v>132.04192330000001</v>
      </c>
      <c r="N27" s="3">
        <v>31.17736184</v>
      </c>
      <c r="O27" s="3">
        <v>6.1500000000000004E-5</v>
      </c>
      <c r="P27" s="3">
        <v>2.7000000000000001E-3</v>
      </c>
      <c r="Q27" s="3">
        <v>9.2499999999999999E-5</v>
      </c>
      <c r="R27" s="3">
        <v>1.99E-3</v>
      </c>
      <c r="S27" s="3">
        <v>1.42E-3</v>
      </c>
      <c r="T27" s="3">
        <v>7.0399999999999998E-4</v>
      </c>
      <c r="U27" s="3">
        <v>6.19E-5</v>
      </c>
      <c r="V27" s="3">
        <v>1.0200000000000001E-2</v>
      </c>
      <c r="W27" s="3">
        <v>0.1292063</v>
      </c>
      <c r="X27" s="3">
        <v>2.172762E-3</v>
      </c>
      <c r="Y27" s="3">
        <v>3.8091679999999999E-3</v>
      </c>
      <c r="Z27" s="3">
        <v>1.4195060000000001E-3</v>
      </c>
      <c r="AA27" s="3">
        <v>4.3685649999999996E-3</v>
      </c>
      <c r="AB27" s="3">
        <v>1.1770001E-2</v>
      </c>
      <c r="AC27" s="3">
        <v>1.2920600000000001E-4</v>
      </c>
      <c r="AD27" s="3">
        <v>2.6410999999999998E-5</v>
      </c>
      <c r="AE27" s="51"/>
      <c r="AF27" s="22">
        <v>13839.03</v>
      </c>
      <c r="AG27" s="22" t="s">
        <v>427</v>
      </c>
      <c r="AH27" s="22" t="s">
        <v>428</v>
      </c>
      <c r="AI27" s="22" t="s">
        <v>427</v>
      </c>
      <c r="AJ27" s="22" t="s">
        <v>427</v>
      </c>
      <c r="AK27" s="22" t="s">
        <v>427</v>
      </c>
      <c r="AL27" s="40" t="s">
        <v>50</v>
      </c>
    </row>
    <row r="28" spans="1:38" ht="26.25" customHeight="1" thickBot="1" x14ac:dyDescent="0.25">
      <c r="A28" s="60" t="s">
        <v>79</v>
      </c>
      <c r="B28" s="60" t="s">
        <v>82</v>
      </c>
      <c r="C28" s="61" t="s">
        <v>83</v>
      </c>
      <c r="D28" s="62"/>
      <c r="E28" s="3">
        <v>0.82237280300000004</v>
      </c>
      <c r="F28" s="3">
        <v>1.421318429</v>
      </c>
      <c r="G28" s="3">
        <v>2.81E-2</v>
      </c>
      <c r="H28" s="3">
        <v>1.01E-3</v>
      </c>
      <c r="I28" s="3">
        <v>4.2700000000000002E-2</v>
      </c>
      <c r="J28" s="3">
        <v>4.2700000000000002E-2</v>
      </c>
      <c r="K28" s="3">
        <v>4.2700000000000002E-2</v>
      </c>
      <c r="L28" s="3">
        <v>2.3E-2</v>
      </c>
      <c r="M28" s="3">
        <v>7.0436301549999998</v>
      </c>
      <c r="N28" s="3">
        <v>6.5738891989999999</v>
      </c>
      <c r="O28" s="3">
        <v>1.33E-5</v>
      </c>
      <c r="P28" s="3">
        <v>6.0700000000000001E-4</v>
      </c>
      <c r="Q28" s="3">
        <v>2.02E-5</v>
      </c>
      <c r="R28" s="3">
        <v>4.8000000000000001E-4</v>
      </c>
      <c r="S28" s="3">
        <v>3.4000000000000002E-4</v>
      </c>
      <c r="T28" s="3">
        <v>1.4999999999999999E-4</v>
      </c>
      <c r="U28" s="3">
        <v>1.38E-5</v>
      </c>
      <c r="V28" s="3">
        <v>2.2799999999999999E-3</v>
      </c>
      <c r="W28" s="3">
        <v>1.6815799999999999E-2</v>
      </c>
      <c r="X28" s="3">
        <v>4.2427300000000002E-4</v>
      </c>
      <c r="Y28" s="3">
        <v>6.4927799999999999E-4</v>
      </c>
      <c r="Z28" s="3">
        <v>3.1079099999999999E-4</v>
      </c>
      <c r="AA28" s="3">
        <v>6.9237400000000016E-4</v>
      </c>
      <c r="AB28" s="3">
        <v>2.0767159999999997E-3</v>
      </c>
      <c r="AC28" s="3">
        <v>1.6815499999999998E-5</v>
      </c>
      <c r="AD28" s="3">
        <v>1.6281800000000001E-5</v>
      </c>
      <c r="AE28" s="51"/>
      <c r="AF28" s="22">
        <v>1478.1</v>
      </c>
      <c r="AG28" s="22" t="s">
        <v>427</v>
      </c>
      <c r="AH28" s="22" t="s">
        <v>428</v>
      </c>
      <c r="AI28" s="22" t="s">
        <v>427</v>
      </c>
      <c r="AJ28" s="22" t="s">
        <v>427</v>
      </c>
      <c r="AK28" s="22" t="s">
        <v>427</v>
      </c>
      <c r="AL28" s="40" t="s">
        <v>50</v>
      </c>
    </row>
    <row r="29" spans="1:38" ht="26.25" customHeight="1" thickBot="1" x14ac:dyDescent="0.25">
      <c r="A29" s="60" t="s">
        <v>79</v>
      </c>
      <c r="B29" s="60" t="s">
        <v>84</v>
      </c>
      <c r="C29" s="61" t="s">
        <v>85</v>
      </c>
      <c r="D29" s="62"/>
      <c r="E29" s="3">
        <v>10.085184760000001</v>
      </c>
      <c r="F29" s="3">
        <v>3.0275886750000001</v>
      </c>
      <c r="G29" s="3">
        <v>0.17107225100000001</v>
      </c>
      <c r="H29" s="3">
        <v>4.0400000000000002E-3</v>
      </c>
      <c r="I29" s="3">
        <v>0.245063798</v>
      </c>
      <c r="J29" s="3">
        <v>0.245063798</v>
      </c>
      <c r="K29" s="3">
        <v>0.245063798</v>
      </c>
      <c r="L29" s="3">
        <v>0.12283833399999999</v>
      </c>
      <c r="M29" s="3">
        <v>14.03529473</v>
      </c>
      <c r="N29" s="3">
        <v>11.256916370000001</v>
      </c>
      <c r="O29" s="3">
        <v>2.9E-5</v>
      </c>
      <c r="P29" s="3">
        <v>1.6900000000000001E-3</v>
      </c>
      <c r="Q29" s="3">
        <v>4.6900000000000002E-5</v>
      </c>
      <c r="R29" s="3">
        <v>1.8699999999999999E-3</v>
      </c>
      <c r="S29" s="3">
        <v>1.2800000000000001E-3</v>
      </c>
      <c r="T29" s="3">
        <v>2.81E-4</v>
      </c>
      <c r="U29" s="3">
        <v>3.5899999999999998E-5</v>
      </c>
      <c r="V29" s="3">
        <v>6.1199999999999996E-3</v>
      </c>
      <c r="W29" s="3">
        <v>8.0681000000000003E-2</v>
      </c>
      <c r="X29" s="3">
        <v>1.152585E-3</v>
      </c>
      <c r="Y29" s="3">
        <v>6.9795439999999999E-3</v>
      </c>
      <c r="Z29" s="3">
        <v>7.7991609999999998E-3</v>
      </c>
      <c r="AA29" s="3">
        <v>1.7929109999999999E-3</v>
      </c>
      <c r="AB29" s="3">
        <v>1.7724200999999998E-2</v>
      </c>
      <c r="AC29" s="3">
        <v>1.4826399999999999E-5</v>
      </c>
      <c r="AD29" s="3">
        <v>1.3987200000000001E-5</v>
      </c>
      <c r="AE29" s="51"/>
      <c r="AF29" s="22">
        <v>12666.16</v>
      </c>
      <c r="AG29" s="22" t="s">
        <v>427</v>
      </c>
      <c r="AH29" s="22">
        <v>155</v>
      </c>
      <c r="AI29" s="22" t="s">
        <v>427</v>
      </c>
      <c r="AJ29" s="22" t="s">
        <v>427</v>
      </c>
      <c r="AK29" s="22" t="s">
        <v>427</v>
      </c>
      <c r="AL29" s="40" t="s">
        <v>50</v>
      </c>
    </row>
    <row r="30" spans="1:38" ht="26.25" customHeight="1" thickBot="1" x14ac:dyDescent="0.25">
      <c r="A30" s="60" t="s">
        <v>79</v>
      </c>
      <c r="B30" s="60" t="s">
        <v>86</v>
      </c>
      <c r="C30" s="61" t="s">
        <v>87</v>
      </c>
      <c r="D30" s="62"/>
      <c r="E30" s="3">
        <v>1.8400000000000001E-3</v>
      </c>
      <c r="F30" s="3">
        <v>0.21707048599999998</v>
      </c>
      <c r="G30" s="3">
        <v>2.3899999999999998E-4</v>
      </c>
      <c r="H30" s="3">
        <v>4.6900000000000002E-5</v>
      </c>
      <c r="I30" s="3">
        <v>5.1799999999999997E-3</v>
      </c>
      <c r="J30" s="3">
        <v>5.1799999999999997E-3</v>
      </c>
      <c r="K30" s="3">
        <v>5.1799999999999997E-3</v>
      </c>
      <c r="L30" s="3">
        <v>7.4100000000000001E-4</v>
      </c>
      <c r="M30" s="3">
        <v>0.475081433</v>
      </c>
      <c r="N30" s="3">
        <v>8.1299999999999997E-2</v>
      </c>
      <c r="O30" s="3">
        <v>1.26E-4</v>
      </c>
      <c r="P30" s="3">
        <v>6.9299999999999997E-6</v>
      </c>
      <c r="Q30" s="3">
        <v>2.3900000000000001E-7</v>
      </c>
      <c r="R30" s="3">
        <v>5.3700000000000004E-4</v>
      </c>
      <c r="S30" s="3">
        <v>2.1600000000000001E-2</v>
      </c>
      <c r="T30" s="3">
        <v>8.8500000000000004E-4</v>
      </c>
      <c r="U30" s="3">
        <v>1.26E-4</v>
      </c>
      <c r="V30" s="3">
        <v>1.2500000000000001E-2</v>
      </c>
      <c r="W30" s="3">
        <v>3.904E-4</v>
      </c>
      <c r="X30" s="3">
        <v>5.9504300000000002E-6</v>
      </c>
      <c r="Y30" s="3">
        <v>1.09091E-5</v>
      </c>
      <c r="Z30" s="3">
        <v>3.71902E-6</v>
      </c>
      <c r="AA30" s="3">
        <v>1.27686E-5</v>
      </c>
      <c r="AB30" s="3">
        <v>3.3347149999999995E-5</v>
      </c>
      <c r="AC30" s="3">
        <v>3.9050000000000001E-7</v>
      </c>
      <c r="AD30" s="3">
        <v>3.9050000000000001E-7</v>
      </c>
      <c r="AE30" s="51"/>
      <c r="AF30" s="22">
        <v>36.22790655</v>
      </c>
      <c r="AG30" s="22" t="s">
        <v>427</v>
      </c>
      <c r="AH30" s="22" t="s">
        <v>428</v>
      </c>
      <c r="AI30" s="22" t="s">
        <v>427</v>
      </c>
      <c r="AJ30" s="22" t="s">
        <v>427</v>
      </c>
      <c r="AK30" s="22" t="s">
        <v>427</v>
      </c>
      <c r="AL30" s="40" t="s">
        <v>50</v>
      </c>
    </row>
    <row r="31" spans="1:38" ht="26.25" customHeight="1" thickBot="1" x14ac:dyDescent="0.25">
      <c r="A31" s="60" t="s">
        <v>79</v>
      </c>
      <c r="B31" s="60" t="s">
        <v>88</v>
      </c>
      <c r="C31" s="61" t="s">
        <v>89</v>
      </c>
      <c r="D31" s="62"/>
      <c r="E31" s="3" t="s">
        <v>427</v>
      </c>
      <c r="F31" s="3">
        <v>1.814312658</v>
      </c>
      <c r="G31" s="3" t="s">
        <v>427</v>
      </c>
      <c r="H31" s="3" t="s">
        <v>427</v>
      </c>
      <c r="I31" s="3" t="s">
        <v>427</v>
      </c>
      <c r="J31" s="3" t="s">
        <v>427</v>
      </c>
      <c r="K31" s="3" t="s">
        <v>427</v>
      </c>
      <c r="L31" s="3" t="s">
        <v>427</v>
      </c>
      <c r="M31" s="3" t="s">
        <v>427</v>
      </c>
      <c r="N31" s="3" t="s">
        <v>427</v>
      </c>
      <c r="O31" s="3" t="s">
        <v>427</v>
      </c>
      <c r="P31" s="3" t="s">
        <v>427</v>
      </c>
      <c r="Q31" s="3" t="s">
        <v>427</v>
      </c>
      <c r="R31" s="3" t="s">
        <v>427</v>
      </c>
      <c r="S31" s="3" t="s">
        <v>427</v>
      </c>
      <c r="T31" s="3" t="s">
        <v>427</v>
      </c>
      <c r="U31" s="3" t="s">
        <v>427</v>
      </c>
      <c r="V31" s="3" t="s">
        <v>427</v>
      </c>
      <c r="W31" s="3" t="s">
        <v>427</v>
      </c>
      <c r="X31" s="3" t="s">
        <v>427</v>
      </c>
      <c r="Y31" s="3" t="s">
        <v>427</v>
      </c>
      <c r="Z31" s="3" t="s">
        <v>427</v>
      </c>
      <c r="AA31" s="3" t="s">
        <v>427</v>
      </c>
      <c r="AB31" s="3" t="s">
        <v>427</v>
      </c>
      <c r="AC31" s="3" t="s">
        <v>427</v>
      </c>
      <c r="AD31" s="3" t="s">
        <v>427</v>
      </c>
      <c r="AE31" s="51"/>
      <c r="AF31" s="22">
        <v>84.619542350000003</v>
      </c>
      <c r="AG31" s="3" t="s">
        <v>427</v>
      </c>
      <c r="AH31" s="3" t="s">
        <v>427</v>
      </c>
      <c r="AI31" s="3" t="s">
        <v>427</v>
      </c>
      <c r="AJ31" s="3" t="s">
        <v>427</v>
      </c>
      <c r="AK31" s="3" t="s">
        <v>427</v>
      </c>
      <c r="AL31" s="40" t="s">
        <v>50</v>
      </c>
    </row>
    <row r="32" spans="1:38" ht="26.25" customHeight="1" thickBot="1" x14ac:dyDescent="0.25">
      <c r="A32" s="60" t="s">
        <v>79</v>
      </c>
      <c r="B32" s="60" t="s">
        <v>90</v>
      </c>
      <c r="C32" s="61" t="s">
        <v>91</v>
      </c>
      <c r="D32" s="62"/>
      <c r="E32" s="3" t="s">
        <v>427</v>
      </c>
      <c r="F32" s="3" t="s">
        <v>427</v>
      </c>
      <c r="G32" s="3" t="s">
        <v>427</v>
      </c>
      <c r="H32" s="3" t="s">
        <v>427</v>
      </c>
      <c r="I32" s="3">
        <v>9.5200000000000007E-2</v>
      </c>
      <c r="J32" s="3">
        <v>0.18969639199999999</v>
      </c>
      <c r="K32" s="3">
        <v>0.235642509</v>
      </c>
      <c r="L32" s="3">
        <v>1.9900000000000001E-2</v>
      </c>
      <c r="M32" s="3" t="s">
        <v>427</v>
      </c>
      <c r="N32" s="3">
        <v>0.79105462800000004</v>
      </c>
      <c r="O32" s="3">
        <v>3.3600000000000001E-3</v>
      </c>
      <c r="P32" s="3" t="s">
        <v>428</v>
      </c>
      <c r="Q32" s="3">
        <v>8.9899999999999997E-3</v>
      </c>
      <c r="R32" s="3">
        <v>0.29638897600000003</v>
      </c>
      <c r="S32" s="3">
        <v>6.5169490129999996</v>
      </c>
      <c r="T32" s="3">
        <v>4.48E-2</v>
      </c>
      <c r="U32" s="3">
        <v>4.7099999999999998E-3</v>
      </c>
      <c r="V32" s="3">
        <v>1.909666734</v>
      </c>
      <c r="W32" s="3" t="s">
        <v>428</v>
      </c>
      <c r="X32" s="3" t="s">
        <v>428</v>
      </c>
      <c r="Y32" s="3" t="s">
        <v>428</v>
      </c>
      <c r="Z32" s="3" t="s">
        <v>428</v>
      </c>
      <c r="AA32" s="3" t="s">
        <v>428</v>
      </c>
      <c r="AB32" s="3" t="s">
        <v>428</v>
      </c>
      <c r="AC32" s="3" t="s">
        <v>428</v>
      </c>
      <c r="AD32" s="3" t="s">
        <v>428</v>
      </c>
      <c r="AE32" s="51"/>
      <c r="AF32" s="3" t="s">
        <v>427</v>
      </c>
      <c r="AG32" s="3" t="s">
        <v>427</v>
      </c>
      <c r="AH32" s="3" t="s">
        <v>427</v>
      </c>
      <c r="AI32" s="3" t="s">
        <v>427</v>
      </c>
      <c r="AJ32" s="3" t="s">
        <v>427</v>
      </c>
      <c r="AK32" s="22">
        <v>6162.39</v>
      </c>
      <c r="AL32" s="40" t="s">
        <v>411</v>
      </c>
    </row>
    <row r="33" spans="1:38" ht="26.25" customHeight="1" thickBot="1" x14ac:dyDescent="0.25">
      <c r="A33" s="60" t="s">
        <v>79</v>
      </c>
      <c r="B33" s="60" t="s">
        <v>92</v>
      </c>
      <c r="C33" s="61" t="s">
        <v>93</v>
      </c>
      <c r="D33" s="62"/>
      <c r="E33" s="3" t="s">
        <v>427</v>
      </c>
      <c r="F33" s="3" t="s">
        <v>427</v>
      </c>
      <c r="G33" s="3" t="s">
        <v>427</v>
      </c>
      <c r="H33" s="3" t="s">
        <v>427</v>
      </c>
      <c r="I33" s="3">
        <v>4.6739580000000003E-2</v>
      </c>
      <c r="J33" s="3">
        <v>8.6599999999999996E-2</v>
      </c>
      <c r="K33" s="3">
        <v>0.173109557</v>
      </c>
      <c r="L33" s="3">
        <v>1.83E-3</v>
      </c>
      <c r="M33" s="3" t="s">
        <v>427</v>
      </c>
      <c r="N33" s="3" t="s">
        <v>428</v>
      </c>
      <c r="O33" s="3" t="s">
        <v>428</v>
      </c>
      <c r="P33" s="3" t="s">
        <v>428</v>
      </c>
      <c r="Q33" s="3" t="s">
        <v>428</v>
      </c>
      <c r="R33" s="3" t="s">
        <v>428</v>
      </c>
      <c r="S33" s="3" t="s">
        <v>428</v>
      </c>
      <c r="T33" s="3" t="s">
        <v>428</v>
      </c>
      <c r="U33" s="3" t="s">
        <v>428</v>
      </c>
      <c r="V33" s="3" t="s">
        <v>428</v>
      </c>
      <c r="W33" s="3" t="s">
        <v>428</v>
      </c>
      <c r="X33" s="3" t="s">
        <v>428</v>
      </c>
      <c r="Y33" s="3" t="s">
        <v>428</v>
      </c>
      <c r="Z33" s="3" t="s">
        <v>428</v>
      </c>
      <c r="AA33" s="3" t="s">
        <v>428</v>
      </c>
      <c r="AB33" s="3" t="s">
        <v>428</v>
      </c>
      <c r="AC33" s="3" t="s">
        <v>428</v>
      </c>
      <c r="AD33" s="3" t="s">
        <v>428</v>
      </c>
      <c r="AE33" s="51"/>
      <c r="AF33" s="3" t="s">
        <v>427</v>
      </c>
      <c r="AG33" s="3" t="s">
        <v>427</v>
      </c>
      <c r="AH33" s="3" t="s">
        <v>427</v>
      </c>
      <c r="AI33" s="3" t="s">
        <v>427</v>
      </c>
      <c r="AJ33" s="3" t="s">
        <v>427</v>
      </c>
      <c r="AK33" s="22">
        <v>6162.39</v>
      </c>
      <c r="AL33" s="40" t="s">
        <v>411</v>
      </c>
    </row>
    <row r="34" spans="1:38" ht="26.25" customHeight="1" thickBot="1" x14ac:dyDescent="0.25">
      <c r="A34" s="60" t="s">
        <v>71</v>
      </c>
      <c r="B34" s="60" t="s">
        <v>94</v>
      </c>
      <c r="C34" s="61" t="s">
        <v>95</v>
      </c>
      <c r="D34" s="62"/>
      <c r="E34" s="3">
        <v>8.0117056800000004</v>
      </c>
      <c r="F34" s="3">
        <v>0.63812172</v>
      </c>
      <c r="G34" s="3">
        <v>0.53578220200000004</v>
      </c>
      <c r="H34" s="3">
        <v>1.340022E-3</v>
      </c>
      <c r="I34" s="3">
        <v>0.16411139999999999</v>
      </c>
      <c r="J34" s="3">
        <v>0.17751162000000001</v>
      </c>
      <c r="K34" s="3">
        <v>0.26358821999999998</v>
      </c>
      <c r="L34" s="3">
        <v>0.10667241</v>
      </c>
      <c r="M34" s="3">
        <v>2.1883197600000002</v>
      </c>
      <c r="N34" s="3" t="s">
        <v>428</v>
      </c>
      <c r="O34" s="3">
        <v>1.340022E-3</v>
      </c>
      <c r="P34" s="3" t="s">
        <v>428</v>
      </c>
      <c r="Q34" s="3" t="s">
        <v>428</v>
      </c>
      <c r="R34" s="3">
        <v>6.7001099999999996E-3</v>
      </c>
      <c r="S34" s="3">
        <v>0.22780374</v>
      </c>
      <c r="T34" s="3">
        <v>9.3801539999999999E-3</v>
      </c>
      <c r="U34" s="3">
        <v>1.340022E-3</v>
      </c>
      <c r="V34" s="3">
        <v>0.13400219999999999</v>
      </c>
      <c r="W34" s="3" t="s">
        <v>427</v>
      </c>
      <c r="X34" s="3">
        <v>4.0200660000000001E-3</v>
      </c>
      <c r="Y34" s="3">
        <v>6.7001099999999996E-3</v>
      </c>
      <c r="Z34" s="3" t="s">
        <v>427</v>
      </c>
      <c r="AA34" s="3" t="s">
        <v>427</v>
      </c>
      <c r="AB34" s="3">
        <v>1.0720176E-2</v>
      </c>
      <c r="AC34" s="3" t="s">
        <v>427</v>
      </c>
      <c r="AD34" s="3" t="s">
        <v>427</v>
      </c>
      <c r="AE34" s="51"/>
      <c r="AF34" s="22" t="s">
        <v>426</v>
      </c>
      <c r="AG34" s="3" t="s">
        <v>427</v>
      </c>
      <c r="AH34" s="3" t="s">
        <v>427</v>
      </c>
      <c r="AI34" s="22" t="s">
        <v>427</v>
      </c>
      <c r="AJ34" s="3" t="s">
        <v>427</v>
      </c>
      <c r="AK34" s="22" t="s">
        <v>427</v>
      </c>
      <c r="AL34" s="40" t="s">
        <v>50</v>
      </c>
    </row>
    <row r="35" spans="1:38" s="4" customFormat="1" ht="26.25" customHeight="1" thickBot="1" x14ac:dyDescent="0.25">
      <c r="A35" s="60" t="s">
        <v>96</v>
      </c>
      <c r="B35" s="60" t="s">
        <v>97</v>
      </c>
      <c r="C35" s="61" t="s">
        <v>98</v>
      </c>
      <c r="D35" s="62"/>
      <c r="E35" s="3" t="s">
        <v>426</v>
      </c>
      <c r="F35" s="3" t="s">
        <v>426</v>
      </c>
      <c r="G35" s="3" t="s">
        <v>426</v>
      </c>
      <c r="H35" s="3" t="s">
        <v>426</v>
      </c>
      <c r="I35" s="3" t="s">
        <v>426</v>
      </c>
      <c r="J35" s="3" t="s">
        <v>426</v>
      </c>
      <c r="K35" s="3" t="s">
        <v>426</v>
      </c>
      <c r="L35" s="3" t="s">
        <v>426</v>
      </c>
      <c r="M35" s="3" t="s">
        <v>426</v>
      </c>
      <c r="N35" s="3" t="s">
        <v>426</v>
      </c>
      <c r="O35" s="3" t="s">
        <v>426</v>
      </c>
      <c r="P35" s="3" t="s">
        <v>426</v>
      </c>
      <c r="Q35" s="3" t="s">
        <v>426</v>
      </c>
      <c r="R35" s="3" t="s">
        <v>426</v>
      </c>
      <c r="S35" s="3" t="s">
        <v>426</v>
      </c>
      <c r="T35" s="3" t="s">
        <v>426</v>
      </c>
      <c r="U35" s="3" t="s">
        <v>426</v>
      </c>
      <c r="V35" s="3" t="s">
        <v>426</v>
      </c>
      <c r="W35" s="3" t="s">
        <v>426</v>
      </c>
      <c r="X35" s="3" t="s">
        <v>426</v>
      </c>
      <c r="Y35" s="3" t="s">
        <v>426</v>
      </c>
      <c r="Z35" s="3" t="s">
        <v>426</v>
      </c>
      <c r="AA35" s="3" t="s">
        <v>426</v>
      </c>
      <c r="AB35" s="3" t="s">
        <v>426</v>
      </c>
      <c r="AC35" s="3" t="s">
        <v>426</v>
      </c>
      <c r="AD35" s="3" t="s">
        <v>426</v>
      </c>
      <c r="AE35" s="51"/>
      <c r="AF35" s="22" t="s">
        <v>426</v>
      </c>
      <c r="AG35" s="22" t="s">
        <v>426</v>
      </c>
      <c r="AH35" s="22" t="s">
        <v>426</v>
      </c>
      <c r="AI35" s="22" t="s">
        <v>426</v>
      </c>
      <c r="AJ35" s="22" t="s">
        <v>426</v>
      </c>
      <c r="AK35" s="22" t="s">
        <v>427</v>
      </c>
      <c r="AL35" s="40" t="s">
        <v>50</v>
      </c>
    </row>
    <row r="36" spans="1:38" ht="26.25" customHeight="1" thickBot="1" x14ac:dyDescent="0.25">
      <c r="A36" s="60" t="s">
        <v>96</v>
      </c>
      <c r="B36" s="60" t="s">
        <v>99</v>
      </c>
      <c r="C36" s="61" t="s">
        <v>100</v>
      </c>
      <c r="D36" s="62"/>
      <c r="E36" s="3">
        <v>1.2654986E-2</v>
      </c>
      <c r="F36" s="3">
        <v>1.1359986000000001E-2</v>
      </c>
      <c r="G36" s="3">
        <v>1.70278E-4</v>
      </c>
      <c r="H36" s="3">
        <v>1.04695E-6</v>
      </c>
      <c r="I36" s="3">
        <v>7.8762999999999999E-4</v>
      </c>
      <c r="J36" s="3">
        <v>8.0303000000000004E-4</v>
      </c>
      <c r="K36" s="3">
        <v>8.0303000000000004E-4</v>
      </c>
      <c r="L36" s="3">
        <v>9.5437499999999996E-5</v>
      </c>
      <c r="M36" s="3">
        <v>3.5696248E-2</v>
      </c>
      <c r="N36" s="3" t="s">
        <v>428</v>
      </c>
      <c r="O36" s="3">
        <v>6.0353999999999996E-7</v>
      </c>
      <c r="P36" s="3" t="s">
        <v>428</v>
      </c>
      <c r="Q36" s="3" t="s">
        <v>428</v>
      </c>
      <c r="R36" s="3">
        <v>1.0710000000000001E-5</v>
      </c>
      <c r="S36" s="3">
        <v>1.3562200000000001E-4</v>
      </c>
      <c r="T36" s="3">
        <v>1.5400400000000001E-4</v>
      </c>
      <c r="U36" s="3">
        <v>1.54006E-5</v>
      </c>
      <c r="V36" s="3">
        <v>1.8485999999999999E-4</v>
      </c>
      <c r="W36" s="3">
        <v>2.0020000000000001E-5</v>
      </c>
      <c r="X36" s="3">
        <v>9.2399999999999996E-7</v>
      </c>
      <c r="Y36" s="3">
        <v>6.72E-6</v>
      </c>
      <c r="Z36" s="3">
        <v>4.4100000000000001E-6</v>
      </c>
      <c r="AA36" s="3">
        <v>7.8539999999999997E-6</v>
      </c>
      <c r="AB36" s="3">
        <v>1.9908000000000003E-5</v>
      </c>
      <c r="AC36" s="3">
        <v>1.2320000000000001E-5</v>
      </c>
      <c r="AD36" s="3">
        <v>5.852E-6</v>
      </c>
      <c r="AE36" s="51"/>
      <c r="AF36" s="22">
        <v>9.1904540000000008</v>
      </c>
      <c r="AG36" s="3" t="s">
        <v>427</v>
      </c>
      <c r="AH36" s="3" t="s">
        <v>427</v>
      </c>
      <c r="AI36" s="3" t="s">
        <v>427</v>
      </c>
      <c r="AJ36" s="3" t="s">
        <v>427</v>
      </c>
      <c r="AK36" s="22" t="s">
        <v>427</v>
      </c>
      <c r="AL36" s="40" t="s">
        <v>50</v>
      </c>
    </row>
    <row r="37" spans="1:38" ht="26.25" customHeight="1" thickBot="1" x14ac:dyDescent="0.25">
      <c r="A37" s="60" t="s">
        <v>71</v>
      </c>
      <c r="B37" s="60" t="s">
        <v>101</v>
      </c>
      <c r="C37" s="61" t="s">
        <v>397</v>
      </c>
      <c r="D37" s="62"/>
      <c r="E37" s="3" t="s">
        <v>426</v>
      </c>
      <c r="F37" s="3" t="s">
        <v>426</v>
      </c>
      <c r="G37" s="3" t="s">
        <v>426</v>
      </c>
      <c r="H37" s="3" t="s">
        <v>426</v>
      </c>
      <c r="I37" s="3" t="s">
        <v>426</v>
      </c>
      <c r="J37" s="3" t="s">
        <v>426</v>
      </c>
      <c r="K37" s="3" t="s">
        <v>426</v>
      </c>
      <c r="L37" s="3" t="s">
        <v>426</v>
      </c>
      <c r="M37" s="3" t="s">
        <v>426</v>
      </c>
      <c r="N37" s="3" t="s">
        <v>426</v>
      </c>
      <c r="O37" s="3" t="s">
        <v>426</v>
      </c>
      <c r="P37" s="3" t="s">
        <v>426</v>
      </c>
      <c r="Q37" s="3" t="s">
        <v>426</v>
      </c>
      <c r="R37" s="3" t="s">
        <v>426</v>
      </c>
      <c r="S37" s="3" t="s">
        <v>426</v>
      </c>
      <c r="T37" s="3" t="s">
        <v>426</v>
      </c>
      <c r="U37" s="3" t="s">
        <v>426</v>
      </c>
      <c r="V37" s="3" t="s">
        <v>426</v>
      </c>
      <c r="W37" s="3" t="s">
        <v>426</v>
      </c>
      <c r="X37" s="3" t="s">
        <v>426</v>
      </c>
      <c r="Y37" s="3" t="s">
        <v>426</v>
      </c>
      <c r="Z37" s="3" t="s">
        <v>426</v>
      </c>
      <c r="AA37" s="3" t="s">
        <v>426</v>
      </c>
      <c r="AB37" s="3" t="s">
        <v>426</v>
      </c>
      <c r="AC37" s="3" t="s">
        <v>426</v>
      </c>
      <c r="AD37" s="3" t="s">
        <v>426</v>
      </c>
      <c r="AE37" s="51"/>
      <c r="AF37" s="22" t="s">
        <v>426</v>
      </c>
      <c r="AG37" s="22" t="s">
        <v>426</v>
      </c>
      <c r="AH37" s="22" t="s">
        <v>426</v>
      </c>
      <c r="AI37" s="22" t="s">
        <v>426</v>
      </c>
      <c r="AJ37" s="22" t="s">
        <v>426</v>
      </c>
      <c r="AK37" s="22" t="s">
        <v>426</v>
      </c>
      <c r="AL37" s="40" t="s">
        <v>50</v>
      </c>
    </row>
    <row r="38" spans="1:38" ht="26.25" customHeight="1" thickBot="1" x14ac:dyDescent="0.25">
      <c r="A38" s="60" t="s">
        <v>71</v>
      </c>
      <c r="B38" s="60" t="s">
        <v>102</v>
      </c>
      <c r="C38" s="61" t="s">
        <v>103</v>
      </c>
      <c r="D38" s="67"/>
      <c r="E38" s="3" t="s">
        <v>426</v>
      </c>
      <c r="F38" s="3" t="s">
        <v>426</v>
      </c>
      <c r="G38" s="3" t="s">
        <v>426</v>
      </c>
      <c r="H38" s="3" t="s">
        <v>426</v>
      </c>
      <c r="I38" s="3" t="s">
        <v>426</v>
      </c>
      <c r="J38" s="3" t="s">
        <v>426</v>
      </c>
      <c r="K38" s="3" t="s">
        <v>426</v>
      </c>
      <c r="L38" s="3" t="s">
        <v>426</v>
      </c>
      <c r="M38" s="3" t="s">
        <v>426</v>
      </c>
      <c r="N38" s="3" t="s">
        <v>426</v>
      </c>
      <c r="O38" s="3" t="s">
        <v>426</v>
      </c>
      <c r="P38" s="3" t="s">
        <v>426</v>
      </c>
      <c r="Q38" s="3" t="s">
        <v>426</v>
      </c>
      <c r="R38" s="3" t="s">
        <v>426</v>
      </c>
      <c r="S38" s="3" t="s">
        <v>426</v>
      </c>
      <c r="T38" s="3" t="s">
        <v>426</v>
      </c>
      <c r="U38" s="3" t="s">
        <v>426</v>
      </c>
      <c r="V38" s="3" t="s">
        <v>426</v>
      </c>
      <c r="W38" s="3" t="s">
        <v>426</v>
      </c>
      <c r="X38" s="3" t="s">
        <v>426</v>
      </c>
      <c r="Y38" s="3" t="s">
        <v>426</v>
      </c>
      <c r="Z38" s="3" t="s">
        <v>426</v>
      </c>
      <c r="AA38" s="3" t="s">
        <v>426</v>
      </c>
      <c r="AB38" s="3" t="s">
        <v>426</v>
      </c>
      <c r="AC38" s="3" t="s">
        <v>426</v>
      </c>
      <c r="AD38" s="3" t="s">
        <v>426</v>
      </c>
      <c r="AE38" s="51"/>
      <c r="AF38" s="22" t="s">
        <v>426</v>
      </c>
      <c r="AG38" s="22" t="s">
        <v>426</v>
      </c>
      <c r="AH38" s="22" t="s">
        <v>426</v>
      </c>
      <c r="AI38" s="22" t="s">
        <v>426</v>
      </c>
      <c r="AJ38" s="22" t="s">
        <v>426</v>
      </c>
      <c r="AK38" s="22" t="s">
        <v>426</v>
      </c>
      <c r="AL38" s="40" t="s">
        <v>50</v>
      </c>
    </row>
    <row r="39" spans="1:38" ht="26.25" customHeight="1" thickBot="1" x14ac:dyDescent="0.25">
      <c r="A39" s="60" t="s">
        <v>104</v>
      </c>
      <c r="B39" s="60" t="s">
        <v>105</v>
      </c>
      <c r="C39" s="61" t="s">
        <v>388</v>
      </c>
      <c r="D39" s="62"/>
      <c r="E39" s="3">
        <v>4.0802207280000005</v>
      </c>
      <c r="F39" s="3">
        <v>2.6705896359999999</v>
      </c>
      <c r="G39" s="3">
        <v>17.134036492406352</v>
      </c>
      <c r="H39" s="3">
        <v>5.2820000000000002E-3</v>
      </c>
      <c r="I39" s="3">
        <v>2.0310010919999999</v>
      </c>
      <c r="J39" s="3">
        <v>2.1543270360000006</v>
      </c>
      <c r="K39" s="3">
        <v>2.271743496</v>
      </c>
      <c r="L39" s="3">
        <v>0.31359516728000003</v>
      </c>
      <c r="M39" s="3">
        <v>14.029744088000003</v>
      </c>
      <c r="N39" s="3">
        <v>1.6915286140000003</v>
      </c>
      <c r="O39" s="3">
        <v>9.2055049E-2</v>
      </c>
      <c r="P39" s="3">
        <v>9.6036326000000005E-2</v>
      </c>
      <c r="Q39" s="3">
        <v>6.6478932000000004E-2</v>
      </c>
      <c r="R39" s="3">
        <v>0.27933138215999997</v>
      </c>
      <c r="S39" s="3">
        <v>0.24180724361600001</v>
      </c>
      <c r="T39" s="3">
        <v>0.16176139116000002</v>
      </c>
      <c r="U39" s="3">
        <v>3.2839436E-2</v>
      </c>
      <c r="V39" s="3">
        <v>5.1649043340000009</v>
      </c>
      <c r="W39" s="3">
        <v>2.8727426760000001</v>
      </c>
      <c r="X39" s="3">
        <v>0.57570454828399997</v>
      </c>
      <c r="Y39" s="3">
        <v>0.76144540740000011</v>
      </c>
      <c r="Z39" s="3">
        <v>0.29877284341199994</v>
      </c>
      <c r="AA39" s="3">
        <v>0.23373268654000001</v>
      </c>
      <c r="AB39" s="3">
        <v>1.8696554856360001</v>
      </c>
      <c r="AC39" s="3">
        <v>3.3534903599999999E-2</v>
      </c>
      <c r="AD39" s="3">
        <v>1.9539195200000001</v>
      </c>
      <c r="AE39" s="51"/>
      <c r="AF39" s="22">
        <v>4504.3599999999997</v>
      </c>
      <c r="AG39" s="22">
        <v>11491.78</v>
      </c>
      <c r="AH39" s="22">
        <v>4916</v>
      </c>
      <c r="AI39" s="22">
        <v>5282</v>
      </c>
      <c r="AJ39" s="22" t="s">
        <v>426</v>
      </c>
      <c r="AK39" s="22" t="s">
        <v>427</v>
      </c>
      <c r="AL39" s="40" t="s">
        <v>50</v>
      </c>
    </row>
    <row r="40" spans="1:38" ht="26.25" customHeight="1" thickBot="1" x14ac:dyDescent="0.25">
      <c r="A40" s="60" t="s">
        <v>71</v>
      </c>
      <c r="B40" s="60" t="s">
        <v>106</v>
      </c>
      <c r="C40" s="61" t="s">
        <v>389</v>
      </c>
      <c r="D40" s="62"/>
      <c r="E40" s="3">
        <v>6.0763163500769588</v>
      </c>
      <c r="F40" s="3">
        <v>1.2661252965570722</v>
      </c>
      <c r="G40" s="3">
        <v>0.69332329959990591</v>
      </c>
      <c r="H40" s="3">
        <v>1.2470337994822311E-3</v>
      </c>
      <c r="I40" s="3">
        <v>0.75357475381642736</v>
      </c>
      <c r="J40" s="3">
        <v>0.75357475381642736</v>
      </c>
      <c r="K40" s="3">
        <v>0.75357475381642736</v>
      </c>
      <c r="L40" s="3">
        <v>0.41376435338256051</v>
      </c>
      <c r="M40" s="3">
        <v>3.9936132533660862</v>
      </c>
      <c r="N40" s="3">
        <v>0.15161725067385445</v>
      </c>
      <c r="O40" s="3">
        <v>1.7425582489997646E-3</v>
      </c>
      <c r="P40" s="3" t="s">
        <v>428</v>
      </c>
      <c r="Q40" s="3" t="s">
        <v>428</v>
      </c>
      <c r="R40" s="3">
        <v>8.7127912449988226E-3</v>
      </c>
      <c r="S40" s="3">
        <v>0.29623490232995991</v>
      </c>
      <c r="T40" s="3">
        <v>1.2197907742998353E-2</v>
      </c>
      <c r="U40" s="3">
        <v>1.7425582489997646E-3</v>
      </c>
      <c r="V40" s="3">
        <v>0.17425582489997646</v>
      </c>
      <c r="W40" s="3" t="s">
        <v>428</v>
      </c>
      <c r="X40" s="3">
        <v>1.3900465991998116E-2</v>
      </c>
      <c r="Y40" s="3">
        <v>8.702791244998823E-3</v>
      </c>
      <c r="Z40" s="3" t="s">
        <v>428</v>
      </c>
      <c r="AA40" s="3" t="s">
        <v>428</v>
      </c>
      <c r="AB40" s="3">
        <v>2.2603257236996941E-2</v>
      </c>
      <c r="AC40" s="3" t="s">
        <v>428</v>
      </c>
      <c r="AD40" s="3" t="s">
        <v>428</v>
      </c>
      <c r="AE40" s="51"/>
      <c r="AF40" s="22">
        <v>7405.64</v>
      </c>
      <c r="AG40" s="22" t="s">
        <v>426</v>
      </c>
      <c r="AH40" s="22" t="s">
        <v>426</v>
      </c>
      <c r="AI40" s="22" t="s">
        <v>426</v>
      </c>
      <c r="AJ40" s="22" t="s">
        <v>426</v>
      </c>
      <c r="AK40" s="22" t="s">
        <v>427</v>
      </c>
      <c r="AL40" s="40" t="s">
        <v>50</v>
      </c>
    </row>
    <row r="41" spans="1:38" ht="26.25" customHeight="1" thickBot="1" x14ac:dyDescent="0.25">
      <c r="A41" s="60" t="s">
        <v>104</v>
      </c>
      <c r="B41" s="60" t="s">
        <v>107</v>
      </c>
      <c r="C41" s="61" t="s">
        <v>398</v>
      </c>
      <c r="D41" s="62"/>
      <c r="E41" s="3">
        <v>2.3738840985837579</v>
      </c>
      <c r="F41" s="3">
        <v>14.709862221802018</v>
      </c>
      <c r="G41" s="3">
        <v>6.33909210029538</v>
      </c>
      <c r="H41" s="3">
        <v>0.19456000000000001</v>
      </c>
      <c r="I41" s="3">
        <v>18.19055660181456</v>
      </c>
      <c r="J41" s="3">
        <v>18.763262902286641</v>
      </c>
      <c r="K41" s="3">
        <v>19.850847503230799</v>
      </c>
      <c r="L41" s="3">
        <v>1.8619421131116616</v>
      </c>
      <c r="M41" s="3">
        <v>120.50871809999998</v>
      </c>
      <c r="N41" s="3">
        <v>1.6204514255</v>
      </c>
      <c r="O41" s="3">
        <v>0.33061886125000001</v>
      </c>
      <c r="P41" s="3">
        <v>4.3265660000000004E-2</v>
      </c>
      <c r="Q41" s="3">
        <v>2.9588646000000003E-2</v>
      </c>
      <c r="R41" s="3">
        <v>0.63165912747999997</v>
      </c>
      <c r="S41" s="3">
        <v>0.29049614274800001</v>
      </c>
      <c r="T41" s="3">
        <v>0.14502392423000002</v>
      </c>
      <c r="U41" s="3">
        <v>2.1878089000000003E-2</v>
      </c>
      <c r="V41" s="3">
        <v>13.8975689695</v>
      </c>
      <c r="W41" s="3">
        <v>21.142744411802017</v>
      </c>
      <c r="X41" s="3">
        <v>4.24385751288</v>
      </c>
      <c r="Y41" s="3">
        <v>3.9042778293200007</v>
      </c>
      <c r="Z41" s="3">
        <v>1.5033491193200001</v>
      </c>
      <c r="AA41" s="3">
        <v>2.1604429893200003</v>
      </c>
      <c r="AB41" s="3">
        <v>11.811927450839999</v>
      </c>
      <c r="AC41" s="3">
        <v>0.12458778</v>
      </c>
      <c r="AD41" s="3">
        <v>0.82068920000000001</v>
      </c>
      <c r="AE41" s="51"/>
      <c r="AF41" s="22">
        <v>2411</v>
      </c>
      <c r="AG41" s="22">
        <v>4819</v>
      </c>
      <c r="AH41" s="22">
        <v>4905</v>
      </c>
      <c r="AI41" s="22">
        <v>24320</v>
      </c>
      <c r="AJ41" s="22" t="s">
        <v>426</v>
      </c>
      <c r="AK41" s="22" t="s">
        <v>427</v>
      </c>
      <c r="AL41" s="40" t="s">
        <v>50</v>
      </c>
    </row>
    <row r="42" spans="1:38" ht="26.25" customHeight="1" thickBot="1" x14ac:dyDescent="0.25">
      <c r="A42" s="60" t="s">
        <v>71</v>
      </c>
      <c r="B42" s="60" t="s">
        <v>108</v>
      </c>
      <c r="C42" s="61" t="s">
        <v>109</v>
      </c>
      <c r="D42" s="62"/>
      <c r="E42" s="3">
        <v>1.9904534714050361</v>
      </c>
      <c r="F42" s="3">
        <v>0.20600574252765355</v>
      </c>
      <c r="G42" s="3">
        <v>0.24401035537773594</v>
      </c>
      <c r="H42" s="3">
        <v>4.8802071075547187E-4</v>
      </c>
      <c r="I42" s="3">
        <v>0.1283494469286891</v>
      </c>
      <c r="J42" s="3">
        <v>0.1283494469286891</v>
      </c>
      <c r="K42" s="3">
        <v>0.1283494469286891</v>
      </c>
      <c r="L42" s="3">
        <v>7.966938103083078E-2</v>
      </c>
      <c r="M42" s="3">
        <v>0.65724189220993179</v>
      </c>
      <c r="N42" s="3" t="s">
        <v>428</v>
      </c>
      <c r="O42" s="3">
        <v>6.1002588844433984E-4</v>
      </c>
      <c r="P42" s="3" t="s">
        <v>428</v>
      </c>
      <c r="Q42" s="3" t="s">
        <v>428</v>
      </c>
      <c r="R42" s="3">
        <v>3.0501294422216993E-3</v>
      </c>
      <c r="S42" s="3">
        <v>0.10370440103553775</v>
      </c>
      <c r="T42" s="3">
        <v>4.2701812191103788E-3</v>
      </c>
      <c r="U42" s="3">
        <v>6.1002588844433984E-4</v>
      </c>
      <c r="V42" s="3">
        <v>6.1002588844433978E-2</v>
      </c>
      <c r="W42" s="3" t="s">
        <v>428</v>
      </c>
      <c r="X42" s="3">
        <v>4.8802071075547179E-3</v>
      </c>
      <c r="Y42" s="3">
        <v>3.0501294422216989E-3</v>
      </c>
      <c r="Z42" s="3" t="s">
        <v>428</v>
      </c>
      <c r="AA42" s="3" t="s">
        <v>428</v>
      </c>
      <c r="AB42" s="3">
        <v>7.9303365497764167E-3</v>
      </c>
      <c r="AC42" s="3" t="s">
        <v>428</v>
      </c>
      <c r="AD42" s="3" t="s">
        <v>428</v>
      </c>
      <c r="AE42" s="51"/>
      <c r="AF42" s="22">
        <v>2592</v>
      </c>
      <c r="AG42" s="22" t="s">
        <v>426</v>
      </c>
      <c r="AH42" s="22" t="s">
        <v>426</v>
      </c>
      <c r="AI42" s="22" t="s">
        <v>426</v>
      </c>
      <c r="AJ42" s="22" t="s">
        <v>426</v>
      </c>
      <c r="AK42" s="22" t="s">
        <v>427</v>
      </c>
      <c r="AL42" s="40" t="s">
        <v>50</v>
      </c>
    </row>
    <row r="43" spans="1:38" ht="26.25" customHeight="1" thickBot="1" x14ac:dyDescent="0.25">
      <c r="A43" s="60" t="s">
        <v>104</v>
      </c>
      <c r="B43" s="60" t="s">
        <v>110</v>
      </c>
      <c r="C43" s="61" t="s">
        <v>111</v>
      </c>
      <c r="D43" s="62"/>
      <c r="E43" s="3">
        <v>0.49226371800000002</v>
      </c>
      <c r="F43" s="3">
        <v>0.47127958200000003</v>
      </c>
      <c r="G43" s="3">
        <v>1.1652991412616593</v>
      </c>
      <c r="H43" s="3">
        <v>1.2710000000000002E-3</v>
      </c>
      <c r="I43" s="3">
        <v>0.24696028200000003</v>
      </c>
      <c r="J43" s="3">
        <v>0.25644009600000006</v>
      </c>
      <c r="K43" s="3">
        <v>0.269339416</v>
      </c>
      <c r="L43" s="3">
        <v>5.7286790240000003E-2</v>
      </c>
      <c r="M43" s="3">
        <v>1.3201266180000002</v>
      </c>
      <c r="N43" s="3">
        <v>0.11210574000000002</v>
      </c>
      <c r="O43" s="3">
        <v>1.7900725999999999E-2</v>
      </c>
      <c r="P43" s="3">
        <v>6.2054080000000008E-3</v>
      </c>
      <c r="Q43" s="3">
        <v>5.0977420000000006E-3</v>
      </c>
      <c r="R43" s="3">
        <v>3.7317016000000001E-2</v>
      </c>
      <c r="S43" s="3">
        <v>1.8793107999999999E-2</v>
      </c>
      <c r="T43" s="3">
        <v>1.0224364000000001E-2</v>
      </c>
      <c r="U43" s="3">
        <v>2.9603139999999999E-3</v>
      </c>
      <c r="V43" s="3">
        <v>0.78695036000000007</v>
      </c>
      <c r="W43" s="3">
        <v>0.24467231600000003</v>
      </c>
      <c r="X43" s="3">
        <v>3.8726179833999994E-2</v>
      </c>
      <c r="Y43" s="3">
        <v>5.4021346900000003E-2</v>
      </c>
      <c r="Z43" s="3">
        <v>1.9906696061999997E-2</v>
      </c>
      <c r="AA43" s="3">
        <v>1.5662428289999999E-2</v>
      </c>
      <c r="AB43" s="3">
        <v>0.12831665108599999</v>
      </c>
      <c r="AC43" s="3">
        <v>6.7094912000000007E-3</v>
      </c>
      <c r="AD43" s="3">
        <v>9.7275459999999994E-2</v>
      </c>
      <c r="AE43" s="51"/>
      <c r="AF43" s="22">
        <v>578.86</v>
      </c>
      <c r="AG43" s="22">
        <v>571.76</v>
      </c>
      <c r="AH43" s="22">
        <v>1380</v>
      </c>
      <c r="AI43" s="22">
        <v>1271</v>
      </c>
      <c r="AJ43" s="22" t="s">
        <v>426</v>
      </c>
      <c r="AK43" s="22" t="s">
        <v>427</v>
      </c>
      <c r="AL43" s="40" t="s">
        <v>50</v>
      </c>
    </row>
    <row r="44" spans="1:38" ht="26.25" customHeight="1" thickBot="1" x14ac:dyDescent="0.25">
      <c r="A44" s="60" t="s">
        <v>71</v>
      </c>
      <c r="B44" s="60" t="s">
        <v>112</v>
      </c>
      <c r="C44" s="61" t="s">
        <v>113</v>
      </c>
      <c r="D44" s="62"/>
      <c r="E44" s="3">
        <v>4.2604787478126083</v>
      </c>
      <c r="F44" s="3">
        <v>0.97482515657033453</v>
      </c>
      <c r="G44" s="3">
        <v>0.45626738056013183</v>
      </c>
      <c r="H44" s="3">
        <v>8.2636489976278143E-4</v>
      </c>
      <c r="I44" s="3">
        <v>0.48597371869202016</v>
      </c>
      <c r="J44" s="3">
        <v>0.48597371869202016</v>
      </c>
      <c r="K44" s="3">
        <v>0.48597371869202016</v>
      </c>
      <c r="L44" s="3">
        <v>0.26495616695732704</v>
      </c>
      <c r="M44" s="3">
        <v>4.3346083851173773</v>
      </c>
      <c r="N44" s="3">
        <v>0.45485175202156336</v>
      </c>
      <c r="O44" s="3">
        <v>1.1684184514003293E-3</v>
      </c>
      <c r="P44" s="3" t="s">
        <v>428</v>
      </c>
      <c r="Q44" s="3" t="s">
        <v>428</v>
      </c>
      <c r="R44" s="3">
        <v>5.8420922570016466E-3</v>
      </c>
      <c r="S44" s="3">
        <v>0.19863113673805594</v>
      </c>
      <c r="T44" s="3">
        <v>8.1789291598023048E-3</v>
      </c>
      <c r="U44" s="3">
        <v>1.1684184514003293E-3</v>
      </c>
      <c r="V44" s="3">
        <v>0.11684184514003292</v>
      </c>
      <c r="W44" s="3" t="s">
        <v>428</v>
      </c>
      <c r="X44" s="3">
        <v>9.227347611202634E-3</v>
      </c>
      <c r="Y44" s="3">
        <v>5.8120922570016461E-3</v>
      </c>
      <c r="Z44" s="3" t="s">
        <v>428</v>
      </c>
      <c r="AA44" s="3" t="s">
        <v>428</v>
      </c>
      <c r="AB44" s="3">
        <v>1.5039439868204281E-2</v>
      </c>
      <c r="AC44" s="3" t="s">
        <v>428</v>
      </c>
      <c r="AD44" s="3" t="s">
        <v>428</v>
      </c>
      <c r="AE44" s="51"/>
      <c r="AF44" s="22">
        <v>4969.1400000000003</v>
      </c>
      <c r="AG44" s="22" t="s">
        <v>426</v>
      </c>
      <c r="AH44" s="22" t="s">
        <v>426</v>
      </c>
      <c r="AI44" s="22" t="s">
        <v>426</v>
      </c>
      <c r="AJ44" s="22" t="s">
        <v>426</v>
      </c>
      <c r="AK44" s="22" t="s">
        <v>427</v>
      </c>
      <c r="AL44" s="40" t="s">
        <v>50</v>
      </c>
    </row>
    <row r="45" spans="1:38" ht="26.25" customHeight="1" thickBot="1" x14ac:dyDescent="0.25">
      <c r="A45" s="60" t="s">
        <v>71</v>
      </c>
      <c r="B45" s="60" t="s">
        <v>114</v>
      </c>
      <c r="C45" s="61" t="s">
        <v>115</v>
      </c>
      <c r="D45" s="62"/>
      <c r="E45" s="3">
        <v>3.3067636076642781</v>
      </c>
      <c r="F45" s="3">
        <v>0.11640646886488504</v>
      </c>
      <c r="G45" s="3">
        <v>0.59023513849100395</v>
      </c>
      <c r="H45" s="3" t="s">
        <v>428</v>
      </c>
      <c r="I45" s="3">
        <v>0.10918229847185137</v>
      </c>
      <c r="J45" s="3">
        <v>0.11938004885530876</v>
      </c>
      <c r="K45" s="3">
        <v>0.11938004885530876</v>
      </c>
      <c r="L45" s="3">
        <v>2.2877618100810737E-2</v>
      </c>
      <c r="M45" s="3">
        <v>0.31081579438569729</v>
      </c>
      <c r="N45" s="3">
        <v>6.0600311635192056E-3</v>
      </c>
      <c r="O45" s="3">
        <v>5.3997208268071189E-4</v>
      </c>
      <c r="P45" s="3">
        <v>1.1401132923771109E-3</v>
      </c>
      <c r="Q45" s="3">
        <v>9.3569326656982189E-3</v>
      </c>
      <c r="R45" s="3">
        <v>1.013680622621144E-2</v>
      </c>
      <c r="S45" s="3">
        <v>4.140005559117358E-2</v>
      </c>
      <c r="T45" s="3">
        <v>0.41384942501683963</v>
      </c>
      <c r="U45" s="3">
        <v>5.5196715657233747E-3</v>
      </c>
      <c r="V45" s="3">
        <v>5.0402561251734687E-2</v>
      </c>
      <c r="W45" s="3">
        <v>9.5386025920906337E-3</v>
      </c>
      <c r="X45" s="3" t="s">
        <v>428</v>
      </c>
      <c r="Y45" s="3" t="s">
        <v>428</v>
      </c>
      <c r="Z45" s="3" t="s">
        <v>428</v>
      </c>
      <c r="AA45" s="3" t="s">
        <v>428</v>
      </c>
      <c r="AB45" s="3" t="s">
        <v>428</v>
      </c>
      <c r="AC45" s="3">
        <v>4.079875183613183E-3</v>
      </c>
      <c r="AD45" s="3">
        <v>7.9774604166497586E-3</v>
      </c>
      <c r="AE45" s="51"/>
      <c r="AF45" s="22">
        <v>1762</v>
      </c>
      <c r="AG45" s="22" t="s">
        <v>426</v>
      </c>
      <c r="AH45" s="22" t="s">
        <v>426</v>
      </c>
      <c r="AI45" s="22" t="s">
        <v>426</v>
      </c>
      <c r="AJ45" s="22" t="s">
        <v>426</v>
      </c>
      <c r="AK45" s="22" t="s">
        <v>427</v>
      </c>
      <c r="AL45" s="40" t="s">
        <v>50</v>
      </c>
    </row>
    <row r="46" spans="1:38" ht="26.25" customHeight="1" thickBot="1" x14ac:dyDescent="0.25">
      <c r="A46" s="60" t="s">
        <v>104</v>
      </c>
      <c r="B46" s="60" t="s">
        <v>116</v>
      </c>
      <c r="C46" s="61" t="s">
        <v>117</v>
      </c>
      <c r="D46" s="62"/>
      <c r="E46" s="3" t="s">
        <v>426</v>
      </c>
      <c r="F46" s="3" t="s">
        <v>426</v>
      </c>
      <c r="G46" s="3" t="s">
        <v>426</v>
      </c>
      <c r="H46" s="3" t="s">
        <v>426</v>
      </c>
      <c r="I46" s="3" t="s">
        <v>426</v>
      </c>
      <c r="J46" s="3" t="s">
        <v>426</v>
      </c>
      <c r="K46" s="3" t="s">
        <v>426</v>
      </c>
      <c r="L46" s="3" t="s">
        <v>426</v>
      </c>
      <c r="M46" s="3" t="s">
        <v>426</v>
      </c>
      <c r="N46" s="3" t="s">
        <v>426</v>
      </c>
      <c r="O46" s="3" t="s">
        <v>426</v>
      </c>
      <c r="P46" s="3" t="s">
        <v>426</v>
      </c>
      <c r="Q46" s="3" t="s">
        <v>426</v>
      </c>
      <c r="R46" s="3" t="s">
        <v>426</v>
      </c>
      <c r="S46" s="3" t="s">
        <v>426</v>
      </c>
      <c r="T46" s="3" t="s">
        <v>426</v>
      </c>
      <c r="U46" s="3" t="s">
        <v>426</v>
      </c>
      <c r="V46" s="3" t="s">
        <v>426</v>
      </c>
      <c r="W46" s="3" t="s">
        <v>426</v>
      </c>
      <c r="X46" s="3" t="s">
        <v>426</v>
      </c>
      <c r="Y46" s="3" t="s">
        <v>426</v>
      </c>
      <c r="Z46" s="3" t="s">
        <v>426</v>
      </c>
      <c r="AA46" s="3" t="s">
        <v>426</v>
      </c>
      <c r="AB46" s="3" t="s">
        <v>426</v>
      </c>
      <c r="AC46" s="3" t="s">
        <v>426</v>
      </c>
      <c r="AD46" s="3" t="s">
        <v>426</v>
      </c>
      <c r="AE46" s="51"/>
      <c r="AF46" s="22" t="s">
        <v>426</v>
      </c>
      <c r="AG46" s="22" t="s">
        <v>426</v>
      </c>
      <c r="AH46" s="22" t="s">
        <v>426</v>
      </c>
      <c r="AI46" s="22" t="s">
        <v>426</v>
      </c>
      <c r="AJ46" s="22" t="s">
        <v>426</v>
      </c>
      <c r="AK46" s="22" t="s">
        <v>426</v>
      </c>
      <c r="AL46" s="40" t="s">
        <v>50</v>
      </c>
    </row>
    <row r="47" spans="1:38" ht="26.25" customHeight="1" thickBot="1" x14ac:dyDescent="0.25">
      <c r="A47" s="60" t="s">
        <v>71</v>
      </c>
      <c r="B47" s="60" t="s">
        <v>118</v>
      </c>
      <c r="C47" s="61" t="s">
        <v>119</v>
      </c>
      <c r="D47" s="62"/>
      <c r="E47" s="3" t="s">
        <v>426</v>
      </c>
      <c r="F47" s="3" t="s">
        <v>426</v>
      </c>
      <c r="G47" s="3" t="s">
        <v>426</v>
      </c>
      <c r="H47" s="3" t="s">
        <v>426</v>
      </c>
      <c r="I47" s="3" t="s">
        <v>426</v>
      </c>
      <c r="J47" s="3" t="s">
        <v>426</v>
      </c>
      <c r="K47" s="3" t="s">
        <v>426</v>
      </c>
      <c r="L47" s="3" t="s">
        <v>426</v>
      </c>
      <c r="M47" s="3" t="s">
        <v>426</v>
      </c>
      <c r="N47" s="3" t="s">
        <v>426</v>
      </c>
      <c r="O47" s="3" t="s">
        <v>426</v>
      </c>
      <c r="P47" s="3" t="s">
        <v>426</v>
      </c>
      <c r="Q47" s="3" t="s">
        <v>426</v>
      </c>
      <c r="R47" s="3" t="s">
        <v>426</v>
      </c>
      <c r="S47" s="3" t="s">
        <v>426</v>
      </c>
      <c r="T47" s="3" t="s">
        <v>426</v>
      </c>
      <c r="U47" s="3" t="s">
        <v>426</v>
      </c>
      <c r="V47" s="3" t="s">
        <v>426</v>
      </c>
      <c r="W47" s="3" t="s">
        <v>426</v>
      </c>
      <c r="X47" s="3" t="s">
        <v>426</v>
      </c>
      <c r="Y47" s="3" t="s">
        <v>426</v>
      </c>
      <c r="Z47" s="3" t="s">
        <v>426</v>
      </c>
      <c r="AA47" s="3" t="s">
        <v>426</v>
      </c>
      <c r="AB47" s="3" t="s">
        <v>426</v>
      </c>
      <c r="AC47" s="3" t="s">
        <v>426</v>
      </c>
      <c r="AD47" s="3" t="s">
        <v>426</v>
      </c>
      <c r="AE47" s="51"/>
      <c r="AF47" s="22" t="s">
        <v>426</v>
      </c>
      <c r="AG47" s="22" t="s">
        <v>426</v>
      </c>
      <c r="AH47" s="22" t="s">
        <v>426</v>
      </c>
      <c r="AI47" s="22" t="s">
        <v>426</v>
      </c>
      <c r="AJ47" s="22" t="s">
        <v>426</v>
      </c>
      <c r="AK47" s="22" t="s">
        <v>427</v>
      </c>
      <c r="AL47" s="40" t="s">
        <v>50</v>
      </c>
    </row>
    <row r="48" spans="1:38" ht="26.25" customHeight="1" thickBot="1" x14ac:dyDescent="0.25">
      <c r="A48" s="60" t="s">
        <v>120</v>
      </c>
      <c r="B48" s="60" t="s">
        <v>121</v>
      </c>
      <c r="C48" s="61" t="s">
        <v>122</v>
      </c>
      <c r="D48" s="62"/>
      <c r="E48" s="3" t="s">
        <v>427</v>
      </c>
      <c r="F48" s="3" t="s">
        <v>428</v>
      </c>
      <c r="G48" s="3" t="s">
        <v>427</v>
      </c>
      <c r="H48" s="3" t="s">
        <v>427</v>
      </c>
      <c r="I48" s="3">
        <v>2.0040000000000002E-4</v>
      </c>
      <c r="J48" s="3">
        <v>2.0039999999999997E-3</v>
      </c>
      <c r="K48" s="3">
        <v>5.0099999999999997E-3</v>
      </c>
      <c r="L48" s="3" t="s">
        <v>427</v>
      </c>
      <c r="M48" s="3" t="s">
        <v>427</v>
      </c>
      <c r="N48" s="3" t="s">
        <v>428</v>
      </c>
      <c r="O48" s="3" t="s">
        <v>428</v>
      </c>
      <c r="P48" s="3" t="s">
        <v>428</v>
      </c>
      <c r="Q48" s="3" t="s">
        <v>428</v>
      </c>
      <c r="R48" s="3" t="s">
        <v>428</v>
      </c>
      <c r="S48" s="3" t="s">
        <v>428</v>
      </c>
      <c r="T48" s="3" t="s">
        <v>428</v>
      </c>
      <c r="U48" s="3" t="s">
        <v>428</v>
      </c>
      <c r="V48" s="3" t="s">
        <v>428</v>
      </c>
      <c r="W48" s="3" t="s">
        <v>427</v>
      </c>
      <c r="X48" s="3" t="s">
        <v>427</v>
      </c>
      <c r="Y48" s="3" t="s">
        <v>427</v>
      </c>
      <c r="Z48" s="3" t="s">
        <v>427</v>
      </c>
      <c r="AA48" s="3" t="s">
        <v>427</v>
      </c>
      <c r="AB48" s="3" t="s">
        <v>427</v>
      </c>
      <c r="AC48" s="3" t="s">
        <v>427</v>
      </c>
      <c r="AD48" s="3" t="s">
        <v>427</v>
      </c>
      <c r="AE48" s="51"/>
      <c r="AF48" s="22" t="s">
        <v>427</v>
      </c>
      <c r="AG48" s="22">
        <v>668</v>
      </c>
      <c r="AH48" s="22" t="s">
        <v>427</v>
      </c>
      <c r="AI48" s="22" t="s">
        <v>427</v>
      </c>
      <c r="AJ48" s="22" t="s">
        <v>427</v>
      </c>
      <c r="AK48" s="22" t="s">
        <v>427</v>
      </c>
      <c r="AL48" s="40" t="s">
        <v>442</v>
      </c>
    </row>
    <row r="49" spans="1:38" ht="26.25" customHeight="1" thickBot="1" x14ac:dyDescent="0.25">
      <c r="A49" s="60" t="s">
        <v>120</v>
      </c>
      <c r="B49" s="60" t="s">
        <v>123</v>
      </c>
      <c r="C49" s="61" t="s">
        <v>124</v>
      </c>
      <c r="D49" s="62"/>
      <c r="E49" s="3" t="s">
        <v>426</v>
      </c>
      <c r="F49" s="3" t="s">
        <v>426</v>
      </c>
      <c r="G49" s="3" t="s">
        <v>426</v>
      </c>
      <c r="H49" s="3" t="s">
        <v>426</v>
      </c>
      <c r="I49" s="3" t="s">
        <v>426</v>
      </c>
      <c r="J49" s="3" t="s">
        <v>426</v>
      </c>
      <c r="K49" s="3" t="s">
        <v>426</v>
      </c>
      <c r="L49" s="3" t="s">
        <v>426</v>
      </c>
      <c r="M49" s="3" t="s">
        <v>426</v>
      </c>
      <c r="N49" s="3" t="s">
        <v>426</v>
      </c>
      <c r="O49" s="3" t="s">
        <v>426</v>
      </c>
      <c r="P49" s="3" t="s">
        <v>426</v>
      </c>
      <c r="Q49" s="3" t="s">
        <v>426</v>
      </c>
      <c r="R49" s="3" t="s">
        <v>426</v>
      </c>
      <c r="S49" s="3" t="s">
        <v>426</v>
      </c>
      <c r="T49" s="3" t="s">
        <v>426</v>
      </c>
      <c r="U49" s="3" t="s">
        <v>426</v>
      </c>
      <c r="V49" s="3" t="s">
        <v>426</v>
      </c>
      <c r="W49" s="3" t="s">
        <v>426</v>
      </c>
      <c r="X49" s="3" t="s">
        <v>426</v>
      </c>
      <c r="Y49" s="3" t="s">
        <v>426</v>
      </c>
      <c r="Z49" s="3" t="s">
        <v>426</v>
      </c>
      <c r="AA49" s="3" t="s">
        <v>426</v>
      </c>
      <c r="AB49" s="3" t="s">
        <v>426</v>
      </c>
      <c r="AC49" s="3" t="s">
        <v>426</v>
      </c>
      <c r="AD49" s="3" t="s">
        <v>426</v>
      </c>
      <c r="AE49" s="51"/>
      <c r="AF49" s="22" t="s">
        <v>426</v>
      </c>
      <c r="AG49" s="22" t="s">
        <v>426</v>
      </c>
      <c r="AH49" s="22" t="s">
        <v>426</v>
      </c>
      <c r="AI49" s="22" t="s">
        <v>426</v>
      </c>
      <c r="AJ49" s="22" t="s">
        <v>426</v>
      </c>
      <c r="AK49" s="22" t="s">
        <v>426</v>
      </c>
      <c r="AL49" s="40" t="s">
        <v>125</v>
      </c>
    </row>
    <row r="50" spans="1:38" ht="26.25" customHeight="1" thickBot="1" x14ac:dyDescent="0.25">
      <c r="A50" s="60" t="s">
        <v>120</v>
      </c>
      <c r="B50" s="60" t="s">
        <v>126</v>
      </c>
      <c r="C50" s="61" t="s">
        <v>127</v>
      </c>
      <c r="D50" s="62"/>
      <c r="E50" s="3" t="s">
        <v>426</v>
      </c>
      <c r="F50" s="3" t="s">
        <v>426</v>
      </c>
      <c r="G50" s="3" t="s">
        <v>426</v>
      </c>
      <c r="H50" s="3" t="s">
        <v>426</v>
      </c>
      <c r="I50" s="3" t="s">
        <v>426</v>
      </c>
      <c r="J50" s="3" t="s">
        <v>426</v>
      </c>
      <c r="K50" s="3" t="s">
        <v>426</v>
      </c>
      <c r="L50" s="3" t="s">
        <v>426</v>
      </c>
      <c r="M50" s="3" t="s">
        <v>426</v>
      </c>
      <c r="N50" s="3" t="s">
        <v>426</v>
      </c>
      <c r="O50" s="3" t="s">
        <v>426</v>
      </c>
      <c r="P50" s="3" t="s">
        <v>426</v>
      </c>
      <c r="Q50" s="3" t="s">
        <v>426</v>
      </c>
      <c r="R50" s="3" t="s">
        <v>426</v>
      </c>
      <c r="S50" s="3" t="s">
        <v>426</v>
      </c>
      <c r="T50" s="3" t="s">
        <v>426</v>
      </c>
      <c r="U50" s="3" t="s">
        <v>426</v>
      </c>
      <c r="V50" s="3" t="s">
        <v>426</v>
      </c>
      <c r="W50" s="3" t="s">
        <v>426</v>
      </c>
      <c r="X50" s="3" t="s">
        <v>426</v>
      </c>
      <c r="Y50" s="3" t="s">
        <v>426</v>
      </c>
      <c r="Z50" s="3" t="s">
        <v>426</v>
      </c>
      <c r="AA50" s="3" t="s">
        <v>426</v>
      </c>
      <c r="AB50" s="3" t="s">
        <v>426</v>
      </c>
      <c r="AC50" s="3" t="s">
        <v>426</v>
      </c>
      <c r="AD50" s="3" t="s">
        <v>426</v>
      </c>
      <c r="AE50" s="51"/>
      <c r="AF50" s="22" t="s">
        <v>426</v>
      </c>
      <c r="AG50" s="22" t="s">
        <v>426</v>
      </c>
      <c r="AH50" s="22" t="s">
        <v>426</v>
      </c>
      <c r="AI50" s="22" t="s">
        <v>426</v>
      </c>
      <c r="AJ50" s="22" t="s">
        <v>426</v>
      </c>
      <c r="AK50" s="22" t="s">
        <v>426</v>
      </c>
      <c r="AL50" s="40" t="s">
        <v>410</v>
      </c>
    </row>
    <row r="51" spans="1:38" ht="26.25" customHeight="1" thickBot="1" x14ac:dyDescent="0.25">
      <c r="A51" s="60" t="s">
        <v>120</v>
      </c>
      <c r="B51" s="64" t="s">
        <v>128</v>
      </c>
      <c r="C51" s="61" t="s">
        <v>129</v>
      </c>
      <c r="D51" s="62"/>
      <c r="E51" s="3" t="s">
        <v>426</v>
      </c>
      <c r="F51" s="3" t="s">
        <v>426</v>
      </c>
      <c r="G51" s="3" t="s">
        <v>426</v>
      </c>
      <c r="H51" s="3" t="s">
        <v>426</v>
      </c>
      <c r="I51" s="3" t="s">
        <v>426</v>
      </c>
      <c r="J51" s="3" t="s">
        <v>426</v>
      </c>
      <c r="K51" s="3" t="s">
        <v>426</v>
      </c>
      <c r="L51" s="3" t="s">
        <v>426</v>
      </c>
      <c r="M51" s="3" t="s">
        <v>426</v>
      </c>
      <c r="N51" s="3" t="s">
        <v>426</v>
      </c>
      <c r="O51" s="3" t="s">
        <v>426</v>
      </c>
      <c r="P51" s="3" t="s">
        <v>426</v>
      </c>
      <c r="Q51" s="3" t="s">
        <v>426</v>
      </c>
      <c r="R51" s="3" t="s">
        <v>426</v>
      </c>
      <c r="S51" s="3" t="s">
        <v>426</v>
      </c>
      <c r="T51" s="3" t="s">
        <v>426</v>
      </c>
      <c r="U51" s="3" t="s">
        <v>426</v>
      </c>
      <c r="V51" s="3" t="s">
        <v>426</v>
      </c>
      <c r="W51" s="3" t="s">
        <v>426</v>
      </c>
      <c r="X51" s="3" t="s">
        <v>426</v>
      </c>
      <c r="Y51" s="3" t="s">
        <v>426</v>
      </c>
      <c r="Z51" s="3" t="s">
        <v>426</v>
      </c>
      <c r="AA51" s="3" t="s">
        <v>426</v>
      </c>
      <c r="AB51" s="3" t="s">
        <v>426</v>
      </c>
      <c r="AC51" s="3" t="s">
        <v>426</v>
      </c>
      <c r="AD51" s="3" t="s">
        <v>426</v>
      </c>
      <c r="AE51" s="51"/>
      <c r="AF51" s="22" t="s">
        <v>426</v>
      </c>
      <c r="AG51" s="22" t="s">
        <v>426</v>
      </c>
      <c r="AH51" s="22" t="s">
        <v>426</v>
      </c>
      <c r="AI51" s="22" t="s">
        <v>426</v>
      </c>
      <c r="AJ51" s="22" t="s">
        <v>426</v>
      </c>
      <c r="AK51" s="22" t="s">
        <v>426</v>
      </c>
      <c r="AL51" s="40" t="s">
        <v>130</v>
      </c>
    </row>
    <row r="52" spans="1:38" ht="26.25" customHeight="1" thickBot="1" x14ac:dyDescent="0.25">
      <c r="A52" s="60" t="s">
        <v>120</v>
      </c>
      <c r="B52" s="64" t="s">
        <v>131</v>
      </c>
      <c r="C52" s="66" t="s">
        <v>390</v>
      </c>
      <c r="D52" s="63"/>
      <c r="E52" s="3" t="s">
        <v>426</v>
      </c>
      <c r="F52" s="3" t="s">
        <v>426</v>
      </c>
      <c r="G52" s="3" t="s">
        <v>426</v>
      </c>
      <c r="H52" s="3" t="s">
        <v>426</v>
      </c>
      <c r="I52" s="3" t="s">
        <v>426</v>
      </c>
      <c r="J52" s="3" t="s">
        <v>426</v>
      </c>
      <c r="K52" s="3" t="s">
        <v>426</v>
      </c>
      <c r="L52" s="3" t="s">
        <v>426</v>
      </c>
      <c r="M52" s="3" t="s">
        <v>426</v>
      </c>
      <c r="N52" s="3" t="s">
        <v>426</v>
      </c>
      <c r="O52" s="3" t="s">
        <v>426</v>
      </c>
      <c r="P52" s="3" t="s">
        <v>426</v>
      </c>
      <c r="Q52" s="3" t="s">
        <v>426</v>
      </c>
      <c r="R52" s="3" t="s">
        <v>426</v>
      </c>
      <c r="S52" s="3" t="s">
        <v>426</v>
      </c>
      <c r="T52" s="3" t="s">
        <v>426</v>
      </c>
      <c r="U52" s="3" t="s">
        <v>426</v>
      </c>
      <c r="V52" s="3" t="s">
        <v>426</v>
      </c>
      <c r="W52" s="3" t="s">
        <v>426</v>
      </c>
      <c r="X52" s="3" t="s">
        <v>426</v>
      </c>
      <c r="Y52" s="3" t="s">
        <v>426</v>
      </c>
      <c r="Z52" s="3" t="s">
        <v>426</v>
      </c>
      <c r="AA52" s="3" t="s">
        <v>426</v>
      </c>
      <c r="AB52" s="3" t="s">
        <v>426</v>
      </c>
      <c r="AC52" s="3" t="s">
        <v>426</v>
      </c>
      <c r="AD52" s="3" t="s">
        <v>426</v>
      </c>
      <c r="AE52" s="51"/>
      <c r="AF52" s="22" t="s">
        <v>426</v>
      </c>
      <c r="AG52" s="22" t="s">
        <v>426</v>
      </c>
      <c r="AH52" s="22" t="s">
        <v>426</v>
      </c>
      <c r="AI52" s="22" t="s">
        <v>426</v>
      </c>
      <c r="AJ52" s="22" t="s">
        <v>426</v>
      </c>
      <c r="AK52" s="22" t="s">
        <v>426</v>
      </c>
      <c r="AL52" s="40" t="s">
        <v>132</v>
      </c>
    </row>
    <row r="53" spans="1:38" ht="26.25" customHeight="1" thickBot="1" x14ac:dyDescent="0.25">
      <c r="A53" s="60" t="s">
        <v>120</v>
      </c>
      <c r="B53" s="64" t="s">
        <v>133</v>
      </c>
      <c r="C53" s="66" t="s">
        <v>134</v>
      </c>
      <c r="D53" s="63"/>
      <c r="E53" s="3" t="s">
        <v>427</v>
      </c>
      <c r="F53" s="3">
        <v>1.0846000000000002</v>
      </c>
      <c r="G53" s="3" t="s">
        <v>428</v>
      </c>
      <c r="H53" s="3" t="s">
        <v>427</v>
      </c>
      <c r="I53" s="3" t="s">
        <v>427</v>
      </c>
      <c r="J53" s="3" t="s">
        <v>427</v>
      </c>
      <c r="K53" s="3" t="s">
        <v>427</v>
      </c>
      <c r="L53" s="3" t="s">
        <v>427</v>
      </c>
      <c r="M53" s="3" t="s">
        <v>427</v>
      </c>
      <c r="N53" s="3" t="s">
        <v>427</v>
      </c>
      <c r="O53" s="3" t="s">
        <v>427</v>
      </c>
      <c r="P53" s="3" t="s">
        <v>427</v>
      </c>
      <c r="Q53" s="3" t="s">
        <v>427</v>
      </c>
      <c r="R53" s="3" t="s">
        <v>427</v>
      </c>
      <c r="S53" s="3" t="s">
        <v>427</v>
      </c>
      <c r="T53" s="3" t="s">
        <v>427</v>
      </c>
      <c r="U53" s="3" t="s">
        <v>427</v>
      </c>
      <c r="V53" s="3" t="s">
        <v>427</v>
      </c>
      <c r="W53" s="3" t="s">
        <v>428</v>
      </c>
      <c r="X53" s="3" t="s">
        <v>427</v>
      </c>
      <c r="Y53" s="3" t="s">
        <v>427</v>
      </c>
      <c r="Z53" s="3" t="s">
        <v>427</v>
      </c>
      <c r="AA53" s="3" t="s">
        <v>427</v>
      </c>
      <c r="AB53" s="3" t="s">
        <v>427</v>
      </c>
      <c r="AC53" s="3" t="s">
        <v>427</v>
      </c>
      <c r="AD53" s="3" t="s">
        <v>427</v>
      </c>
      <c r="AE53" s="51"/>
      <c r="AF53" s="22" t="s">
        <v>427</v>
      </c>
      <c r="AG53" s="22" t="s">
        <v>427</v>
      </c>
      <c r="AH53" s="22" t="s">
        <v>427</v>
      </c>
      <c r="AI53" s="22" t="s">
        <v>427</v>
      </c>
      <c r="AJ53" s="22" t="s">
        <v>427</v>
      </c>
      <c r="AK53" s="22">
        <v>493</v>
      </c>
      <c r="AL53" s="40" t="s">
        <v>443</v>
      </c>
    </row>
    <row r="54" spans="1:38" ht="37.5" customHeight="1" thickBot="1" x14ac:dyDescent="0.25">
      <c r="A54" s="60" t="s">
        <v>120</v>
      </c>
      <c r="B54" s="64" t="s">
        <v>135</v>
      </c>
      <c r="C54" s="66" t="s">
        <v>136</v>
      </c>
      <c r="D54" s="63"/>
      <c r="E54" s="3" t="s">
        <v>427</v>
      </c>
      <c r="F54" s="3">
        <v>1.8952170000000002</v>
      </c>
      <c r="G54" s="3" t="s">
        <v>427</v>
      </c>
      <c r="H54" s="3" t="s">
        <v>427</v>
      </c>
      <c r="I54" s="3" t="s">
        <v>427</v>
      </c>
      <c r="J54" s="3" t="s">
        <v>427</v>
      </c>
      <c r="K54" s="3" t="s">
        <v>427</v>
      </c>
      <c r="L54" s="3" t="s">
        <v>427</v>
      </c>
      <c r="M54" s="3" t="s">
        <v>427</v>
      </c>
      <c r="N54" s="3" t="s">
        <v>427</v>
      </c>
      <c r="O54" s="3" t="s">
        <v>427</v>
      </c>
      <c r="P54" s="3" t="s">
        <v>427</v>
      </c>
      <c r="Q54" s="3" t="s">
        <v>427</v>
      </c>
      <c r="R54" s="3" t="s">
        <v>427</v>
      </c>
      <c r="S54" s="3" t="s">
        <v>427</v>
      </c>
      <c r="T54" s="3" t="s">
        <v>427</v>
      </c>
      <c r="U54" s="3" t="s">
        <v>427</v>
      </c>
      <c r="V54" s="3" t="s">
        <v>427</v>
      </c>
      <c r="W54" s="3" t="s">
        <v>427</v>
      </c>
      <c r="X54" s="3" t="s">
        <v>427</v>
      </c>
      <c r="Y54" s="3" t="s">
        <v>427</v>
      </c>
      <c r="Z54" s="3" t="s">
        <v>427</v>
      </c>
      <c r="AA54" s="3" t="s">
        <v>427</v>
      </c>
      <c r="AB54" s="3" t="s">
        <v>427</v>
      </c>
      <c r="AC54" s="3" t="s">
        <v>427</v>
      </c>
      <c r="AD54" s="3" t="s">
        <v>427</v>
      </c>
      <c r="AE54" s="51"/>
      <c r="AF54" s="22" t="s">
        <v>427</v>
      </c>
      <c r="AG54" s="22" t="s">
        <v>427</v>
      </c>
      <c r="AH54" s="22" t="s">
        <v>427</v>
      </c>
      <c r="AI54" s="22" t="s">
        <v>427</v>
      </c>
      <c r="AJ54" s="22" t="s">
        <v>427</v>
      </c>
      <c r="AK54" s="22" t="s">
        <v>427</v>
      </c>
      <c r="AL54" s="40" t="s">
        <v>417</v>
      </c>
    </row>
    <row r="55" spans="1:38" ht="26.25" customHeight="1" thickBot="1" x14ac:dyDescent="0.25">
      <c r="A55" s="60" t="s">
        <v>120</v>
      </c>
      <c r="B55" s="64" t="s">
        <v>137</v>
      </c>
      <c r="C55" s="66" t="s">
        <v>138</v>
      </c>
      <c r="D55" s="63"/>
      <c r="E55" s="3" t="s">
        <v>427</v>
      </c>
      <c r="F55" s="3">
        <v>0.70905300000000004</v>
      </c>
      <c r="G55" s="3" t="s">
        <v>427</v>
      </c>
      <c r="H55" s="3" t="s">
        <v>427</v>
      </c>
      <c r="I55" s="3" t="s">
        <v>427</v>
      </c>
      <c r="J55" s="3" t="s">
        <v>427</v>
      </c>
      <c r="K55" s="3" t="s">
        <v>427</v>
      </c>
      <c r="L55" s="3" t="s">
        <v>427</v>
      </c>
      <c r="M55" s="3" t="s">
        <v>427</v>
      </c>
      <c r="N55" s="3" t="s">
        <v>427</v>
      </c>
      <c r="O55" s="3" t="s">
        <v>427</v>
      </c>
      <c r="P55" s="3" t="s">
        <v>427</v>
      </c>
      <c r="Q55" s="3" t="s">
        <v>427</v>
      </c>
      <c r="R55" s="3" t="s">
        <v>427</v>
      </c>
      <c r="S55" s="3" t="s">
        <v>427</v>
      </c>
      <c r="T55" s="3" t="s">
        <v>427</v>
      </c>
      <c r="U55" s="3" t="s">
        <v>427</v>
      </c>
      <c r="V55" s="3" t="s">
        <v>427</v>
      </c>
      <c r="W55" s="3" t="s">
        <v>427</v>
      </c>
      <c r="X55" s="3" t="s">
        <v>427</v>
      </c>
      <c r="Y55" s="3" t="s">
        <v>427</v>
      </c>
      <c r="Z55" s="3" t="s">
        <v>427</v>
      </c>
      <c r="AA55" s="3" t="s">
        <v>427</v>
      </c>
      <c r="AB55" s="3" t="s">
        <v>427</v>
      </c>
      <c r="AC55" s="3" t="s">
        <v>427</v>
      </c>
      <c r="AD55" s="3" t="s">
        <v>427</v>
      </c>
      <c r="AE55" s="51"/>
      <c r="AF55" s="22" t="s">
        <v>427</v>
      </c>
      <c r="AG55" s="22" t="s">
        <v>427</v>
      </c>
      <c r="AH55" s="22" t="s">
        <v>427</v>
      </c>
      <c r="AI55" s="22" t="s">
        <v>427</v>
      </c>
      <c r="AJ55" s="22" t="s">
        <v>427</v>
      </c>
      <c r="AK55" s="22" t="s">
        <v>427</v>
      </c>
      <c r="AL55" s="40" t="s">
        <v>139</v>
      </c>
    </row>
    <row r="56" spans="1:38" ht="26.25" customHeight="1" thickBot="1" x14ac:dyDescent="0.25">
      <c r="A56" s="64" t="s">
        <v>120</v>
      </c>
      <c r="B56" s="64" t="s">
        <v>140</v>
      </c>
      <c r="C56" s="66" t="s">
        <v>399</v>
      </c>
      <c r="D56" s="63"/>
      <c r="E56" s="3" t="s">
        <v>426</v>
      </c>
      <c r="F56" s="3" t="s">
        <v>426</v>
      </c>
      <c r="G56" s="3" t="s">
        <v>426</v>
      </c>
      <c r="H56" s="3" t="s">
        <v>426</v>
      </c>
      <c r="I56" s="3" t="s">
        <v>426</v>
      </c>
      <c r="J56" s="3" t="s">
        <v>426</v>
      </c>
      <c r="K56" s="3" t="s">
        <v>426</v>
      </c>
      <c r="L56" s="3" t="s">
        <v>426</v>
      </c>
      <c r="M56" s="3" t="s">
        <v>426</v>
      </c>
      <c r="N56" s="3" t="s">
        <v>426</v>
      </c>
      <c r="O56" s="3" t="s">
        <v>426</v>
      </c>
      <c r="P56" s="3" t="s">
        <v>426</v>
      </c>
      <c r="Q56" s="3" t="s">
        <v>426</v>
      </c>
      <c r="R56" s="3" t="s">
        <v>426</v>
      </c>
      <c r="S56" s="3" t="s">
        <v>426</v>
      </c>
      <c r="T56" s="3" t="s">
        <v>426</v>
      </c>
      <c r="U56" s="3" t="s">
        <v>426</v>
      </c>
      <c r="V56" s="3" t="s">
        <v>426</v>
      </c>
      <c r="W56" s="3" t="s">
        <v>426</v>
      </c>
      <c r="X56" s="3" t="s">
        <v>426</v>
      </c>
      <c r="Y56" s="3" t="s">
        <v>426</v>
      </c>
      <c r="Z56" s="3" t="s">
        <v>426</v>
      </c>
      <c r="AA56" s="3" t="s">
        <v>426</v>
      </c>
      <c r="AB56" s="3" t="s">
        <v>426</v>
      </c>
      <c r="AC56" s="3" t="s">
        <v>426</v>
      </c>
      <c r="AD56" s="3" t="s">
        <v>426</v>
      </c>
      <c r="AE56" s="51"/>
      <c r="AF56" s="22" t="s">
        <v>426</v>
      </c>
      <c r="AG56" s="22" t="s">
        <v>426</v>
      </c>
      <c r="AH56" s="22" t="s">
        <v>426</v>
      </c>
      <c r="AI56" s="22" t="s">
        <v>426</v>
      </c>
      <c r="AJ56" s="22" t="s">
        <v>426</v>
      </c>
      <c r="AK56" s="22" t="s">
        <v>426</v>
      </c>
      <c r="AL56" s="40" t="s">
        <v>410</v>
      </c>
    </row>
    <row r="57" spans="1:38" ht="26.25" customHeight="1" thickBot="1" x14ac:dyDescent="0.25">
      <c r="A57" s="60" t="s">
        <v>54</v>
      </c>
      <c r="B57" s="60" t="s">
        <v>142</v>
      </c>
      <c r="C57" s="61" t="s">
        <v>143</v>
      </c>
      <c r="D57" s="62"/>
      <c r="E57" s="3">
        <v>0.37530000000000002</v>
      </c>
      <c r="F57" s="3">
        <v>6.3939999999999997E-2</v>
      </c>
      <c r="G57" s="3">
        <v>1.4178000000000002</v>
      </c>
      <c r="H57" s="3" t="s">
        <v>427</v>
      </c>
      <c r="I57" s="3">
        <v>5.0040000000000001E-2</v>
      </c>
      <c r="J57" s="3">
        <v>0.14178000000000002</v>
      </c>
      <c r="K57" s="3">
        <v>0.16679999999999998</v>
      </c>
      <c r="L57" s="3">
        <v>1.5012000000000001E-3</v>
      </c>
      <c r="M57" s="3" t="s">
        <v>428</v>
      </c>
      <c r="N57" s="3" t="s">
        <v>428</v>
      </c>
      <c r="O57" s="3" t="s">
        <v>428</v>
      </c>
      <c r="P57" s="3" t="s">
        <v>428</v>
      </c>
      <c r="Q57" s="3" t="s">
        <v>428</v>
      </c>
      <c r="R57" s="3" t="s">
        <v>428</v>
      </c>
      <c r="S57" s="3" t="s">
        <v>428</v>
      </c>
      <c r="T57" s="3" t="s">
        <v>428</v>
      </c>
      <c r="U57" s="3" t="s">
        <v>428</v>
      </c>
      <c r="V57" s="3" t="s">
        <v>428</v>
      </c>
      <c r="W57" s="3" t="s">
        <v>427</v>
      </c>
      <c r="X57" s="3" t="s">
        <v>428</v>
      </c>
      <c r="Y57" s="3" t="s">
        <v>428</v>
      </c>
      <c r="Z57" s="3" t="s">
        <v>428</v>
      </c>
      <c r="AA57" s="3" t="s">
        <v>428</v>
      </c>
      <c r="AB57" s="3" t="s">
        <v>428</v>
      </c>
      <c r="AC57" s="3" t="s">
        <v>427</v>
      </c>
      <c r="AD57" s="3" t="s">
        <v>427</v>
      </c>
      <c r="AE57" s="51"/>
      <c r="AF57" s="22" t="s">
        <v>427</v>
      </c>
      <c r="AG57" s="22" t="s">
        <v>427</v>
      </c>
      <c r="AH57" s="22" t="s">
        <v>427</v>
      </c>
      <c r="AI57" s="22" t="s">
        <v>427</v>
      </c>
      <c r="AJ57" s="22" t="s">
        <v>427</v>
      </c>
      <c r="AK57" s="22">
        <v>278</v>
      </c>
      <c r="AL57" s="40" t="s">
        <v>144</v>
      </c>
    </row>
    <row r="58" spans="1:38" ht="26.25" customHeight="1" thickBot="1" x14ac:dyDescent="0.25">
      <c r="A58" s="60" t="s">
        <v>54</v>
      </c>
      <c r="B58" s="60" t="s">
        <v>145</v>
      </c>
      <c r="C58" s="61" t="s">
        <v>146</v>
      </c>
      <c r="D58" s="62"/>
      <c r="E58" s="3" t="s">
        <v>428</v>
      </c>
      <c r="F58" s="3" t="s">
        <v>428</v>
      </c>
      <c r="G58" s="3" t="s">
        <v>428</v>
      </c>
      <c r="H58" s="3" t="s">
        <v>427</v>
      </c>
      <c r="I58" s="3">
        <v>5.0126299999999999E-2</v>
      </c>
      <c r="J58" s="3">
        <v>0.25063150000000001</v>
      </c>
      <c r="K58" s="3">
        <v>0.64448099999999986</v>
      </c>
      <c r="L58" s="3">
        <v>2.3058097999999999E-4</v>
      </c>
      <c r="M58" s="3" t="s">
        <v>428</v>
      </c>
      <c r="N58" s="3" t="s">
        <v>428</v>
      </c>
      <c r="O58" s="3" t="s">
        <v>428</v>
      </c>
      <c r="P58" s="3" t="s">
        <v>428</v>
      </c>
      <c r="Q58" s="3" t="s">
        <v>427</v>
      </c>
      <c r="R58" s="3" t="s">
        <v>427</v>
      </c>
      <c r="S58" s="3" t="s">
        <v>427</v>
      </c>
      <c r="T58" s="3" t="s">
        <v>427</v>
      </c>
      <c r="U58" s="3" t="s">
        <v>427</v>
      </c>
      <c r="V58" s="3" t="s">
        <v>427</v>
      </c>
      <c r="W58" s="3" t="s">
        <v>427</v>
      </c>
      <c r="X58" s="3" t="s">
        <v>427</v>
      </c>
      <c r="Y58" s="3" t="s">
        <v>427</v>
      </c>
      <c r="Z58" s="3" t="s">
        <v>427</v>
      </c>
      <c r="AA58" s="3" t="s">
        <v>427</v>
      </c>
      <c r="AB58" s="3" t="s">
        <v>427</v>
      </c>
      <c r="AC58" s="3" t="s">
        <v>427</v>
      </c>
      <c r="AD58" s="3" t="s">
        <v>427</v>
      </c>
      <c r="AE58" s="51"/>
      <c r="AF58" s="22" t="s">
        <v>427</v>
      </c>
      <c r="AG58" s="22" t="s">
        <v>427</v>
      </c>
      <c r="AH58" s="22" t="s">
        <v>427</v>
      </c>
      <c r="AI58" s="22" t="s">
        <v>427</v>
      </c>
      <c r="AJ58" s="22" t="s">
        <v>427</v>
      </c>
      <c r="AK58" s="22">
        <v>71.608999999999995</v>
      </c>
      <c r="AL58" s="40" t="s">
        <v>147</v>
      </c>
    </row>
    <row r="59" spans="1:38" ht="26.25" customHeight="1" thickBot="1" x14ac:dyDescent="0.25">
      <c r="A59" s="60" t="s">
        <v>54</v>
      </c>
      <c r="B59" s="68" t="s">
        <v>148</v>
      </c>
      <c r="C59" s="61" t="s">
        <v>400</v>
      </c>
      <c r="D59" s="62"/>
      <c r="E59" s="3" t="s">
        <v>428</v>
      </c>
      <c r="F59" s="3">
        <v>1.1100000000000001E-3</v>
      </c>
      <c r="G59" s="3" t="s">
        <v>428</v>
      </c>
      <c r="H59" s="3" t="s">
        <v>428</v>
      </c>
      <c r="I59" s="3">
        <v>6.2009999999999999E-3</v>
      </c>
      <c r="J59" s="3">
        <v>6.9761249999999997E-3</v>
      </c>
      <c r="K59" s="3">
        <v>7.7512499999999986E-3</v>
      </c>
      <c r="L59" s="3">
        <v>3.8446200000000001E-6</v>
      </c>
      <c r="M59" s="3" t="s">
        <v>428</v>
      </c>
      <c r="N59" s="3">
        <v>4.3923749999999998E-2</v>
      </c>
      <c r="O59" s="3">
        <v>3.3588749999999999E-3</v>
      </c>
      <c r="P59" s="3">
        <v>7.7512499999999994E-5</v>
      </c>
      <c r="Q59" s="3">
        <v>4.9091249999999994E-3</v>
      </c>
      <c r="R59" s="3">
        <v>5.942625E-3</v>
      </c>
      <c r="S59" s="3">
        <v>1.8086249999999998E-4</v>
      </c>
      <c r="T59" s="3">
        <v>1.2660374999999998E-2</v>
      </c>
      <c r="U59" s="3">
        <v>2.0670000000000001E-2</v>
      </c>
      <c r="V59" s="3">
        <v>9.5598749999999989E-3</v>
      </c>
      <c r="W59" s="3" t="s">
        <v>428</v>
      </c>
      <c r="X59" s="3" t="s">
        <v>428</v>
      </c>
      <c r="Y59" s="3" t="s">
        <v>428</v>
      </c>
      <c r="Z59" s="3" t="s">
        <v>428</v>
      </c>
      <c r="AA59" s="3" t="s">
        <v>428</v>
      </c>
      <c r="AB59" s="3" t="s">
        <v>428</v>
      </c>
      <c r="AC59" s="3" t="s">
        <v>428</v>
      </c>
      <c r="AD59" s="3" t="s">
        <v>427</v>
      </c>
      <c r="AE59" s="51"/>
      <c r="AF59" s="22" t="s">
        <v>427</v>
      </c>
      <c r="AG59" s="22" t="s">
        <v>427</v>
      </c>
      <c r="AH59" s="22" t="s">
        <v>427</v>
      </c>
      <c r="AI59" s="22" t="s">
        <v>427</v>
      </c>
      <c r="AJ59" s="22" t="s">
        <v>427</v>
      </c>
      <c r="AK59" s="22">
        <v>25.837499999999999</v>
      </c>
      <c r="AL59" s="40" t="s">
        <v>418</v>
      </c>
    </row>
    <row r="60" spans="1:38" ht="26.25" customHeight="1" thickBot="1" x14ac:dyDescent="0.25">
      <c r="A60" s="60" t="s">
        <v>54</v>
      </c>
      <c r="B60" s="68" t="s">
        <v>149</v>
      </c>
      <c r="C60" s="61" t="s">
        <v>150</v>
      </c>
      <c r="D60" s="103"/>
      <c r="E60" s="3" t="s">
        <v>427</v>
      </c>
      <c r="F60" s="3" t="s">
        <v>427</v>
      </c>
      <c r="G60" s="3" t="s">
        <v>427</v>
      </c>
      <c r="H60" s="3" t="s">
        <v>427</v>
      </c>
      <c r="I60" s="3" t="s">
        <v>427</v>
      </c>
      <c r="J60" s="3" t="s">
        <v>427</v>
      </c>
      <c r="K60" s="3" t="s">
        <v>427</v>
      </c>
      <c r="L60" s="3" t="s">
        <v>427</v>
      </c>
      <c r="M60" s="3" t="s">
        <v>427</v>
      </c>
      <c r="N60" s="3" t="s">
        <v>427</v>
      </c>
      <c r="O60" s="3" t="s">
        <v>427</v>
      </c>
      <c r="P60" s="3" t="s">
        <v>427</v>
      </c>
      <c r="Q60" s="3" t="s">
        <v>427</v>
      </c>
      <c r="R60" s="3" t="s">
        <v>427</v>
      </c>
      <c r="S60" s="3" t="s">
        <v>427</v>
      </c>
      <c r="T60" s="3" t="s">
        <v>427</v>
      </c>
      <c r="U60" s="3" t="s">
        <v>427</v>
      </c>
      <c r="V60" s="3" t="s">
        <v>427</v>
      </c>
      <c r="W60" s="3" t="s">
        <v>427</v>
      </c>
      <c r="X60" s="3" t="s">
        <v>427</v>
      </c>
      <c r="Y60" s="3" t="s">
        <v>427</v>
      </c>
      <c r="Z60" s="3" t="s">
        <v>427</v>
      </c>
      <c r="AA60" s="3" t="s">
        <v>427</v>
      </c>
      <c r="AB60" s="3" t="s">
        <v>427</v>
      </c>
      <c r="AC60" s="3" t="s">
        <v>427</v>
      </c>
      <c r="AD60" s="3" t="s">
        <v>427</v>
      </c>
      <c r="AE60" s="51"/>
      <c r="AF60" s="22" t="s">
        <v>427</v>
      </c>
      <c r="AG60" s="22" t="s">
        <v>427</v>
      </c>
      <c r="AH60" s="22" t="s">
        <v>427</v>
      </c>
      <c r="AI60" s="22" t="s">
        <v>427</v>
      </c>
      <c r="AJ60" s="22" t="s">
        <v>427</v>
      </c>
      <c r="AK60" s="22" t="s">
        <v>428</v>
      </c>
      <c r="AL60" s="40" t="s">
        <v>419</v>
      </c>
    </row>
    <row r="61" spans="1:38" ht="26.25" customHeight="1" thickBot="1" x14ac:dyDescent="0.25">
      <c r="A61" s="60" t="s">
        <v>54</v>
      </c>
      <c r="B61" s="68" t="s">
        <v>151</v>
      </c>
      <c r="C61" s="61" t="s">
        <v>152</v>
      </c>
      <c r="D61" s="62"/>
      <c r="E61" s="3" t="s">
        <v>427</v>
      </c>
      <c r="F61" s="3" t="s">
        <v>427</v>
      </c>
      <c r="G61" s="3" t="s">
        <v>427</v>
      </c>
      <c r="H61" s="3" t="s">
        <v>427</v>
      </c>
      <c r="I61" s="3" t="s">
        <v>427</v>
      </c>
      <c r="J61" s="3" t="s">
        <v>427</v>
      </c>
      <c r="K61" s="3" t="s">
        <v>427</v>
      </c>
      <c r="L61" s="3" t="s">
        <v>427</v>
      </c>
      <c r="M61" s="3" t="s">
        <v>427</v>
      </c>
      <c r="N61" s="3" t="s">
        <v>427</v>
      </c>
      <c r="O61" s="3" t="s">
        <v>427</v>
      </c>
      <c r="P61" s="3" t="s">
        <v>427</v>
      </c>
      <c r="Q61" s="3" t="s">
        <v>427</v>
      </c>
      <c r="R61" s="3" t="s">
        <v>427</v>
      </c>
      <c r="S61" s="3" t="s">
        <v>427</v>
      </c>
      <c r="T61" s="3" t="s">
        <v>427</v>
      </c>
      <c r="U61" s="3" t="s">
        <v>427</v>
      </c>
      <c r="V61" s="3" t="s">
        <v>427</v>
      </c>
      <c r="W61" s="3" t="s">
        <v>427</v>
      </c>
      <c r="X61" s="3" t="s">
        <v>427</v>
      </c>
      <c r="Y61" s="3" t="s">
        <v>427</v>
      </c>
      <c r="Z61" s="3" t="s">
        <v>427</v>
      </c>
      <c r="AA61" s="3" t="s">
        <v>427</v>
      </c>
      <c r="AB61" s="3" t="s">
        <v>427</v>
      </c>
      <c r="AC61" s="3" t="s">
        <v>427</v>
      </c>
      <c r="AD61" s="3" t="s">
        <v>427</v>
      </c>
      <c r="AE61" s="51"/>
      <c r="AF61" s="22" t="s">
        <v>427</v>
      </c>
      <c r="AG61" s="22" t="s">
        <v>427</v>
      </c>
      <c r="AH61" s="22" t="s">
        <v>427</v>
      </c>
      <c r="AI61" s="22" t="s">
        <v>427</v>
      </c>
      <c r="AJ61" s="22" t="s">
        <v>427</v>
      </c>
      <c r="AK61" s="22" t="s">
        <v>428</v>
      </c>
      <c r="AL61" s="40" t="s">
        <v>420</v>
      </c>
    </row>
    <row r="62" spans="1:38" ht="26.25" customHeight="1" thickBot="1" x14ac:dyDescent="0.25">
      <c r="A62" s="60" t="s">
        <v>54</v>
      </c>
      <c r="B62" s="68" t="s">
        <v>153</v>
      </c>
      <c r="C62" s="61" t="s">
        <v>154</v>
      </c>
      <c r="D62" s="62"/>
      <c r="E62" s="3" t="s">
        <v>427</v>
      </c>
      <c r="F62" s="3" t="s">
        <v>427</v>
      </c>
      <c r="G62" s="3" t="s">
        <v>427</v>
      </c>
      <c r="H62" s="3" t="s">
        <v>427</v>
      </c>
      <c r="I62" s="3" t="s">
        <v>429</v>
      </c>
      <c r="J62" s="3" t="s">
        <v>429</v>
      </c>
      <c r="K62" s="3" t="s">
        <v>429</v>
      </c>
      <c r="L62" s="3" t="s">
        <v>427</v>
      </c>
      <c r="M62" s="3" t="s">
        <v>427</v>
      </c>
      <c r="N62" s="3" t="s">
        <v>427</v>
      </c>
      <c r="O62" s="3" t="s">
        <v>427</v>
      </c>
      <c r="P62" s="3" t="s">
        <v>427</v>
      </c>
      <c r="Q62" s="3" t="s">
        <v>427</v>
      </c>
      <c r="R62" s="3" t="s">
        <v>427</v>
      </c>
      <c r="S62" s="3" t="s">
        <v>427</v>
      </c>
      <c r="T62" s="3" t="s">
        <v>427</v>
      </c>
      <c r="U62" s="3" t="s">
        <v>427</v>
      </c>
      <c r="V62" s="3" t="s">
        <v>427</v>
      </c>
      <c r="W62" s="3" t="s">
        <v>427</v>
      </c>
      <c r="X62" s="3" t="s">
        <v>427</v>
      </c>
      <c r="Y62" s="3" t="s">
        <v>427</v>
      </c>
      <c r="Z62" s="3" t="s">
        <v>427</v>
      </c>
      <c r="AA62" s="3" t="s">
        <v>427</v>
      </c>
      <c r="AB62" s="3" t="s">
        <v>427</v>
      </c>
      <c r="AC62" s="3" t="s">
        <v>427</v>
      </c>
      <c r="AD62" s="3" t="s">
        <v>427</v>
      </c>
      <c r="AE62" s="51"/>
      <c r="AF62" s="22" t="s">
        <v>427</v>
      </c>
      <c r="AG62" s="22" t="s">
        <v>427</v>
      </c>
      <c r="AH62" s="22" t="s">
        <v>427</v>
      </c>
      <c r="AI62" s="22" t="s">
        <v>427</v>
      </c>
      <c r="AJ62" s="22" t="s">
        <v>427</v>
      </c>
      <c r="AK62" s="22" t="s">
        <v>428</v>
      </c>
      <c r="AL62" s="40" t="s">
        <v>421</v>
      </c>
    </row>
    <row r="63" spans="1:38" ht="26.25" customHeight="1" thickBot="1" x14ac:dyDescent="0.25">
      <c r="A63" s="60" t="s">
        <v>54</v>
      </c>
      <c r="B63" s="68" t="s">
        <v>155</v>
      </c>
      <c r="C63" s="66" t="s">
        <v>156</v>
      </c>
      <c r="D63" s="69"/>
      <c r="E63" s="3" t="s">
        <v>426</v>
      </c>
      <c r="F63" s="3" t="s">
        <v>426</v>
      </c>
      <c r="G63" s="3" t="s">
        <v>426</v>
      </c>
      <c r="H63" s="3" t="s">
        <v>426</v>
      </c>
      <c r="I63" s="3" t="s">
        <v>426</v>
      </c>
      <c r="J63" s="3" t="s">
        <v>426</v>
      </c>
      <c r="K63" s="3" t="s">
        <v>426</v>
      </c>
      <c r="L63" s="3" t="s">
        <v>426</v>
      </c>
      <c r="M63" s="3" t="s">
        <v>426</v>
      </c>
      <c r="N63" s="3" t="s">
        <v>426</v>
      </c>
      <c r="O63" s="3" t="s">
        <v>426</v>
      </c>
      <c r="P63" s="3" t="s">
        <v>426</v>
      </c>
      <c r="Q63" s="3" t="s">
        <v>426</v>
      </c>
      <c r="R63" s="3" t="s">
        <v>426</v>
      </c>
      <c r="S63" s="3" t="s">
        <v>426</v>
      </c>
      <c r="T63" s="3" t="s">
        <v>426</v>
      </c>
      <c r="U63" s="3" t="s">
        <v>426</v>
      </c>
      <c r="V63" s="3" t="s">
        <v>426</v>
      </c>
      <c r="W63" s="3" t="s">
        <v>426</v>
      </c>
      <c r="X63" s="3" t="s">
        <v>426</v>
      </c>
      <c r="Y63" s="3" t="s">
        <v>426</v>
      </c>
      <c r="Z63" s="3" t="s">
        <v>426</v>
      </c>
      <c r="AA63" s="3" t="s">
        <v>426</v>
      </c>
      <c r="AB63" s="3" t="s">
        <v>426</v>
      </c>
      <c r="AC63" s="3" t="s">
        <v>426</v>
      </c>
      <c r="AD63" s="3" t="s">
        <v>426</v>
      </c>
      <c r="AE63" s="51"/>
      <c r="AF63" s="22" t="s">
        <v>426</v>
      </c>
      <c r="AG63" s="22" t="s">
        <v>426</v>
      </c>
      <c r="AH63" s="22" t="s">
        <v>426</v>
      </c>
      <c r="AI63" s="22" t="s">
        <v>426</v>
      </c>
      <c r="AJ63" s="22" t="s">
        <v>426</v>
      </c>
      <c r="AK63" s="22" t="s">
        <v>426</v>
      </c>
      <c r="AL63" s="40" t="s">
        <v>410</v>
      </c>
    </row>
    <row r="64" spans="1:38" ht="26.25" customHeight="1" thickBot="1" x14ac:dyDescent="0.25">
      <c r="A64" s="60" t="s">
        <v>54</v>
      </c>
      <c r="B64" s="68" t="s">
        <v>157</v>
      </c>
      <c r="C64" s="61" t="s">
        <v>158</v>
      </c>
      <c r="D64" s="62"/>
      <c r="E64" s="3" t="s">
        <v>426</v>
      </c>
      <c r="F64" s="3" t="s">
        <v>426</v>
      </c>
      <c r="G64" s="3" t="s">
        <v>426</v>
      </c>
      <c r="H64" s="3" t="s">
        <v>426</v>
      </c>
      <c r="I64" s="3" t="s">
        <v>426</v>
      </c>
      <c r="J64" s="3" t="s">
        <v>426</v>
      </c>
      <c r="K64" s="3" t="s">
        <v>426</v>
      </c>
      <c r="L64" s="3" t="s">
        <v>426</v>
      </c>
      <c r="M64" s="3" t="s">
        <v>426</v>
      </c>
      <c r="N64" s="3" t="s">
        <v>426</v>
      </c>
      <c r="O64" s="3" t="s">
        <v>426</v>
      </c>
      <c r="P64" s="3" t="s">
        <v>426</v>
      </c>
      <c r="Q64" s="3" t="s">
        <v>426</v>
      </c>
      <c r="R64" s="3" t="s">
        <v>426</v>
      </c>
      <c r="S64" s="3" t="s">
        <v>426</v>
      </c>
      <c r="T64" s="3" t="s">
        <v>426</v>
      </c>
      <c r="U64" s="3" t="s">
        <v>426</v>
      </c>
      <c r="V64" s="3" t="s">
        <v>426</v>
      </c>
      <c r="W64" s="3" t="s">
        <v>426</v>
      </c>
      <c r="X64" s="3" t="s">
        <v>426</v>
      </c>
      <c r="Y64" s="3" t="s">
        <v>426</v>
      </c>
      <c r="Z64" s="3" t="s">
        <v>426</v>
      </c>
      <c r="AA64" s="3" t="s">
        <v>426</v>
      </c>
      <c r="AB64" s="3" t="s">
        <v>426</v>
      </c>
      <c r="AC64" s="3" t="s">
        <v>426</v>
      </c>
      <c r="AD64" s="3" t="s">
        <v>426</v>
      </c>
      <c r="AE64" s="51"/>
      <c r="AF64" s="22" t="s">
        <v>426</v>
      </c>
      <c r="AG64" s="22" t="s">
        <v>426</v>
      </c>
      <c r="AH64" s="22" t="s">
        <v>426</v>
      </c>
      <c r="AI64" s="22" t="s">
        <v>426</v>
      </c>
      <c r="AJ64" s="22" t="s">
        <v>426</v>
      </c>
      <c r="AK64" s="22" t="s">
        <v>426</v>
      </c>
      <c r="AL64" s="40" t="s">
        <v>159</v>
      </c>
    </row>
    <row r="65" spans="1:38" ht="26.25" customHeight="1" thickBot="1" x14ac:dyDescent="0.25">
      <c r="A65" s="60" t="s">
        <v>54</v>
      </c>
      <c r="B65" s="64" t="s">
        <v>160</v>
      </c>
      <c r="C65" s="61" t="s">
        <v>161</v>
      </c>
      <c r="D65" s="62"/>
      <c r="E65" s="3" t="s">
        <v>426</v>
      </c>
      <c r="F65" s="3" t="s">
        <v>426</v>
      </c>
      <c r="G65" s="3" t="s">
        <v>426</v>
      </c>
      <c r="H65" s="3" t="s">
        <v>426</v>
      </c>
      <c r="I65" s="3" t="s">
        <v>426</v>
      </c>
      <c r="J65" s="3" t="s">
        <v>426</v>
      </c>
      <c r="K65" s="3" t="s">
        <v>426</v>
      </c>
      <c r="L65" s="3" t="s">
        <v>426</v>
      </c>
      <c r="M65" s="3" t="s">
        <v>426</v>
      </c>
      <c r="N65" s="3" t="s">
        <v>426</v>
      </c>
      <c r="O65" s="3" t="s">
        <v>426</v>
      </c>
      <c r="P65" s="3" t="s">
        <v>426</v>
      </c>
      <c r="Q65" s="3" t="s">
        <v>426</v>
      </c>
      <c r="R65" s="3" t="s">
        <v>426</v>
      </c>
      <c r="S65" s="3" t="s">
        <v>426</v>
      </c>
      <c r="T65" s="3" t="s">
        <v>426</v>
      </c>
      <c r="U65" s="3" t="s">
        <v>426</v>
      </c>
      <c r="V65" s="3" t="s">
        <v>426</v>
      </c>
      <c r="W65" s="3" t="s">
        <v>426</v>
      </c>
      <c r="X65" s="3" t="s">
        <v>426</v>
      </c>
      <c r="Y65" s="3" t="s">
        <v>426</v>
      </c>
      <c r="Z65" s="3" t="s">
        <v>426</v>
      </c>
      <c r="AA65" s="3" t="s">
        <v>426</v>
      </c>
      <c r="AB65" s="3" t="s">
        <v>426</v>
      </c>
      <c r="AC65" s="3" t="s">
        <v>426</v>
      </c>
      <c r="AD65" s="3" t="s">
        <v>426</v>
      </c>
      <c r="AE65" s="51"/>
      <c r="AF65" s="22" t="s">
        <v>426</v>
      </c>
      <c r="AG65" s="22" t="s">
        <v>426</v>
      </c>
      <c r="AH65" s="22" t="s">
        <v>426</v>
      </c>
      <c r="AI65" s="22" t="s">
        <v>426</v>
      </c>
      <c r="AJ65" s="22" t="s">
        <v>426</v>
      </c>
      <c r="AK65" s="22" t="s">
        <v>426</v>
      </c>
      <c r="AL65" s="40" t="s">
        <v>162</v>
      </c>
    </row>
    <row r="66" spans="1:38" ht="26.25" customHeight="1" thickBot="1" x14ac:dyDescent="0.25">
      <c r="A66" s="60" t="s">
        <v>54</v>
      </c>
      <c r="B66" s="64" t="s">
        <v>163</v>
      </c>
      <c r="C66" s="61" t="s">
        <v>164</v>
      </c>
      <c r="D66" s="62"/>
      <c r="E66" s="3" t="s">
        <v>426</v>
      </c>
      <c r="F66" s="3" t="s">
        <v>426</v>
      </c>
      <c r="G66" s="3" t="s">
        <v>426</v>
      </c>
      <c r="H66" s="3" t="s">
        <v>426</v>
      </c>
      <c r="I66" s="3" t="s">
        <v>426</v>
      </c>
      <c r="J66" s="3" t="s">
        <v>426</v>
      </c>
      <c r="K66" s="3" t="s">
        <v>426</v>
      </c>
      <c r="L66" s="3" t="s">
        <v>426</v>
      </c>
      <c r="M66" s="3" t="s">
        <v>426</v>
      </c>
      <c r="N66" s="3" t="s">
        <v>426</v>
      </c>
      <c r="O66" s="3" t="s">
        <v>426</v>
      </c>
      <c r="P66" s="3" t="s">
        <v>426</v>
      </c>
      <c r="Q66" s="3" t="s">
        <v>426</v>
      </c>
      <c r="R66" s="3" t="s">
        <v>426</v>
      </c>
      <c r="S66" s="3" t="s">
        <v>426</v>
      </c>
      <c r="T66" s="3" t="s">
        <v>426</v>
      </c>
      <c r="U66" s="3" t="s">
        <v>426</v>
      </c>
      <c r="V66" s="3" t="s">
        <v>426</v>
      </c>
      <c r="W66" s="3" t="s">
        <v>426</v>
      </c>
      <c r="X66" s="3" t="s">
        <v>426</v>
      </c>
      <c r="Y66" s="3" t="s">
        <v>426</v>
      </c>
      <c r="Z66" s="3" t="s">
        <v>426</v>
      </c>
      <c r="AA66" s="3" t="s">
        <v>426</v>
      </c>
      <c r="AB66" s="3" t="s">
        <v>426</v>
      </c>
      <c r="AC66" s="3" t="s">
        <v>426</v>
      </c>
      <c r="AD66" s="3" t="s">
        <v>426</v>
      </c>
      <c r="AE66" s="51"/>
      <c r="AF66" s="22" t="s">
        <v>426</v>
      </c>
      <c r="AG66" s="22" t="s">
        <v>426</v>
      </c>
      <c r="AH66" s="22" t="s">
        <v>426</v>
      </c>
      <c r="AI66" s="22" t="s">
        <v>426</v>
      </c>
      <c r="AJ66" s="22" t="s">
        <v>426</v>
      </c>
      <c r="AK66" s="22" t="s">
        <v>426</v>
      </c>
      <c r="AL66" s="40" t="s">
        <v>165</v>
      </c>
    </row>
    <row r="67" spans="1:38" ht="26.25" customHeight="1" thickBot="1" x14ac:dyDescent="0.25">
      <c r="A67" s="60" t="s">
        <v>54</v>
      </c>
      <c r="B67" s="64" t="s">
        <v>166</v>
      </c>
      <c r="C67" s="61" t="s">
        <v>167</v>
      </c>
      <c r="D67" s="62"/>
      <c r="E67" s="3" t="s">
        <v>426</v>
      </c>
      <c r="F67" s="3" t="s">
        <v>426</v>
      </c>
      <c r="G67" s="3" t="s">
        <v>426</v>
      </c>
      <c r="H67" s="3" t="s">
        <v>426</v>
      </c>
      <c r="I67" s="3" t="s">
        <v>426</v>
      </c>
      <c r="J67" s="3" t="s">
        <v>426</v>
      </c>
      <c r="K67" s="3" t="s">
        <v>426</v>
      </c>
      <c r="L67" s="3" t="s">
        <v>426</v>
      </c>
      <c r="M67" s="3" t="s">
        <v>426</v>
      </c>
      <c r="N67" s="3" t="s">
        <v>426</v>
      </c>
      <c r="O67" s="3" t="s">
        <v>426</v>
      </c>
      <c r="P67" s="3" t="s">
        <v>426</v>
      </c>
      <c r="Q67" s="3" t="s">
        <v>426</v>
      </c>
      <c r="R67" s="3" t="s">
        <v>426</v>
      </c>
      <c r="S67" s="3" t="s">
        <v>426</v>
      </c>
      <c r="T67" s="3" t="s">
        <v>426</v>
      </c>
      <c r="U67" s="3" t="s">
        <v>426</v>
      </c>
      <c r="V67" s="3" t="s">
        <v>426</v>
      </c>
      <c r="W67" s="3" t="s">
        <v>426</v>
      </c>
      <c r="X67" s="3" t="s">
        <v>426</v>
      </c>
      <c r="Y67" s="3" t="s">
        <v>426</v>
      </c>
      <c r="Z67" s="3" t="s">
        <v>426</v>
      </c>
      <c r="AA67" s="3" t="s">
        <v>426</v>
      </c>
      <c r="AB67" s="3" t="s">
        <v>426</v>
      </c>
      <c r="AC67" s="3" t="s">
        <v>426</v>
      </c>
      <c r="AD67" s="3" t="s">
        <v>426</v>
      </c>
      <c r="AE67" s="51"/>
      <c r="AF67" s="22" t="s">
        <v>426</v>
      </c>
      <c r="AG67" s="22" t="s">
        <v>426</v>
      </c>
      <c r="AH67" s="22" t="s">
        <v>426</v>
      </c>
      <c r="AI67" s="22" t="s">
        <v>426</v>
      </c>
      <c r="AJ67" s="22" t="s">
        <v>426</v>
      </c>
      <c r="AK67" s="22" t="s">
        <v>426</v>
      </c>
      <c r="AL67" s="40" t="s">
        <v>168</v>
      </c>
    </row>
    <row r="68" spans="1:38" ht="26.25" customHeight="1" thickBot="1" x14ac:dyDescent="0.25">
      <c r="A68" s="60" t="s">
        <v>54</v>
      </c>
      <c r="B68" s="64" t="s">
        <v>169</v>
      </c>
      <c r="C68" s="61" t="s">
        <v>170</v>
      </c>
      <c r="D68" s="62"/>
      <c r="E68" s="3" t="s">
        <v>426</v>
      </c>
      <c r="F68" s="3" t="s">
        <v>426</v>
      </c>
      <c r="G68" s="3" t="s">
        <v>426</v>
      </c>
      <c r="H68" s="3" t="s">
        <v>426</v>
      </c>
      <c r="I68" s="3" t="s">
        <v>426</v>
      </c>
      <c r="J68" s="3" t="s">
        <v>426</v>
      </c>
      <c r="K68" s="3" t="s">
        <v>426</v>
      </c>
      <c r="L68" s="3" t="s">
        <v>426</v>
      </c>
      <c r="M68" s="3" t="s">
        <v>426</v>
      </c>
      <c r="N68" s="3" t="s">
        <v>426</v>
      </c>
      <c r="O68" s="3" t="s">
        <v>426</v>
      </c>
      <c r="P68" s="3" t="s">
        <v>426</v>
      </c>
      <c r="Q68" s="3" t="s">
        <v>426</v>
      </c>
      <c r="R68" s="3" t="s">
        <v>426</v>
      </c>
      <c r="S68" s="3" t="s">
        <v>426</v>
      </c>
      <c r="T68" s="3" t="s">
        <v>426</v>
      </c>
      <c r="U68" s="3" t="s">
        <v>426</v>
      </c>
      <c r="V68" s="3" t="s">
        <v>426</v>
      </c>
      <c r="W68" s="3" t="s">
        <v>426</v>
      </c>
      <c r="X68" s="3" t="s">
        <v>426</v>
      </c>
      <c r="Y68" s="3" t="s">
        <v>426</v>
      </c>
      <c r="Z68" s="3" t="s">
        <v>426</v>
      </c>
      <c r="AA68" s="3" t="s">
        <v>426</v>
      </c>
      <c r="AB68" s="3" t="s">
        <v>426</v>
      </c>
      <c r="AC68" s="3" t="s">
        <v>426</v>
      </c>
      <c r="AD68" s="3" t="s">
        <v>426</v>
      </c>
      <c r="AE68" s="51"/>
      <c r="AF68" s="22" t="s">
        <v>426</v>
      </c>
      <c r="AG68" s="22" t="s">
        <v>426</v>
      </c>
      <c r="AH68" s="22" t="s">
        <v>426</v>
      </c>
      <c r="AI68" s="22" t="s">
        <v>426</v>
      </c>
      <c r="AJ68" s="22" t="s">
        <v>426</v>
      </c>
      <c r="AK68" s="22" t="s">
        <v>426</v>
      </c>
      <c r="AL68" s="40" t="s">
        <v>171</v>
      </c>
    </row>
    <row r="69" spans="1:38" ht="26.25" customHeight="1" thickBot="1" x14ac:dyDescent="0.25">
      <c r="A69" s="60" t="s">
        <v>54</v>
      </c>
      <c r="B69" s="60" t="s">
        <v>172</v>
      </c>
      <c r="C69" s="61" t="s">
        <v>173</v>
      </c>
      <c r="D69" s="67"/>
      <c r="E69" s="3" t="s">
        <v>426</v>
      </c>
      <c r="F69" s="3" t="s">
        <v>426</v>
      </c>
      <c r="G69" s="3" t="s">
        <v>426</v>
      </c>
      <c r="H69" s="3" t="s">
        <v>426</v>
      </c>
      <c r="I69" s="3" t="s">
        <v>426</v>
      </c>
      <c r="J69" s="3" t="s">
        <v>426</v>
      </c>
      <c r="K69" s="3" t="s">
        <v>426</v>
      </c>
      <c r="L69" s="3" t="s">
        <v>426</v>
      </c>
      <c r="M69" s="3" t="s">
        <v>426</v>
      </c>
      <c r="N69" s="3" t="s">
        <v>426</v>
      </c>
      <c r="O69" s="3" t="s">
        <v>426</v>
      </c>
      <c r="P69" s="3" t="s">
        <v>426</v>
      </c>
      <c r="Q69" s="3" t="s">
        <v>426</v>
      </c>
      <c r="R69" s="3" t="s">
        <v>426</v>
      </c>
      <c r="S69" s="3" t="s">
        <v>426</v>
      </c>
      <c r="T69" s="3" t="s">
        <v>426</v>
      </c>
      <c r="U69" s="3" t="s">
        <v>426</v>
      </c>
      <c r="V69" s="3" t="s">
        <v>426</v>
      </c>
      <c r="W69" s="3" t="s">
        <v>426</v>
      </c>
      <c r="X69" s="3" t="s">
        <v>426</v>
      </c>
      <c r="Y69" s="3" t="s">
        <v>426</v>
      </c>
      <c r="Z69" s="3" t="s">
        <v>426</v>
      </c>
      <c r="AA69" s="3" t="s">
        <v>426</v>
      </c>
      <c r="AB69" s="3" t="s">
        <v>426</v>
      </c>
      <c r="AC69" s="3" t="s">
        <v>426</v>
      </c>
      <c r="AD69" s="3" t="s">
        <v>426</v>
      </c>
      <c r="AE69" s="51"/>
      <c r="AF69" s="22" t="s">
        <v>426</v>
      </c>
      <c r="AG69" s="22" t="s">
        <v>426</v>
      </c>
      <c r="AH69" s="22" t="s">
        <v>426</v>
      </c>
      <c r="AI69" s="22" t="s">
        <v>426</v>
      </c>
      <c r="AJ69" s="22" t="s">
        <v>426</v>
      </c>
      <c r="AK69" s="22" t="s">
        <v>426</v>
      </c>
      <c r="AL69" s="40" t="s">
        <v>174</v>
      </c>
    </row>
    <row r="70" spans="1:38" ht="26.25" customHeight="1" thickBot="1" x14ac:dyDescent="0.25">
      <c r="A70" s="60" t="s">
        <v>54</v>
      </c>
      <c r="B70" s="60" t="s">
        <v>175</v>
      </c>
      <c r="C70" s="61" t="s">
        <v>383</v>
      </c>
      <c r="D70" s="67"/>
      <c r="E70" s="3" t="s">
        <v>426</v>
      </c>
      <c r="F70" s="3" t="s">
        <v>426</v>
      </c>
      <c r="G70" s="3" t="s">
        <v>426</v>
      </c>
      <c r="H70" s="3" t="s">
        <v>426</v>
      </c>
      <c r="I70" s="3" t="s">
        <v>426</v>
      </c>
      <c r="J70" s="3" t="s">
        <v>426</v>
      </c>
      <c r="K70" s="3" t="s">
        <v>426</v>
      </c>
      <c r="L70" s="3" t="s">
        <v>426</v>
      </c>
      <c r="M70" s="3" t="s">
        <v>426</v>
      </c>
      <c r="N70" s="3" t="s">
        <v>426</v>
      </c>
      <c r="O70" s="3" t="s">
        <v>426</v>
      </c>
      <c r="P70" s="3" t="s">
        <v>426</v>
      </c>
      <c r="Q70" s="3" t="s">
        <v>426</v>
      </c>
      <c r="R70" s="3" t="s">
        <v>426</v>
      </c>
      <c r="S70" s="3" t="s">
        <v>426</v>
      </c>
      <c r="T70" s="3" t="s">
        <v>426</v>
      </c>
      <c r="U70" s="3" t="s">
        <v>426</v>
      </c>
      <c r="V70" s="3" t="s">
        <v>426</v>
      </c>
      <c r="W70" s="3" t="s">
        <v>426</v>
      </c>
      <c r="X70" s="3" t="s">
        <v>426</v>
      </c>
      <c r="Y70" s="3" t="s">
        <v>426</v>
      </c>
      <c r="Z70" s="3" t="s">
        <v>426</v>
      </c>
      <c r="AA70" s="3" t="s">
        <v>426</v>
      </c>
      <c r="AB70" s="3" t="s">
        <v>426</v>
      </c>
      <c r="AC70" s="3" t="s">
        <v>426</v>
      </c>
      <c r="AD70" s="3" t="s">
        <v>426</v>
      </c>
      <c r="AE70" s="51"/>
      <c r="AF70" s="22" t="s">
        <v>426</v>
      </c>
      <c r="AG70" s="22" t="s">
        <v>426</v>
      </c>
      <c r="AH70" s="22" t="s">
        <v>426</v>
      </c>
      <c r="AI70" s="22" t="s">
        <v>426</v>
      </c>
      <c r="AJ70" s="22" t="s">
        <v>426</v>
      </c>
      <c r="AK70" s="22" t="s">
        <v>426</v>
      </c>
      <c r="AL70" s="40" t="s">
        <v>410</v>
      </c>
    </row>
    <row r="71" spans="1:38" ht="26.25" customHeight="1" thickBot="1" x14ac:dyDescent="0.25">
      <c r="A71" s="60" t="s">
        <v>54</v>
      </c>
      <c r="B71" s="60" t="s">
        <v>176</v>
      </c>
      <c r="C71" s="61" t="s">
        <v>177</v>
      </c>
      <c r="D71" s="67"/>
      <c r="E71" s="3" t="s">
        <v>426</v>
      </c>
      <c r="F71" s="3" t="s">
        <v>426</v>
      </c>
      <c r="G71" s="3" t="s">
        <v>426</v>
      </c>
      <c r="H71" s="3" t="s">
        <v>426</v>
      </c>
      <c r="I71" s="3" t="s">
        <v>426</v>
      </c>
      <c r="J71" s="3" t="s">
        <v>426</v>
      </c>
      <c r="K71" s="3" t="s">
        <v>426</v>
      </c>
      <c r="L71" s="3" t="s">
        <v>426</v>
      </c>
      <c r="M71" s="3" t="s">
        <v>426</v>
      </c>
      <c r="N71" s="3" t="s">
        <v>426</v>
      </c>
      <c r="O71" s="3" t="s">
        <v>426</v>
      </c>
      <c r="P71" s="3" t="s">
        <v>426</v>
      </c>
      <c r="Q71" s="3" t="s">
        <v>426</v>
      </c>
      <c r="R71" s="3" t="s">
        <v>426</v>
      </c>
      <c r="S71" s="3" t="s">
        <v>426</v>
      </c>
      <c r="T71" s="3" t="s">
        <v>426</v>
      </c>
      <c r="U71" s="3" t="s">
        <v>426</v>
      </c>
      <c r="V71" s="3" t="s">
        <v>426</v>
      </c>
      <c r="W71" s="3" t="s">
        <v>426</v>
      </c>
      <c r="X71" s="3" t="s">
        <v>426</v>
      </c>
      <c r="Y71" s="3" t="s">
        <v>426</v>
      </c>
      <c r="Z71" s="3" t="s">
        <v>426</v>
      </c>
      <c r="AA71" s="3" t="s">
        <v>426</v>
      </c>
      <c r="AB71" s="3" t="s">
        <v>426</v>
      </c>
      <c r="AC71" s="3" t="s">
        <v>426</v>
      </c>
      <c r="AD71" s="3" t="s">
        <v>426</v>
      </c>
      <c r="AE71" s="51"/>
      <c r="AF71" s="22" t="s">
        <v>426</v>
      </c>
      <c r="AG71" s="22" t="s">
        <v>426</v>
      </c>
      <c r="AH71" s="22" t="s">
        <v>426</v>
      </c>
      <c r="AI71" s="22" t="s">
        <v>426</v>
      </c>
      <c r="AJ71" s="22" t="s">
        <v>426</v>
      </c>
      <c r="AK71" s="22" t="s">
        <v>426</v>
      </c>
      <c r="AL71" s="40" t="s">
        <v>410</v>
      </c>
    </row>
    <row r="72" spans="1:38" ht="26.25" customHeight="1" thickBot="1" x14ac:dyDescent="0.25">
      <c r="A72" s="60" t="s">
        <v>54</v>
      </c>
      <c r="B72" s="60" t="s">
        <v>178</v>
      </c>
      <c r="C72" s="61" t="s">
        <v>179</v>
      </c>
      <c r="D72" s="62"/>
      <c r="E72" s="3">
        <v>1.6404488999999997E-3</v>
      </c>
      <c r="F72" s="3">
        <v>4.9971959999999998E-3</v>
      </c>
      <c r="G72" s="3">
        <v>3.9024000000000003E-2</v>
      </c>
      <c r="H72" s="3" t="s">
        <v>428</v>
      </c>
      <c r="I72" s="3">
        <v>0.14570841599999998</v>
      </c>
      <c r="J72" s="3">
        <v>0.19426550400000001</v>
      </c>
      <c r="K72" s="3">
        <v>0.24283187999999997</v>
      </c>
      <c r="L72" s="3">
        <v>3.4956756575999998E-3</v>
      </c>
      <c r="M72" s="3">
        <v>5.5059390000000005E-3</v>
      </c>
      <c r="N72" s="3">
        <v>72.8297496</v>
      </c>
      <c r="O72" s="3">
        <v>0.19481039999999999</v>
      </c>
      <c r="P72" s="3">
        <v>1.5480000000000002E-4</v>
      </c>
      <c r="Q72" s="3">
        <v>7.28221644</v>
      </c>
      <c r="R72" s="3">
        <v>0.55860929999999998</v>
      </c>
      <c r="S72" s="3">
        <v>7.2883619999999982E-2</v>
      </c>
      <c r="T72" s="3">
        <v>2.4295572000000001</v>
      </c>
      <c r="U72" s="3" t="s">
        <v>428</v>
      </c>
      <c r="V72" s="3">
        <v>1.9773315</v>
      </c>
      <c r="W72" s="3">
        <v>2.5551512999999998E-2</v>
      </c>
      <c r="X72" s="3" t="s">
        <v>428</v>
      </c>
      <c r="Y72" s="3" t="s">
        <v>428</v>
      </c>
      <c r="Z72" s="3" t="s">
        <v>428</v>
      </c>
      <c r="AA72" s="3" t="s">
        <v>428</v>
      </c>
      <c r="AB72" s="3">
        <v>3.9134700000000005E-3</v>
      </c>
      <c r="AC72" s="3" t="s">
        <v>428</v>
      </c>
      <c r="AD72" s="3">
        <v>7.7400000000000004E-6</v>
      </c>
      <c r="AE72" s="51"/>
      <c r="AF72" s="22" t="s">
        <v>427</v>
      </c>
      <c r="AG72" s="22" t="s">
        <v>427</v>
      </c>
      <c r="AH72" s="22" t="s">
        <v>427</v>
      </c>
      <c r="AI72" s="22" t="s">
        <v>427</v>
      </c>
      <c r="AJ72" s="22" t="s">
        <v>427</v>
      </c>
      <c r="AK72" s="22">
        <v>245.83500000000001</v>
      </c>
      <c r="AL72" s="40" t="s">
        <v>180</v>
      </c>
    </row>
    <row r="73" spans="1:38" ht="26.25" customHeight="1" thickBot="1" x14ac:dyDescent="0.25">
      <c r="A73" s="60" t="s">
        <v>54</v>
      </c>
      <c r="B73" s="60" t="s">
        <v>181</v>
      </c>
      <c r="C73" s="61" t="s">
        <v>182</v>
      </c>
      <c r="D73" s="62"/>
      <c r="E73" s="3" t="s">
        <v>426</v>
      </c>
      <c r="F73" s="3" t="s">
        <v>426</v>
      </c>
      <c r="G73" s="3" t="s">
        <v>426</v>
      </c>
      <c r="H73" s="3" t="s">
        <v>426</v>
      </c>
      <c r="I73" s="3" t="s">
        <v>426</v>
      </c>
      <c r="J73" s="3" t="s">
        <v>426</v>
      </c>
      <c r="K73" s="3" t="s">
        <v>426</v>
      </c>
      <c r="L73" s="3" t="s">
        <v>426</v>
      </c>
      <c r="M73" s="3" t="s">
        <v>426</v>
      </c>
      <c r="N73" s="3" t="s">
        <v>426</v>
      </c>
      <c r="O73" s="3" t="s">
        <v>426</v>
      </c>
      <c r="P73" s="3" t="s">
        <v>426</v>
      </c>
      <c r="Q73" s="3" t="s">
        <v>426</v>
      </c>
      <c r="R73" s="3" t="s">
        <v>426</v>
      </c>
      <c r="S73" s="3" t="s">
        <v>426</v>
      </c>
      <c r="T73" s="3" t="s">
        <v>426</v>
      </c>
      <c r="U73" s="3" t="s">
        <v>426</v>
      </c>
      <c r="V73" s="3" t="s">
        <v>426</v>
      </c>
      <c r="W73" s="3" t="s">
        <v>426</v>
      </c>
      <c r="X73" s="3" t="s">
        <v>426</v>
      </c>
      <c r="Y73" s="3" t="s">
        <v>426</v>
      </c>
      <c r="Z73" s="3" t="s">
        <v>426</v>
      </c>
      <c r="AA73" s="3" t="s">
        <v>426</v>
      </c>
      <c r="AB73" s="3" t="s">
        <v>426</v>
      </c>
      <c r="AC73" s="3" t="s">
        <v>426</v>
      </c>
      <c r="AD73" s="3" t="s">
        <v>426</v>
      </c>
      <c r="AE73" s="51"/>
      <c r="AF73" s="22" t="s">
        <v>426</v>
      </c>
      <c r="AG73" s="22" t="s">
        <v>426</v>
      </c>
      <c r="AH73" s="22" t="s">
        <v>426</v>
      </c>
      <c r="AI73" s="22" t="s">
        <v>426</v>
      </c>
      <c r="AJ73" s="22" t="s">
        <v>426</v>
      </c>
      <c r="AK73" s="22" t="s">
        <v>426</v>
      </c>
      <c r="AL73" s="40" t="s">
        <v>183</v>
      </c>
    </row>
    <row r="74" spans="1:38" ht="26.25" customHeight="1" thickBot="1" x14ac:dyDescent="0.25">
      <c r="A74" s="60" t="s">
        <v>54</v>
      </c>
      <c r="B74" s="60" t="s">
        <v>184</v>
      </c>
      <c r="C74" s="61" t="s">
        <v>185</v>
      </c>
      <c r="D74" s="62"/>
      <c r="E74" s="3" t="s">
        <v>426</v>
      </c>
      <c r="F74" s="3" t="s">
        <v>426</v>
      </c>
      <c r="G74" s="3" t="s">
        <v>426</v>
      </c>
      <c r="H74" s="3" t="s">
        <v>426</v>
      </c>
      <c r="I74" s="3" t="s">
        <v>426</v>
      </c>
      <c r="J74" s="3" t="s">
        <v>426</v>
      </c>
      <c r="K74" s="3" t="s">
        <v>426</v>
      </c>
      <c r="L74" s="3" t="s">
        <v>426</v>
      </c>
      <c r="M74" s="3" t="s">
        <v>426</v>
      </c>
      <c r="N74" s="3" t="s">
        <v>426</v>
      </c>
      <c r="O74" s="3" t="s">
        <v>426</v>
      </c>
      <c r="P74" s="3" t="s">
        <v>426</v>
      </c>
      <c r="Q74" s="3" t="s">
        <v>426</v>
      </c>
      <c r="R74" s="3" t="s">
        <v>426</v>
      </c>
      <c r="S74" s="3" t="s">
        <v>426</v>
      </c>
      <c r="T74" s="3" t="s">
        <v>426</v>
      </c>
      <c r="U74" s="3" t="s">
        <v>426</v>
      </c>
      <c r="V74" s="3" t="s">
        <v>426</v>
      </c>
      <c r="W74" s="3" t="s">
        <v>426</v>
      </c>
      <c r="X74" s="3" t="s">
        <v>426</v>
      </c>
      <c r="Y74" s="3" t="s">
        <v>426</v>
      </c>
      <c r="Z74" s="3" t="s">
        <v>426</v>
      </c>
      <c r="AA74" s="3" t="s">
        <v>426</v>
      </c>
      <c r="AB74" s="3" t="s">
        <v>426</v>
      </c>
      <c r="AC74" s="3" t="s">
        <v>426</v>
      </c>
      <c r="AD74" s="3" t="s">
        <v>426</v>
      </c>
      <c r="AE74" s="51"/>
      <c r="AF74" s="22" t="s">
        <v>426</v>
      </c>
      <c r="AG74" s="22" t="s">
        <v>426</v>
      </c>
      <c r="AH74" s="22" t="s">
        <v>426</v>
      </c>
      <c r="AI74" s="22" t="s">
        <v>426</v>
      </c>
      <c r="AJ74" s="22" t="s">
        <v>426</v>
      </c>
      <c r="AK74" s="22" t="s">
        <v>426</v>
      </c>
      <c r="AL74" s="40" t="s">
        <v>186</v>
      </c>
    </row>
    <row r="75" spans="1:38" ht="26.25" customHeight="1" thickBot="1" x14ac:dyDescent="0.25">
      <c r="A75" s="60" t="s">
        <v>54</v>
      </c>
      <c r="B75" s="60" t="s">
        <v>187</v>
      </c>
      <c r="C75" s="61" t="s">
        <v>188</v>
      </c>
      <c r="D75" s="67"/>
      <c r="E75" s="3" t="s">
        <v>426</v>
      </c>
      <c r="F75" s="3" t="s">
        <v>426</v>
      </c>
      <c r="G75" s="3" t="s">
        <v>426</v>
      </c>
      <c r="H75" s="3" t="s">
        <v>426</v>
      </c>
      <c r="I75" s="3" t="s">
        <v>426</v>
      </c>
      <c r="J75" s="3" t="s">
        <v>426</v>
      </c>
      <c r="K75" s="3" t="s">
        <v>426</v>
      </c>
      <c r="L75" s="3" t="s">
        <v>426</v>
      </c>
      <c r="M75" s="3" t="s">
        <v>426</v>
      </c>
      <c r="N75" s="3" t="s">
        <v>426</v>
      </c>
      <c r="O75" s="3" t="s">
        <v>426</v>
      </c>
      <c r="P75" s="3" t="s">
        <v>426</v>
      </c>
      <c r="Q75" s="3" t="s">
        <v>426</v>
      </c>
      <c r="R75" s="3" t="s">
        <v>426</v>
      </c>
      <c r="S75" s="3" t="s">
        <v>426</v>
      </c>
      <c r="T75" s="3" t="s">
        <v>426</v>
      </c>
      <c r="U75" s="3" t="s">
        <v>426</v>
      </c>
      <c r="V75" s="3" t="s">
        <v>426</v>
      </c>
      <c r="W75" s="3" t="s">
        <v>426</v>
      </c>
      <c r="X75" s="3" t="s">
        <v>426</v>
      </c>
      <c r="Y75" s="3" t="s">
        <v>426</v>
      </c>
      <c r="Z75" s="3" t="s">
        <v>426</v>
      </c>
      <c r="AA75" s="3" t="s">
        <v>426</v>
      </c>
      <c r="AB75" s="3" t="s">
        <v>426</v>
      </c>
      <c r="AC75" s="3" t="s">
        <v>426</v>
      </c>
      <c r="AD75" s="3" t="s">
        <v>426</v>
      </c>
      <c r="AE75" s="51"/>
      <c r="AF75" s="22" t="s">
        <v>426</v>
      </c>
      <c r="AG75" s="22" t="s">
        <v>426</v>
      </c>
      <c r="AH75" s="22" t="s">
        <v>426</v>
      </c>
      <c r="AI75" s="22" t="s">
        <v>426</v>
      </c>
      <c r="AJ75" s="22" t="s">
        <v>426</v>
      </c>
      <c r="AK75" s="22" t="s">
        <v>426</v>
      </c>
      <c r="AL75" s="40" t="s">
        <v>189</v>
      </c>
    </row>
    <row r="76" spans="1:38" ht="26.25" customHeight="1" thickBot="1" x14ac:dyDescent="0.25">
      <c r="A76" s="60" t="s">
        <v>54</v>
      </c>
      <c r="B76" s="60" t="s">
        <v>190</v>
      </c>
      <c r="C76" s="61" t="s">
        <v>191</v>
      </c>
      <c r="D76" s="62"/>
      <c r="E76" s="3" t="s">
        <v>426</v>
      </c>
      <c r="F76" s="3" t="s">
        <v>426</v>
      </c>
      <c r="G76" s="3" t="s">
        <v>426</v>
      </c>
      <c r="H76" s="3" t="s">
        <v>426</v>
      </c>
      <c r="I76" s="3" t="s">
        <v>426</v>
      </c>
      <c r="J76" s="3" t="s">
        <v>426</v>
      </c>
      <c r="K76" s="3" t="s">
        <v>426</v>
      </c>
      <c r="L76" s="3" t="s">
        <v>426</v>
      </c>
      <c r="M76" s="3" t="s">
        <v>426</v>
      </c>
      <c r="N76" s="3" t="s">
        <v>426</v>
      </c>
      <c r="O76" s="3" t="s">
        <v>426</v>
      </c>
      <c r="P76" s="3" t="s">
        <v>426</v>
      </c>
      <c r="Q76" s="3" t="s">
        <v>426</v>
      </c>
      <c r="R76" s="3" t="s">
        <v>426</v>
      </c>
      <c r="S76" s="3" t="s">
        <v>426</v>
      </c>
      <c r="T76" s="3" t="s">
        <v>426</v>
      </c>
      <c r="U76" s="3" t="s">
        <v>426</v>
      </c>
      <c r="V76" s="3" t="s">
        <v>426</v>
      </c>
      <c r="W76" s="3" t="s">
        <v>426</v>
      </c>
      <c r="X76" s="3" t="s">
        <v>426</v>
      </c>
      <c r="Y76" s="3" t="s">
        <v>426</v>
      </c>
      <c r="Z76" s="3" t="s">
        <v>426</v>
      </c>
      <c r="AA76" s="3" t="s">
        <v>426</v>
      </c>
      <c r="AB76" s="3" t="s">
        <v>426</v>
      </c>
      <c r="AC76" s="3" t="s">
        <v>426</v>
      </c>
      <c r="AD76" s="3" t="s">
        <v>426</v>
      </c>
      <c r="AE76" s="51"/>
      <c r="AF76" s="22" t="s">
        <v>426</v>
      </c>
      <c r="AG76" s="22" t="s">
        <v>426</v>
      </c>
      <c r="AH76" s="22" t="s">
        <v>426</v>
      </c>
      <c r="AI76" s="22" t="s">
        <v>426</v>
      </c>
      <c r="AJ76" s="22" t="s">
        <v>426</v>
      </c>
      <c r="AK76" s="22" t="s">
        <v>426</v>
      </c>
      <c r="AL76" s="40" t="s">
        <v>192</v>
      </c>
    </row>
    <row r="77" spans="1:38" ht="26.25" customHeight="1" thickBot="1" x14ac:dyDescent="0.25">
      <c r="A77" s="60" t="s">
        <v>54</v>
      </c>
      <c r="B77" s="60" t="s">
        <v>193</v>
      </c>
      <c r="C77" s="61" t="s">
        <v>194</v>
      </c>
      <c r="D77" s="62"/>
      <c r="E77" s="3" t="s">
        <v>426</v>
      </c>
      <c r="F77" s="3" t="s">
        <v>426</v>
      </c>
      <c r="G77" s="3" t="s">
        <v>426</v>
      </c>
      <c r="H77" s="3" t="s">
        <v>426</v>
      </c>
      <c r="I77" s="3" t="s">
        <v>426</v>
      </c>
      <c r="J77" s="3" t="s">
        <v>426</v>
      </c>
      <c r="K77" s="3" t="s">
        <v>426</v>
      </c>
      <c r="L77" s="3" t="s">
        <v>426</v>
      </c>
      <c r="M77" s="3" t="s">
        <v>426</v>
      </c>
      <c r="N77" s="3" t="s">
        <v>426</v>
      </c>
      <c r="O77" s="3" t="s">
        <v>426</v>
      </c>
      <c r="P77" s="3" t="s">
        <v>426</v>
      </c>
      <c r="Q77" s="3" t="s">
        <v>426</v>
      </c>
      <c r="R77" s="3" t="s">
        <v>426</v>
      </c>
      <c r="S77" s="3" t="s">
        <v>426</v>
      </c>
      <c r="T77" s="3" t="s">
        <v>426</v>
      </c>
      <c r="U77" s="3" t="s">
        <v>426</v>
      </c>
      <c r="V77" s="3" t="s">
        <v>426</v>
      </c>
      <c r="W77" s="3" t="s">
        <v>426</v>
      </c>
      <c r="X77" s="3" t="s">
        <v>426</v>
      </c>
      <c r="Y77" s="3" t="s">
        <v>426</v>
      </c>
      <c r="Z77" s="3" t="s">
        <v>426</v>
      </c>
      <c r="AA77" s="3" t="s">
        <v>426</v>
      </c>
      <c r="AB77" s="3" t="s">
        <v>426</v>
      </c>
      <c r="AC77" s="3" t="s">
        <v>426</v>
      </c>
      <c r="AD77" s="3" t="s">
        <v>426</v>
      </c>
      <c r="AE77" s="51"/>
      <c r="AF77" s="22" t="s">
        <v>426</v>
      </c>
      <c r="AG77" s="22" t="s">
        <v>426</v>
      </c>
      <c r="AH77" s="22" t="s">
        <v>426</v>
      </c>
      <c r="AI77" s="22" t="s">
        <v>426</v>
      </c>
      <c r="AJ77" s="22" t="s">
        <v>426</v>
      </c>
      <c r="AK77" s="22" t="s">
        <v>426</v>
      </c>
      <c r="AL77" s="40" t="s">
        <v>195</v>
      </c>
    </row>
    <row r="78" spans="1:38" ht="26.25" customHeight="1" thickBot="1" x14ac:dyDescent="0.25">
      <c r="A78" s="60" t="s">
        <v>54</v>
      </c>
      <c r="B78" s="60" t="s">
        <v>196</v>
      </c>
      <c r="C78" s="61" t="s">
        <v>197</v>
      </c>
      <c r="D78" s="62"/>
      <c r="E78" s="3" t="s">
        <v>426</v>
      </c>
      <c r="F78" s="3" t="s">
        <v>426</v>
      </c>
      <c r="G78" s="3" t="s">
        <v>426</v>
      </c>
      <c r="H78" s="3" t="s">
        <v>426</v>
      </c>
      <c r="I78" s="3" t="s">
        <v>426</v>
      </c>
      <c r="J78" s="3" t="s">
        <v>426</v>
      </c>
      <c r="K78" s="3" t="s">
        <v>426</v>
      </c>
      <c r="L78" s="3" t="s">
        <v>426</v>
      </c>
      <c r="M78" s="3" t="s">
        <v>426</v>
      </c>
      <c r="N78" s="3" t="s">
        <v>426</v>
      </c>
      <c r="O78" s="3" t="s">
        <v>426</v>
      </c>
      <c r="P78" s="3" t="s">
        <v>426</v>
      </c>
      <c r="Q78" s="3" t="s">
        <v>426</v>
      </c>
      <c r="R78" s="3" t="s">
        <v>426</v>
      </c>
      <c r="S78" s="3" t="s">
        <v>426</v>
      </c>
      <c r="T78" s="3" t="s">
        <v>426</v>
      </c>
      <c r="U78" s="3" t="s">
        <v>426</v>
      </c>
      <c r="V78" s="3" t="s">
        <v>426</v>
      </c>
      <c r="W78" s="3" t="s">
        <v>426</v>
      </c>
      <c r="X78" s="3" t="s">
        <v>426</v>
      </c>
      <c r="Y78" s="3" t="s">
        <v>426</v>
      </c>
      <c r="Z78" s="3" t="s">
        <v>426</v>
      </c>
      <c r="AA78" s="3" t="s">
        <v>426</v>
      </c>
      <c r="AB78" s="3" t="s">
        <v>426</v>
      </c>
      <c r="AC78" s="3" t="s">
        <v>426</v>
      </c>
      <c r="AD78" s="3" t="s">
        <v>426</v>
      </c>
      <c r="AE78" s="51"/>
      <c r="AF78" s="22" t="s">
        <v>426</v>
      </c>
      <c r="AG78" s="22" t="s">
        <v>426</v>
      </c>
      <c r="AH78" s="22" t="s">
        <v>426</v>
      </c>
      <c r="AI78" s="22" t="s">
        <v>426</v>
      </c>
      <c r="AJ78" s="22" t="s">
        <v>426</v>
      </c>
      <c r="AK78" s="22" t="s">
        <v>426</v>
      </c>
      <c r="AL78" s="40" t="s">
        <v>198</v>
      </c>
    </row>
    <row r="79" spans="1:38" ht="26.25" customHeight="1" thickBot="1" x14ac:dyDescent="0.25">
      <c r="A79" s="60" t="s">
        <v>54</v>
      </c>
      <c r="B79" s="60" t="s">
        <v>199</v>
      </c>
      <c r="C79" s="61" t="s">
        <v>200</v>
      </c>
      <c r="D79" s="62"/>
      <c r="E79" s="3" t="s">
        <v>426</v>
      </c>
      <c r="F79" s="3" t="s">
        <v>426</v>
      </c>
      <c r="G79" s="3" t="s">
        <v>426</v>
      </c>
      <c r="H79" s="3" t="s">
        <v>426</v>
      </c>
      <c r="I79" s="3" t="s">
        <v>426</v>
      </c>
      <c r="J79" s="3" t="s">
        <v>426</v>
      </c>
      <c r="K79" s="3" t="s">
        <v>426</v>
      </c>
      <c r="L79" s="3" t="s">
        <v>426</v>
      </c>
      <c r="M79" s="3" t="s">
        <v>426</v>
      </c>
      <c r="N79" s="3" t="s">
        <v>426</v>
      </c>
      <c r="O79" s="3" t="s">
        <v>426</v>
      </c>
      <c r="P79" s="3" t="s">
        <v>426</v>
      </c>
      <c r="Q79" s="3" t="s">
        <v>426</v>
      </c>
      <c r="R79" s="3" t="s">
        <v>426</v>
      </c>
      <c r="S79" s="3" t="s">
        <v>426</v>
      </c>
      <c r="T79" s="3" t="s">
        <v>426</v>
      </c>
      <c r="U79" s="3" t="s">
        <v>426</v>
      </c>
      <c r="V79" s="3" t="s">
        <v>426</v>
      </c>
      <c r="W79" s="3" t="s">
        <v>426</v>
      </c>
      <c r="X79" s="3" t="s">
        <v>426</v>
      </c>
      <c r="Y79" s="3" t="s">
        <v>426</v>
      </c>
      <c r="Z79" s="3" t="s">
        <v>426</v>
      </c>
      <c r="AA79" s="3" t="s">
        <v>426</v>
      </c>
      <c r="AB79" s="3" t="s">
        <v>426</v>
      </c>
      <c r="AC79" s="3" t="s">
        <v>426</v>
      </c>
      <c r="AD79" s="3" t="s">
        <v>426</v>
      </c>
      <c r="AE79" s="51"/>
      <c r="AF79" s="22" t="s">
        <v>426</v>
      </c>
      <c r="AG79" s="22" t="s">
        <v>426</v>
      </c>
      <c r="AH79" s="22" t="s">
        <v>426</v>
      </c>
      <c r="AI79" s="22" t="s">
        <v>426</v>
      </c>
      <c r="AJ79" s="22" t="s">
        <v>426</v>
      </c>
      <c r="AK79" s="22" t="s">
        <v>426</v>
      </c>
      <c r="AL79" s="40" t="s">
        <v>201</v>
      </c>
    </row>
    <row r="80" spans="1:38" ht="26.25" customHeight="1" thickBot="1" x14ac:dyDescent="0.25">
      <c r="A80" s="60" t="s">
        <v>54</v>
      </c>
      <c r="B80" s="64" t="s">
        <v>202</v>
      </c>
      <c r="C80" s="66" t="s">
        <v>203</v>
      </c>
      <c r="D80" s="62"/>
      <c r="E80" s="3" t="s">
        <v>426</v>
      </c>
      <c r="F80" s="3" t="s">
        <v>426</v>
      </c>
      <c r="G80" s="3" t="s">
        <v>426</v>
      </c>
      <c r="H80" s="3" t="s">
        <v>426</v>
      </c>
      <c r="I80" s="3" t="s">
        <v>426</v>
      </c>
      <c r="J80" s="3" t="s">
        <v>426</v>
      </c>
      <c r="K80" s="3" t="s">
        <v>426</v>
      </c>
      <c r="L80" s="3" t="s">
        <v>426</v>
      </c>
      <c r="M80" s="3" t="s">
        <v>426</v>
      </c>
      <c r="N80" s="3" t="s">
        <v>426</v>
      </c>
      <c r="O80" s="3" t="s">
        <v>426</v>
      </c>
      <c r="P80" s="3" t="s">
        <v>426</v>
      </c>
      <c r="Q80" s="3" t="s">
        <v>426</v>
      </c>
      <c r="R80" s="3" t="s">
        <v>426</v>
      </c>
      <c r="S80" s="3" t="s">
        <v>426</v>
      </c>
      <c r="T80" s="3" t="s">
        <v>426</v>
      </c>
      <c r="U80" s="3" t="s">
        <v>426</v>
      </c>
      <c r="V80" s="3" t="s">
        <v>426</v>
      </c>
      <c r="W80" s="3" t="s">
        <v>426</v>
      </c>
      <c r="X80" s="3" t="s">
        <v>426</v>
      </c>
      <c r="Y80" s="3" t="s">
        <v>426</v>
      </c>
      <c r="Z80" s="3" t="s">
        <v>426</v>
      </c>
      <c r="AA80" s="3" t="s">
        <v>426</v>
      </c>
      <c r="AB80" s="3" t="s">
        <v>426</v>
      </c>
      <c r="AC80" s="3" t="s">
        <v>426</v>
      </c>
      <c r="AD80" s="3" t="s">
        <v>426</v>
      </c>
      <c r="AE80" s="51"/>
      <c r="AF80" s="22" t="s">
        <v>426</v>
      </c>
      <c r="AG80" s="22" t="s">
        <v>426</v>
      </c>
      <c r="AH80" s="22" t="s">
        <v>426</v>
      </c>
      <c r="AI80" s="22" t="s">
        <v>426</v>
      </c>
      <c r="AJ80" s="22" t="s">
        <v>426</v>
      </c>
      <c r="AK80" s="22" t="s">
        <v>426</v>
      </c>
      <c r="AL80" s="40" t="s">
        <v>410</v>
      </c>
    </row>
    <row r="81" spans="1:38" ht="26.25" customHeight="1" thickBot="1" x14ac:dyDescent="0.25">
      <c r="A81" s="60" t="s">
        <v>54</v>
      </c>
      <c r="B81" s="64" t="s">
        <v>204</v>
      </c>
      <c r="C81" s="66" t="s">
        <v>205</v>
      </c>
      <c r="D81" s="62"/>
      <c r="E81" s="3" t="s">
        <v>426</v>
      </c>
      <c r="F81" s="3" t="s">
        <v>426</v>
      </c>
      <c r="G81" s="3" t="s">
        <v>426</v>
      </c>
      <c r="H81" s="3" t="s">
        <v>426</v>
      </c>
      <c r="I81" s="3" t="s">
        <v>426</v>
      </c>
      <c r="J81" s="3" t="s">
        <v>426</v>
      </c>
      <c r="K81" s="3" t="s">
        <v>426</v>
      </c>
      <c r="L81" s="3" t="s">
        <v>426</v>
      </c>
      <c r="M81" s="3" t="s">
        <v>426</v>
      </c>
      <c r="N81" s="3" t="s">
        <v>426</v>
      </c>
      <c r="O81" s="3" t="s">
        <v>426</v>
      </c>
      <c r="P81" s="3" t="s">
        <v>426</v>
      </c>
      <c r="Q81" s="3" t="s">
        <v>426</v>
      </c>
      <c r="R81" s="3" t="s">
        <v>426</v>
      </c>
      <c r="S81" s="3" t="s">
        <v>426</v>
      </c>
      <c r="T81" s="3" t="s">
        <v>426</v>
      </c>
      <c r="U81" s="3" t="s">
        <v>426</v>
      </c>
      <c r="V81" s="3" t="s">
        <v>426</v>
      </c>
      <c r="W81" s="3" t="s">
        <v>426</v>
      </c>
      <c r="X81" s="3" t="s">
        <v>426</v>
      </c>
      <c r="Y81" s="3" t="s">
        <v>426</v>
      </c>
      <c r="Z81" s="3" t="s">
        <v>426</v>
      </c>
      <c r="AA81" s="3" t="s">
        <v>426</v>
      </c>
      <c r="AB81" s="3" t="s">
        <v>426</v>
      </c>
      <c r="AC81" s="3" t="s">
        <v>426</v>
      </c>
      <c r="AD81" s="3" t="s">
        <v>426</v>
      </c>
      <c r="AE81" s="51"/>
      <c r="AF81" s="22" t="s">
        <v>426</v>
      </c>
      <c r="AG81" s="22" t="s">
        <v>426</v>
      </c>
      <c r="AH81" s="22" t="s">
        <v>426</v>
      </c>
      <c r="AI81" s="22" t="s">
        <v>426</v>
      </c>
      <c r="AJ81" s="22" t="s">
        <v>426</v>
      </c>
      <c r="AK81" s="22" t="s">
        <v>426</v>
      </c>
      <c r="AL81" s="40" t="s">
        <v>206</v>
      </c>
    </row>
    <row r="82" spans="1:38" ht="26.25" customHeight="1" thickBot="1" x14ac:dyDescent="0.25">
      <c r="A82" s="60" t="s">
        <v>207</v>
      </c>
      <c r="B82" s="64" t="s">
        <v>208</v>
      </c>
      <c r="C82" s="70" t="s">
        <v>209</v>
      </c>
      <c r="D82" s="62"/>
      <c r="E82" s="3" t="s">
        <v>427</v>
      </c>
      <c r="F82" s="3">
        <v>1.8692139219999999</v>
      </c>
      <c r="G82" s="3" t="s">
        <v>427</v>
      </c>
      <c r="H82" s="3" t="s">
        <v>427</v>
      </c>
      <c r="I82" s="3" t="s">
        <v>427</v>
      </c>
      <c r="J82" s="3" t="s">
        <v>427</v>
      </c>
      <c r="K82" s="3" t="s">
        <v>427</v>
      </c>
      <c r="L82" s="3" t="s">
        <v>427</v>
      </c>
      <c r="M82" s="3" t="s">
        <v>427</v>
      </c>
      <c r="N82" s="3" t="s">
        <v>427</v>
      </c>
      <c r="O82" s="3" t="s">
        <v>427</v>
      </c>
      <c r="P82" s="3" t="s">
        <v>428</v>
      </c>
      <c r="Q82" s="3" t="s">
        <v>427</v>
      </c>
      <c r="R82" s="3" t="s">
        <v>427</v>
      </c>
      <c r="S82" s="3" t="s">
        <v>427</v>
      </c>
      <c r="T82" s="3" t="s">
        <v>427</v>
      </c>
      <c r="U82" s="3" t="s">
        <v>427</v>
      </c>
      <c r="V82" s="3" t="s">
        <v>427</v>
      </c>
      <c r="W82" s="3" t="s">
        <v>427</v>
      </c>
      <c r="X82" s="3" t="s">
        <v>427</v>
      </c>
      <c r="Y82" s="3" t="s">
        <v>427</v>
      </c>
      <c r="Z82" s="3" t="s">
        <v>427</v>
      </c>
      <c r="AA82" s="3" t="s">
        <v>427</v>
      </c>
      <c r="AB82" s="3" t="s">
        <v>427</v>
      </c>
      <c r="AC82" s="3" t="s">
        <v>427</v>
      </c>
      <c r="AD82" s="3" t="s">
        <v>427</v>
      </c>
      <c r="AE82" s="51"/>
      <c r="AF82" s="22" t="s">
        <v>427</v>
      </c>
      <c r="AG82" s="22" t="s">
        <v>427</v>
      </c>
      <c r="AH82" s="22" t="s">
        <v>427</v>
      </c>
      <c r="AI82" s="22" t="s">
        <v>427</v>
      </c>
      <c r="AJ82" s="22" t="s">
        <v>427</v>
      </c>
      <c r="AK82" s="22">
        <v>12.47201246</v>
      </c>
      <c r="AL82" s="40" t="s">
        <v>218</v>
      </c>
    </row>
    <row r="83" spans="1:38" ht="26.25" customHeight="1" thickBot="1" x14ac:dyDescent="0.25">
      <c r="A83" s="60" t="s">
        <v>54</v>
      </c>
      <c r="B83" s="71" t="s">
        <v>210</v>
      </c>
      <c r="C83" s="72" t="s">
        <v>211</v>
      </c>
      <c r="D83" s="62"/>
      <c r="E83" s="3" t="s">
        <v>428</v>
      </c>
      <c r="F83" s="3">
        <v>2.688E-5</v>
      </c>
      <c r="G83" s="3" t="s">
        <v>428</v>
      </c>
      <c r="H83" s="3" t="s">
        <v>427</v>
      </c>
      <c r="I83" s="3">
        <v>6.7199999999999996E-4</v>
      </c>
      <c r="J83" s="3">
        <v>5.0400000000000002E-3</v>
      </c>
      <c r="K83" s="3">
        <v>2.3519999999999999E-2</v>
      </c>
      <c r="L83" s="3">
        <v>3.8303999999999998E-5</v>
      </c>
      <c r="M83" s="3" t="s">
        <v>428</v>
      </c>
      <c r="N83" s="3" t="s">
        <v>427</v>
      </c>
      <c r="O83" s="3" t="s">
        <v>427</v>
      </c>
      <c r="P83" s="3" t="s">
        <v>427</v>
      </c>
      <c r="Q83" s="3" t="s">
        <v>427</v>
      </c>
      <c r="R83" s="3" t="s">
        <v>427</v>
      </c>
      <c r="S83" s="3" t="s">
        <v>427</v>
      </c>
      <c r="T83" s="3" t="s">
        <v>427</v>
      </c>
      <c r="U83" s="3" t="s">
        <v>427</v>
      </c>
      <c r="V83" s="3" t="s">
        <v>427</v>
      </c>
      <c r="W83" s="3" t="s">
        <v>427</v>
      </c>
      <c r="X83" s="3" t="s">
        <v>428</v>
      </c>
      <c r="Y83" s="3" t="s">
        <v>428</v>
      </c>
      <c r="Z83" s="3" t="s">
        <v>428</v>
      </c>
      <c r="AA83" s="3" t="s">
        <v>428</v>
      </c>
      <c r="AB83" s="3" t="s">
        <v>428</v>
      </c>
      <c r="AC83" s="3" t="s">
        <v>428</v>
      </c>
      <c r="AD83" s="3" t="s">
        <v>427</v>
      </c>
      <c r="AE83" s="51"/>
      <c r="AF83" s="22" t="s">
        <v>427</v>
      </c>
      <c r="AG83" s="22" t="s">
        <v>427</v>
      </c>
      <c r="AH83" s="22" t="s">
        <v>427</v>
      </c>
      <c r="AI83" s="22" t="s">
        <v>427</v>
      </c>
      <c r="AJ83" s="22" t="s">
        <v>427</v>
      </c>
      <c r="AK83" s="22">
        <v>1.68</v>
      </c>
      <c r="AL83" s="40" t="s">
        <v>430</v>
      </c>
    </row>
    <row r="84" spans="1:38" ht="26.25" customHeight="1" thickBot="1" x14ac:dyDescent="0.25">
      <c r="A84" s="60" t="s">
        <v>54</v>
      </c>
      <c r="B84" s="71" t="s">
        <v>212</v>
      </c>
      <c r="C84" s="72" t="s">
        <v>213</v>
      </c>
      <c r="D84" s="62"/>
      <c r="E84" s="3" t="s">
        <v>428</v>
      </c>
      <c r="F84" s="3">
        <v>5.4599999999999992E-5</v>
      </c>
      <c r="G84" s="3" t="s">
        <v>427</v>
      </c>
      <c r="H84" s="3" t="s">
        <v>427</v>
      </c>
      <c r="I84" s="3">
        <v>3.3600000000000004E-5</v>
      </c>
      <c r="J84" s="3">
        <v>1.6799999999999999E-4</v>
      </c>
      <c r="K84" s="3">
        <v>6.7199999999999996E-4</v>
      </c>
      <c r="L84" s="3">
        <v>4.367999999999999E-9</v>
      </c>
      <c r="M84" s="3">
        <v>3.9899999999999999E-6</v>
      </c>
      <c r="N84" s="3" t="s">
        <v>428</v>
      </c>
      <c r="O84" s="3" t="s">
        <v>428</v>
      </c>
      <c r="P84" s="3" t="s">
        <v>428</v>
      </c>
      <c r="Q84" s="3" t="s">
        <v>427</v>
      </c>
      <c r="R84" s="3" t="s">
        <v>427</v>
      </c>
      <c r="S84" s="3" t="s">
        <v>427</v>
      </c>
      <c r="T84" s="3" t="s">
        <v>427</v>
      </c>
      <c r="U84" s="3" t="s">
        <v>427</v>
      </c>
      <c r="V84" s="3" t="s">
        <v>427</v>
      </c>
      <c r="W84" s="3" t="s">
        <v>428</v>
      </c>
      <c r="X84" s="3" t="s">
        <v>428</v>
      </c>
      <c r="Y84" s="3" t="s">
        <v>428</v>
      </c>
      <c r="Z84" s="3" t="s">
        <v>428</v>
      </c>
      <c r="AA84" s="3" t="s">
        <v>428</v>
      </c>
      <c r="AB84" s="3" t="s">
        <v>428</v>
      </c>
      <c r="AC84" s="3" t="s">
        <v>428</v>
      </c>
      <c r="AD84" s="3" t="s">
        <v>427</v>
      </c>
      <c r="AE84" s="51"/>
      <c r="AF84" s="22" t="s">
        <v>427</v>
      </c>
      <c r="AG84" s="22" t="s">
        <v>427</v>
      </c>
      <c r="AH84" s="22" t="s">
        <v>427</v>
      </c>
      <c r="AI84" s="22" t="s">
        <v>427</v>
      </c>
      <c r="AJ84" s="22" t="s">
        <v>427</v>
      </c>
      <c r="AK84" s="22">
        <v>0.42</v>
      </c>
      <c r="AL84" s="40" t="s">
        <v>431</v>
      </c>
    </row>
    <row r="85" spans="1:38" ht="26.25" customHeight="1" thickBot="1" x14ac:dyDescent="0.25">
      <c r="A85" s="60" t="s">
        <v>207</v>
      </c>
      <c r="B85" s="66" t="s">
        <v>214</v>
      </c>
      <c r="C85" s="72" t="s">
        <v>401</v>
      </c>
      <c r="D85" s="62"/>
      <c r="E85" s="3" t="s">
        <v>427</v>
      </c>
      <c r="F85" s="3">
        <v>5.0445045850000003</v>
      </c>
      <c r="G85" s="3" t="s">
        <v>427</v>
      </c>
      <c r="H85" s="3" t="s">
        <v>427</v>
      </c>
      <c r="I85" s="3" t="s">
        <v>427</v>
      </c>
      <c r="J85" s="3" t="s">
        <v>427</v>
      </c>
      <c r="K85" s="3" t="s">
        <v>427</v>
      </c>
      <c r="L85" s="3" t="s">
        <v>427</v>
      </c>
      <c r="M85" s="3" t="s">
        <v>427</v>
      </c>
      <c r="N85" s="3" t="s">
        <v>427</v>
      </c>
      <c r="O85" s="3" t="s">
        <v>427</v>
      </c>
      <c r="P85" s="3" t="s">
        <v>427</v>
      </c>
      <c r="Q85" s="3" t="s">
        <v>427</v>
      </c>
      <c r="R85" s="3" t="s">
        <v>427</v>
      </c>
      <c r="S85" s="3" t="s">
        <v>427</v>
      </c>
      <c r="T85" s="3" t="s">
        <v>427</v>
      </c>
      <c r="U85" s="3" t="s">
        <v>427</v>
      </c>
      <c r="V85" s="3" t="s">
        <v>427</v>
      </c>
      <c r="W85" s="3" t="s">
        <v>427</v>
      </c>
      <c r="X85" s="3" t="s">
        <v>427</v>
      </c>
      <c r="Y85" s="3" t="s">
        <v>427</v>
      </c>
      <c r="Z85" s="3" t="s">
        <v>427</v>
      </c>
      <c r="AA85" s="3" t="s">
        <v>427</v>
      </c>
      <c r="AB85" s="3" t="s">
        <v>427</v>
      </c>
      <c r="AC85" s="3" t="s">
        <v>427</v>
      </c>
      <c r="AD85" s="3" t="s">
        <v>427</v>
      </c>
      <c r="AE85" s="51"/>
      <c r="AF85" s="22" t="s">
        <v>427</v>
      </c>
      <c r="AG85" s="22" t="s">
        <v>427</v>
      </c>
      <c r="AH85" s="22" t="s">
        <v>427</v>
      </c>
      <c r="AI85" s="22" t="s">
        <v>427</v>
      </c>
      <c r="AJ85" s="22" t="s">
        <v>427</v>
      </c>
      <c r="AK85" s="22">
        <v>10.758414</v>
      </c>
      <c r="AL85" s="40" t="s">
        <v>215</v>
      </c>
    </row>
    <row r="86" spans="1:38" ht="26.25" customHeight="1" thickBot="1" x14ac:dyDescent="0.25">
      <c r="A86" s="60" t="s">
        <v>207</v>
      </c>
      <c r="B86" s="66" t="s">
        <v>216</v>
      </c>
      <c r="C86" s="70" t="s">
        <v>217</v>
      </c>
      <c r="D86" s="62"/>
      <c r="E86" s="3" t="s">
        <v>427</v>
      </c>
      <c r="F86" s="3">
        <v>3.5012917999999997E-2</v>
      </c>
      <c r="G86" s="3" t="s">
        <v>427</v>
      </c>
      <c r="H86" s="3" t="s">
        <v>427</v>
      </c>
      <c r="I86" s="3" t="s">
        <v>427</v>
      </c>
      <c r="J86" s="3" t="s">
        <v>427</v>
      </c>
      <c r="K86" s="3" t="s">
        <v>427</v>
      </c>
      <c r="L86" s="3" t="s">
        <v>427</v>
      </c>
      <c r="M86" s="3" t="s">
        <v>427</v>
      </c>
      <c r="N86" s="3" t="s">
        <v>427</v>
      </c>
      <c r="O86" s="3" t="s">
        <v>427</v>
      </c>
      <c r="P86" s="3" t="s">
        <v>427</v>
      </c>
      <c r="Q86" s="3" t="s">
        <v>427</v>
      </c>
      <c r="R86" s="3" t="s">
        <v>427</v>
      </c>
      <c r="S86" s="3" t="s">
        <v>427</v>
      </c>
      <c r="T86" s="3" t="s">
        <v>427</v>
      </c>
      <c r="U86" s="3" t="s">
        <v>427</v>
      </c>
      <c r="V86" s="3" t="s">
        <v>427</v>
      </c>
      <c r="W86" s="3" t="s">
        <v>427</v>
      </c>
      <c r="X86" s="3" t="s">
        <v>427</v>
      </c>
      <c r="Y86" s="3" t="s">
        <v>427</v>
      </c>
      <c r="Z86" s="3" t="s">
        <v>427</v>
      </c>
      <c r="AA86" s="3" t="s">
        <v>427</v>
      </c>
      <c r="AB86" s="3" t="s">
        <v>427</v>
      </c>
      <c r="AC86" s="3" t="s">
        <v>427</v>
      </c>
      <c r="AD86" s="3" t="s">
        <v>427</v>
      </c>
      <c r="AE86" s="51"/>
      <c r="AF86" s="22" t="s">
        <v>427</v>
      </c>
      <c r="AG86" s="22" t="s">
        <v>427</v>
      </c>
      <c r="AH86" s="22" t="s">
        <v>427</v>
      </c>
      <c r="AI86" s="22" t="s">
        <v>427</v>
      </c>
      <c r="AJ86" s="22" t="s">
        <v>427</v>
      </c>
      <c r="AK86" s="22" t="s">
        <v>432</v>
      </c>
      <c r="AL86" s="40" t="s">
        <v>433</v>
      </c>
    </row>
    <row r="87" spans="1:38" ht="26.25" customHeight="1" thickBot="1" x14ac:dyDescent="0.25">
      <c r="A87" s="60" t="s">
        <v>207</v>
      </c>
      <c r="B87" s="66" t="s">
        <v>219</v>
      </c>
      <c r="C87" s="70" t="s">
        <v>220</v>
      </c>
      <c r="D87" s="62"/>
      <c r="E87" s="3" t="s">
        <v>427</v>
      </c>
      <c r="F87" s="3">
        <v>2.3500915000000001E-2</v>
      </c>
      <c r="G87" s="3" t="s">
        <v>427</v>
      </c>
      <c r="H87" s="3" t="s">
        <v>427</v>
      </c>
      <c r="I87" s="3" t="s">
        <v>427</v>
      </c>
      <c r="J87" s="3" t="s">
        <v>427</v>
      </c>
      <c r="K87" s="3" t="s">
        <v>427</v>
      </c>
      <c r="L87" s="3" t="s">
        <v>427</v>
      </c>
      <c r="M87" s="3" t="s">
        <v>427</v>
      </c>
      <c r="N87" s="3" t="s">
        <v>427</v>
      </c>
      <c r="O87" s="3" t="s">
        <v>427</v>
      </c>
      <c r="P87" s="3" t="s">
        <v>427</v>
      </c>
      <c r="Q87" s="3" t="s">
        <v>427</v>
      </c>
      <c r="R87" s="3" t="s">
        <v>427</v>
      </c>
      <c r="S87" s="3" t="s">
        <v>427</v>
      </c>
      <c r="T87" s="3" t="s">
        <v>427</v>
      </c>
      <c r="U87" s="3" t="s">
        <v>427</v>
      </c>
      <c r="V87" s="3" t="s">
        <v>427</v>
      </c>
      <c r="W87" s="3" t="s">
        <v>427</v>
      </c>
      <c r="X87" s="3" t="s">
        <v>427</v>
      </c>
      <c r="Y87" s="3" t="s">
        <v>427</v>
      </c>
      <c r="Z87" s="3" t="s">
        <v>427</v>
      </c>
      <c r="AA87" s="3" t="s">
        <v>427</v>
      </c>
      <c r="AB87" s="3" t="s">
        <v>427</v>
      </c>
      <c r="AC87" s="3" t="s">
        <v>427</v>
      </c>
      <c r="AD87" s="3" t="s">
        <v>427</v>
      </c>
      <c r="AE87" s="51"/>
      <c r="AF87" s="22" t="s">
        <v>427</v>
      </c>
      <c r="AG87" s="22" t="s">
        <v>427</v>
      </c>
      <c r="AH87" s="22" t="s">
        <v>427</v>
      </c>
      <c r="AI87" s="22" t="s">
        <v>427</v>
      </c>
      <c r="AJ87" s="22" t="s">
        <v>427</v>
      </c>
      <c r="AK87" s="22" t="s">
        <v>432</v>
      </c>
      <c r="AL87" s="40" t="s">
        <v>439</v>
      </c>
    </row>
    <row r="88" spans="1:38" ht="26.25" customHeight="1" thickBot="1" x14ac:dyDescent="0.25">
      <c r="A88" s="60" t="s">
        <v>207</v>
      </c>
      <c r="B88" s="66" t="s">
        <v>221</v>
      </c>
      <c r="C88" s="70" t="s">
        <v>222</v>
      </c>
      <c r="D88" s="62"/>
      <c r="E88" s="3" t="s">
        <v>427</v>
      </c>
      <c r="F88" s="3">
        <v>1.310840676</v>
      </c>
      <c r="G88" s="3" t="s">
        <v>427</v>
      </c>
      <c r="H88" s="3" t="s">
        <v>427</v>
      </c>
      <c r="I88" s="3" t="s">
        <v>427</v>
      </c>
      <c r="J88" s="3" t="s">
        <v>427</v>
      </c>
      <c r="K88" s="3" t="s">
        <v>427</v>
      </c>
      <c r="L88" s="3" t="s">
        <v>427</v>
      </c>
      <c r="M88" s="3" t="s">
        <v>427</v>
      </c>
      <c r="N88" s="3" t="s">
        <v>427</v>
      </c>
      <c r="O88" s="3" t="s">
        <v>427</v>
      </c>
      <c r="P88" s="3" t="s">
        <v>427</v>
      </c>
      <c r="Q88" s="3" t="s">
        <v>427</v>
      </c>
      <c r="R88" s="3" t="s">
        <v>427</v>
      </c>
      <c r="S88" s="3" t="s">
        <v>427</v>
      </c>
      <c r="T88" s="3" t="s">
        <v>427</v>
      </c>
      <c r="U88" s="3" t="s">
        <v>427</v>
      </c>
      <c r="V88" s="3" t="s">
        <v>427</v>
      </c>
      <c r="W88" s="3" t="s">
        <v>427</v>
      </c>
      <c r="X88" s="3" t="s">
        <v>427</v>
      </c>
      <c r="Y88" s="3" t="s">
        <v>427</v>
      </c>
      <c r="Z88" s="3" t="s">
        <v>427</v>
      </c>
      <c r="AA88" s="3" t="s">
        <v>427</v>
      </c>
      <c r="AB88" s="3" t="s">
        <v>427</v>
      </c>
      <c r="AC88" s="3" t="s">
        <v>427</v>
      </c>
      <c r="AD88" s="3" t="s">
        <v>427</v>
      </c>
      <c r="AE88" s="51"/>
      <c r="AF88" s="22" t="s">
        <v>427</v>
      </c>
      <c r="AG88" s="22" t="s">
        <v>427</v>
      </c>
      <c r="AH88" s="22" t="s">
        <v>427</v>
      </c>
      <c r="AI88" s="22" t="s">
        <v>427</v>
      </c>
      <c r="AJ88" s="22" t="s">
        <v>427</v>
      </c>
      <c r="AK88" s="22" t="s">
        <v>432</v>
      </c>
      <c r="AL88" s="40" t="s">
        <v>434</v>
      </c>
    </row>
    <row r="89" spans="1:38" ht="26.25" customHeight="1" thickBot="1" x14ac:dyDescent="0.25">
      <c r="A89" s="60" t="s">
        <v>207</v>
      </c>
      <c r="B89" s="66" t="s">
        <v>223</v>
      </c>
      <c r="C89" s="70" t="s">
        <v>224</v>
      </c>
      <c r="D89" s="62"/>
      <c r="E89" s="3" t="s">
        <v>427</v>
      </c>
      <c r="F89" s="3">
        <v>0.115511582</v>
      </c>
      <c r="G89" s="3" t="s">
        <v>427</v>
      </c>
      <c r="H89" s="3" t="s">
        <v>427</v>
      </c>
      <c r="I89" s="3" t="s">
        <v>427</v>
      </c>
      <c r="J89" s="3" t="s">
        <v>427</v>
      </c>
      <c r="K89" s="3" t="s">
        <v>427</v>
      </c>
      <c r="L89" s="3" t="s">
        <v>427</v>
      </c>
      <c r="M89" s="3" t="s">
        <v>427</v>
      </c>
      <c r="N89" s="3" t="s">
        <v>427</v>
      </c>
      <c r="O89" s="3" t="s">
        <v>427</v>
      </c>
      <c r="P89" s="3" t="s">
        <v>427</v>
      </c>
      <c r="Q89" s="3" t="s">
        <v>427</v>
      </c>
      <c r="R89" s="3" t="s">
        <v>427</v>
      </c>
      <c r="S89" s="3" t="s">
        <v>427</v>
      </c>
      <c r="T89" s="3" t="s">
        <v>427</v>
      </c>
      <c r="U89" s="3" t="s">
        <v>427</v>
      </c>
      <c r="V89" s="3" t="s">
        <v>427</v>
      </c>
      <c r="W89" s="3" t="s">
        <v>427</v>
      </c>
      <c r="X89" s="3" t="s">
        <v>427</v>
      </c>
      <c r="Y89" s="3" t="s">
        <v>427</v>
      </c>
      <c r="Z89" s="3" t="s">
        <v>427</v>
      </c>
      <c r="AA89" s="3" t="s">
        <v>427</v>
      </c>
      <c r="AB89" s="3" t="s">
        <v>427</v>
      </c>
      <c r="AC89" s="3" t="s">
        <v>427</v>
      </c>
      <c r="AD89" s="3" t="s">
        <v>427</v>
      </c>
      <c r="AE89" s="51"/>
      <c r="AF89" s="22" t="s">
        <v>427</v>
      </c>
      <c r="AG89" s="22" t="s">
        <v>427</v>
      </c>
      <c r="AH89" s="22" t="s">
        <v>427</v>
      </c>
      <c r="AI89" s="22" t="s">
        <v>427</v>
      </c>
      <c r="AJ89" s="22" t="s">
        <v>427</v>
      </c>
      <c r="AK89" s="22" t="s">
        <v>432</v>
      </c>
      <c r="AL89" s="40" t="s">
        <v>435</v>
      </c>
    </row>
    <row r="90" spans="1:38" s="5" customFormat="1" ht="26.25" customHeight="1" thickBot="1" x14ac:dyDescent="0.25">
      <c r="A90" s="60" t="s">
        <v>207</v>
      </c>
      <c r="B90" s="66" t="s">
        <v>225</v>
      </c>
      <c r="C90" s="70" t="s">
        <v>226</v>
      </c>
      <c r="D90" s="62"/>
      <c r="E90" s="3" t="s">
        <v>427</v>
      </c>
      <c r="F90" s="3">
        <v>1.039982465</v>
      </c>
      <c r="G90" s="3" t="s">
        <v>427</v>
      </c>
      <c r="H90" s="3" t="s">
        <v>427</v>
      </c>
      <c r="I90" s="3" t="s">
        <v>427</v>
      </c>
      <c r="J90" s="3" t="s">
        <v>427</v>
      </c>
      <c r="K90" s="3" t="s">
        <v>427</v>
      </c>
      <c r="L90" s="3" t="s">
        <v>427</v>
      </c>
      <c r="M90" s="3" t="s">
        <v>427</v>
      </c>
      <c r="N90" s="3" t="s">
        <v>427</v>
      </c>
      <c r="O90" s="3" t="s">
        <v>427</v>
      </c>
      <c r="P90" s="3" t="s">
        <v>427</v>
      </c>
      <c r="Q90" s="3" t="s">
        <v>427</v>
      </c>
      <c r="R90" s="3" t="s">
        <v>427</v>
      </c>
      <c r="S90" s="3" t="s">
        <v>427</v>
      </c>
      <c r="T90" s="3" t="s">
        <v>427</v>
      </c>
      <c r="U90" s="3" t="s">
        <v>427</v>
      </c>
      <c r="V90" s="3" t="s">
        <v>427</v>
      </c>
      <c r="W90" s="3" t="s">
        <v>427</v>
      </c>
      <c r="X90" s="3" t="s">
        <v>427</v>
      </c>
      <c r="Y90" s="3" t="s">
        <v>427</v>
      </c>
      <c r="Z90" s="3" t="s">
        <v>427</v>
      </c>
      <c r="AA90" s="3" t="s">
        <v>427</v>
      </c>
      <c r="AB90" s="3" t="s">
        <v>427</v>
      </c>
      <c r="AC90" s="3" t="s">
        <v>427</v>
      </c>
      <c r="AD90" s="3" t="s">
        <v>427</v>
      </c>
      <c r="AE90" s="51"/>
      <c r="AF90" s="22" t="s">
        <v>427</v>
      </c>
      <c r="AG90" s="22" t="s">
        <v>427</v>
      </c>
      <c r="AH90" s="22" t="s">
        <v>427</v>
      </c>
      <c r="AI90" s="22" t="s">
        <v>427</v>
      </c>
      <c r="AJ90" s="22" t="s">
        <v>427</v>
      </c>
      <c r="AK90" s="22">
        <v>1.6464886510000001</v>
      </c>
      <c r="AL90" s="40" t="s">
        <v>218</v>
      </c>
    </row>
    <row r="91" spans="1:38" ht="26.25" customHeight="1" thickBot="1" x14ac:dyDescent="0.25">
      <c r="A91" s="60" t="s">
        <v>207</v>
      </c>
      <c r="B91" s="64" t="s">
        <v>402</v>
      </c>
      <c r="C91" s="66" t="s">
        <v>227</v>
      </c>
      <c r="D91" s="62"/>
      <c r="E91" s="3">
        <v>4.2503264358200003E-3</v>
      </c>
      <c r="F91" s="3">
        <v>1.1423217011359999E-2</v>
      </c>
      <c r="G91" s="3">
        <v>2.3493144739999998E-5</v>
      </c>
      <c r="H91" s="3">
        <v>9.7947005366000022E-3</v>
      </c>
      <c r="I91" s="3">
        <v>6.4128608680780005E-2</v>
      </c>
      <c r="J91" s="3">
        <v>6.4501854073040002E-2</v>
      </c>
      <c r="K91" s="3">
        <v>6.4578945816210001E-2</v>
      </c>
      <c r="L91" s="3">
        <v>2.8676050968600004E-2</v>
      </c>
      <c r="M91" s="3">
        <v>0.13010092228744999</v>
      </c>
      <c r="N91" s="3">
        <v>6.0988826080000001E-3</v>
      </c>
      <c r="O91" s="3">
        <v>12.744923054796761</v>
      </c>
      <c r="P91" s="3">
        <v>4.4341365900000001E-7</v>
      </c>
      <c r="Q91" s="3">
        <v>1.034631871E-5</v>
      </c>
      <c r="R91" s="3">
        <v>1.213553172E-4</v>
      </c>
      <c r="S91" s="3">
        <v>12.748365500628001</v>
      </c>
      <c r="T91" s="3">
        <v>6.3726891464100008</v>
      </c>
      <c r="U91" s="3" t="s">
        <v>427</v>
      </c>
      <c r="V91" s="3">
        <v>6.3744783594200003</v>
      </c>
      <c r="W91" s="3">
        <v>236.01688040000002</v>
      </c>
      <c r="X91" s="3">
        <v>0.261978737244</v>
      </c>
      <c r="Y91" s="3">
        <v>0.10620759618</v>
      </c>
      <c r="Z91" s="3">
        <v>0.10620759618</v>
      </c>
      <c r="AA91" s="3">
        <v>0.10620759618</v>
      </c>
      <c r="AB91" s="3">
        <v>0.58060152578399993</v>
      </c>
      <c r="AC91" s="3" t="s">
        <v>427</v>
      </c>
      <c r="AD91" s="3" t="s">
        <v>427</v>
      </c>
      <c r="AE91" s="51"/>
      <c r="AF91" s="22" t="s">
        <v>427</v>
      </c>
      <c r="AG91" s="22" t="s">
        <v>427</v>
      </c>
      <c r="AH91" s="22" t="s">
        <v>427</v>
      </c>
      <c r="AI91" s="22" t="s">
        <v>427</v>
      </c>
      <c r="AJ91" s="22" t="s">
        <v>427</v>
      </c>
      <c r="AK91" s="22">
        <v>2360168.804</v>
      </c>
      <c r="AL91" s="40" t="s">
        <v>436</v>
      </c>
    </row>
    <row r="92" spans="1:38" ht="26.25" customHeight="1" thickBot="1" x14ac:dyDescent="0.25">
      <c r="A92" s="60" t="s">
        <v>54</v>
      </c>
      <c r="B92" s="60" t="s">
        <v>228</v>
      </c>
      <c r="C92" s="61" t="s">
        <v>229</v>
      </c>
      <c r="D92" s="67"/>
      <c r="E92" s="3" t="s">
        <v>427</v>
      </c>
      <c r="F92" s="3" t="s">
        <v>427</v>
      </c>
      <c r="G92" s="3">
        <v>6.1656000000000002E-2</v>
      </c>
      <c r="H92" s="3" t="s">
        <v>428</v>
      </c>
      <c r="I92" s="3" t="s">
        <v>428</v>
      </c>
      <c r="J92" s="3" t="s">
        <v>428</v>
      </c>
      <c r="K92" s="3" t="s">
        <v>428</v>
      </c>
      <c r="L92" s="3" t="s">
        <v>428</v>
      </c>
      <c r="M92" s="3" t="s">
        <v>427</v>
      </c>
      <c r="N92" s="3" t="s">
        <v>427</v>
      </c>
      <c r="O92" s="3" t="s">
        <v>427</v>
      </c>
      <c r="P92" s="3" t="s">
        <v>427</v>
      </c>
      <c r="Q92" s="3" t="s">
        <v>427</v>
      </c>
      <c r="R92" s="3" t="s">
        <v>427</v>
      </c>
      <c r="S92" s="3" t="s">
        <v>427</v>
      </c>
      <c r="T92" s="3" t="s">
        <v>427</v>
      </c>
      <c r="U92" s="3" t="s">
        <v>427</v>
      </c>
      <c r="V92" s="3" t="s">
        <v>427</v>
      </c>
      <c r="W92" s="3" t="s">
        <v>427</v>
      </c>
      <c r="X92" s="3" t="s">
        <v>427</v>
      </c>
      <c r="Y92" s="3" t="s">
        <v>428</v>
      </c>
      <c r="Z92" s="3" t="s">
        <v>428</v>
      </c>
      <c r="AA92" s="3" t="s">
        <v>428</v>
      </c>
      <c r="AB92" s="3" t="s">
        <v>428</v>
      </c>
      <c r="AC92" s="3" t="s">
        <v>428</v>
      </c>
      <c r="AD92" s="3" t="s">
        <v>427</v>
      </c>
      <c r="AE92" s="51"/>
      <c r="AF92" s="22" t="s">
        <v>427</v>
      </c>
      <c r="AG92" s="22" t="s">
        <v>427</v>
      </c>
      <c r="AH92" s="22" t="s">
        <v>427</v>
      </c>
      <c r="AI92" s="22" t="s">
        <v>427</v>
      </c>
      <c r="AJ92" s="22" t="s">
        <v>427</v>
      </c>
      <c r="AK92" s="22">
        <v>30.827999999999999</v>
      </c>
      <c r="AL92" s="40" t="s">
        <v>230</v>
      </c>
    </row>
    <row r="93" spans="1:38" ht="26.25" customHeight="1" thickBot="1" x14ac:dyDescent="0.25">
      <c r="A93" s="60" t="s">
        <v>54</v>
      </c>
      <c r="B93" s="64" t="s">
        <v>231</v>
      </c>
      <c r="C93" s="61" t="s">
        <v>403</v>
      </c>
      <c r="D93" s="67"/>
      <c r="E93" s="3" t="s">
        <v>427</v>
      </c>
      <c r="F93" s="3">
        <v>2.7647455000000001</v>
      </c>
      <c r="G93" s="3" t="s">
        <v>427</v>
      </c>
      <c r="H93" s="3" t="s">
        <v>427</v>
      </c>
      <c r="I93" s="3" t="s">
        <v>428</v>
      </c>
      <c r="J93" s="3" t="s">
        <v>428</v>
      </c>
      <c r="K93" s="3" t="s">
        <v>428</v>
      </c>
      <c r="L93" s="3" t="s">
        <v>428</v>
      </c>
      <c r="M93" s="3" t="s">
        <v>427</v>
      </c>
      <c r="N93" s="3" t="s">
        <v>427</v>
      </c>
      <c r="O93" s="3" t="s">
        <v>427</v>
      </c>
      <c r="P93" s="3" t="s">
        <v>427</v>
      </c>
      <c r="Q93" s="3" t="s">
        <v>427</v>
      </c>
      <c r="R93" s="3" t="s">
        <v>427</v>
      </c>
      <c r="S93" s="3" t="s">
        <v>427</v>
      </c>
      <c r="T93" s="3" t="s">
        <v>427</v>
      </c>
      <c r="U93" s="3" t="s">
        <v>427</v>
      </c>
      <c r="V93" s="3" t="s">
        <v>427</v>
      </c>
      <c r="W93" s="3" t="s">
        <v>427</v>
      </c>
      <c r="X93" s="3" t="s">
        <v>427</v>
      </c>
      <c r="Y93" s="3" t="s">
        <v>427</v>
      </c>
      <c r="Z93" s="3" t="s">
        <v>427</v>
      </c>
      <c r="AA93" s="3" t="s">
        <v>427</v>
      </c>
      <c r="AB93" s="3" t="s">
        <v>427</v>
      </c>
      <c r="AC93" s="3" t="s">
        <v>427</v>
      </c>
      <c r="AD93" s="3" t="s">
        <v>427</v>
      </c>
      <c r="AE93" s="51"/>
      <c r="AF93" s="22" t="s">
        <v>427</v>
      </c>
      <c r="AG93" s="22" t="s">
        <v>427</v>
      </c>
      <c r="AH93" s="22" t="s">
        <v>427</v>
      </c>
      <c r="AI93" s="22" t="s">
        <v>427</v>
      </c>
      <c r="AJ93" s="22" t="s">
        <v>427</v>
      </c>
      <c r="AK93" s="22">
        <v>2080.6999999999998</v>
      </c>
      <c r="AL93" s="40" t="s">
        <v>232</v>
      </c>
    </row>
    <row r="94" spans="1:38" ht="26.25" customHeight="1" thickBot="1" x14ac:dyDescent="0.25">
      <c r="A94" s="60" t="s">
        <v>54</v>
      </c>
      <c r="B94" s="73" t="s">
        <v>404</v>
      </c>
      <c r="C94" s="61" t="s">
        <v>233</v>
      </c>
      <c r="D94" s="62"/>
      <c r="E94" s="3" t="s">
        <v>426</v>
      </c>
      <c r="F94" s="3" t="s">
        <v>426</v>
      </c>
      <c r="G94" s="3" t="s">
        <v>426</v>
      </c>
      <c r="H94" s="3" t="s">
        <v>426</v>
      </c>
      <c r="I94" s="3" t="s">
        <v>426</v>
      </c>
      <c r="J94" s="3" t="s">
        <v>426</v>
      </c>
      <c r="K94" s="3" t="s">
        <v>426</v>
      </c>
      <c r="L94" s="3" t="s">
        <v>426</v>
      </c>
      <c r="M94" s="3" t="s">
        <v>426</v>
      </c>
      <c r="N94" s="3" t="s">
        <v>426</v>
      </c>
      <c r="O94" s="3" t="s">
        <v>426</v>
      </c>
      <c r="P94" s="3" t="s">
        <v>426</v>
      </c>
      <c r="Q94" s="3" t="s">
        <v>426</v>
      </c>
      <c r="R94" s="3" t="s">
        <v>426</v>
      </c>
      <c r="S94" s="3" t="s">
        <v>426</v>
      </c>
      <c r="T94" s="3" t="s">
        <v>426</v>
      </c>
      <c r="U94" s="3" t="s">
        <v>426</v>
      </c>
      <c r="V94" s="3" t="s">
        <v>426</v>
      </c>
      <c r="W94" s="3" t="s">
        <v>426</v>
      </c>
      <c r="X94" s="3" t="s">
        <v>426</v>
      </c>
      <c r="Y94" s="3" t="s">
        <v>426</v>
      </c>
      <c r="Z94" s="3" t="s">
        <v>426</v>
      </c>
      <c r="AA94" s="3" t="s">
        <v>426</v>
      </c>
      <c r="AB94" s="3" t="s">
        <v>426</v>
      </c>
      <c r="AC94" s="3" t="s">
        <v>426</v>
      </c>
      <c r="AD94" s="3" t="s">
        <v>426</v>
      </c>
      <c r="AE94" s="51"/>
      <c r="AF94" s="22" t="s">
        <v>426</v>
      </c>
      <c r="AG94" s="22" t="s">
        <v>426</v>
      </c>
      <c r="AH94" s="22" t="s">
        <v>426</v>
      </c>
      <c r="AI94" s="22" t="s">
        <v>426</v>
      </c>
      <c r="AJ94" s="22" t="s">
        <v>426</v>
      </c>
      <c r="AK94" s="22" t="s">
        <v>426</v>
      </c>
      <c r="AL94" s="40" t="s">
        <v>410</v>
      </c>
    </row>
    <row r="95" spans="1:38" ht="26.25" customHeight="1" thickBot="1" x14ac:dyDescent="0.25">
      <c r="A95" s="60" t="s">
        <v>54</v>
      </c>
      <c r="B95" s="73" t="s">
        <v>234</v>
      </c>
      <c r="C95" s="61" t="s">
        <v>235</v>
      </c>
      <c r="D95" s="67"/>
      <c r="E95" s="3" t="s">
        <v>428</v>
      </c>
      <c r="F95" s="3" t="s">
        <v>428</v>
      </c>
      <c r="G95" s="3" t="s">
        <v>428</v>
      </c>
      <c r="H95" s="3" t="s">
        <v>428</v>
      </c>
      <c r="I95" s="3" t="s">
        <v>428</v>
      </c>
      <c r="J95" s="3" t="s">
        <v>428</v>
      </c>
      <c r="K95" s="3" t="s">
        <v>428</v>
      </c>
      <c r="L95" s="3" t="s">
        <v>428</v>
      </c>
      <c r="M95" s="3" t="s">
        <v>428</v>
      </c>
      <c r="N95" s="3" t="s">
        <v>427</v>
      </c>
      <c r="O95" s="3" t="s">
        <v>427</v>
      </c>
      <c r="P95" s="3" t="s">
        <v>427</v>
      </c>
      <c r="Q95" s="3" t="s">
        <v>428</v>
      </c>
      <c r="R95" s="3" t="s">
        <v>427</v>
      </c>
      <c r="S95" s="3" t="s">
        <v>428</v>
      </c>
      <c r="T95" s="3" t="s">
        <v>427</v>
      </c>
      <c r="U95" s="3" t="s">
        <v>427</v>
      </c>
      <c r="V95" s="3" t="s">
        <v>427</v>
      </c>
      <c r="W95" s="3" t="s">
        <v>427</v>
      </c>
      <c r="X95" s="3" t="s">
        <v>427</v>
      </c>
      <c r="Y95" s="3" t="s">
        <v>427</v>
      </c>
      <c r="Z95" s="3" t="s">
        <v>427</v>
      </c>
      <c r="AA95" s="3" t="s">
        <v>427</v>
      </c>
      <c r="AB95" s="3" t="s">
        <v>427</v>
      </c>
      <c r="AC95" s="3" t="s">
        <v>427</v>
      </c>
      <c r="AD95" s="3" t="s">
        <v>427</v>
      </c>
      <c r="AE95" s="51"/>
      <c r="AF95" s="22" t="s">
        <v>427</v>
      </c>
      <c r="AG95" s="22" t="s">
        <v>427</v>
      </c>
      <c r="AH95" s="22" t="s">
        <v>427</v>
      </c>
      <c r="AI95" s="22" t="s">
        <v>427</v>
      </c>
      <c r="AJ95" s="22" t="s">
        <v>427</v>
      </c>
      <c r="AK95" s="22" t="s">
        <v>428</v>
      </c>
      <c r="AL95" s="40" t="s">
        <v>410</v>
      </c>
    </row>
    <row r="96" spans="1:38" ht="26.25" customHeight="1" thickBot="1" x14ac:dyDescent="0.25">
      <c r="A96" s="60" t="s">
        <v>54</v>
      </c>
      <c r="B96" s="64" t="s">
        <v>236</v>
      </c>
      <c r="C96" s="61" t="s">
        <v>237</v>
      </c>
      <c r="D96" s="74"/>
      <c r="E96" s="3" t="s">
        <v>426</v>
      </c>
      <c r="F96" s="3" t="s">
        <v>426</v>
      </c>
      <c r="G96" s="3" t="s">
        <v>426</v>
      </c>
      <c r="H96" s="3" t="s">
        <v>426</v>
      </c>
      <c r="I96" s="3" t="s">
        <v>426</v>
      </c>
      <c r="J96" s="3" t="s">
        <v>426</v>
      </c>
      <c r="K96" s="3" t="s">
        <v>426</v>
      </c>
      <c r="L96" s="3" t="s">
        <v>426</v>
      </c>
      <c r="M96" s="3" t="s">
        <v>426</v>
      </c>
      <c r="N96" s="3" t="s">
        <v>426</v>
      </c>
      <c r="O96" s="3" t="s">
        <v>426</v>
      </c>
      <c r="P96" s="3" t="s">
        <v>426</v>
      </c>
      <c r="Q96" s="3" t="s">
        <v>426</v>
      </c>
      <c r="R96" s="3" t="s">
        <v>426</v>
      </c>
      <c r="S96" s="3" t="s">
        <v>426</v>
      </c>
      <c r="T96" s="3" t="s">
        <v>426</v>
      </c>
      <c r="U96" s="3" t="s">
        <v>426</v>
      </c>
      <c r="V96" s="3" t="s">
        <v>426</v>
      </c>
      <c r="W96" s="3" t="s">
        <v>426</v>
      </c>
      <c r="X96" s="3" t="s">
        <v>426</v>
      </c>
      <c r="Y96" s="3" t="s">
        <v>426</v>
      </c>
      <c r="Z96" s="3" t="s">
        <v>426</v>
      </c>
      <c r="AA96" s="3" t="s">
        <v>426</v>
      </c>
      <c r="AB96" s="3" t="s">
        <v>426</v>
      </c>
      <c r="AC96" s="3" t="s">
        <v>426</v>
      </c>
      <c r="AD96" s="3" t="s">
        <v>426</v>
      </c>
      <c r="AE96" s="51"/>
      <c r="AF96" s="22" t="s">
        <v>426</v>
      </c>
      <c r="AG96" s="22" t="s">
        <v>426</v>
      </c>
      <c r="AH96" s="22" t="s">
        <v>426</v>
      </c>
      <c r="AI96" s="22" t="s">
        <v>426</v>
      </c>
      <c r="AJ96" s="22" t="s">
        <v>426</v>
      </c>
      <c r="AK96" s="22" t="s">
        <v>426</v>
      </c>
      <c r="AL96" s="40" t="s">
        <v>427</v>
      </c>
    </row>
    <row r="97" spans="1:38" ht="26.25" customHeight="1" thickBot="1" x14ac:dyDescent="0.25">
      <c r="A97" s="60" t="s">
        <v>54</v>
      </c>
      <c r="B97" s="64" t="s">
        <v>238</v>
      </c>
      <c r="C97" s="61" t="s">
        <v>239</v>
      </c>
      <c r="D97" s="74"/>
      <c r="E97" s="3" t="s">
        <v>426</v>
      </c>
      <c r="F97" s="3" t="s">
        <v>426</v>
      </c>
      <c r="G97" s="3" t="s">
        <v>426</v>
      </c>
      <c r="H97" s="3" t="s">
        <v>426</v>
      </c>
      <c r="I97" s="3" t="s">
        <v>426</v>
      </c>
      <c r="J97" s="3" t="s">
        <v>426</v>
      </c>
      <c r="K97" s="3" t="s">
        <v>426</v>
      </c>
      <c r="L97" s="3" t="s">
        <v>426</v>
      </c>
      <c r="M97" s="3" t="s">
        <v>426</v>
      </c>
      <c r="N97" s="3" t="s">
        <v>426</v>
      </c>
      <c r="O97" s="3" t="s">
        <v>426</v>
      </c>
      <c r="P97" s="3" t="s">
        <v>426</v>
      </c>
      <c r="Q97" s="3" t="s">
        <v>426</v>
      </c>
      <c r="R97" s="3" t="s">
        <v>426</v>
      </c>
      <c r="S97" s="3" t="s">
        <v>426</v>
      </c>
      <c r="T97" s="3" t="s">
        <v>426</v>
      </c>
      <c r="U97" s="3" t="s">
        <v>426</v>
      </c>
      <c r="V97" s="3" t="s">
        <v>426</v>
      </c>
      <c r="W97" s="3" t="s">
        <v>426</v>
      </c>
      <c r="X97" s="3" t="s">
        <v>426</v>
      </c>
      <c r="Y97" s="3" t="s">
        <v>426</v>
      </c>
      <c r="Z97" s="3" t="s">
        <v>426</v>
      </c>
      <c r="AA97" s="3" t="s">
        <v>426</v>
      </c>
      <c r="AB97" s="3" t="s">
        <v>426</v>
      </c>
      <c r="AC97" s="3" t="s">
        <v>426</v>
      </c>
      <c r="AD97" s="3" t="s">
        <v>426</v>
      </c>
      <c r="AE97" s="51"/>
      <c r="AF97" s="22" t="s">
        <v>426</v>
      </c>
      <c r="AG97" s="22" t="s">
        <v>426</v>
      </c>
      <c r="AH97" s="22" t="s">
        <v>426</v>
      </c>
      <c r="AI97" s="22" t="s">
        <v>426</v>
      </c>
      <c r="AJ97" s="22" t="s">
        <v>426</v>
      </c>
      <c r="AK97" s="22" t="s">
        <v>426</v>
      </c>
      <c r="AL97" s="40" t="s">
        <v>427</v>
      </c>
    </row>
    <row r="98" spans="1:38" ht="26.25" customHeight="1" thickBot="1" x14ac:dyDescent="0.25">
      <c r="A98" s="60" t="s">
        <v>54</v>
      </c>
      <c r="B98" s="64" t="s">
        <v>240</v>
      </c>
      <c r="C98" s="66" t="s">
        <v>241</v>
      </c>
      <c r="D98" s="74"/>
      <c r="E98" s="3" t="s">
        <v>426</v>
      </c>
      <c r="F98" s="3" t="s">
        <v>426</v>
      </c>
      <c r="G98" s="3" t="s">
        <v>426</v>
      </c>
      <c r="H98" s="3" t="s">
        <v>426</v>
      </c>
      <c r="I98" s="3" t="s">
        <v>426</v>
      </c>
      <c r="J98" s="3" t="s">
        <v>426</v>
      </c>
      <c r="K98" s="3" t="s">
        <v>426</v>
      </c>
      <c r="L98" s="3" t="s">
        <v>426</v>
      </c>
      <c r="M98" s="3" t="s">
        <v>426</v>
      </c>
      <c r="N98" s="3" t="s">
        <v>426</v>
      </c>
      <c r="O98" s="3" t="s">
        <v>426</v>
      </c>
      <c r="P98" s="3" t="s">
        <v>426</v>
      </c>
      <c r="Q98" s="3" t="s">
        <v>426</v>
      </c>
      <c r="R98" s="3" t="s">
        <v>426</v>
      </c>
      <c r="S98" s="3" t="s">
        <v>426</v>
      </c>
      <c r="T98" s="3" t="s">
        <v>426</v>
      </c>
      <c r="U98" s="3" t="s">
        <v>426</v>
      </c>
      <c r="V98" s="3" t="s">
        <v>426</v>
      </c>
      <c r="W98" s="3" t="s">
        <v>426</v>
      </c>
      <c r="X98" s="3" t="s">
        <v>426</v>
      </c>
      <c r="Y98" s="3" t="s">
        <v>426</v>
      </c>
      <c r="Z98" s="3" t="s">
        <v>426</v>
      </c>
      <c r="AA98" s="3" t="s">
        <v>426</v>
      </c>
      <c r="AB98" s="3" t="s">
        <v>426</v>
      </c>
      <c r="AC98" s="3" t="s">
        <v>426</v>
      </c>
      <c r="AD98" s="3" t="s">
        <v>426</v>
      </c>
      <c r="AE98" s="51"/>
      <c r="AF98" s="22" t="s">
        <v>426</v>
      </c>
      <c r="AG98" s="22" t="s">
        <v>426</v>
      </c>
      <c r="AH98" s="22" t="s">
        <v>426</v>
      </c>
      <c r="AI98" s="22" t="s">
        <v>426</v>
      </c>
      <c r="AJ98" s="22" t="s">
        <v>426</v>
      </c>
      <c r="AK98" s="22" t="s">
        <v>426</v>
      </c>
      <c r="AL98" s="40" t="s">
        <v>427</v>
      </c>
    </row>
    <row r="99" spans="1:38" ht="26.25" customHeight="1" thickBot="1" x14ac:dyDescent="0.25">
      <c r="A99" s="60" t="s">
        <v>242</v>
      </c>
      <c r="B99" s="60" t="s">
        <v>243</v>
      </c>
      <c r="C99" s="61" t="s">
        <v>405</v>
      </c>
      <c r="D99" s="74"/>
      <c r="E99" s="3">
        <v>0.32749043774046754</v>
      </c>
      <c r="F99" s="3">
        <v>7.8897876346994877</v>
      </c>
      <c r="G99" s="3" t="s">
        <v>427</v>
      </c>
      <c r="H99" s="3">
        <v>6.5183453986892257</v>
      </c>
      <c r="I99" s="3">
        <v>0.17498266999999998</v>
      </c>
      <c r="J99" s="3">
        <v>0.26887580999999999</v>
      </c>
      <c r="K99" s="3">
        <v>0.58896605999999996</v>
      </c>
      <c r="L99" s="3" t="s">
        <v>427</v>
      </c>
      <c r="M99" s="3" t="s">
        <v>427</v>
      </c>
      <c r="N99" s="3" t="s">
        <v>427</v>
      </c>
      <c r="O99" s="3" t="s">
        <v>427</v>
      </c>
      <c r="P99" s="3" t="s">
        <v>427</v>
      </c>
      <c r="Q99" s="3" t="s">
        <v>427</v>
      </c>
      <c r="R99" s="3" t="s">
        <v>427</v>
      </c>
      <c r="S99" s="3" t="s">
        <v>427</v>
      </c>
      <c r="T99" s="3" t="s">
        <v>427</v>
      </c>
      <c r="U99" s="3" t="s">
        <v>427</v>
      </c>
      <c r="V99" s="3" t="s">
        <v>427</v>
      </c>
      <c r="W99" s="3" t="s">
        <v>427</v>
      </c>
      <c r="X99" s="3" t="s">
        <v>427</v>
      </c>
      <c r="Y99" s="3" t="s">
        <v>427</v>
      </c>
      <c r="Z99" s="3" t="s">
        <v>427</v>
      </c>
      <c r="AA99" s="3" t="s">
        <v>427</v>
      </c>
      <c r="AB99" s="3" t="s">
        <v>427</v>
      </c>
      <c r="AC99" s="3" t="s">
        <v>427</v>
      </c>
      <c r="AD99" s="3" t="s">
        <v>427</v>
      </c>
      <c r="AE99" s="51"/>
      <c r="AF99" s="22" t="s">
        <v>427</v>
      </c>
      <c r="AG99" s="22" t="s">
        <v>427</v>
      </c>
      <c r="AH99" s="22" t="s">
        <v>427</v>
      </c>
      <c r="AI99" s="22" t="s">
        <v>427</v>
      </c>
      <c r="AJ99" s="22" t="s">
        <v>427</v>
      </c>
      <c r="AK99" s="22">
        <v>481.7</v>
      </c>
      <c r="AL99" s="40" t="s">
        <v>244</v>
      </c>
    </row>
    <row r="100" spans="1:38" ht="26.25" customHeight="1" thickBot="1" x14ac:dyDescent="0.25">
      <c r="A100" s="60" t="s">
        <v>242</v>
      </c>
      <c r="B100" s="60" t="s">
        <v>245</v>
      </c>
      <c r="C100" s="61" t="s">
        <v>406</v>
      </c>
      <c r="D100" s="74"/>
      <c r="E100" s="22">
        <v>6.7715995686633515E-2</v>
      </c>
      <c r="F100" s="22">
        <v>2.6727200897036463</v>
      </c>
      <c r="G100" s="22" t="s">
        <v>427</v>
      </c>
      <c r="H100" s="22">
        <v>1.3287204047362478</v>
      </c>
      <c r="I100" s="3">
        <v>5.8278700000000003E-2</v>
      </c>
      <c r="J100" s="3">
        <v>8.9854000000000017E-2</v>
      </c>
      <c r="K100" s="3">
        <v>0.19400189999999998</v>
      </c>
      <c r="L100" s="3" t="s">
        <v>427</v>
      </c>
      <c r="M100" s="3" t="s">
        <v>427</v>
      </c>
      <c r="N100" s="3" t="s">
        <v>427</v>
      </c>
      <c r="O100" s="3" t="s">
        <v>427</v>
      </c>
      <c r="P100" s="3" t="s">
        <v>427</v>
      </c>
      <c r="Q100" s="3" t="s">
        <v>427</v>
      </c>
      <c r="R100" s="3" t="s">
        <v>427</v>
      </c>
      <c r="S100" s="3" t="s">
        <v>427</v>
      </c>
      <c r="T100" s="3" t="s">
        <v>427</v>
      </c>
      <c r="U100" s="3" t="s">
        <v>427</v>
      </c>
      <c r="V100" s="3" t="s">
        <v>427</v>
      </c>
      <c r="W100" s="3" t="s">
        <v>427</v>
      </c>
      <c r="X100" s="3" t="s">
        <v>427</v>
      </c>
      <c r="Y100" s="3" t="s">
        <v>427</v>
      </c>
      <c r="Z100" s="3" t="s">
        <v>427</v>
      </c>
      <c r="AA100" s="3" t="s">
        <v>427</v>
      </c>
      <c r="AB100" s="3" t="s">
        <v>427</v>
      </c>
      <c r="AC100" s="3" t="s">
        <v>427</v>
      </c>
      <c r="AD100" s="3" t="s">
        <v>427</v>
      </c>
      <c r="AE100" s="51"/>
      <c r="AF100" s="22" t="s">
        <v>427</v>
      </c>
      <c r="AG100" s="22" t="s">
        <v>427</v>
      </c>
      <c r="AH100" s="22" t="s">
        <v>427</v>
      </c>
      <c r="AI100" s="22" t="s">
        <v>427</v>
      </c>
      <c r="AJ100" s="22" t="s">
        <v>427</v>
      </c>
      <c r="AK100" s="22">
        <v>662.5999999999998</v>
      </c>
      <c r="AL100" s="40" t="s">
        <v>244</v>
      </c>
    </row>
    <row r="101" spans="1:38" ht="26.25" customHeight="1" thickBot="1" x14ac:dyDescent="0.25">
      <c r="A101" s="60" t="s">
        <v>242</v>
      </c>
      <c r="B101" s="60" t="s">
        <v>246</v>
      </c>
      <c r="C101" s="61" t="s">
        <v>247</v>
      </c>
      <c r="D101" s="74"/>
      <c r="E101" s="22">
        <v>1.8517359592954988E-2</v>
      </c>
      <c r="F101" s="22">
        <v>0.13242465407296106</v>
      </c>
      <c r="G101" s="22" t="s">
        <v>427</v>
      </c>
      <c r="H101" s="22">
        <v>0.48456965222700576</v>
      </c>
      <c r="I101" s="3">
        <v>2.5989800000000003E-3</v>
      </c>
      <c r="J101" s="3">
        <v>7.7969400000000005E-3</v>
      </c>
      <c r="K101" s="3">
        <v>1.8192860000000002E-2</v>
      </c>
      <c r="L101" s="3" t="s">
        <v>427</v>
      </c>
      <c r="M101" s="3" t="s">
        <v>427</v>
      </c>
      <c r="N101" s="3" t="s">
        <v>427</v>
      </c>
      <c r="O101" s="3" t="s">
        <v>427</v>
      </c>
      <c r="P101" s="3" t="s">
        <v>427</v>
      </c>
      <c r="Q101" s="3" t="s">
        <v>427</v>
      </c>
      <c r="R101" s="3" t="s">
        <v>427</v>
      </c>
      <c r="S101" s="3" t="s">
        <v>427</v>
      </c>
      <c r="T101" s="3" t="s">
        <v>427</v>
      </c>
      <c r="U101" s="3" t="s">
        <v>427</v>
      </c>
      <c r="V101" s="3" t="s">
        <v>427</v>
      </c>
      <c r="W101" s="3" t="s">
        <v>427</v>
      </c>
      <c r="X101" s="3" t="s">
        <v>427</v>
      </c>
      <c r="Y101" s="3" t="s">
        <v>427</v>
      </c>
      <c r="Z101" s="3" t="s">
        <v>427</v>
      </c>
      <c r="AA101" s="3" t="s">
        <v>427</v>
      </c>
      <c r="AB101" s="3" t="s">
        <v>427</v>
      </c>
      <c r="AC101" s="3" t="s">
        <v>427</v>
      </c>
      <c r="AD101" s="3" t="s">
        <v>427</v>
      </c>
      <c r="AE101" s="51"/>
      <c r="AF101" s="22" t="s">
        <v>427</v>
      </c>
      <c r="AG101" s="22" t="s">
        <v>427</v>
      </c>
      <c r="AH101" s="22" t="s">
        <v>427</v>
      </c>
      <c r="AI101" s="22" t="s">
        <v>427</v>
      </c>
      <c r="AJ101" s="22" t="s">
        <v>427</v>
      </c>
      <c r="AK101" s="22">
        <v>164.7</v>
      </c>
      <c r="AL101" s="40" t="s">
        <v>244</v>
      </c>
    </row>
    <row r="102" spans="1:38" ht="26.25" customHeight="1" thickBot="1" x14ac:dyDescent="0.25">
      <c r="A102" s="60" t="s">
        <v>242</v>
      </c>
      <c r="B102" s="60" t="s">
        <v>248</v>
      </c>
      <c r="C102" s="61" t="s">
        <v>384</v>
      </c>
      <c r="D102" s="74"/>
      <c r="E102" s="22">
        <v>9.3989467245856509E-2</v>
      </c>
      <c r="F102" s="22">
        <v>0.72836243022892277</v>
      </c>
      <c r="G102" s="22" t="s">
        <v>427</v>
      </c>
      <c r="H102" s="22">
        <v>3.5660947317132505</v>
      </c>
      <c r="I102" s="3">
        <v>4.4233200000000006E-3</v>
      </c>
      <c r="J102" s="3">
        <v>9.7922300000000004E-2</v>
      </c>
      <c r="K102" s="3">
        <v>0.63888025000000004</v>
      </c>
      <c r="L102" s="3" t="s">
        <v>427</v>
      </c>
      <c r="M102" s="3" t="s">
        <v>427</v>
      </c>
      <c r="N102" s="3" t="s">
        <v>427</v>
      </c>
      <c r="O102" s="3" t="s">
        <v>427</v>
      </c>
      <c r="P102" s="3" t="s">
        <v>427</v>
      </c>
      <c r="Q102" s="3" t="s">
        <v>427</v>
      </c>
      <c r="R102" s="3" t="s">
        <v>427</v>
      </c>
      <c r="S102" s="3" t="s">
        <v>427</v>
      </c>
      <c r="T102" s="3" t="s">
        <v>427</v>
      </c>
      <c r="U102" s="3" t="s">
        <v>427</v>
      </c>
      <c r="V102" s="3" t="s">
        <v>427</v>
      </c>
      <c r="W102" s="3" t="s">
        <v>427</v>
      </c>
      <c r="X102" s="3" t="s">
        <v>427</v>
      </c>
      <c r="Y102" s="3" t="s">
        <v>427</v>
      </c>
      <c r="Z102" s="3" t="s">
        <v>427</v>
      </c>
      <c r="AA102" s="3" t="s">
        <v>427</v>
      </c>
      <c r="AB102" s="3" t="s">
        <v>427</v>
      </c>
      <c r="AC102" s="3" t="s">
        <v>427</v>
      </c>
      <c r="AD102" s="3" t="s">
        <v>427</v>
      </c>
      <c r="AE102" s="51"/>
      <c r="AF102" s="22" t="s">
        <v>427</v>
      </c>
      <c r="AG102" s="22" t="s">
        <v>427</v>
      </c>
      <c r="AH102" s="22" t="s">
        <v>427</v>
      </c>
      <c r="AI102" s="22" t="s">
        <v>427</v>
      </c>
      <c r="AJ102" s="22" t="s">
        <v>427</v>
      </c>
      <c r="AK102" s="22">
        <v>866.5</v>
      </c>
      <c r="AL102" s="40" t="s">
        <v>244</v>
      </c>
    </row>
    <row r="103" spans="1:38" ht="26.25" customHeight="1" thickBot="1" x14ac:dyDescent="0.25">
      <c r="A103" s="60" t="s">
        <v>242</v>
      </c>
      <c r="B103" s="60" t="s">
        <v>249</v>
      </c>
      <c r="C103" s="61" t="s">
        <v>250</v>
      </c>
      <c r="D103" s="74"/>
      <c r="E103" s="22" t="s">
        <v>426</v>
      </c>
      <c r="F103" s="22" t="s">
        <v>426</v>
      </c>
      <c r="G103" s="22" t="s">
        <v>426</v>
      </c>
      <c r="H103" s="22" t="s">
        <v>426</v>
      </c>
      <c r="I103" s="3" t="s">
        <v>426</v>
      </c>
      <c r="J103" s="3" t="s">
        <v>426</v>
      </c>
      <c r="K103" s="3" t="s">
        <v>426</v>
      </c>
      <c r="L103" s="3" t="s">
        <v>426</v>
      </c>
      <c r="M103" s="3" t="s">
        <v>426</v>
      </c>
      <c r="N103" s="3" t="s">
        <v>426</v>
      </c>
      <c r="O103" s="3" t="s">
        <v>426</v>
      </c>
      <c r="P103" s="3" t="s">
        <v>426</v>
      </c>
      <c r="Q103" s="3" t="s">
        <v>426</v>
      </c>
      <c r="R103" s="3" t="s">
        <v>426</v>
      </c>
      <c r="S103" s="3" t="s">
        <v>426</v>
      </c>
      <c r="T103" s="3" t="s">
        <v>426</v>
      </c>
      <c r="U103" s="3" t="s">
        <v>426</v>
      </c>
      <c r="V103" s="3" t="s">
        <v>426</v>
      </c>
      <c r="W103" s="3" t="s">
        <v>426</v>
      </c>
      <c r="X103" s="3" t="s">
        <v>426</v>
      </c>
      <c r="Y103" s="3" t="s">
        <v>426</v>
      </c>
      <c r="Z103" s="3" t="s">
        <v>426</v>
      </c>
      <c r="AA103" s="3" t="s">
        <v>426</v>
      </c>
      <c r="AB103" s="3" t="s">
        <v>426</v>
      </c>
      <c r="AC103" s="3" t="s">
        <v>426</v>
      </c>
      <c r="AD103" s="3" t="s">
        <v>426</v>
      </c>
      <c r="AE103" s="51"/>
      <c r="AF103" s="22" t="s">
        <v>426</v>
      </c>
      <c r="AG103" s="22" t="s">
        <v>426</v>
      </c>
      <c r="AH103" s="22" t="s">
        <v>426</v>
      </c>
      <c r="AI103" s="22" t="s">
        <v>426</v>
      </c>
      <c r="AJ103" s="22" t="s">
        <v>426</v>
      </c>
      <c r="AK103" s="22" t="s">
        <v>426</v>
      </c>
      <c r="AL103" s="40" t="s">
        <v>244</v>
      </c>
    </row>
    <row r="104" spans="1:38" ht="26.25" customHeight="1" thickBot="1" x14ac:dyDescent="0.25">
      <c r="A104" s="60" t="s">
        <v>242</v>
      </c>
      <c r="B104" s="60" t="s">
        <v>251</v>
      </c>
      <c r="C104" s="61" t="s">
        <v>252</v>
      </c>
      <c r="D104" s="74"/>
      <c r="E104" s="22">
        <v>8.511232667971296E-4</v>
      </c>
      <c r="F104" s="22">
        <v>5.9560869381773997E-3</v>
      </c>
      <c r="G104" s="22" t="s">
        <v>427</v>
      </c>
      <c r="H104" s="22">
        <v>2.0870832177429875E-2</v>
      </c>
      <c r="I104" s="3">
        <v>1.1444000000000001E-4</v>
      </c>
      <c r="J104" s="3">
        <v>3.4332000000000004E-4</v>
      </c>
      <c r="K104" s="3">
        <v>8.0108000000000013E-4</v>
      </c>
      <c r="L104" s="3" t="s">
        <v>427</v>
      </c>
      <c r="M104" s="3" t="s">
        <v>427</v>
      </c>
      <c r="N104" s="3" t="s">
        <v>427</v>
      </c>
      <c r="O104" s="3" t="s">
        <v>427</v>
      </c>
      <c r="P104" s="3" t="s">
        <v>427</v>
      </c>
      <c r="Q104" s="3" t="s">
        <v>427</v>
      </c>
      <c r="R104" s="3" t="s">
        <v>427</v>
      </c>
      <c r="S104" s="3" t="s">
        <v>427</v>
      </c>
      <c r="T104" s="3" t="s">
        <v>427</v>
      </c>
      <c r="U104" s="3" t="s">
        <v>427</v>
      </c>
      <c r="V104" s="3" t="s">
        <v>427</v>
      </c>
      <c r="W104" s="3" t="s">
        <v>427</v>
      </c>
      <c r="X104" s="3" t="s">
        <v>427</v>
      </c>
      <c r="Y104" s="3" t="s">
        <v>427</v>
      </c>
      <c r="Z104" s="3" t="s">
        <v>427</v>
      </c>
      <c r="AA104" s="3" t="s">
        <v>427</v>
      </c>
      <c r="AB104" s="3" t="s">
        <v>427</v>
      </c>
      <c r="AC104" s="3" t="s">
        <v>427</v>
      </c>
      <c r="AD104" s="3" t="s">
        <v>427</v>
      </c>
      <c r="AE104" s="51"/>
      <c r="AF104" s="22" t="s">
        <v>427</v>
      </c>
      <c r="AG104" s="22" t="s">
        <v>427</v>
      </c>
      <c r="AH104" s="22" t="s">
        <v>427</v>
      </c>
      <c r="AI104" s="22" t="s">
        <v>427</v>
      </c>
      <c r="AJ104" s="22" t="s">
        <v>427</v>
      </c>
      <c r="AK104" s="22">
        <v>6.4</v>
      </c>
      <c r="AL104" s="40" t="s">
        <v>244</v>
      </c>
    </row>
    <row r="105" spans="1:38" ht="26.25" customHeight="1" thickBot="1" x14ac:dyDescent="0.25">
      <c r="A105" s="60" t="s">
        <v>242</v>
      </c>
      <c r="B105" s="60" t="s">
        <v>253</v>
      </c>
      <c r="C105" s="61" t="s">
        <v>254</v>
      </c>
      <c r="D105" s="74"/>
      <c r="E105" s="22">
        <v>1.1429997830136982E-2</v>
      </c>
      <c r="F105" s="22">
        <v>5.7959629366607257E-2</v>
      </c>
      <c r="G105" s="22" t="s">
        <v>427</v>
      </c>
      <c r="H105" s="22">
        <v>0.32563889675929536</v>
      </c>
      <c r="I105" s="3">
        <v>3.5347200000000007E-3</v>
      </c>
      <c r="J105" s="3">
        <v>5.5545600000000001E-3</v>
      </c>
      <c r="K105" s="3">
        <v>1.2119039999999999E-2</v>
      </c>
      <c r="L105" s="3" t="s">
        <v>427</v>
      </c>
      <c r="M105" s="3" t="s">
        <v>427</v>
      </c>
      <c r="N105" s="3" t="s">
        <v>427</v>
      </c>
      <c r="O105" s="3" t="s">
        <v>427</v>
      </c>
      <c r="P105" s="3" t="s">
        <v>427</v>
      </c>
      <c r="Q105" s="3" t="s">
        <v>427</v>
      </c>
      <c r="R105" s="3" t="s">
        <v>427</v>
      </c>
      <c r="S105" s="3" t="s">
        <v>427</v>
      </c>
      <c r="T105" s="3" t="s">
        <v>427</v>
      </c>
      <c r="U105" s="3" t="s">
        <v>427</v>
      </c>
      <c r="V105" s="3" t="s">
        <v>427</v>
      </c>
      <c r="W105" s="3" t="s">
        <v>427</v>
      </c>
      <c r="X105" s="3" t="s">
        <v>427</v>
      </c>
      <c r="Y105" s="3" t="s">
        <v>427</v>
      </c>
      <c r="Z105" s="3" t="s">
        <v>427</v>
      </c>
      <c r="AA105" s="3" t="s">
        <v>427</v>
      </c>
      <c r="AB105" s="3" t="s">
        <v>427</v>
      </c>
      <c r="AC105" s="3" t="s">
        <v>427</v>
      </c>
      <c r="AD105" s="3" t="s">
        <v>427</v>
      </c>
      <c r="AE105" s="51"/>
      <c r="AF105" s="22" t="s">
        <v>427</v>
      </c>
      <c r="AG105" s="22" t="s">
        <v>427</v>
      </c>
      <c r="AH105" s="22" t="s">
        <v>427</v>
      </c>
      <c r="AI105" s="22" t="s">
        <v>427</v>
      </c>
      <c r="AJ105" s="22" t="s">
        <v>427</v>
      </c>
      <c r="AK105" s="22">
        <v>28.4</v>
      </c>
      <c r="AL105" s="40" t="s">
        <v>244</v>
      </c>
    </row>
    <row r="106" spans="1:38" ht="26.25" customHeight="1" thickBot="1" x14ac:dyDescent="0.25">
      <c r="A106" s="60" t="s">
        <v>242</v>
      </c>
      <c r="B106" s="60" t="s">
        <v>255</v>
      </c>
      <c r="C106" s="61" t="s">
        <v>256</v>
      </c>
      <c r="D106" s="74"/>
      <c r="E106" s="22" t="s">
        <v>426</v>
      </c>
      <c r="F106" s="22" t="s">
        <v>426</v>
      </c>
      <c r="G106" s="22" t="s">
        <v>426</v>
      </c>
      <c r="H106" s="22" t="s">
        <v>426</v>
      </c>
      <c r="I106" s="3" t="s">
        <v>426</v>
      </c>
      <c r="J106" s="3" t="s">
        <v>426</v>
      </c>
      <c r="K106" s="3" t="s">
        <v>426</v>
      </c>
      <c r="L106" s="3" t="s">
        <v>426</v>
      </c>
      <c r="M106" s="3" t="s">
        <v>426</v>
      </c>
      <c r="N106" s="3" t="s">
        <v>426</v>
      </c>
      <c r="O106" s="3" t="s">
        <v>426</v>
      </c>
      <c r="P106" s="3" t="s">
        <v>426</v>
      </c>
      <c r="Q106" s="3" t="s">
        <v>426</v>
      </c>
      <c r="R106" s="3" t="s">
        <v>426</v>
      </c>
      <c r="S106" s="3" t="s">
        <v>426</v>
      </c>
      <c r="T106" s="3" t="s">
        <v>426</v>
      </c>
      <c r="U106" s="3" t="s">
        <v>426</v>
      </c>
      <c r="V106" s="3" t="s">
        <v>426</v>
      </c>
      <c r="W106" s="3" t="s">
        <v>426</v>
      </c>
      <c r="X106" s="3" t="s">
        <v>426</v>
      </c>
      <c r="Y106" s="3" t="s">
        <v>426</v>
      </c>
      <c r="Z106" s="3" t="s">
        <v>426</v>
      </c>
      <c r="AA106" s="3" t="s">
        <v>426</v>
      </c>
      <c r="AB106" s="3" t="s">
        <v>426</v>
      </c>
      <c r="AC106" s="3" t="s">
        <v>426</v>
      </c>
      <c r="AD106" s="3" t="s">
        <v>426</v>
      </c>
      <c r="AE106" s="51"/>
      <c r="AF106" s="22" t="s">
        <v>426</v>
      </c>
      <c r="AG106" s="22" t="s">
        <v>426</v>
      </c>
      <c r="AH106" s="22" t="s">
        <v>426</v>
      </c>
      <c r="AI106" s="22" t="s">
        <v>426</v>
      </c>
      <c r="AJ106" s="22" t="s">
        <v>426</v>
      </c>
      <c r="AK106" s="22" t="s">
        <v>426</v>
      </c>
      <c r="AL106" s="40" t="s">
        <v>244</v>
      </c>
    </row>
    <row r="107" spans="1:38" ht="26.25" customHeight="1" thickBot="1" x14ac:dyDescent="0.25">
      <c r="A107" s="60" t="s">
        <v>242</v>
      </c>
      <c r="B107" s="60" t="s">
        <v>257</v>
      </c>
      <c r="C107" s="61" t="s">
        <v>377</v>
      </c>
      <c r="D107" s="74"/>
      <c r="E107" s="22">
        <v>2.6085364679452057E-2</v>
      </c>
      <c r="F107" s="22">
        <v>0.14118623715430079</v>
      </c>
      <c r="G107" s="22" t="s">
        <v>427</v>
      </c>
      <c r="H107" s="22">
        <v>0.31812803446027405</v>
      </c>
      <c r="I107" s="3">
        <v>8.1574500000000001E-3</v>
      </c>
      <c r="J107" s="3">
        <v>0.108766</v>
      </c>
      <c r="K107" s="3">
        <v>0.5166385</v>
      </c>
      <c r="L107" s="3" t="s">
        <v>427</v>
      </c>
      <c r="M107" s="3" t="s">
        <v>427</v>
      </c>
      <c r="N107" s="3" t="s">
        <v>427</v>
      </c>
      <c r="O107" s="3" t="s">
        <v>427</v>
      </c>
      <c r="P107" s="3" t="s">
        <v>427</v>
      </c>
      <c r="Q107" s="3" t="s">
        <v>427</v>
      </c>
      <c r="R107" s="3" t="s">
        <v>427</v>
      </c>
      <c r="S107" s="3" t="s">
        <v>427</v>
      </c>
      <c r="T107" s="3" t="s">
        <v>427</v>
      </c>
      <c r="U107" s="3" t="s">
        <v>427</v>
      </c>
      <c r="V107" s="3" t="s">
        <v>427</v>
      </c>
      <c r="W107" s="3" t="s">
        <v>427</v>
      </c>
      <c r="X107" s="3" t="s">
        <v>427</v>
      </c>
      <c r="Y107" s="3" t="s">
        <v>427</v>
      </c>
      <c r="Z107" s="3" t="s">
        <v>427</v>
      </c>
      <c r="AA107" s="3" t="s">
        <v>427</v>
      </c>
      <c r="AB107" s="3" t="s">
        <v>427</v>
      </c>
      <c r="AC107" s="3" t="s">
        <v>427</v>
      </c>
      <c r="AD107" s="3" t="s">
        <v>427</v>
      </c>
      <c r="AE107" s="51"/>
      <c r="AF107" s="22" t="s">
        <v>427</v>
      </c>
      <c r="AG107" s="22" t="s">
        <v>427</v>
      </c>
      <c r="AH107" s="22" t="s">
        <v>427</v>
      </c>
      <c r="AI107" s="22" t="s">
        <v>427</v>
      </c>
      <c r="AJ107" s="22" t="s">
        <v>427</v>
      </c>
      <c r="AK107" s="22">
        <v>2719.15</v>
      </c>
      <c r="AL107" s="40" t="s">
        <v>244</v>
      </c>
    </row>
    <row r="108" spans="1:38" ht="26.25" customHeight="1" thickBot="1" x14ac:dyDescent="0.25">
      <c r="A108" s="60" t="s">
        <v>242</v>
      </c>
      <c r="B108" s="60" t="s">
        <v>258</v>
      </c>
      <c r="C108" s="61" t="s">
        <v>378</v>
      </c>
      <c r="D108" s="74"/>
      <c r="E108" s="22">
        <v>1.6839002074999998E-2</v>
      </c>
      <c r="F108" s="22">
        <v>0.18817119837439286</v>
      </c>
      <c r="G108" s="22" t="s">
        <v>427</v>
      </c>
      <c r="H108" s="22">
        <v>0.35211771262499991</v>
      </c>
      <c r="I108" s="3">
        <v>5.2957000000000004E-3</v>
      </c>
      <c r="J108" s="3">
        <v>5.2957000000000004E-2</v>
      </c>
      <c r="K108" s="3">
        <v>0.10591400000000001</v>
      </c>
      <c r="L108" s="3" t="s">
        <v>427</v>
      </c>
      <c r="M108" s="3" t="s">
        <v>427</v>
      </c>
      <c r="N108" s="3" t="s">
        <v>427</v>
      </c>
      <c r="O108" s="3" t="s">
        <v>427</v>
      </c>
      <c r="P108" s="3" t="s">
        <v>427</v>
      </c>
      <c r="Q108" s="3" t="s">
        <v>427</v>
      </c>
      <c r="R108" s="3" t="s">
        <v>427</v>
      </c>
      <c r="S108" s="3" t="s">
        <v>427</v>
      </c>
      <c r="T108" s="3" t="s">
        <v>427</v>
      </c>
      <c r="U108" s="3" t="s">
        <v>427</v>
      </c>
      <c r="V108" s="3" t="s">
        <v>427</v>
      </c>
      <c r="W108" s="3" t="s">
        <v>427</v>
      </c>
      <c r="X108" s="3" t="s">
        <v>427</v>
      </c>
      <c r="Y108" s="3" t="s">
        <v>427</v>
      </c>
      <c r="Z108" s="3" t="s">
        <v>427</v>
      </c>
      <c r="AA108" s="3" t="s">
        <v>427</v>
      </c>
      <c r="AB108" s="3" t="s">
        <v>427</v>
      </c>
      <c r="AC108" s="3" t="s">
        <v>427</v>
      </c>
      <c r="AD108" s="3" t="s">
        <v>427</v>
      </c>
      <c r="AE108" s="51"/>
      <c r="AF108" s="22" t="s">
        <v>427</v>
      </c>
      <c r="AG108" s="22" t="s">
        <v>427</v>
      </c>
      <c r="AH108" s="22" t="s">
        <v>427</v>
      </c>
      <c r="AI108" s="22" t="s">
        <v>427</v>
      </c>
      <c r="AJ108" s="22" t="s">
        <v>427</v>
      </c>
      <c r="AK108" s="22">
        <v>2647.85</v>
      </c>
      <c r="AL108" s="40" t="s">
        <v>244</v>
      </c>
    </row>
    <row r="109" spans="1:38" ht="26.25" customHeight="1" thickBot="1" x14ac:dyDescent="0.25">
      <c r="A109" s="60" t="s">
        <v>242</v>
      </c>
      <c r="B109" s="60" t="s">
        <v>259</v>
      </c>
      <c r="C109" s="61" t="s">
        <v>379</v>
      </c>
      <c r="D109" s="74"/>
      <c r="E109" s="22">
        <v>2.1303119232876712E-4</v>
      </c>
      <c r="F109" s="22">
        <v>1.8236742721119998E-3</v>
      </c>
      <c r="G109" s="22" t="s">
        <v>427</v>
      </c>
      <c r="H109" s="22">
        <v>6.1287435331506841E-3</v>
      </c>
      <c r="I109" s="3">
        <v>2.0199999999999998E-4</v>
      </c>
      <c r="J109" s="3">
        <v>1.111E-3</v>
      </c>
      <c r="K109" s="3">
        <v>1.111E-3</v>
      </c>
      <c r="L109" s="3" t="s">
        <v>427</v>
      </c>
      <c r="M109" s="3" t="s">
        <v>427</v>
      </c>
      <c r="N109" s="3" t="s">
        <v>427</v>
      </c>
      <c r="O109" s="3" t="s">
        <v>427</v>
      </c>
      <c r="P109" s="3" t="s">
        <v>427</v>
      </c>
      <c r="Q109" s="3" t="s">
        <v>427</v>
      </c>
      <c r="R109" s="3" t="s">
        <v>427</v>
      </c>
      <c r="S109" s="3" t="s">
        <v>427</v>
      </c>
      <c r="T109" s="3" t="s">
        <v>427</v>
      </c>
      <c r="U109" s="3" t="s">
        <v>427</v>
      </c>
      <c r="V109" s="3" t="s">
        <v>427</v>
      </c>
      <c r="W109" s="3" t="s">
        <v>427</v>
      </c>
      <c r="X109" s="3" t="s">
        <v>427</v>
      </c>
      <c r="Y109" s="3" t="s">
        <v>427</v>
      </c>
      <c r="Z109" s="3" t="s">
        <v>427</v>
      </c>
      <c r="AA109" s="3" t="s">
        <v>427</v>
      </c>
      <c r="AB109" s="3" t="s">
        <v>427</v>
      </c>
      <c r="AC109" s="3" t="s">
        <v>427</v>
      </c>
      <c r="AD109" s="3" t="s">
        <v>427</v>
      </c>
      <c r="AE109" s="51"/>
      <c r="AF109" s="22" t="s">
        <v>427</v>
      </c>
      <c r="AG109" s="22" t="s">
        <v>427</v>
      </c>
      <c r="AH109" s="22" t="s">
        <v>427</v>
      </c>
      <c r="AI109" s="22" t="s">
        <v>427</v>
      </c>
      <c r="AJ109" s="22" t="s">
        <v>427</v>
      </c>
      <c r="AK109" s="22">
        <v>10.1</v>
      </c>
      <c r="AL109" s="40" t="s">
        <v>244</v>
      </c>
    </row>
    <row r="110" spans="1:38" ht="26.25" customHeight="1" thickBot="1" x14ac:dyDescent="0.25">
      <c r="A110" s="60" t="s">
        <v>242</v>
      </c>
      <c r="B110" s="60" t="s">
        <v>260</v>
      </c>
      <c r="C110" s="61" t="s">
        <v>380</v>
      </c>
      <c r="D110" s="74"/>
      <c r="E110" s="22">
        <v>5.2507014312328762E-4</v>
      </c>
      <c r="F110" s="22">
        <v>9.0965572677503999E-3</v>
      </c>
      <c r="G110" s="22" t="s">
        <v>427</v>
      </c>
      <c r="H110" s="22">
        <v>1.4818698518794518E-2</v>
      </c>
      <c r="I110" s="3">
        <v>1.3500000000000001E-3</v>
      </c>
      <c r="J110" s="3">
        <v>9.8280000000000017E-3</v>
      </c>
      <c r="K110" s="3">
        <v>9.8280000000000017E-3</v>
      </c>
      <c r="L110" s="3" t="s">
        <v>427</v>
      </c>
      <c r="M110" s="3" t="s">
        <v>427</v>
      </c>
      <c r="N110" s="3" t="s">
        <v>427</v>
      </c>
      <c r="O110" s="3" t="s">
        <v>427</v>
      </c>
      <c r="P110" s="3" t="s">
        <v>427</v>
      </c>
      <c r="Q110" s="3" t="s">
        <v>427</v>
      </c>
      <c r="R110" s="3" t="s">
        <v>427</v>
      </c>
      <c r="S110" s="3" t="s">
        <v>427</v>
      </c>
      <c r="T110" s="3" t="s">
        <v>427</v>
      </c>
      <c r="U110" s="3" t="s">
        <v>427</v>
      </c>
      <c r="V110" s="3" t="s">
        <v>427</v>
      </c>
      <c r="W110" s="3" t="s">
        <v>427</v>
      </c>
      <c r="X110" s="3" t="s">
        <v>427</v>
      </c>
      <c r="Y110" s="3" t="s">
        <v>427</v>
      </c>
      <c r="Z110" s="3" t="s">
        <v>427</v>
      </c>
      <c r="AA110" s="3" t="s">
        <v>427</v>
      </c>
      <c r="AB110" s="3" t="s">
        <v>427</v>
      </c>
      <c r="AC110" s="3" t="s">
        <v>427</v>
      </c>
      <c r="AD110" s="3" t="s">
        <v>427</v>
      </c>
      <c r="AE110" s="51"/>
      <c r="AF110" s="22" t="s">
        <v>427</v>
      </c>
      <c r="AG110" s="22" t="s">
        <v>427</v>
      </c>
      <c r="AH110" s="22" t="s">
        <v>427</v>
      </c>
      <c r="AI110" s="22" t="s">
        <v>427</v>
      </c>
      <c r="AJ110" s="22" t="s">
        <v>427</v>
      </c>
      <c r="AK110" s="22">
        <v>61.2</v>
      </c>
      <c r="AL110" s="40" t="s">
        <v>244</v>
      </c>
    </row>
    <row r="111" spans="1:38" ht="26.25" customHeight="1" thickBot="1" x14ac:dyDescent="0.25">
      <c r="A111" s="60" t="s">
        <v>242</v>
      </c>
      <c r="B111" s="60" t="s">
        <v>261</v>
      </c>
      <c r="C111" s="61" t="s">
        <v>374</v>
      </c>
      <c r="D111" s="74"/>
      <c r="E111" s="22">
        <v>1.7225388685714282E-2</v>
      </c>
      <c r="F111" s="22">
        <v>0.50504820000000006</v>
      </c>
      <c r="G111" s="22" t="s">
        <v>427</v>
      </c>
      <c r="H111" s="22">
        <v>0.29274440348571423</v>
      </c>
      <c r="I111" s="3">
        <v>1.0407999999999999E-3</v>
      </c>
      <c r="J111" s="3">
        <v>2.0815999999999999E-3</v>
      </c>
      <c r="K111" s="3">
        <v>4.6835999999999996E-3</v>
      </c>
      <c r="L111" s="3" t="s">
        <v>427</v>
      </c>
      <c r="M111" s="3" t="s">
        <v>427</v>
      </c>
      <c r="N111" s="3" t="s">
        <v>427</v>
      </c>
      <c r="O111" s="3" t="s">
        <v>427</v>
      </c>
      <c r="P111" s="3" t="s">
        <v>427</v>
      </c>
      <c r="Q111" s="3" t="s">
        <v>427</v>
      </c>
      <c r="R111" s="3" t="s">
        <v>427</v>
      </c>
      <c r="S111" s="3" t="s">
        <v>427</v>
      </c>
      <c r="T111" s="3" t="s">
        <v>427</v>
      </c>
      <c r="U111" s="3" t="s">
        <v>427</v>
      </c>
      <c r="V111" s="3" t="s">
        <v>427</v>
      </c>
      <c r="W111" s="3" t="s">
        <v>427</v>
      </c>
      <c r="X111" s="3" t="s">
        <v>427</v>
      </c>
      <c r="Y111" s="3" t="s">
        <v>427</v>
      </c>
      <c r="Z111" s="3" t="s">
        <v>427</v>
      </c>
      <c r="AA111" s="3" t="s">
        <v>427</v>
      </c>
      <c r="AB111" s="3" t="s">
        <v>427</v>
      </c>
      <c r="AC111" s="3" t="s">
        <v>427</v>
      </c>
      <c r="AD111" s="3" t="s">
        <v>427</v>
      </c>
      <c r="AE111" s="51"/>
      <c r="AF111" s="22" t="s">
        <v>427</v>
      </c>
      <c r="AG111" s="22" t="s">
        <v>427</v>
      </c>
      <c r="AH111" s="22" t="s">
        <v>427</v>
      </c>
      <c r="AI111" s="22" t="s">
        <v>427</v>
      </c>
      <c r="AJ111" s="22" t="s">
        <v>427</v>
      </c>
      <c r="AK111" s="22">
        <v>260.2</v>
      </c>
      <c r="AL111" s="40" t="s">
        <v>244</v>
      </c>
    </row>
    <row r="112" spans="1:38" ht="26.25" customHeight="1" thickBot="1" x14ac:dyDescent="0.25">
      <c r="A112" s="60" t="s">
        <v>262</v>
      </c>
      <c r="B112" s="60" t="s">
        <v>263</v>
      </c>
      <c r="C112" s="61" t="s">
        <v>264</v>
      </c>
      <c r="D112" s="62"/>
      <c r="E112" s="22">
        <v>2.64</v>
      </c>
      <c r="F112" s="22" t="s">
        <v>427</v>
      </c>
      <c r="G112" s="22" t="s">
        <v>427</v>
      </c>
      <c r="H112" s="22">
        <v>2.302546295678896</v>
      </c>
      <c r="I112" s="3" t="s">
        <v>427</v>
      </c>
      <c r="J112" s="3" t="s">
        <v>427</v>
      </c>
      <c r="K112" s="3" t="s">
        <v>427</v>
      </c>
      <c r="L112" s="3" t="s">
        <v>427</v>
      </c>
      <c r="M112" s="3" t="s">
        <v>427</v>
      </c>
      <c r="N112" s="3" t="s">
        <v>427</v>
      </c>
      <c r="O112" s="3" t="s">
        <v>427</v>
      </c>
      <c r="P112" s="3" t="s">
        <v>427</v>
      </c>
      <c r="Q112" s="3" t="s">
        <v>427</v>
      </c>
      <c r="R112" s="3" t="s">
        <v>427</v>
      </c>
      <c r="S112" s="3" t="s">
        <v>427</v>
      </c>
      <c r="T112" s="3" t="s">
        <v>427</v>
      </c>
      <c r="U112" s="3" t="s">
        <v>427</v>
      </c>
      <c r="V112" s="3" t="s">
        <v>427</v>
      </c>
      <c r="W112" s="3" t="s">
        <v>427</v>
      </c>
      <c r="X112" s="3" t="s">
        <v>427</v>
      </c>
      <c r="Y112" s="3" t="s">
        <v>427</v>
      </c>
      <c r="Z112" s="3" t="s">
        <v>427</v>
      </c>
      <c r="AA112" s="3" t="s">
        <v>427</v>
      </c>
      <c r="AB112" s="3" t="s">
        <v>427</v>
      </c>
      <c r="AC112" s="3" t="s">
        <v>427</v>
      </c>
      <c r="AD112" s="3" t="s">
        <v>427</v>
      </c>
      <c r="AE112" s="51"/>
      <c r="AF112" s="22" t="s">
        <v>427</v>
      </c>
      <c r="AG112" s="22" t="s">
        <v>427</v>
      </c>
      <c r="AH112" s="22" t="s">
        <v>427</v>
      </c>
      <c r="AI112" s="22" t="s">
        <v>427</v>
      </c>
      <c r="AJ112" s="22" t="s">
        <v>427</v>
      </c>
      <c r="AK112" s="22">
        <v>66000000</v>
      </c>
      <c r="AL112" s="40" t="s">
        <v>416</v>
      </c>
    </row>
    <row r="113" spans="1:38" ht="26.25" customHeight="1" thickBot="1" x14ac:dyDescent="0.25">
      <c r="A113" s="60" t="s">
        <v>262</v>
      </c>
      <c r="B113" s="75" t="s">
        <v>265</v>
      </c>
      <c r="C113" s="76" t="s">
        <v>266</v>
      </c>
      <c r="D113" s="62"/>
      <c r="E113" s="22">
        <v>2.1033269378924064</v>
      </c>
      <c r="F113" s="22">
        <v>2.8213105153580016</v>
      </c>
      <c r="G113" s="22" t="s">
        <v>427</v>
      </c>
      <c r="H113" s="22">
        <v>6.0546852655524903</v>
      </c>
      <c r="I113" s="3" t="s">
        <v>427</v>
      </c>
      <c r="J113" s="3" t="s">
        <v>427</v>
      </c>
      <c r="K113" s="3" t="s">
        <v>427</v>
      </c>
      <c r="L113" s="3" t="s">
        <v>427</v>
      </c>
      <c r="M113" s="3" t="s">
        <v>427</v>
      </c>
      <c r="N113" s="3" t="s">
        <v>427</v>
      </c>
      <c r="O113" s="3" t="s">
        <v>427</v>
      </c>
      <c r="P113" s="3" t="s">
        <v>427</v>
      </c>
      <c r="Q113" s="3" t="s">
        <v>427</v>
      </c>
      <c r="R113" s="3" t="s">
        <v>427</v>
      </c>
      <c r="S113" s="3" t="s">
        <v>427</v>
      </c>
      <c r="T113" s="3" t="s">
        <v>427</v>
      </c>
      <c r="U113" s="3" t="s">
        <v>427</v>
      </c>
      <c r="V113" s="3" t="s">
        <v>427</v>
      </c>
      <c r="W113" s="3" t="s">
        <v>427</v>
      </c>
      <c r="X113" s="3" t="s">
        <v>427</v>
      </c>
      <c r="Y113" s="3" t="s">
        <v>427</v>
      </c>
      <c r="Z113" s="3" t="s">
        <v>427</v>
      </c>
      <c r="AA113" s="3" t="s">
        <v>427</v>
      </c>
      <c r="AB113" s="3" t="s">
        <v>427</v>
      </c>
      <c r="AC113" s="3" t="s">
        <v>427</v>
      </c>
      <c r="AD113" s="3" t="s">
        <v>427</v>
      </c>
      <c r="AE113" s="51"/>
      <c r="AF113" s="22" t="s">
        <v>427</v>
      </c>
      <c r="AG113" s="22" t="s">
        <v>427</v>
      </c>
      <c r="AH113" s="22" t="s">
        <v>427</v>
      </c>
      <c r="AI113" s="22" t="s">
        <v>427</v>
      </c>
      <c r="AJ113" s="22" t="s">
        <v>427</v>
      </c>
      <c r="AK113" s="22" t="s">
        <v>429</v>
      </c>
      <c r="AL113" s="40" t="s">
        <v>410</v>
      </c>
    </row>
    <row r="114" spans="1:38" ht="26.25" customHeight="1" thickBot="1" x14ac:dyDescent="0.25">
      <c r="A114" s="60" t="s">
        <v>262</v>
      </c>
      <c r="B114" s="75" t="s">
        <v>267</v>
      </c>
      <c r="C114" s="76" t="s">
        <v>385</v>
      </c>
      <c r="D114" s="62"/>
      <c r="E114" s="22" t="s">
        <v>426</v>
      </c>
      <c r="F114" s="22" t="s">
        <v>427</v>
      </c>
      <c r="G114" s="22" t="s">
        <v>427</v>
      </c>
      <c r="H114" s="22" t="s">
        <v>426</v>
      </c>
      <c r="I114" s="3" t="s">
        <v>427</v>
      </c>
      <c r="J114" s="3" t="s">
        <v>427</v>
      </c>
      <c r="K114" s="3" t="s">
        <v>427</v>
      </c>
      <c r="L114" s="3" t="s">
        <v>427</v>
      </c>
      <c r="M114" s="3" t="s">
        <v>427</v>
      </c>
      <c r="N114" s="3" t="s">
        <v>427</v>
      </c>
      <c r="O114" s="3" t="s">
        <v>427</v>
      </c>
      <c r="P114" s="3" t="s">
        <v>427</v>
      </c>
      <c r="Q114" s="3" t="s">
        <v>427</v>
      </c>
      <c r="R114" s="3" t="s">
        <v>427</v>
      </c>
      <c r="S114" s="3" t="s">
        <v>427</v>
      </c>
      <c r="T114" s="3" t="s">
        <v>427</v>
      </c>
      <c r="U114" s="3" t="s">
        <v>427</v>
      </c>
      <c r="V114" s="3" t="s">
        <v>427</v>
      </c>
      <c r="W114" s="3" t="s">
        <v>427</v>
      </c>
      <c r="X114" s="3" t="s">
        <v>427</v>
      </c>
      <c r="Y114" s="3" t="s">
        <v>427</v>
      </c>
      <c r="Z114" s="3" t="s">
        <v>427</v>
      </c>
      <c r="AA114" s="3" t="s">
        <v>427</v>
      </c>
      <c r="AB114" s="3" t="s">
        <v>427</v>
      </c>
      <c r="AC114" s="3" t="s">
        <v>427</v>
      </c>
      <c r="AD114" s="3" t="s">
        <v>427</v>
      </c>
      <c r="AE114" s="51"/>
      <c r="AF114" s="22" t="s">
        <v>427</v>
      </c>
      <c r="AG114" s="22" t="s">
        <v>427</v>
      </c>
      <c r="AH114" s="22" t="s">
        <v>427</v>
      </c>
      <c r="AI114" s="22" t="s">
        <v>427</v>
      </c>
      <c r="AJ114" s="22" t="s">
        <v>427</v>
      </c>
      <c r="AK114" s="22" t="s">
        <v>426</v>
      </c>
      <c r="AL114" s="40" t="s">
        <v>410</v>
      </c>
    </row>
    <row r="115" spans="1:38" ht="26.25" customHeight="1" thickBot="1" x14ac:dyDescent="0.25">
      <c r="A115" s="60" t="s">
        <v>262</v>
      </c>
      <c r="B115" s="75" t="s">
        <v>268</v>
      </c>
      <c r="C115" s="76" t="s">
        <v>269</v>
      </c>
      <c r="D115" s="62"/>
      <c r="E115" s="3" t="s">
        <v>426</v>
      </c>
      <c r="F115" s="3" t="s">
        <v>427</v>
      </c>
      <c r="G115" s="3" t="s">
        <v>427</v>
      </c>
      <c r="H115" s="3" t="s">
        <v>426</v>
      </c>
      <c r="I115" s="3" t="s">
        <v>427</v>
      </c>
      <c r="J115" s="3" t="s">
        <v>427</v>
      </c>
      <c r="K115" s="3" t="s">
        <v>427</v>
      </c>
      <c r="L115" s="3" t="s">
        <v>427</v>
      </c>
      <c r="M115" s="3" t="s">
        <v>427</v>
      </c>
      <c r="N115" s="3" t="s">
        <v>427</v>
      </c>
      <c r="O115" s="3" t="s">
        <v>427</v>
      </c>
      <c r="P115" s="3" t="s">
        <v>427</v>
      </c>
      <c r="Q115" s="3" t="s">
        <v>427</v>
      </c>
      <c r="R115" s="3" t="s">
        <v>427</v>
      </c>
      <c r="S115" s="3" t="s">
        <v>427</v>
      </c>
      <c r="T115" s="3" t="s">
        <v>427</v>
      </c>
      <c r="U115" s="3" t="s">
        <v>427</v>
      </c>
      <c r="V115" s="3" t="s">
        <v>427</v>
      </c>
      <c r="W115" s="3" t="s">
        <v>427</v>
      </c>
      <c r="X115" s="3" t="s">
        <v>427</v>
      </c>
      <c r="Y115" s="3" t="s">
        <v>427</v>
      </c>
      <c r="Z115" s="3" t="s">
        <v>427</v>
      </c>
      <c r="AA115" s="3" t="s">
        <v>427</v>
      </c>
      <c r="AB115" s="3" t="s">
        <v>427</v>
      </c>
      <c r="AC115" s="3" t="s">
        <v>427</v>
      </c>
      <c r="AD115" s="3" t="s">
        <v>427</v>
      </c>
      <c r="AE115" s="51"/>
      <c r="AF115" s="22" t="s">
        <v>427</v>
      </c>
      <c r="AG115" s="22" t="s">
        <v>427</v>
      </c>
      <c r="AH115" s="22" t="s">
        <v>427</v>
      </c>
      <c r="AI115" s="22" t="s">
        <v>427</v>
      </c>
      <c r="AJ115" s="22" t="s">
        <v>427</v>
      </c>
      <c r="AK115" s="22" t="s">
        <v>426</v>
      </c>
      <c r="AL115" s="40" t="s">
        <v>410</v>
      </c>
    </row>
    <row r="116" spans="1:38" ht="26.25" customHeight="1" thickBot="1" x14ac:dyDescent="0.25">
      <c r="A116" s="60" t="s">
        <v>262</v>
      </c>
      <c r="B116" s="60" t="s">
        <v>270</v>
      </c>
      <c r="C116" s="66" t="s">
        <v>407</v>
      </c>
      <c r="D116" s="62"/>
      <c r="E116" s="3">
        <v>0.46376921489162404</v>
      </c>
      <c r="F116" s="3">
        <v>8.4679030228541757E-2</v>
      </c>
      <c r="G116" s="3" t="s">
        <v>427</v>
      </c>
      <c r="H116" s="3">
        <v>1.1694991609184553</v>
      </c>
      <c r="I116" s="3" t="s">
        <v>427</v>
      </c>
      <c r="J116" s="3" t="s">
        <v>427</v>
      </c>
      <c r="K116" s="3" t="s">
        <v>427</v>
      </c>
      <c r="L116" s="3" t="s">
        <v>427</v>
      </c>
      <c r="M116" s="3" t="s">
        <v>427</v>
      </c>
      <c r="N116" s="3" t="s">
        <v>427</v>
      </c>
      <c r="O116" s="3" t="s">
        <v>427</v>
      </c>
      <c r="P116" s="3" t="s">
        <v>427</v>
      </c>
      <c r="Q116" s="3" t="s">
        <v>427</v>
      </c>
      <c r="R116" s="3" t="s">
        <v>427</v>
      </c>
      <c r="S116" s="3" t="s">
        <v>427</v>
      </c>
      <c r="T116" s="3" t="s">
        <v>427</v>
      </c>
      <c r="U116" s="3" t="s">
        <v>427</v>
      </c>
      <c r="V116" s="3" t="s">
        <v>427</v>
      </c>
      <c r="W116" s="3" t="s">
        <v>427</v>
      </c>
      <c r="X116" s="3" t="s">
        <v>427</v>
      </c>
      <c r="Y116" s="3" t="s">
        <v>427</v>
      </c>
      <c r="Z116" s="3" t="s">
        <v>427</v>
      </c>
      <c r="AA116" s="3" t="s">
        <v>427</v>
      </c>
      <c r="AB116" s="3" t="s">
        <v>427</v>
      </c>
      <c r="AC116" s="3" t="s">
        <v>427</v>
      </c>
      <c r="AD116" s="3" t="s">
        <v>427</v>
      </c>
      <c r="AE116" s="51"/>
      <c r="AF116" s="22" t="s">
        <v>427</v>
      </c>
      <c r="AG116" s="22" t="s">
        <v>427</v>
      </c>
      <c r="AH116" s="22" t="s">
        <v>427</v>
      </c>
      <c r="AI116" s="22" t="s">
        <v>427</v>
      </c>
      <c r="AJ116" s="22" t="s">
        <v>427</v>
      </c>
      <c r="AK116" s="22" t="s">
        <v>429</v>
      </c>
      <c r="AL116" s="40" t="s">
        <v>410</v>
      </c>
    </row>
    <row r="117" spans="1:38" ht="26.25" customHeight="1" thickBot="1" x14ac:dyDescent="0.25">
      <c r="A117" s="60" t="s">
        <v>262</v>
      </c>
      <c r="B117" s="60" t="s">
        <v>271</v>
      </c>
      <c r="C117" s="66" t="s">
        <v>272</v>
      </c>
      <c r="D117" s="62"/>
      <c r="E117" s="3" t="s">
        <v>427</v>
      </c>
      <c r="F117" s="3" t="s">
        <v>427</v>
      </c>
      <c r="G117" s="3" t="s">
        <v>427</v>
      </c>
      <c r="H117" s="3" t="s">
        <v>427</v>
      </c>
      <c r="I117" s="3" t="s">
        <v>427</v>
      </c>
      <c r="J117" s="3" t="s">
        <v>427</v>
      </c>
      <c r="K117" s="3" t="s">
        <v>427</v>
      </c>
      <c r="L117" s="3" t="s">
        <v>427</v>
      </c>
      <c r="M117" s="3" t="s">
        <v>427</v>
      </c>
      <c r="N117" s="3" t="s">
        <v>427</v>
      </c>
      <c r="O117" s="3" t="s">
        <v>427</v>
      </c>
      <c r="P117" s="3" t="s">
        <v>427</v>
      </c>
      <c r="Q117" s="3" t="s">
        <v>427</v>
      </c>
      <c r="R117" s="3" t="s">
        <v>427</v>
      </c>
      <c r="S117" s="3" t="s">
        <v>427</v>
      </c>
      <c r="T117" s="3" t="s">
        <v>427</v>
      </c>
      <c r="U117" s="3" t="s">
        <v>427</v>
      </c>
      <c r="V117" s="3" t="s">
        <v>427</v>
      </c>
      <c r="W117" s="3" t="s">
        <v>427</v>
      </c>
      <c r="X117" s="3" t="s">
        <v>427</v>
      </c>
      <c r="Y117" s="3" t="s">
        <v>427</v>
      </c>
      <c r="Z117" s="3" t="s">
        <v>427</v>
      </c>
      <c r="AA117" s="3" t="s">
        <v>427</v>
      </c>
      <c r="AB117" s="3" t="s">
        <v>427</v>
      </c>
      <c r="AC117" s="3" t="s">
        <v>427</v>
      </c>
      <c r="AD117" s="3" t="s">
        <v>427</v>
      </c>
      <c r="AE117" s="51"/>
      <c r="AF117" s="22" t="s">
        <v>427</v>
      </c>
      <c r="AG117" s="22" t="s">
        <v>427</v>
      </c>
      <c r="AH117" s="22" t="s">
        <v>427</v>
      </c>
      <c r="AI117" s="22" t="s">
        <v>427</v>
      </c>
      <c r="AJ117" s="22" t="s">
        <v>427</v>
      </c>
      <c r="AK117" s="22" t="s">
        <v>427</v>
      </c>
      <c r="AL117" s="40" t="s">
        <v>410</v>
      </c>
    </row>
    <row r="118" spans="1:38" ht="26.25" customHeight="1" thickBot="1" x14ac:dyDescent="0.25">
      <c r="A118" s="60" t="s">
        <v>262</v>
      </c>
      <c r="B118" s="60" t="s">
        <v>273</v>
      </c>
      <c r="C118" s="66" t="s">
        <v>408</v>
      </c>
      <c r="D118" s="62"/>
      <c r="E118" s="3" t="s">
        <v>427</v>
      </c>
      <c r="F118" s="3" t="s">
        <v>427</v>
      </c>
      <c r="G118" s="3" t="s">
        <v>427</v>
      </c>
      <c r="H118" s="3" t="s">
        <v>427</v>
      </c>
      <c r="I118" s="3" t="s">
        <v>427</v>
      </c>
      <c r="J118" s="3" t="s">
        <v>427</v>
      </c>
      <c r="K118" s="3" t="s">
        <v>427</v>
      </c>
      <c r="L118" s="3" t="s">
        <v>427</v>
      </c>
      <c r="M118" s="3" t="s">
        <v>427</v>
      </c>
      <c r="N118" s="3" t="s">
        <v>427</v>
      </c>
      <c r="O118" s="3" t="s">
        <v>427</v>
      </c>
      <c r="P118" s="3" t="s">
        <v>427</v>
      </c>
      <c r="Q118" s="3" t="s">
        <v>427</v>
      </c>
      <c r="R118" s="3" t="s">
        <v>427</v>
      </c>
      <c r="S118" s="3" t="s">
        <v>427</v>
      </c>
      <c r="T118" s="3" t="s">
        <v>427</v>
      </c>
      <c r="U118" s="3" t="s">
        <v>427</v>
      </c>
      <c r="V118" s="3" t="s">
        <v>427</v>
      </c>
      <c r="W118" s="3" t="s">
        <v>427</v>
      </c>
      <c r="X118" s="3" t="s">
        <v>427</v>
      </c>
      <c r="Y118" s="3" t="s">
        <v>427</v>
      </c>
      <c r="Z118" s="3" t="s">
        <v>427</v>
      </c>
      <c r="AA118" s="3" t="s">
        <v>427</v>
      </c>
      <c r="AB118" s="3" t="s">
        <v>427</v>
      </c>
      <c r="AC118" s="3" t="s">
        <v>427</v>
      </c>
      <c r="AD118" s="3" t="s">
        <v>427</v>
      </c>
      <c r="AE118" s="51"/>
      <c r="AF118" s="22" t="s">
        <v>427</v>
      </c>
      <c r="AG118" s="22" t="s">
        <v>427</v>
      </c>
      <c r="AH118" s="22" t="s">
        <v>427</v>
      </c>
      <c r="AI118" s="22" t="s">
        <v>427</v>
      </c>
      <c r="AJ118" s="22" t="s">
        <v>427</v>
      </c>
      <c r="AK118" s="22" t="s">
        <v>427</v>
      </c>
      <c r="AL118" s="40" t="s">
        <v>410</v>
      </c>
    </row>
    <row r="119" spans="1:38" ht="26.25" customHeight="1" thickBot="1" x14ac:dyDescent="0.25">
      <c r="A119" s="60" t="s">
        <v>262</v>
      </c>
      <c r="B119" s="60" t="s">
        <v>274</v>
      </c>
      <c r="C119" s="61" t="s">
        <v>275</v>
      </c>
      <c r="D119" s="62"/>
      <c r="E119" s="3" t="s">
        <v>427</v>
      </c>
      <c r="F119" s="3" t="s">
        <v>427</v>
      </c>
      <c r="G119" s="3" t="s">
        <v>427</v>
      </c>
      <c r="H119" s="3" t="s">
        <v>427</v>
      </c>
      <c r="I119" s="3">
        <v>0.14540119999999998</v>
      </c>
      <c r="J119" s="3">
        <v>2.630557</v>
      </c>
      <c r="K119" s="3">
        <v>2.4524759999999999</v>
      </c>
      <c r="L119" s="3" t="s">
        <v>427</v>
      </c>
      <c r="M119" s="3" t="s">
        <v>427</v>
      </c>
      <c r="N119" s="3" t="s">
        <v>427</v>
      </c>
      <c r="O119" s="3" t="s">
        <v>427</v>
      </c>
      <c r="P119" s="3" t="s">
        <v>427</v>
      </c>
      <c r="Q119" s="3" t="s">
        <v>427</v>
      </c>
      <c r="R119" s="3" t="s">
        <v>427</v>
      </c>
      <c r="S119" s="3" t="s">
        <v>427</v>
      </c>
      <c r="T119" s="3" t="s">
        <v>427</v>
      </c>
      <c r="U119" s="3" t="s">
        <v>427</v>
      </c>
      <c r="V119" s="3" t="s">
        <v>427</v>
      </c>
      <c r="W119" s="3" t="s">
        <v>427</v>
      </c>
      <c r="X119" s="3" t="s">
        <v>427</v>
      </c>
      <c r="Y119" s="3" t="s">
        <v>427</v>
      </c>
      <c r="Z119" s="3" t="s">
        <v>427</v>
      </c>
      <c r="AA119" s="3" t="s">
        <v>427</v>
      </c>
      <c r="AB119" s="3" t="s">
        <v>427</v>
      </c>
      <c r="AC119" s="3" t="s">
        <v>427</v>
      </c>
      <c r="AD119" s="3" t="s">
        <v>427</v>
      </c>
      <c r="AE119" s="51"/>
      <c r="AF119" s="22" t="s">
        <v>427</v>
      </c>
      <c r="AG119" s="22" t="s">
        <v>427</v>
      </c>
      <c r="AH119" s="22" t="s">
        <v>427</v>
      </c>
      <c r="AI119" s="22" t="s">
        <v>427</v>
      </c>
      <c r="AJ119" s="22" t="s">
        <v>427</v>
      </c>
      <c r="AK119" s="22">
        <v>1572.1</v>
      </c>
      <c r="AL119" s="40" t="s">
        <v>410</v>
      </c>
    </row>
    <row r="120" spans="1:38" ht="26.25" customHeight="1" thickBot="1" x14ac:dyDescent="0.25">
      <c r="A120" s="60" t="s">
        <v>262</v>
      </c>
      <c r="B120" s="60" t="s">
        <v>276</v>
      </c>
      <c r="C120" s="61" t="s">
        <v>277</v>
      </c>
      <c r="D120" s="62"/>
      <c r="E120" s="3" t="s">
        <v>427</v>
      </c>
      <c r="F120" s="3" t="s">
        <v>427</v>
      </c>
      <c r="G120" s="3" t="s">
        <v>427</v>
      </c>
      <c r="H120" s="3" t="s">
        <v>427</v>
      </c>
      <c r="I120" s="3" t="s">
        <v>427</v>
      </c>
      <c r="J120" s="3" t="s">
        <v>427</v>
      </c>
      <c r="K120" s="3" t="s">
        <v>427</v>
      </c>
      <c r="L120" s="3" t="s">
        <v>427</v>
      </c>
      <c r="M120" s="3" t="s">
        <v>427</v>
      </c>
      <c r="N120" s="3" t="s">
        <v>427</v>
      </c>
      <c r="O120" s="3" t="s">
        <v>427</v>
      </c>
      <c r="P120" s="3" t="s">
        <v>427</v>
      </c>
      <c r="Q120" s="3" t="s">
        <v>427</v>
      </c>
      <c r="R120" s="3" t="s">
        <v>427</v>
      </c>
      <c r="S120" s="3" t="s">
        <v>427</v>
      </c>
      <c r="T120" s="3" t="s">
        <v>427</v>
      </c>
      <c r="U120" s="3" t="s">
        <v>427</v>
      </c>
      <c r="V120" s="3" t="s">
        <v>427</v>
      </c>
      <c r="W120" s="3" t="s">
        <v>427</v>
      </c>
      <c r="X120" s="3" t="s">
        <v>427</v>
      </c>
      <c r="Y120" s="3" t="s">
        <v>427</v>
      </c>
      <c r="Z120" s="3" t="s">
        <v>427</v>
      </c>
      <c r="AA120" s="3" t="s">
        <v>427</v>
      </c>
      <c r="AB120" s="3" t="s">
        <v>427</v>
      </c>
      <c r="AC120" s="3" t="s">
        <v>427</v>
      </c>
      <c r="AD120" s="3" t="s">
        <v>427</v>
      </c>
      <c r="AE120" s="51"/>
      <c r="AF120" s="22" t="s">
        <v>427</v>
      </c>
      <c r="AG120" s="22" t="s">
        <v>427</v>
      </c>
      <c r="AH120" s="22" t="s">
        <v>427</v>
      </c>
      <c r="AI120" s="22" t="s">
        <v>427</v>
      </c>
      <c r="AJ120" s="22" t="s">
        <v>427</v>
      </c>
      <c r="AK120" s="22" t="s">
        <v>427</v>
      </c>
      <c r="AL120" s="40" t="s">
        <v>410</v>
      </c>
    </row>
    <row r="121" spans="1:38" ht="26.25" customHeight="1" thickBot="1" x14ac:dyDescent="0.25">
      <c r="A121" s="60" t="s">
        <v>262</v>
      </c>
      <c r="B121" s="60" t="s">
        <v>278</v>
      </c>
      <c r="C121" s="66" t="s">
        <v>279</v>
      </c>
      <c r="D121" s="63"/>
      <c r="E121" s="3" t="s">
        <v>427</v>
      </c>
      <c r="F121" s="3">
        <v>0.34044999999999997</v>
      </c>
      <c r="G121" s="3" t="s">
        <v>427</v>
      </c>
      <c r="H121" s="3" t="s">
        <v>427</v>
      </c>
      <c r="I121" s="3" t="s">
        <v>427</v>
      </c>
      <c r="J121" s="3" t="s">
        <v>427</v>
      </c>
      <c r="K121" s="3" t="s">
        <v>427</v>
      </c>
      <c r="L121" s="3" t="s">
        <v>427</v>
      </c>
      <c r="M121" s="3" t="s">
        <v>427</v>
      </c>
      <c r="N121" s="3" t="s">
        <v>427</v>
      </c>
      <c r="O121" s="3" t="s">
        <v>427</v>
      </c>
      <c r="P121" s="3" t="s">
        <v>427</v>
      </c>
      <c r="Q121" s="3" t="s">
        <v>427</v>
      </c>
      <c r="R121" s="3" t="s">
        <v>427</v>
      </c>
      <c r="S121" s="3" t="s">
        <v>427</v>
      </c>
      <c r="T121" s="3" t="s">
        <v>427</v>
      </c>
      <c r="U121" s="3" t="s">
        <v>427</v>
      </c>
      <c r="V121" s="3" t="s">
        <v>427</v>
      </c>
      <c r="W121" s="3" t="s">
        <v>427</v>
      </c>
      <c r="X121" s="3" t="s">
        <v>427</v>
      </c>
      <c r="Y121" s="3" t="s">
        <v>427</v>
      </c>
      <c r="Z121" s="3" t="s">
        <v>427</v>
      </c>
      <c r="AA121" s="3" t="s">
        <v>427</v>
      </c>
      <c r="AB121" s="3" t="s">
        <v>427</v>
      </c>
      <c r="AC121" s="3" t="s">
        <v>427</v>
      </c>
      <c r="AD121" s="3" t="s">
        <v>427</v>
      </c>
      <c r="AE121" s="51"/>
      <c r="AF121" s="22" t="s">
        <v>427</v>
      </c>
      <c r="AG121" s="22" t="s">
        <v>427</v>
      </c>
      <c r="AH121" s="22" t="s">
        <v>427</v>
      </c>
      <c r="AI121" s="22" t="s">
        <v>427</v>
      </c>
      <c r="AJ121" s="22" t="s">
        <v>427</v>
      </c>
      <c r="AK121" s="22">
        <v>1572.1</v>
      </c>
      <c r="AL121" s="40" t="s">
        <v>410</v>
      </c>
    </row>
    <row r="122" spans="1:38" ht="26.25" customHeight="1" thickBot="1" x14ac:dyDescent="0.25">
      <c r="A122" s="60" t="s">
        <v>262</v>
      </c>
      <c r="B122" s="75" t="s">
        <v>281</v>
      </c>
      <c r="C122" s="76" t="s">
        <v>282</v>
      </c>
      <c r="D122" s="62"/>
      <c r="E122" s="3" t="s">
        <v>427</v>
      </c>
      <c r="F122" s="3" t="s">
        <v>427</v>
      </c>
      <c r="G122" s="3" t="s">
        <v>427</v>
      </c>
      <c r="H122" s="3" t="s">
        <v>427</v>
      </c>
      <c r="I122" s="3" t="s">
        <v>427</v>
      </c>
      <c r="J122" s="3" t="s">
        <v>427</v>
      </c>
      <c r="K122" s="3" t="s">
        <v>427</v>
      </c>
      <c r="L122" s="3" t="s">
        <v>427</v>
      </c>
      <c r="M122" s="3" t="s">
        <v>427</v>
      </c>
      <c r="N122" s="3" t="s">
        <v>427</v>
      </c>
      <c r="O122" s="3" t="s">
        <v>427</v>
      </c>
      <c r="P122" s="3" t="s">
        <v>427</v>
      </c>
      <c r="Q122" s="3" t="s">
        <v>427</v>
      </c>
      <c r="R122" s="3" t="s">
        <v>427</v>
      </c>
      <c r="S122" s="3" t="s">
        <v>427</v>
      </c>
      <c r="T122" s="3" t="s">
        <v>427</v>
      </c>
      <c r="U122" s="3" t="s">
        <v>427</v>
      </c>
      <c r="V122" s="3" t="s">
        <v>427</v>
      </c>
      <c r="W122" s="3" t="s">
        <v>427</v>
      </c>
      <c r="X122" s="3" t="s">
        <v>427</v>
      </c>
      <c r="Y122" s="3" t="s">
        <v>427</v>
      </c>
      <c r="Z122" s="3" t="s">
        <v>427</v>
      </c>
      <c r="AA122" s="3" t="s">
        <v>427</v>
      </c>
      <c r="AB122" s="3" t="s">
        <v>427</v>
      </c>
      <c r="AC122" s="3">
        <v>5.2595625000000004</v>
      </c>
      <c r="AD122" s="3" t="s">
        <v>427</v>
      </c>
      <c r="AE122" s="51"/>
      <c r="AF122" s="22" t="s">
        <v>427</v>
      </c>
      <c r="AG122" s="22" t="s">
        <v>427</v>
      </c>
      <c r="AH122" s="22" t="s">
        <v>427</v>
      </c>
      <c r="AI122" s="22" t="s">
        <v>427</v>
      </c>
      <c r="AJ122" s="22" t="s">
        <v>427</v>
      </c>
      <c r="AK122" s="22" t="s">
        <v>432</v>
      </c>
      <c r="AL122" s="40" t="s">
        <v>410</v>
      </c>
    </row>
    <row r="123" spans="1:38" ht="26.25" customHeight="1" thickBot="1" x14ac:dyDescent="0.25">
      <c r="A123" s="60" t="s">
        <v>262</v>
      </c>
      <c r="B123" s="60" t="s">
        <v>283</v>
      </c>
      <c r="C123" s="61" t="s">
        <v>284</v>
      </c>
      <c r="D123" s="62"/>
      <c r="E123" s="3" t="s">
        <v>426</v>
      </c>
      <c r="F123" s="3" t="s">
        <v>426</v>
      </c>
      <c r="G123" s="3" t="s">
        <v>426</v>
      </c>
      <c r="H123" s="3" t="s">
        <v>426</v>
      </c>
      <c r="I123" s="3" t="s">
        <v>426</v>
      </c>
      <c r="J123" s="3" t="s">
        <v>426</v>
      </c>
      <c r="K123" s="3" t="s">
        <v>426</v>
      </c>
      <c r="L123" s="3" t="s">
        <v>426</v>
      </c>
      <c r="M123" s="3" t="s">
        <v>426</v>
      </c>
      <c r="N123" s="3" t="s">
        <v>426</v>
      </c>
      <c r="O123" s="3" t="s">
        <v>426</v>
      </c>
      <c r="P123" s="3" t="s">
        <v>426</v>
      </c>
      <c r="Q123" s="3" t="s">
        <v>426</v>
      </c>
      <c r="R123" s="3" t="s">
        <v>426</v>
      </c>
      <c r="S123" s="3" t="s">
        <v>426</v>
      </c>
      <c r="T123" s="3" t="s">
        <v>426</v>
      </c>
      <c r="U123" s="3" t="s">
        <v>426</v>
      </c>
      <c r="V123" s="3" t="s">
        <v>426</v>
      </c>
      <c r="W123" s="3" t="s">
        <v>426</v>
      </c>
      <c r="X123" s="3" t="s">
        <v>426</v>
      </c>
      <c r="Y123" s="3" t="s">
        <v>426</v>
      </c>
      <c r="Z123" s="3" t="s">
        <v>426</v>
      </c>
      <c r="AA123" s="3" t="s">
        <v>426</v>
      </c>
      <c r="AB123" s="3" t="s">
        <v>426</v>
      </c>
      <c r="AC123" s="3" t="s">
        <v>426</v>
      </c>
      <c r="AD123" s="3" t="s">
        <v>426</v>
      </c>
      <c r="AE123" s="51"/>
      <c r="AF123" s="22" t="s">
        <v>426</v>
      </c>
      <c r="AG123" s="22" t="s">
        <v>426</v>
      </c>
      <c r="AH123" s="22" t="s">
        <v>426</v>
      </c>
      <c r="AI123" s="22" t="s">
        <v>426</v>
      </c>
      <c r="AJ123" s="22" t="s">
        <v>426</v>
      </c>
      <c r="AK123" s="22" t="s">
        <v>426</v>
      </c>
      <c r="AL123" s="40" t="s">
        <v>415</v>
      </c>
    </row>
    <row r="124" spans="1:38" ht="26.25" customHeight="1" thickBot="1" x14ac:dyDescent="0.25">
      <c r="A124" s="60" t="s">
        <v>262</v>
      </c>
      <c r="B124" s="77" t="s">
        <v>285</v>
      </c>
      <c r="C124" s="61" t="s">
        <v>286</v>
      </c>
      <c r="D124" s="62"/>
      <c r="E124" s="3">
        <v>1.6012465183000001E-2</v>
      </c>
      <c r="F124" s="3">
        <v>4.1878755093999999E-2</v>
      </c>
      <c r="G124" s="3">
        <v>3.6951842730000004E-3</v>
      </c>
      <c r="H124" s="3">
        <v>3.6951842730000004E-3</v>
      </c>
      <c r="I124" s="3">
        <v>1.7226949080726004E-2</v>
      </c>
      <c r="J124" s="3">
        <v>2.1055159987554001E-2</v>
      </c>
      <c r="K124" s="3">
        <v>3.2539792708038001E-2</v>
      </c>
      <c r="L124" s="3">
        <v>1.5504254172653404E-3</v>
      </c>
      <c r="M124" s="3">
        <v>0.45943457794300002</v>
      </c>
      <c r="N124" s="3" t="s">
        <v>427</v>
      </c>
      <c r="O124" s="3" t="s">
        <v>427</v>
      </c>
      <c r="P124" s="3" t="s">
        <v>427</v>
      </c>
      <c r="Q124" s="3" t="s">
        <v>427</v>
      </c>
      <c r="R124" s="3" t="s">
        <v>427</v>
      </c>
      <c r="S124" s="3" t="s">
        <v>427</v>
      </c>
      <c r="T124" s="3" t="s">
        <v>427</v>
      </c>
      <c r="U124" s="3" t="s">
        <v>427</v>
      </c>
      <c r="V124" s="3" t="s">
        <v>427</v>
      </c>
      <c r="W124" s="3">
        <v>9.5705272670699986E-3</v>
      </c>
      <c r="X124" s="3">
        <v>1.3781559264580799E-2</v>
      </c>
      <c r="Y124" s="3">
        <v>8.2689355587484813E-3</v>
      </c>
      <c r="Z124" s="3">
        <v>4.1344677793742407E-3</v>
      </c>
      <c r="AA124" s="3">
        <v>5.51262370583232E-3</v>
      </c>
      <c r="AB124" s="3">
        <v>3.1697586308535843E-2</v>
      </c>
      <c r="AC124" s="3" t="s">
        <v>427</v>
      </c>
      <c r="AD124" s="3" t="s">
        <v>427</v>
      </c>
      <c r="AE124" s="51"/>
      <c r="AF124" s="22" t="s">
        <v>427</v>
      </c>
      <c r="AG124" s="22" t="s">
        <v>427</v>
      </c>
      <c r="AH124" s="22" t="s">
        <v>427</v>
      </c>
      <c r="AI124" s="22" t="s">
        <v>427</v>
      </c>
      <c r="AJ124" s="22" t="s">
        <v>427</v>
      </c>
      <c r="AK124" s="22">
        <v>1231.7280909999999</v>
      </c>
      <c r="AL124" s="40" t="s">
        <v>437</v>
      </c>
    </row>
    <row r="125" spans="1:38" ht="26.25" customHeight="1" thickBot="1" x14ac:dyDescent="0.25">
      <c r="A125" s="60" t="s">
        <v>287</v>
      </c>
      <c r="B125" s="60" t="s">
        <v>288</v>
      </c>
      <c r="C125" s="61" t="s">
        <v>289</v>
      </c>
      <c r="D125" s="62"/>
      <c r="E125" s="3" t="s">
        <v>427</v>
      </c>
      <c r="F125" s="3">
        <v>0.227590546</v>
      </c>
      <c r="G125" s="3" t="s">
        <v>427</v>
      </c>
      <c r="H125" s="3" t="s">
        <v>428</v>
      </c>
      <c r="I125" s="3">
        <v>1.59E-5</v>
      </c>
      <c r="J125" s="3">
        <v>1.0526699999999999E-4</v>
      </c>
      <c r="K125" s="3">
        <v>2.22551E-4</v>
      </c>
      <c r="L125" s="3" t="s">
        <v>427</v>
      </c>
      <c r="M125" s="3" t="s">
        <v>428</v>
      </c>
      <c r="N125" s="3" t="s">
        <v>427</v>
      </c>
      <c r="O125" s="3" t="s">
        <v>427</v>
      </c>
      <c r="P125" s="3" t="s">
        <v>428</v>
      </c>
      <c r="Q125" s="3" t="s">
        <v>427</v>
      </c>
      <c r="R125" s="3" t="s">
        <v>427</v>
      </c>
      <c r="S125" s="3" t="s">
        <v>427</v>
      </c>
      <c r="T125" s="3" t="s">
        <v>427</v>
      </c>
      <c r="U125" s="3" t="s">
        <v>427</v>
      </c>
      <c r="V125" s="3" t="s">
        <v>427</v>
      </c>
      <c r="W125" s="3" t="s">
        <v>427</v>
      </c>
      <c r="X125" s="3" t="s">
        <v>427</v>
      </c>
      <c r="Y125" s="3" t="s">
        <v>427</v>
      </c>
      <c r="Z125" s="3" t="s">
        <v>427</v>
      </c>
      <c r="AA125" s="3" t="s">
        <v>427</v>
      </c>
      <c r="AB125" s="3" t="s">
        <v>427</v>
      </c>
      <c r="AC125" s="3" t="s">
        <v>427</v>
      </c>
      <c r="AD125" s="3" t="s">
        <v>427</v>
      </c>
      <c r="AE125" s="51"/>
      <c r="AF125" s="22" t="s">
        <v>427</v>
      </c>
      <c r="AG125" s="22" t="s">
        <v>427</v>
      </c>
      <c r="AH125" s="22" t="s">
        <v>427</v>
      </c>
      <c r="AI125" s="22" t="s">
        <v>427</v>
      </c>
      <c r="AJ125" s="22" t="s">
        <v>427</v>
      </c>
      <c r="AK125" s="22">
        <v>480.67200000000003</v>
      </c>
      <c r="AL125" s="40" t="s">
        <v>423</v>
      </c>
    </row>
    <row r="126" spans="1:38" ht="26.25" customHeight="1" thickBot="1" x14ac:dyDescent="0.25">
      <c r="A126" s="60" t="s">
        <v>287</v>
      </c>
      <c r="B126" s="60" t="s">
        <v>290</v>
      </c>
      <c r="C126" s="61" t="s">
        <v>291</v>
      </c>
      <c r="D126" s="62"/>
      <c r="E126" s="3" t="s">
        <v>428</v>
      </c>
      <c r="F126" s="3" t="s">
        <v>428</v>
      </c>
      <c r="G126" s="3" t="s">
        <v>428</v>
      </c>
      <c r="H126" s="3">
        <v>3.9675336999999998E-2</v>
      </c>
      <c r="I126" s="3" t="s">
        <v>427</v>
      </c>
      <c r="J126" s="3" t="s">
        <v>427</v>
      </c>
      <c r="K126" s="3" t="s">
        <v>427</v>
      </c>
      <c r="L126" s="3" t="s">
        <v>427</v>
      </c>
      <c r="M126" s="3" t="s">
        <v>428</v>
      </c>
      <c r="N126" s="3" t="s">
        <v>428</v>
      </c>
      <c r="O126" s="3" t="s">
        <v>428</v>
      </c>
      <c r="P126" s="3" t="s">
        <v>428</v>
      </c>
      <c r="Q126" s="3" t="s">
        <v>428</v>
      </c>
      <c r="R126" s="3" t="s">
        <v>428</v>
      </c>
      <c r="S126" s="3" t="s">
        <v>428</v>
      </c>
      <c r="T126" s="3" t="s">
        <v>428</v>
      </c>
      <c r="U126" s="3" t="s">
        <v>428</v>
      </c>
      <c r="V126" s="3" t="s">
        <v>428</v>
      </c>
      <c r="W126" s="3" t="s">
        <v>428</v>
      </c>
      <c r="X126" s="3" t="s">
        <v>428</v>
      </c>
      <c r="Y126" s="3" t="s">
        <v>428</v>
      </c>
      <c r="Z126" s="3" t="s">
        <v>428</v>
      </c>
      <c r="AA126" s="3" t="s">
        <v>428</v>
      </c>
      <c r="AB126" s="3" t="s">
        <v>428</v>
      </c>
      <c r="AC126" s="3" t="s">
        <v>428</v>
      </c>
      <c r="AD126" s="3" t="s">
        <v>428</v>
      </c>
      <c r="AE126" s="51"/>
      <c r="AF126" s="22" t="s">
        <v>427</v>
      </c>
      <c r="AG126" s="22" t="s">
        <v>427</v>
      </c>
      <c r="AH126" s="22" t="s">
        <v>427</v>
      </c>
      <c r="AI126" s="22" t="s">
        <v>427</v>
      </c>
      <c r="AJ126" s="22" t="s">
        <v>427</v>
      </c>
      <c r="AK126" s="22">
        <v>165.3139023</v>
      </c>
      <c r="AL126" s="40" t="s">
        <v>422</v>
      </c>
    </row>
    <row r="127" spans="1:38" ht="26.25" customHeight="1" thickBot="1" x14ac:dyDescent="0.25">
      <c r="A127" s="60" t="s">
        <v>287</v>
      </c>
      <c r="B127" s="60" t="s">
        <v>292</v>
      </c>
      <c r="C127" s="61" t="s">
        <v>293</v>
      </c>
      <c r="D127" s="62"/>
      <c r="E127" s="3" t="s">
        <v>426</v>
      </c>
      <c r="F127" s="3" t="s">
        <v>426</v>
      </c>
      <c r="G127" s="3" t="s">
        <v>426</v>
      </c>
      <c r="H127" s="3" t="s">
        <v>426</v>
      </c>
      <c r="I127" s="3" t="s">
        <v>426</v>
      </c>
      <c r="J127" s="3" t="s">
        <v>426</v>
      </c>
      <c r="K127" s="3" t="s">
        <v>426</v>
      </c>
      <c r="L127" s="3" t="s">
        <v>426</v>
      </c>
      <c r="M127" s="3" t="s">
        <v>426</v>
      </c>
      <c r="N127" s="3" t="s">
        <v>426</v>
      </c>
      <c r="O127" s="3" t="s">
        <v>426</v>
      </c>
      <c r="P127" s="3" t="s">
        <v>426</v>
      </c>
      <c r="Q127" s="3" t="s">
        <v>426</v>
      </c>
      <c r="R127" s="3" t="s">
        <v>426</v>
      </c>
      <c r="S127" s="3" t="s">
        <v>426</v>
      </c>
      <c r="T127" s="3" t="s">
        <v>426</v>
      </c>
      <c r="U127" s="3" t="s">
        <v>426</v>
      </c>
      <c r="V127" s="3" t="s">
        <v>426</v>
      </c>
      <c r="W127" s="3" t="s">
        <v>426</v>
      </c>
      <c r="X127" s="3" t="s">
        <v>426</v>
      </c>
      <c r="Y127" s="3" t="s">
        <v>426</v>
      </c>
      <c r="Z127" s="3" t="s">
        <v>426</v>
      </c>
      <c r="AA127" s="3" t="s">
        <v>426</v>
      </c>
      <c r="AB127" s="3" t="s">
        <v>426</v>
      </c>
      <c r="AC127" s="3" t="s">
        <v>426</v>
      </c>
      <c r="AD127" s="3" t="s">
        <v>426</v>
      </c>
      <c r="AE127" s="51"/>
      <c r="AF127" s="22" t="s">
        <v>426</v>
      </c>
      <c r="AG127" s="22" t="s">
        <v>426</v>
      </c>
      <c r="AH127" s="22" t="s">
        <v>426</v>
      </c>
      <c r="AI127" s="22" t="s">
        <v>426</v>
      </c>
      <c r="AJ127" s="22" t="s">
        <v>426</v>
      </c>
      <c r="AK127" s="22" t="s">
        <v>426</v>
      </c>
      <c r="AL127" s="40" t="s">
        <v>424</v>
      </c>
    </row>
    <row r="128" spans="1:38" ht="26.25" customHeight="1" thickBot="1" x14ac:dyDescent="0.25">
      <c r="A128" s="60" t="s">
        <v>287</v>
      </c>
      <c r="B128" s="64" t="s">
        <v>294</v>
      </c>
      <c r="C128" s="66" t="s">
        <v>295</v>
      </c>
      <c r="D128" s="62"/>
      <c r="E128" s="3" t="s">
        <v>426</v>
      </c>
      <c r="F128" s="3" t="s">
        <v>426</v>
      </c>
      <c r="G128" s="3" t="s">
        <v>426</v>
      </c>
      <c r="H128" s="3" t="s">
        <v>426</v>
      </c>
      <c r="I128" s="3" t="s">
        <v>426</v>
      </c>
      <c r="J128" s="3" t="s">
        <v>426</v>
      </c>
      <c r="K128" s="3" t="s">
        <v>426</v>
      </c>
      <c r="L128" s="3" t="s">
        <v>426</v>
      </c>
      <c r="M128" s="3" t="s">
        <v>426</v>
      </c>
      <c r="N128" s="3" t="s">
        <v>426</v>
      </c>
      <c r="O128" s="3" t="s">
        <v>426</v>
      </c>
      <c r="P128" s="3" t="s">
        <v>426</v>
      </c>
      <c r="Q128" s="3" t="s">
        <v>426</v>
      </c>
      <c r="R128" s="3" t="s">
        <v>426</v>
      </c>
      <c r="S128" s="3" t="s">
        <v>426</v>
      </c>
      <c r="T128" s="3" t="s">
        <v>426</v>
      </c>
      <c r="U128" s="3" t="s">
        <v>426</v>
      </c>
      <c r="V128" s="3" t="s">
        <v>426</v>
      </c>
      <c r="W128" s="3" t="s">
        <v>426</v>
      </c>
      <c r="X128" s="3" t="s">
        <v>426</v>
      </c>
      <c r="Y128" s="3" t="s">
        <v>426</v>
      </c>
      <c r="Z128" s="3" t="s">
        <v>426</v>
      </c>
      <c r="AA128" s="3" t="s">
        <v>426</v>
      </c>
      <c r="AB128" s="3" t="s">
        <v>426</v>
      </c>
      <c r="AC128" s="3" t="s">
        <v>426</v>
      </c>
      <c r="AD128" s="3" t="s">
        <v>426</v>
      </c>
      <c r="AE128" s="51"/>
      <c r="AF128" s="22" t="s">
        <v>426</v>
      </c>
      <c r="AG128" s="22" t="s">
        <v>426</v>
      </c>
      <c r="AH128" s="22" t="s">
        <v>426</v>
      </c>
      <c r="AI128" s="22" t="s">
        <v>426</v>
      </c>
      <c r="AJ128" s="22" t="s">
        <v>426</v>
      </c>
      <c r="AK128" s="22" t="s">
        <v>426</v>
      </c>
      <c r="AL128" s="40" t="s">
        <v>299</v>
      </c>
    </row>
    <row r="129" spans="1:38" ht="26.25" customHeight="1" thickBot="1" x14ac:dyDescent="0.25">
      <c r="A129" s="60" t="s">
        <v>287</v>
      </c>
      <c r="B129" s="64" t="s">
        <v>297</v>
      </c>
      <c r="C129" s="72" t="s">
        <v>298</v>
      </c>
      <c r="D129" s="62"/>
      <c r="E129" s="3" t="s">
        <v>426</v>
      </c>
      <c r="F129" s="3" t="s">
        <v>426</v>
      </c>
      <c r="G129" s="3" t="s">
        <v>426</v>
      </c>
      <c r="H129" s="3" t="s">
        <v>426</v>
      </c>
      <c r="I129" s="3" t="s">
        <v>426</v>
      </c>
      <c r="J129" s="3" t="s">
        <v>426</v>
      </c>
      <c r="K129" s="3" t="s">
        <v>426</v>
      </c>
      <c r="L129" s="3" t="s">
        <v>426</v>
      </c>
      <c r="M129" s="3" t="s">
        <v>426</v>
      </c>
      <c r="N129" s="3" t="s">
        <v>426</v>
      </c>
      <c r="O129" s="3" t="s">
        <v>426</v>
      </c>
      <c r="P129" s="3" t="s">
        <v>426</v>
      </c>
      <c r="Q129" s="3" t="s">
        <v>426</v>
      </c>
      <c r="R129" s="3" t="s">
        <v>426</v>
      </c>
      <c r="S129" s="3" t="s">
        <v>426</v>
      </c>
      <c r="T129" s="3" t="s">
        <v>426</v>
      </c>
      <c r="U129" s="3" t="s">
        <v>426</v>
      </c>
      <c r="V129" s="3" t="s">
        <v>426</v>
      </c>
      <c r="W129" s="3" t="s">
        <v>426</v>
      </c>
      <c r="X129" s="3" t="s">
        <v>426</v>
      </c>
      <c r="Y129" s="3" t="s">
        <v>426</v>
      </c>
      <c r="Z129" s="3" t="s">
        <v>426</v>
      </c>
      <c r="AA129" s="3" t="s">
        <v>426</v>
      </c>
      <c r="AB129" s="3" t="s">
        <v>426</v>
      </c>
      <c r="AC129" s="3" t="s">
        <v>426</v>
      </c>
      <c r="AD129" s="3" t="s">
        <v>426</v>
      </c>
      <c r="AE129" s="51"/>
      <c r="AF129" s="22" t="s">
        <v>426</v>
      </c>
      <c r="AG129" s="22" t="s">
        <v>426</v>
      </c>
      <c r="AH129" s="22" t="s">
        <v>426</v>
      </c>
      <c r="AI129" s="22" t="s">
        <v>426</v>
      </c>
      <c r="AJ129" s="22" t="s">
        <v>426</v>
      </c>
      <c r="AK129" s="22" t="s">
        <v>426</v>
      </c>
      <c r="AL129" s="40" t="s">
        <v>299</v>
      </c>
    </row>
    <row r="130" spans="1:38" ht="26.25" customHeight="1" thickBot="1" x14ac:dyDescent="0.25">
      <c r="A130" s="60" t="s">
        <v>287</v>
      </c>
      <c r="B130" s="64" t="s">
        <v>300</v>
      </c>
      <c r="C130" s="78" t="s">
        <v>301</v>
      </c>
      <c r="D130" s="62"/>
      <c r="E130" s="3">
        <v>2.8212000000000002E-4</v>
      </c>
      <c r="F130" s="3">
        <v>2.3996450000000002E-3</v>
      </c>
      <c r="G130" s="3">
        <v>1.52E-5</v>
      </c>
      <c r="H130" s="3" t="s">
        <v>428</v>
      </c>
      <c r="I130" s="3">
        <v>1.3E-6</v>
      </c>
      <c r="J130" s="3">
        <v>2.2699999999999999E-6</v>
      </c>
      <c r="K130" s="3">
        <v>3.2399999999999999E-6</v>
      </c>
      <c r="L130" s="3">
        <v>4.5400000000000003E-8</v>
      </c>
      <c r="M130" s="3">
        <v>2.2699299999999999E-4</v>
      </c>
      <c r="N130" s="3">
        <v>4.2155900000000001E-4</v>
      </c>
      <c r="O130" s="3">
        <v>3.2400000000000001E-5</v>
      </c>
      <c r="P130" s="3">
        <v>1.8199999999999999E-5</v>
      </c>
      <c r="Q130" s="3">
        <v>5.1900000000000003E-6</v>
      </c>
      <c r="R130" s="3" t="s">
        <v>428</v>
      </c>
      <c r="S130" s="3" t="s">
        <v>428</v>
      </c>
      <c r="T130" s="3">
        <v>4.5399999999999999E-5</v>
      </c>
      <c r="U130" s="3" t="s">
        <v>428</v>
      </c>
      <c r="V130" s="3" t="s">
        <v>428</v>
      </c>
      <c r="W130" s="3">
        <v>0.113496704</v>
      </c>
      <c r="X130" s="3" t="s">
        <v>428</v>
      </c>
      <c r="Y130" s="3" t="s">
        <v>428</v>
      </c>
      <c r="Z130" s="3" t="s">
        <v>428</v>
      </c>
      <c r="AA130" s="3" t="s">
        <v>428</v>
      </c>
      <c r="AB130" s="3">
        <v>6.4899999999999997E-9</v>
      </c>
      <c r="AC130" s="3">
        <v>6.4855299999999996E-4</v>
      </c>
      <c r="AD130" s="3" t="s">
        <v>427</v>
      </c>
      <c r="AE130" s="51"/>
      <c r="AF130" s="22" t="s">
        <v>427</v>
      </c>
      <c r="AG130" s="22" t="s">
        <v>427</v>
      </c>
      <c r="AH130" s="22" t="s">
        <v>427</v>
      </c>
      <c r="AI130" s="22" t="s">
        <v>427</v>
      </c>
      <c r="AJ130" s="22" t="s">
        <v>427</v>
      </c>
      <c r="AK130" s="22">
        <v>0.32427629600000002</v>
      </c>
      <c r="AL130" s="40" t="s">
        <v>299</v>
      </c>
    </row>
    <row r="131" spans="1:38" ht="26.25" customHeight="1" thickBot="1" x14ac:dyDescent="0.25">
      <c r="A131" s="60" t="s">
        <v>287</v>
      </c>
      <c r="B131" s="64" t="s">
        <v>302</v>
      </c>
      <c r="C131" s="72" t="s">
        <v>303</v>
      </c>
      <c r="D131" s="62"/>
      <c r="E131" s="3">
        <v>2.029E-4</v>
      </c>
      <c r="F131" s="3">
        <v>6.1799999999999998E-5</v>
      </c>
      <c r="G131" s="3">
        <v>4.7599999999999998E-5</v>
      </c>
      <c r="H131" s="3" t="s">
        <v>428</v>
      </c>
      <c r="I131" s="3" t="s">
        <v>428</v>
      </c>
      <c r="J131" s="3" t="s">
        <v>428</v>
      </c>
      <c r="K131" s="3">
        <v>1.4996930000000001E-3</v>
      </c>
      <c r="L131" s="3">
        <v>3.4499999999999998E-5</v>
      </c>
      <c r="M131" s="3">
        <v>1.6799999999999998E-5</v>
      </c>
      <c r="N131" s="3">
        <v>5.4694699999999997E-3</v>
      </c>
      <c r="O131" s="3">
        <v>7.0573800000000003E-4</v>
      </c>
      <c r="P131" s="3">
        <v>3.7933419999999999E-3</v>
      </c>
      <c r="Q131" s="3">
        <v>1.7600000000000001E-5</v>
      </c>
      <c r="R131" s="3">
        <v>1.7643499999999999E-4</v>
      </c>
      <c r="S131" s="3">
        <v>8.6452920000000006E-3</v>
      </c>
      <c r="T131" s="3">
        <v>1.7643499999999999E-4</v>
      </c>
      <c r="U131" s="3" t="s">
        <v>428</v>
      </c>
      <c r="V131" s="3" t="s">
        <v>428</v>
      </c>
      <c r="W131" s="3">
        <v>3.5286904290000001</v>
      </c>
      <c r="X131" s="3" t="s">
        <v>428</v>
      </c>
      <c r="Y131" s="3" t="s">
        <v>428</v>
      </c>
      <c r="Z131" s="3" t="s">
        <v>428</v>
      </c>
      <c r="AA131" s="3" t="s">
        <v>428</v>
      </c>
      <c r="AB131" s="3">
        <v>3.53E-9</v>
      </c>
      <c r="AC131" s="3">
        <v>8.8217260000000002E-3</v>
      </c>
      <c r="AD131" s="3" t="s">
        <v>427</v>
      </c>
      <c r="AE131" s="51"/>
      <c r="AF131" s="22" t="s">
        <v>427</v>
      </c>
      <c r="AG131" s="22" t="s">
        <v>427</v>
      </c>
      <c r="AH131" s="22" t="s">
        <v>427</v>
      </c>
      <c r="AI131" s="22" t="s">
        <v>427</v>
      </c>
      <c r="AJ131" s="22" t="s">
        <v>427</v>
      </c>
      <c r="AK131" s="22">
        <v>8.8217261000000005E-2</v>
      </c>
      <c r="AL131" s="40" t="s">
        <v>299</v>
      </c>
    </row>
    <row r="132" spans="1:38" ht="26.25" customHeight="1" thickBot="1" x14ac:dyDescent="0.25">
      <c r="A132" s="60" t="s">
        <v>287</v>
      </c>
      <c r="B132" s="64" t="s">
        <v>304</v>
      </c>
      <c r="C132" s="72" t="s">
        <v>305</v>
      </c>
      <c r="D132" s="62"/>
      <c r="E132" s="3" t="s">
        <v>426</v>
      </c>
      <c r="F132" s="3" t="s">
        <v>426</v>
      </c>
      <c r="G132" s="3" t="s">
        <v>426</v>
      </c>
      <c r="H132" s="3" t="s">
        <v>426</v>
      </c>
      <c r="I132" s="3" t="s">
        <v>426</v>
      </c>
      <c r="J132" s="3" t="s">
        <v>426</v>
      </c>
      <c r="K132" s="3" t="s">
        <v>426</v>
      </c>
      <c r="L132" s="3" t="s">
        <v>426</v>
      </c>
      <c r="M132" s="3" t="s">
        <v>426</v>
      </c>
      <c r="N132" s="3" t="s">
        <v>426</v>
      </c>
      <c r="O132" s="3" t="s">
        <v>426</v>
      </c>
      <c r="P132" s="3" t="s">
        <v>426</v>
      </c>
      <c r="Q132" s="3" t="s">
        <v>426</v>
      </c>
      <c r="R132" s="3" t="s">
        <v>426</v>
      </c>
      <c r="S132" s="3" t="s">
        <v>426</v>
      </c>
      <c r="T132" s="3" t="s">
        <v>426</v>
      </c>
      <c r="U132" s="3" t="s">
        <v>426</v>
      </c>
      <c r="V132" s="3" t="s">
        <v>426</v>
      </c>
      <c r="W132" s="3" t="s">
        <v>426</v>
      </c>
      <c r="X132" s="3" t="s">
        <v>426</v>
      </c>
      <c r="Y132" s="3" t="s">
        <v>426</v>
      </c>
      <c r="Z132" s="3" t="s">
        <v>426</v>
      </c>
      <c r="AA132" s="3" t="s">
        <v>426</v>
      </c>
      <c r="AB132" s="3" t="s">
        <v>426</v>
      </c>
      <c r="AC132" s="3" t="s">
        <v>426</v>
      </c>
      <c r="AD132" s="3" t="s">
        <v>426</v>
      </c>
      <c r="AE132" s="51"/>
      <c r="AF132" s="22" t="s">
        <v>426</v>
      </c>
      <c r="AG132" s="22" t="s">
        <v>426</v>
      </c>
      <c r="AH132" s="22" t="s">
        <v>426</v>
      </c>
      <c r="AI132" s="22" t="s">
        <v>426</v>
      </c>
      <c r="AJ132" s="22" t="s">
        <v>426</v>
      </c>
      <c r="AK132" s="22" t="s">
        <v>426</v>
      </c>
      <c r="AL132" s="40" t="s">
        <v>412</v>
      </c>
    </row>
    <row r="133" spans="1:38" ht="26.25" customHeight="1" thickBot="1" x14ac:dyDescent="0.25">
      <c r="A133" s="60" t="s">
        <v>287</v>
      </c>
      <c r="B133" s="64" t="s">
        <v>306</v>
      </c>
      <c r="C133" s="72" t="s">
        <v>307</v>
      </c>
      <c r="D133" s="62"/>
      <c r="E133" s="3" t="s">
        <v>426</v>
      </c>
      <c r="F133" s="3" t="s">
        <v>426</v>
      </c>
      <c r="G133" s="3" t="s">
        <v>426</v>
      </c>
      <c r="H133" s="3" t="s">
        <v>426</v>
      </c>
      <c r="I133" s="3" t="s">
        <v>426</v>
      </c>
      <c r="J133" s="3" t="s">
        <v>426</v>
      </c>
      <c r="K133" s="3" t="s">
        <v>426</v>
      </c>
      <c r="L133" s="3" t="s">
        <v>426</v>
      </c>
      <c r="M133" s="3" t="s">
        <v>426</v>
      </c>
      <c r="N133" s="3" t="s">
        <v>426</v>
      </c>
      <c r="O133" s="3" t="s">
        <v>426</v>
      </c>
      <c r="P133" s="3" t="s">
        <v>426</v>
      </c>
      <c r="Q133" s="3" t="s">
        <v>426</v>
      </c>
      <c r="R133" s="3" t="s">
        <v>426</v>
      </c>
      <c r="S133" s="3" t="s">
        <v>426</v>
      </c>
      <c r="T133" s="3" t="s">
        <v>426</v>
      </c>
      <c r="U133" s="3" t="s">
        <v>426</v>
      </c>
      <c r="V133" s="3" t="s">
        <v>426</v>
      </c>
      <c r="W133" s="3" t="s">
        <v>426</v>
      </c>
      <c r="X133" s="3" t="s">
        <v>426</v>
      </c>
      <c r="Y133" s="3" t="s">
        <v>426</v>
      </c>
      <c r="Z133" s="3" t="s">
        <v>426</v>
      </c>
      <c r="AA133" s="3" t="s">
        <v>426</v>
      </c>
      <c r="AB133" s="3" t="s">
        <v>426</v>
      </c>
      <c r="AC133" s="3" t="s">
        <v>426</v>
      </c>
      <c r="AD133" s="3" t="s">
        <v>426</v>
      </c>
      <c r="AE133" s="51"/>
      <c r="AF133" s="22" t="s">
        <v>426</v>
      </c>
      <c r="AG133" s="22" t="s">
        <v>426</v>
      </c>
      <c r="AH133" s="22" t="s">
        <v>426</v>
      </c>
      <c r="AI133" s="22" t="s">
        <v>426</v>
      </c>
      <c r="AJ133" s="22" t="s">
        <v>426</v>
      </c>
      <c r="AK133" s="22" t="s">
        <v>426</v>
      </c>
      <c r="AL133" s="40" t="s">
        <v>413</v>
      </c>
    </row>
    <row r="134" spans="1:38" ht="26.25" customHeight="1" thickBot="1" x14ac:dyDescent="0.25">
      <c r="A134" s="60" t="s">
        <v>287</v>
      </c>
      <c r="B134" s="64" t="s">
        <v>308</v>
      </c>
      <c r="C134" s="61" t="s">
        <v>309</v>
      </c>
      <c r="D134" s="62"/>
      <c r="E134" s="3" t="s">
        <v>426</v>
      </c>
      <c r="F134" s="3" t="s">
        <v>426</v>
      </c>
      <c r="G134" s="3" t="s">
        <v>426</v>
      </c>
      <c r="H134" s="3" t="s">
        <v>426</v>
      </c>
      <c r="I134" s="3" t="s">
        <v>426</v>
      </c>
      <c r="J134" s="3" t="s">
        <v>426</v>
      </c>
      <c r="K134" s="3" t="s">
        <v>426</v>
      </c>
      <c r="L134" s="3" t="s">
        <v>426</v>
      </c>
      <c r="M134" s="3" t="s">
        <v>426</v>
      </c>
      <c r="N134" s="3" t="s">
        <v>426</v>
      </c>
      <c r="O134" s="3" t="s">
        <v>426</v>
      </c>
      <c r="P134" s="3" t="s">
        <v>426</v>
      </c>
      <c r="Q134" s="3" t="s">
        <v>426</v>
      </c>
      <c r="R134" s="3" t="s">
        <v>426</v>
      </c>
      <c r="S134" s="3" t="s">
        <v>426</v>
      </c>
      <c r="T134" s="3" t="s">
        <v>426</v>
      </c>
      <c r="U134" s="3" t="s">
        <v>426</v>
      </c>
      <c r="V134" s="3" t="s">
        <v>426</v>
      </c>
      <c r="W134" s="3" t="s">
        <v>426</v>
      </c>
      <c r="X134" s="3" t="s">
        <v>426</v>
      </c>
      <c r="Y134" s="3" t="s">
        <v>426</v>
      </c>
      <c r="Z134" s="3" t="s">
        <v>426</v>
      </c>
      <c r="AA134" s="3" t="s">
        <v>426</v>
      </c>
      <c r="AB134" s="3" t="s">
        <v>426</v>
      </c>
      <c r="AC134" s="3" t="s">
        <v>426</v>
      </c>
      <c r="AD134" s="3" t="s">
        <v>426</v>
      </c>
      <c r="AE134" s="51"/>
      <c r="AF134" s="22" t="s">
        <v>426</v>
      </c>
      <c r="AG134" s="22" t="s">
        <v>426</v>
      </c>
      <c r="AH134" s="22" t="s">
        <v>426</v>
      </c>
      <c r="AI134" s="22" t="s">
        <v>426</v>
      </c>
      <c r="AJ134" s="22" t="s">
        <v>426</v>
      </c>
      <c r="AK134" s="22" t="s">
        <v>426</v>
      </c>
      <c r="AL134" s="40" t="s">
        <v>410</v>
      </c>
    </row>
    <row r="135" spans="1:38" ht="26.25" customHeight="1" thickBot="1" x14ac:dyDescent="0.25">
      <c r="A135" s="60" t="s">
        <v>287</v>
      </c>
      <c r="B135" s="60" t="s">
        <v>310</v>
      </c>
      <c r="C135" s="61" t="s">
        <v>311</v>
      </c>
      <c r="D135" s="62"/>
      <c r="E135" s="3" t="s">
        <v>426</v>
      </c>
      <c r="F135" s="3" t="s">
        <v>426</v>
      </c>
      <c r="G135" s="3" t="s">
        <v>426</v>
      </c>
      <c r="H135" s="3" t="s">
        <v>426</v>
      </c>
      <c r="I135" s="3" t="s">
        <v>426</v>
      </c>
      <c r="J135" s="3" t="s">
        <v>426</v>
      </c>
      <c r="K135" s="3" t="s">
        <v>426</v>
      </c>
      <c r="L135" s="3" t="s">
        <v>426</v>
      </c>
      <c r="M135" s="3" t="s">
        <v>426</v>
      </c>
      <c r="N135" s="3" t="s">
        <v>426</v>
      </c>
      <c r="O135" s="3" t="s">
        <v>426</v>
      </c>
      <c r="P135" s="3" t="s">
        <v>426</v>
      </c>
      <c r="Q135" s="3" t="s">
        <v>426</v>
      </c>
      <c r="R135" s="3" t="s">
        <v>426</v>
      </c>
      <c r="S135" s="3" t="s">
        <v>426</v>
      </c>
      <c r="T135" s="3" t="s">
        <v>426</v>
      </c>
      <c r="U135" s="3" t="s">
        <v>426</v>
      </c>
      <c r="V135" s="3" t="s">
        <v>426</v>
      </c>
      <c r="W135" s="3" t="s">
        <v>426</v>
      </c>
      <c r="X135" s="3" t="s">
        <v>426</v>
      </c>
      <c r="Y135" s="3" t="s">
        <v>426</v>
      </c>
      <c r="Z135" s="3" t="s">
        <v>426</v>
      </c>
      <c r="AA135" s="3" t="s">
        <v>426</v>
      </c>
      <c r="AB135" s="3" t="s">
        <v>426</v>
      </c>
      <c r="AC135" s="3" t="s">
        <v>426</v>
      </c>
      <c r="AD135" s="3" t="s">
        <v>426</v>
      </c>
      <c r="AE135" s="51"/>
      <c r="AF135" s="22" t="s">
        <v>426</v>
      </c>
      <c r="AG135" s="22" t="s">
        <v>426</v>
      </c>
      <c r="AH135" s="22" t="s">
        <v>426</v>
      </c>
      <c r="AI135" s="22" t="s">
        <v>426</v>
      </c>
      <c r="AJ135" s="22" t="s">
        <v>426</v>
      </c>
      <c r="AK135" s="22" t="s">
        <v>426</v>
      </c>
      <c r="AL135" s="40" t="s">
        <v>410</v>
      </c>
    </row>
    <row r="136" spans="1:38" ht="26.25" customHeight="1" thickBot="1" x14ac:dyDescent="0.25">
      <c r="A136" s="60" t="s">
        <v>287</v>
      </c>
      <c r="B136" s="60" t="s">
        <v>312</v>
      </c>
      <c r="C136" s="61" t="s">
        <v>313</v>
      </c>
      <c r="D136" s="62"/>
      <c r="E136" s="3" t="s">
        <v>427</v>
      </c>
      <c r="F136" s="3">
        <v>3.3153750000000002E-3</v>
      </c>
      <c r="G136" s="3" t="s">
        <v>427</v>
      </c>
      <c r="H136" s="3">
        <v>0.18525920000000001</v>
      </c>
      <c r="I136" s="3" t="s">
        <v>427</v>
      </c>
      <c r="J136" s="3" t="s">
        <v>427</v>
      </c>
      <c r="K136" s="3" t="s">
        <v>427</v>
      </c>
      <c r="L136" s="3" t="s">
        <v>427</v>
      </c>
      <c r="M136" s="3" t="s">
        <v>427</v>
      </c>
      <c r="N136" s="3" t="s">
        <v>427</v>
      </c>
      <c r="O136" s="3" t="s">
        <v>427</v>
      </c>
      <c r="P136" s="3" t="s">
        <v>427</v>
      </c>
      <c r="Q136" s="3" t="s">
        <v>427</v>
      </c>
      <c r="R136" s="3" t="s">
        <v>427</v>
      </c>
      <c r="S136" s="3" t="s">
        <v>427</v>
      </c>
      <c r="T136" s="3" t="s">
        <v>427</v>
      </c>
      <c r="U136" s="3" t="s">
        <v>427</v>
      </c>
      <c r="V136" s="3" t="s">
        <v>427</v>
      </c>
      <c r="W136" s="3" t="s">
        <v>427</v>
      </c>
      <c r="X136" s="3" t="s">
        <v>427</v>
      </c>
      <c r="Y136" s="3" t="s">
        <v>427</v>
      </c>
      <c r="Z136" s="3" t="s">
        <v>427</v>
      </c>
      <c r="AA136" s="3" t="s">
        <v>427</v>
      </c>
      <c r="AB136" s="3" t="s">
        <v>427</v>
      </c>
      <c r="AC136" s="3" t="s">
        <v>427</v>
      </c>
      <c r="AD136" s="3" t="s">
        <v>427</v>
      </c>
      <c r="AE136" s="51"/>
      <c r="AF136" s="22" t="s">
        <v>427</v>
      </c>
      <c r="AG136" s="22" t="s">
        <v>427</v>
      </c>
      <c r="AH136" s="22" t="s">
        <v>427</v>
      </c>
      <c r="AI136" s="22" t="s">
        <v>427</v>
      </c>
      <c r="AJ136" s="22" t="s">
        <v>427</v>
      </c>
      <c r="AK136" s="22">
        <v>57.881700000000002</v>
      </c>
      <c r="AL136" s="40" t="s">
        <v>414</v>
      </c>
    </row>
    <row r="137" spans="1:38" ht="26.25" customHeight="1" thickBot="1" x14ac:dyDescent="0.25">
      <c r="A137" s="60" t="s">
        <v>287</v>
      </c>
      <c r="B137" s="60" t="s">
        <v>314</v>
      </c>
      <c r="C137" s="61" t="s">
        <v>315</v>
      </c>
      <c r="D137" s="62"/>
      <c r="E137" s="3" t="s">
        <v>427</v>
      </c>
      <c r="F137" s="3">
        <v>7.8937500000000004E-4</v>
      </c>
      <c r="G137" s="3" t="s">
        <v>427</v>
      </c>
      <c r="H137" s="3" t="s">
        <v>427</v>
      </c>
      <c r="I137" s="3" t="s">
        <v>427</v>
      </c>
      <c r="J137" s="3" t="s">
        <v>427</v>
      </c>
      <c r="K137" s="3" t="s">
        <v>427</v>
      </c>
      <c r="L137" s="3" t="s">
        <v>427</v>
      </c>
      <c r="M137" s="3" t="s">
        <v>427</v>
      </c>
      <c r="N137" s="3" t="s">
        <v>427</v>
      </c>
      <c r="O137" s="3" t="s">
        <v>427</v>
      </c>
      <c r="P137" s="3" t="s">
        <v>427</v>
      </c>
      <c r="Q137" s="3" t="s">
        <v>427</v>
      </c>
      <c r="R137" s="3" t="s">
        <v>427</v>
      </c>
      <c r="S137" s="3" t="s">
        <v>427</v>
      </c>
      <c r="T137" s="3" t="s">
        <v>427</v>
      </c>
      <c r="U137" s="3" t="s">
        <v>427</v>
      </c>
      <c r="V137" s="3" t="s">
        <v>427</v>
      </c>
      <c r="W137" s="3" t="s">
        <v>427</v>
      </c>
      <c r="X137" s="3" t="s">
        <v>427</v>
      </c>
      <c r="Y137" s="3" t="s">
        <v>427</v>
      </c>
      <c r="Z137" s="3" t="s">
        <v>427</v>
      </c>
      <c r="AA137" s="3" t="s">
        <v>427</v>
      </c>
      <c r="AB137" s="3" t="s">
        <v>427</v>
      </c>
      <c r="AC137" s="3" t="s">
        <v>427</v>
      </c>
      <c r="AD137" s="3" t="s">
        <v>427</v>
      </c>
      <c r="AE137" s="51"/>
      <c r="AF137" s="22" t="s">
        <v>427</v>
      </c>
      <c r="AG137" s="22" t="s">
        <v>427</v>
      </c>
      <c r="AH137" s="22" t="s">
        <v>427</v>
      </c>
      <c r="AI137" s="22" t="s">
        <v>427</v>
      </c>
      <c r="AJ137" s="22" t="s">
        <v>427</v>
      </c>
      <c r="AK137" s="22">
        <v>77.862627979999999</v>
      </c>
      <c r="AL137" s="40" t="s">
        <v>414</v>
      </c>
    </row>
    <row r="138" spans="1:38" ht="26.25" customHeight="1" thickBot="1" x14ac:dyDescent="0.25">
      <c r="A138" s="64" t="s">
        <v>287</v>
      </c>
      <c r="B138" s="64" t="s">
        <v>316</v>
      </c>
      <c r="C138" s="66" t="s">
        <v>317</v>
      </c>
      <c r="D138" s="63"/>
      <c r="E138" s="3" t="s">
        <v>427</v>
      </c>
      <c r="F138" s="3">
        <v>5.9992499999999996E-4</v>
      </c>
      <c r="G138" s="3" t="s">
        <v>427</v>
      </c>
      <c r="H138" s="3" t="s">
        <v>427</v>
      </c>
      <c r="I138" s="3" t="s">
        <v>427</v>
      </c>
      <c r="J138" s="3" t="s">
        <v>427</v>
      </c>
      <c r="K138" s="3" t="s">
        <v>427</v>
      </c>
      <c r="L138" s="3" t="s">
        <v>427</v>
      </c>
      <c r="M138" s="3" t="s">
        <v>427</v>
      </c>
      <c r="N138" s="3" t="s">
        <v>427</v>
      </c>
      <c r="O138" s="3" t="s">
        <v>427</v>
      </c>
      <c r="P138" s="3" t="s">
        <v>427</v>
      </c>
      <c r="Q138" s="3" t="s">
        <v>427</v>
      </c>
      <c r="R138" s="3" t="s">
        <v>427</v>
      </c>
      <c r="S138" s="3" t="s">
        <v>427</v>
      </c>
      <c r="T138" s="3" t="s">
        <v>427</v>
      </c>
      <c r="U138" s="3" t="s">
        <v>427</v>
      </c>
      <c r="V138" s="3" t="s">
        <v>427</v>
      </c>
      <c r="W138" s="3" t="s">
        <v>427</v>
      </c>
      <c r="X138" s="3" t="s">
        <v>427</v>
      </c>
      <c r="Y138" s="3" t="s">
        <v>427</v>
      </c>
      <c r="Z138" s="3" t="s">
        <v>427</v>
      </c>
      <c r="AA138" s="3" t="s">
        <v>427</v>
      </c>
      <c r="AB138" s="3" t="s">
        <v>427</v>
      </c>
      <c r="AC138" s="3" t="s">
        <v>427</v>
      </c>
      <c r="AD138" s="3" t="s">
        <v>427</v>
      </c>
      <c r="AE138" s="51"/>
      <c r="AF138" s="22" t="s">
        <v>427</v>
      </c>
      <c r="AG138" s="22" t="s">
        <v>427</v>
      </c>
      <c r="AH138" s="22" t="s">
        <v>427</v>
      </c>
      <c r="AI138" s="22" t="s">
        <v>427</v>
      </c>
      <c r="AJ138" s="22" t="s">
        <v>427</v>
      </c>
      <c r="AK138" s="22" t="s">
        <v>429</v>
      </c>
      <c r="AL138" s="40" t="s">
        <v>414</v>
      </c>
    </row>
    <row r="139" spans="1:38" ht="26.25" customHeight="1" thickBot="1" x14ac:dyDescent="0.25">
      <c r="A139" s="64" t="s">
        <v>287</v>
      </c>
      <c r="B139" s="64" t="s">
        <v>318</v>
      </c>
      <c r="C139" s="66" t="s">
        <v>375</v>
      </c>
      <c r="D139" s="63"/>
      <c r="E139" s="3" t="s">
        <v>428</v>
      </c>
      <c r="F139" s="3" t="s">
        <v>428</v>
      </c>
      <c r="G139" s="3" t="s">
        <v>428</v>
      </c>
      <c r="H139" s="3" t="s">
        <v>427</v>
      </c>
      <c r="I139" s="3">
        <v>0.40952529799999998</v>
      </c>
      <c r="J139" s="3">
        <v>0.40952529799999998</v>
      </c>
      <c r="K139" s="3">
        <v>0.40952529799999998</v>
      </c>
      <c r="L139" s="3" t="s">
        <v>428</v>
      </c>
      <c r="M139" s="3" t="s">
        <v>428</v>
      </c>
      <c r="N139" s="3">
        <v>1.192397E-3</v>
      </c>
      <c r="O139" s="3">
        <v>2.4067680000000001E-3</v>
      </c>
      <c r="P139" s="3">
        <v>2.4067680000000001E-3</v>
      </c>
      <c r="Q139" s="3">
        <v>3.83272E-3</v>
      </c>
      <c r="R139" s="3">
        <v>3.6568719999999998E-3</v>
      </c>
      <c r="S139" s="3">
        <v>8.4868930000000006E-3</v>
      </c>
      <c r="T139" s="3" t="s">
        <v>428</v>
      </c>
      <c r="U139" s="3" t="s">
        <v>428</v>
      </c>
      <c r="V139" s="3" t="s">
        <v>428</v>
      </c>
      <c r="W139" s="3">
        <v>4.1177543329999997</v>
      </c>
      <c r="X139" s="3" t="s">
        <v>428</v>
      </c>
      <c r="Y139" s="3" t="s">
        <v>428</v>
      </c>
      <c r="Z139" s="3" t="s">
        <v>428</v>
      </c>
      <c r="AA139" s="3" t="s">
        <v>428</v>
      </c>
      <c r="AB139" s="3" t="s">
        <v>428</v>
      </c>
      <c r="AC139" s="3" t="s">
        <v>428</v>
      </c>
      <c r="AD139" s="3" t="s">
        <v>428</v>
      </c>
      <c r="AE139" s="51"/>
      <c r="AF139" s="22" t="s">
        <v>427</v>
      </c>
      <c r="AG139" s="22" t="s">
        <v>427</v>
      </c>
      <c r="AH139" s="22" t="s">
        <v>427</v>
      </c>
      <c r="AI139" s="22" t="s">
        <v>427</v>
      </c>
      <c r="AJ139" s="22" t="s">
        <v>427</v>
      </c>
      <c r="AK139" s="22">
        <v>4403</v>
      </c>
      <c r="AL139" s="40" t="s">
        <v>410</v>
      </c>
    </row>
    <row r="140" spans="1:38" ht="26.25" customHeight="1" thickBot="1" x14ac:dyDescent="0.25">
      <c r="A140" s="60" t="s">
        <v>320</v>
      </c>
      <c r="B140" s="64" t="s">
        <v>321</v>
      </c>
      <c r="C140" s="61" t="s">
        <v>376</v>
      </c>
      <c r="D140" s="62"/>
      <c r="E140" s="3">
        <v>0.12981852434082072</v>
      </c>
      <c r="F140" s="3" t="s">
        <v>427</v>
      </c>
      <c r="G140" s="3" t="s">
        <v>427</v>
      </c>
      <c r="H140" s="3" t="s">
        <v>427</v>
      </c>
      <c r="I140" s="3">
        <v>1.0621515627885332</v>
      </c>
      <c r="J140" s="3">
        <v>1.2981852434082071</v>
      </c>
      <c r="K140" s="3">
        <v>2.0062862852672296</v>
      </c>
      <c r="L140" s="3">
        <v>9.5593640650967995E-2</v>
      </c>
      <c r="M140" s="3">
        <v>9.2053135441672875</v>
      </c>
      <c r="N140" s="3" t="s">
        <v>427</v>
      </c>
      <c r="O140" s="3" t="s">
        <v>427</v>
      </c>
      <c r="P140" s="3" t="s">
        <v>427</v>
      </c>
      <c r="Q140" s="3" t="s">
        <v>427</v>
      </c>
      <c r="R140" s="3" t="s">
        <v>427</v>
      </c>
      <c r="S140" s="3" t="s">
        <v>427</v>
      </c>
      <c r="T140" s="3" t="s">
        <v>427</v>
      </c>
      <c r="U140" s="3" t="s">
        <v>427</v>
      </c>
      <c r="V140" s="3" t="s">
        <v>427</v>
      </c>
      <c r="W140" s="3">
        <v>0.59008420154918506</v>
      </c>
      <c r="X140" s="3">
        <v>0.84972125023082645</v>
      </c>
      <c r="Y140" s="3">
        <v>0.50983275013849594</v>
      </c>
      <c r="Z140" s="3">
        <v>0.25491637506924797</v>
      </c>
      <c r="AA140" s="3">
        <v>0.33988850009233063</v>
      </c>
      <c r="AB140" s="3">
        <v>1.9543588755309012</v>
      </c>
      <c r="AC140" s="3" t="s">
        <v>427</v>
      </c>
      <c r="AD140" s="3" t="s">
        <v>427</v>
      </c>
      <c r="AE140" s="51"/>
      <c r="AF140" s="22" t="s">
        <v>427</v>
      </c>
      <c r="AG140" s="22" t="s">
        <v>427</v>
      </c>
      <c r="AH140" s="22" t="s">
        <v>427</v>
      </c>
      <c r="AI140" s="22" t="s">
        <v>427</v>
      </c>
      <c r="AJ140" s="22" t="s">
        <v>427</v>
      </c>
      <c r="AK140" s="22">
        <v>190.34974243522097</v>
      </c>
      <c r="AL140" s="40" t="s">
        <v>441</v>
      </c>
    </row>
    <row r="141" spans="1:38" s="6" customFormat="1" ht="37.5" customHeight="1" thickBot="1" x14ac:dyDescent="0.25">
      <c r="A141" s="79"/>
      <c r="B141" s="80" t="s">
        <v>322</v>
      </c>
      <c r="C141" s="81" t="s">
        <v>386</v>
      </c>
      <c r="D141" s="79" t="s">
        <v>141</v>
      </c>
      <c r="E141" s="16">
        <f>SUM(E14:E140)</f>
        <v>77.282732304244533</v>
      </c>
      <c r="F141" s="16">
        <f t="shared" ref="F141:AD141" si="0">SUM(F14:F140)</f>
        <v>72.534862890841609</v>
      </c>
      <c r="G141" s="16">
        <f t="shared" si="0"/>
        <v>69.800708332533546</v>
      </c>
      <c r="H141" s="16">
        <f t="shared" si="0"/>
        <v>23.214590865692465</v>
      </c>
      <c r="I141" s="16">
        <f t="shared" si="0"/>
        <v>26.256055413162258</v>
      </c>
      <c r="J141" s="16">
        <f t="shared" si="0"/>
        <v>30.774590595936559</v>
      </c>
      <c r="K141" s="16">
        <f t="shared" si="0"/>
        <v>34.98514935520339</v>
      </c>
      <c r="L141" s="16">
        <f t="shared" si="0"/>
        <v>3.8782049087900483</v>
      </c>
      <c r="M141" s="16">
        <f t="shared" si="0"/>
        <v>321.23924364729686</v>
      </c>
      <c r="N141" s="16">
        <f t="shared" si="0"/>
        <v>127.90860926083619</v>
      </c>
      <c r="O141" s="16">
        <f t="shared" si="0"/>
        <v>13.449611758780309</v>
      </c>
      <c r="P141" s="16">
        <f t="shared" si="0"/>
        <v>0.20435895580603616</v>
      </c>
      <c r="Q141" s="16">
        <f t="shared" si="0"/>
        <v>7.5841900545844085</v>
      </c>
      <c r="R141" s="16">
        <f>SUM(R14:R140)</f>
        <v>1.9944063079677417</v>
      </c>
      <c r="S141" s="16">
        <f t="shared" si="0"/>
        <v>21.161586704938415</v>
      </c>
      <c r="T141" s="16">
        <f t="shared" si="0"/>
        <v>15.633879265622904</v>
      </c>
      <c r="U141" s="16">
        <f t="shared" si="0"/>
        <v>0.35417751004658943</v>
      </c>
      <c r="V141" s="16">
        <f t="shared" si="0"/>
        <v>33.92484786525835</v>
      </c>
      <c r="W141" s="16">
        <f t="shared" si="0"/>
        <v>269.31932450221035</v>
      </c>
      <c r="X141" s="16">
        <f t="shared" si="0"/>
        <v>6.1037538240093365</v>
      </c>
      <c r="Y141" s="16">
        <f t="shared" si="0"/>
        <v>5.6498593366915753</v>
      </c>
      <c r="Z141" s="16">
        <f t="shared" si="0"/>
        <v>2.245745115432622</v>
      </c>
      <c r="AA141" s="16">
        <f t="shared" si="0"/>
        <v>2.9088853381471633</v>
      </c>
      <c r="AB141" s="16">
        <f t="shared" si="0"/>
        <v>16.912157094300692</v>
      </c>
      <c r="AC141" s="16">
        <f t="shared" si="0"/>
        <v>5.4769877991836138</v>
      </c>
      <c r="AD141" s="16">
        <f t="shared" si="0"/>
        <v>3.0486242344516499</v>
      </c>
      <c r="AE141" s="52"/>
      <c r="AF141" s="16"/>
      <c r="AG141" s="16"/>
      <c r="AH141" s="16"/>
      <c r="AI141" s="16"/>
      <c r="AJ141" s="16"/>
      <c r="AK141" s="16"/>
      <c r="AL141" s="41"/>
    </row>
    <row r="142" spans="1:38" ht="15" customHeight="1" thickBot="1" x14ac:dyDescent="0.3">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25">
      <c r="A143" s="85"/>
      <c r="B143" s="43" t="s">
        <v>345</v>
      </c>
      <c r="C143" s="86" t="s">
        <v>352</v>
      </c>
      <c r="D143" s="87" t="s">
        <v>280</v>
      </c>
      <c r="E143" s="9" t="s">
        <v>480</v>
      </c>
      <c r="F143" s="9" t="s">
        <v>480</v>
      </c>
      <c r="G143" s="9" t="s">
        <v>480</v>
      </c>
      <c r="H143" s="9" t="s">
        <v>480</v>
      </c>
      <c r="I143" s="9" t="s">
        <v>480</v>
      </c>
      <c r="J143" s="9" t="s">
        <v>480</v>
      </c>
      <c r="K143" s="9" t="s">
        <v>480</v>
      </c>
      <c r="L143" s="9" t="s">
        <v>480</v>
      </c>
      <c r="M143" s="9" t="s">
        <v>480</v>
      </c>
      <c r="N143" s="9" t="s">
        <v>480</v>
      </c>
      <c r="O143" s="9" t="s">
        <v>480</v>
      </c>
      <c r="P143" s="9" t="s">
        <v>480</v>
      </c>
      <c r="Q143" s="9" t="s">
        <v>480</v>
      </c>
      <c r="R143" s="9" t="s">
        <v>480</v>
      </c>
      <c r="S143" s="9" t="s">
        <v>480</v>
      </c>
      <c r="T143" s="9" t="s">
        <v>480</v>
      </c>
      <c r="U143" s="9" t="s">
        <v>480</v>
      </c>
      <c r="V143" s="9" t="s">
        <v>480</v>
      </c>
      <c r="W143" s="9" t="s">
        <v>480</v>
      </c>
      <c r="X143" s="9" t="s">
        <v>480</v>
      </c>
      <c r="Y143" s="9" t="s">
        <v>480</v>
      </c>
      <c r="Z143" s="9" t="s">
        <v>480</v>
      </c>
      <c r="AA143" s="9" t="s">
        <v>480</v>
      </c>
      <c r="AB143" s="9" t="s">
        <v>480</v>
      </c>
      <c r="AC143" s="9" t="s">
        <v>480</v>
      </c>
      <c r="AD143" s="9" t="s">
        <v>480</v>
      </c>
      <c r="AE143" s="54"/>
      <c r="AF143" s="9" t="s">
        <v>480</v>
      </c>
      <c r="AG143" s="9" t="s">
        <v>480</v>
      </c>
      <c r="AH143" s="9" t="s">
        <v>480</v>
      </c>
      <c r="AI143" s="9" t="s">
        <v>480</v>
      </c>
      <c r="AJ143" s="9" t="s">
        <v>480</v>
      </c>
      <c r="AK143" s="9" t="s">
        <v>480</v>
      </c>
      <c r="AL143" s="43" t="s">
        <v>50</v>
      </c>
    </row>
    <row r="144" spans="1:38" ht="26.25" customHeight="1" thickBot="1" x14ac:dyDescent="0.25">
      <c r="A144" s="85"/>
      <c r="B144" s="43" t="s">
        <v>346</v>
      </c>
      <c r="C144" s="86" t="s">
        <v>353</v>
      </c>
      <c r="D144" s="87" t="s">
        <v>280</v>
      </c>
      <c r="E144" s="9" t="s">
        <v>480</v>
      </c>
      <c r="F144" s="9" t="s">
        <v>480</v>
      </c>
      <c r="G144" s="9" t="s">
        <v>480</v>
      </c>
      <c r="H144" s="9" t="s">
        <v>480</v>
      </c>
      <c r="I144" s="9" t="s">
        <v>480</v>
      </c>
      <c r="J144" s="9" t="s">
        <v>480</v>
      </c>
      <c r="K144" s="9" t="s">
        <v>480</v>
      </c>
      <c r="L144" s="9" t="s">
        <v>480</v>
      </c>
      <c r="M144" s="9" t="s">
        <v>480</v>
      </c>
      <c r="N144" s="9" t="s">
        <v>480</v>
      </c>
      <c r="O144" s="9" t="s">
        <v>480</v>
      </c>
      <c r="P144" s="9" t="s">
        <v>480</v>
      </c>
      <c r="Q144" s="9" t="s">
        <v>480</v>
      </c>
      <c r="R144" s="9" t="s">
        <v>480</v>
      </c>
      <c r="S144" s="9" t="s">
        <v>480</v>
      </c>
      <c r="T144" s="9" t="s">
        <v>480</v>
      </c>
      <c r="U144" s="9" t="s">
        <v>480</v>
      </c>
      <c r="V144" s="9" t="s">
        <v>480</v>
      </c>
      <c r="W144" s="9" t="s">
        <v>480</v>
      </c>
      <c r="X144" s="9" t="s">
        <v>480</v>
      </c>
      <c r="Y144" s="9" t="s">
        <v>480</v>
      </c>
      <c r="Z144" s="9" t="s">
        <v>480</v>
      </c>
      <c r="AA144" s="9" t="s">
        <v>480</v>
      </c>
      <c r="AB144" s="9" t="s">
        <v>480</v>
      </c>
      <c r="AC144" s="9" t="s">
        <v>480</v>
      </c>
      <c r="AD144" s="9" t="s">
        <v>480</v>
      </c>
      <c r="AE144" s="54"/>
      <c r="AF144" s="9" t="s">
        <v>480</v>
      </c>
      <c r="AG144" s="9" t="s">
        <v>480</v>
      </c>
      <c r="AH144" s="9" t="s">
        <v>480</v>
      </c>
      <c r="AI144" s="9" t="s">
        <v>480</v>
      </c>
      <c r="AJ144" s="9" t="s">
        <v>480</v>
      </c>
      <c r="AK144" s="9" t="s">
        <v>480</v>
      </c>
      <c r="AL144" s="43" t="s">
        <v>50</v>
      </c>
    </row>
    <row r="145" spans="1:38" ht="26.25" customHeight="1" thickBot="1" x14ac:dyDescent="0.25">
      <c r="A145" s="85"/>
      <c r="B145" s="43" t="s">
        <v>347</v>
      </c>
      <c r="C145" s="86" t="s">
        <v>354</v>
      </c>
      <c r="D145" s="87" t="s">
        <v>280</v>
      </c>
      <c r="E145" s="9" t="s">
        <v>480</v>
      </c>
      <c r="F145" s="9" t="s">
        <v>480</v>
      </c>
      <c r="G145" s="9" t="s">
        <v>480</v>
      </c>
      <c r="H145" s="9" t="s">
        <v>480</v>
      </c>
      <c r="I145" s="9" t="s">
        <v>480</v>
      </c>
      <c r="J145" s="9" t="s">
        <v>480</v>
      </c>
      <c r="K145" s="9" t="s">
        <v>480</v>
      </c>
      <c r="L145" s="9" t="s">
        <v>480</v>
      </c>
      <c r="M145" s="9" t="s">
        <v>480</v>
      </c>
      <c r="N145" s="9" t="s">
        <v>480</v>
      </c>
      <c r="O145" s="9" t="s">
        <v>480</v>
      </c>
      <c r="P145" s="9" t="s">
        <v>480</v>
      </c>
      <c r="Q145" s="9" t="s">
        <v>480</v>
      </c>
      <c r="R145" s="9" t="s">
        <v>480</v>
      </c>
      <c r="S145" s="9" t="s">
        <v>480</v>
      </c>
      <c r="T145" s="9" t="s">
        <v>480</v>
      </c>
      <c r="U145" s="9" t="s">
        <v>480</v>
      </c>
      <c r="V145" s="9" t="s">
        <v>480</v>
      </c>
      <c r="W145" s="9" t="s">
        <v>480</v>
      </c>
      <c r="X145" s="9" t="s">
        <v>480</v>
      </c>
      <c r="Y145" s="9" t="s">
        <v>480</v>
      </c>
      <c r="Z145" s="9" t="s">
        <v>480</v>
      </c>
      <c r="AA145" s="9" t="s">
        <v>480</v>
      </c>
      <c r="AB145" s="9" t="s">
        <v>480</v>
      </c>
      <c r="AC145" s="9" t="s">
        <v>480</v>
      </c>
      <c r="AD145" s="9" t="s">
        <v>480</v>
      </c>
      <c r="AE145" s="54"/>
      <c r="AF145" s="9" t="s">
        <v>480</v>
      </c>
      <c r="AG145" s="9" t="s">
        <v>480</v>
      </c>
      <c r="AH145" s="9" t="s">
        <v>480</v>
      </c>
      <c r="AI145" s="9" t="s">
        <v>480</v>
      </c>
      <c r="AJ145" s="9" t="s">
        <v>480</v>
      </c>
      <c r="AK145" s="9" t="s">
        <v>480</v>
      </c>
      <c r="AL145" s="43" t="s">
        <v>50</v>
      </c>
    </row>
    <row r="146" spans="1:38" ht="26.25" customHeight="1" thickBot="1" x14ac:dyDescent="0.25">
      <c r="A146" s="85"/>
      <c r="B146" s="43" t="s">
        <v>348</v>
      </c>
      <c r="C146" s="86" t="s">
        <v>355</v>
      </c>
      <c r="D146" s="87" t="s">
        <v>280</v>
      </c>
      <c r="E146" s="9" t="s">
        <v>480</v>
      </c>
      <c r="F146" s="9" t="s">
        <v>480</v>
      </c>
      <c r="G146" s="9" t="s">
        <v>480</v>
      </c>
      <c r="H146" s="9" t="s">
        <v>480</v>
      </c>
      <c r="I146" s="9" t="s">
        <v>480</v>
      </c>
      <c r="J146" s="9" t="s">
        <v>480</v>
      </c>
      <c r="K146" s="9" t="s">
        <v>480</v>
      </c>
      <c r="L146" s="9" t="s">
        <v>480</v>
      </c>
      <c r="M146" s="9" t="s">
        <v>480</v>
      </c>
      <c r="N146" s="9" t="s">
        <v>480</v>
      </c>
      <c r="O146" s="9" t="s">
        <v>480</v>
      </c>
      <c r="P146" s="9" t="s">
        <v>480</v>
      </c>
      <c r="Q146" s="9" t="s">
        <v>480</v>
      </c>
      <c r="R146" s="9" t="s">
        <v>480</v>
      </c>
      <c r="S146" s="9" t="s">
        <v>480</v>
      </c>
      <c r="T146" s="9" t="s">
        <v>480</v>
      </c>
      <c r="U146" s="9" t="s">
        <v>480</v>
      </c>
      <c r="V146" s="9" t="s">
        <v>480</v>
      </c>
      <c r="W146" s="9" t="s">
        <v>480</v>
      </c>
      <c r="X146" s="9" t="s">
        <v>480</v>
      </c>
      <c r="Y146" s="9" t="s">
        <v>480</v>
      </c>
      <c r="Z146" s="9" t="s">
        <v>480</v>
      </c>
      <c r="AA146" s="9" t="s">
        <v>480</v>
      </c>
      <c r="AB146" s="9" t="s">
        <v>480</v>
      </c>
      <c r="AC146" s="9" t="s">
        <v>480</v>
      </c>
      <c r="AD146" s="9" t="s">
        <v>480</v>
      </c>
      <c r="AE146" s="54"/>
      <c r="AF146" s="9" t="s">
        <v>480</v>
      </c>
      <c r="AG146" s="9" t="s">
        <v>480</v>
      </c>
      <c r="AH146" s="9" t="s">
        <v>480</v>
      </c>
      <c r="AI146" s="9" t="s">
        <v>480</v>
      </c>
      <c r="AJ146" s="9" t="s">
        <v>480</v>
      </c>
      <c r="AK146" s="9" t="s">
        <v>480</v>
      </c>
      <c r="AL146" s="43" t="s">
        <v>50</v>
      </c>
    </row>
    <row r="147" spans="1:38" ht="26.25" customHeight="1" thickBot="1" x14ac:dyDescent="0.25">
      <c r="A147" s="85"/>
      <c r="B147" s="43" t="s">
        <v>349</v>
      </c>
      <c r="C147" s="86" t="s">
        <v>356</v>
      </c>
      <c r="D147" s="87" t="s">
        <v>280</v>
      </c>
      <c r="E147" s="9" t="s">
        <v>480</v>
      </c>
      <c r="F147" s="9" t="s">
        <v>480</v>
      </c>
      <c r="G147" s="9" t="s">
        <v>480</v>
      </c>
      <c r="H147" s="9" t="s">
        <v>480</v>
      </c>
      <c r="I147" s="9" t="s">
        <v>480</v>
      </c>
      <c r="J147" s="9" t="s">
        <v>480</v>
      </c>
      <c r="K147" s="9" t="s">
        <v>480</v>
      </c>
      <c r="L147" s="9" t="s">
        <v>480</v>
      </c>
      <c r="M147" s="9" t="s">
        <v>480</v>
      </c>
      <c r="N147" s="9" t="s">
        <v>480</v>
      </c>
      <c r="O147" s="9" t="s">
        <v>480</v>
      </c>
      <c r="P147" s="9" t="s">
        <v>480</v>
      </c>
      <c r="Q147" s="9" t="s">
        <v>480</v>
      </c>
      <c r="R147" s="9" t="s">
        <v>480</v>
      </c>
      <c r="S147" s="9" t="s">
        <v>480</v>
      </c>
      <c r="T147" s="9" t="s">
        <v>480</v>
      </c>
      <c r="U147" s="9" t="s">
        <v>480</v>
      </c>
      <c r="V147" s="9" t="s">
        <v>480</v>
      </c>
      <c r="W147" s="9" t="s">
        <v>480</v>
      </c>
      <c r="X147" s="9" t="s">
        <v>480</v>
      </c>
      <c r="Y147" s="9" t="s">
        <v>480</v>
      </c>
      <c r="Z147" s="9" t="s">
        <v>480</v>
      </c>
      <c r="AA147" s="9" t="s">
        <v>480</v>
      </c>
      <c r="AB147" s="9" t="s">
        <v>480</v>
      </c>
      <c r="AC147" s="9" t="s">
        <v>480</v>
      </c>
      <c r="AD147" s="9" t="s">
        <v>480</v>
      </c>
      <c r="AE147" s="54"/>
      <c r="AF147" s="9" t="s">
        <v>480</v>
      </c>
      <c r="AG147" s="9" t="s">
        <v>480</v>
      </c>
      <c r="AH147" s="9" t="s">
        <v>480</v>
      </c>
      <c r="AI147" s="9" t="s">
        <v>480</v>
      </c>
      <c r="AJ147" s="9" t="s">
        <v>480</v>
      </c>
      <c r="AK147" s="9" t="s">
        <v>480</v>
      </c>
      <c r="AL147" s="43" t="s">
        <v>50</v>
      </c>
    </row>
    <row r="148" spans="1:38" ht="26.25" customHeight="1" thickBot="1" x14ac:dyDescent="0.25">
      <c r="A148" s="85"/>
      <c r="B148" s="43" t="s">
        <v>350</v>
      </c>
      <c r="C148" s="86" t="s">
        <v>357</v>
      </c>
      <c r="D148" s="87" t="s">
        <v>280</v>
      </c>
      <c r="E148" s="9" t="s">
        <v>480</v>
      </c>
      <c r="F148" s="9" t="s">
        <v>480</v>
      </c>
      <c r="G148" s="9" t="s">
        <v>480</v>
      </c>
      <c r="H148" s="9" t="s">
        <v>480</v>
      </c>
      <c r="I148" s="9" t="s">
        <v>480</v>
      </c>
      <c r="J148" s="9" t="s">
        <v>480</v>
      </c>
      <c r="K148" s="9" t="s">
        <v>480</v>
      </c>
      <c r="L148" s="9" t="s">
        <v>480</v>
      </c>
      <c r="M148" s="9" t="s">
        <v>480</v>
      </c>
      <c r="N148" s="9" t="s">
        <v>480</v>
      </c>
      <c r="O148" s="9" t="s">
        <v>480</v>
      </c>
      <c r="P148" s="9" t="s">
        <v>480</v>
      </c>
      <c r="Q148" s="9" t="s">
        <v>480</v>
      </c>
      <c r="R148" s="9" t="s">
        <v>480</v>
      </c>
      <c r="S148" s="9" t="s">
        <v>480</v>
      </c>
      <c r="T148" s="9" t="s">
        <v>480</v>
      </c>
      <c r="U148" s="9" t="s">
        <v>480</v>
      </c>
      <c r="V148" s="9" t="s">
        <v>480</v>
      </c>
      <c r="W148" s="9" t="s">
        <v>480</v>
      </c>
      <c r="X148" s="9" t="s">
        <v>480</v>
      </c>
      <c r="Y148" s="9" t="s">
        <v>480</v>
      </c>
      <c r="Z148" s="9" t="s">
        <v>480</v>
      </c>
      <c r="AA148" s="9" t="s">
        <v>480</v>
      </c>
      <c r="AB148" s="9" t="s">
        <v>480</v>
      </c>
      <c r="AC148" s="9" t="s">
        <v>480</v>
      </c>
      <c r="AD148" s="9" t="s">
        <v>480</v>
      </c>
      <c r="AE148" s="54"/>
      <c r="AF148" s="9" t="s">
        <v>480</v>
      </c>
      <c r="AG148" s="9" t="s">
        <v>480</v>
      </c>
      <c r="AH148" s="9" t="s">
        <v>480</v>
      </c>
      <c r="AI148" s="9" t="s">
        <v>480</v>
      </c>
      <c r="AJ148" s="9" t="s">
        <v>480</v>
      </c>
      <c r="AK148" s="9" t="s">
        <v>480</v>
      </c>
      <c r="AL148" s="43" t="s">
        <v>411</v>
      </c>
    </row>
    <row r="149" spans="1:38" ht="26.25" customHeight="1" thickBot="1" x14ac:dyDescent="0.25">
      <c r="A149" s="85"/>
      <c r="B149" s="43" t="s">
        <v>351</v>
      </c>
      <c r="C149" s="86" t="s">
        <v>358</v>
      </c>
      <c r="D149" s="87" t="s">
        <v>280</v>
      </c>
      <c r="E149" s="9" t="s">
        <v>480</v>
      </c>
      <c r="F149" s="9" t="s">
        <v>480</v>
      </c>
      <c r="G149" s="9" t="s">
        <v>480</v>
      </c>
      <c r="H149" s="9" t="s">
        <v>480</v>
      </c>
      <c r="I149" s="9" t="s">
        <v>480</v>
      </c>
      <c r="J149" s="9" t="s">
        <v>480</v>
      </c>
      <c r="K149" s="9" t="s">
        <v>480</v>
      </c>
      <c r="L149" s="9" t="s">
        <v>480</v>
      </c>
      <c r="M149" s="9" t="s">
        <v>480</v>
      </c>
      <c r="N149" s="9" t="s">
        <v>480</v>
      </c>
      <c r="O149" s="9" t="s">
        <v>480</v>
      </c>
      <c r="P149" s="9" t="s">
        <v>480</v>
      </c>
      <c r="Q149" s="9" t="s">
        <v>480</v>
      </c>
      <c r="R149" s="9" t="s">
        <v>480</v>
      </c>
      <c r="S149" s="9" t="s">
        <v>480</v>
      </c>
      <c r="T149" s="9" t="s">
        <v>480</v>
      </c>
      <c r="U149" s="9" t="s">
        <v>480</v>
      </c>
      <c r="V149" s="9" t="s">
        <v>480</v>
      </c>
      <c r="W149" s="9" t="s">
        <v>480</v>
      </c>
      <c r="X149" s="9" t="s">
        <v>480</v>
      </c>
      <c r="Y149" s="9" t="s">
        <v>480</v>
      </c>
      <c r="Z149" s="9" t="s">
        <v>480</v>
      </c>
      <c r="AA149" s="9" t="s">
        <v>480</v>
      </c>
      <c r="AB149" s="9" t="s">
        <v>480</v>
      </c>
      <c r="AC149" s="9" t="s">
        <v>480</v>
      </c>
      <c r="AD149" s="9" t="s">
        <v>480</v>
      </c>
      <c r="AE149" s="54"/>
      <c r="AF149" s="9" t="s">
        <v>480</v>
      </c>
      <c r="AG149" s="9" t="s">
        <v>480</v>
      </c>
      <c r="AH149" s="9" t="s">
        <v>480</v>
      </c>
      <c r="AI149" s="9" t="s">
        <v>480</v>
      </c>
      <c r="AJ149" s="9" t="s">
        <v>480</v>
      </c>
      <c r="AK149" s="9" t="s">
        <v>480</v>
      </c>
      <c r="AL149" s="43" t="s">
        <v>411</v>
      </c>
    </row>
    <row r="150" spans="1:38" ht="15" customHeight="1" thickBot="1" x14ac:dyDescent="0.3">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25">
      <c r="A151" s="88"/>
      <c r="B151" s="44" t="s">
        <v>324</v>
      </c>
      <c r="C151" s="89" t="s">
        <v>367</v>
      </c>
      <c r="D151" s="88"/>
      <c r="E151" s="10"/>
      <c r="F151" s="10"/>
      <c r="G151" s="10"/>
      <c r="H151" s="10"/>
      <c r="I151" s="10"/>
      <c r="J151" s="10"/>
      <c r="K151" s="10"/>
      <c r="L151" s="10"/>
      <c r="M151" s="10"/>
      <c r="N151" s="10"/>
      <c r="O151" s="10"/>
      <c r="P151" s="10"/>
      <c r="Q151" s="10"/>
      <c r="R151" s="10"/>
      <c r="S151" s="10"/>
      <c r="T151" s="10"/>
      <c r="U151" s="10"/>
      <c r="V151" s="10"/>
      <c r="W151" s="10"/>
      <c r="X151" s="10"/>
      <c r="Y151" s="10"/>
      <c r="Z151" s="10"/>
      <c r="AA151" s="10"/>
      <c r="AB151" s="10"/>
      <c r="AC151" s="10"/>
      <c r="AD151" s="10"/>
      <c r="AE151" s="55"/>
      <c r="AF151" s="10"/>
      <c r="AG151" s="10"/>
      <c r="AH151" s="10"/>
      <c r="AI151" s="10"/>
      <c r="AJ151" s="10"/>
      <c r="AK151" s="10"/>
      <c r="AL151" s="44"/>
    </row>
    <row r="152" spans="1:38" ht="37.5" customHeight="1" thickBot="1" x14ac:dyDescent="0.25">
      <c r="A152" s="90"/>
      <c r="B152" s="91" t="s">
        <v>365</v>
      </c>
      <c r="C152" s="92" t="s">
        <v>362</v>
      </c>
      <c r="D152" s="90" t="s">
        <v>296</v>
      </c>
      <c r="E152" s="11">
        <f>E141 + E151 + IF(AND(OR($B$4="AT",$B$4="BE",$B$4="CH",$B$4="GB",$B$4="IE",$B$4="LT",$B$4="LU",$B$4="NL"),SUM(E143:E149)&gt;0),SUM(E143:E149)-SUM(E27:E33),0)</f>
        <v>77.282732304244533</v>
      </c>
      <c r="F152" s="11">
        <f t="shared" ref="F152:AD152" si="1">F141 + F151 + IF(AND(OR($B$4="AT",$B$4="BE",$B$4="CH",$B$4="GB",$B$4="IE",$B$4="LT",$B$4="LU",$B$4="NL"),SUM(F143:F149)&gt;0),SUM(F143:F149)-SUM(F27:F33),0)</f>
        <v>72.534862890841609</v>
      </c>
      <c r="G152" s="11">
        <f t="shared" si="1"/>
        <v>69.800708332533546</v>
      </c>
      <c r="H152" s="11">
        <f t="shared" si="1"/>
        <v>23.214590865692465</v>
      </c>
      <c r="I152" s="11">
        <f t="shared" si="1"/>
        <v>26.256055413162258</v>
      </c>
      <c r="J152" s="11">
        <f t="shared" si="1"/>
        <v>30.774590595936559</v>
      </c>
      <c r="K152" s="11">
        <f t="shared" si="1"/>
        <v>34.98514935520339</v>
      </c>
      <c r="L152" s="11">
        <f t="shared" si="1"/>
        <v>3.8782049087900483</v>
      </c>
      <c r="M152" s="11">
        <f t="shared" si="1"/>
        <v>321.23924364729686</v>
      </c>
      <c r="N152" s="11">
        <f t="shared" si="1"/>
        <v>127.90860926083619</v>
      </c>
      <c r="O152" s="11">
        <f t="shared" si="1"/>
        <v>13.449611758780309</v>
      </c>
      <c r="P152" s="11">
        <f t="shared" si="1"/>
        <v>0.20435895580603616</v>
      </c>
      <c r="Q152" s="11">
        <f t="shared" si="1"/>
        <v>7.5841900545844085</v>
      </c>
      <c r="R152" s="11">
        <f t="shared" si="1"/>
        <v>1.9944063079677417</v>
      </c>
      <c r="S152" s="11">
        <f t="shared" si="1"/>
        <v>21.161586704938415</v>
      </c>
      <c r="T152" s="11">
        <f t="shared" si="1"/>
        <v>15.633879265622904</v>
      </c>
      <c r="U152" s="11">
        <f t="shared" si="1"/>
        <v>0.35417751004658943</v>
      </c>
      <c r="V152" s="11">
        <f t="shared" si="1"/>
        <v>33.92484786525835</v>
      </c>
      <c r="W152" s="11">
        <f t="shared" si="1"/>
        <v>269.31932450221035</v>
      </c>
      <c r="X152" s="11">
        <f t="shared" si="1"/>
        <v>6.1037538240093365</v>
      </c>
      <c r="Y152" s="11">
        <f t="shared" si="1"/>
        <v>5.6498593366915753</v>
      </c>
      <c r="Z152" s="11">
        <f t="shared" si="1"/>
        <v>2.245745115432622</v>
      </c>
      <c r="AA152" s="11">
        <f t="shared" si="1"/>
        <v>2.9088853381471633</v>
      </c>
      <c r="AB152" s="11">
        <f t="shared" si="1"/>
        <v>16.912157094300692</v>
      </c>
      <c r="AC152" s="11">
        <f t="shared" si="1"/>
        <v>5.4769877991836138</v>
      </c>
      <c r="AD152" s="11">
        <f t="shared" si="1"/>
        <v>3.0486242344516499</v>
      </c>
      <c r="AE152" s="54"/>
      <c r="AF152" s="11"/>
      <c r="AG152" s="11"/>
      <c r="AH152" s="11"/>
      <c r="AI152" s="11"/>
      <c r="AJ152" s="11"/>
      <c r="AK152" s="11"/>
      <c r="AL152" s="45"/>
    </row>
    <row r="153" spans="1:38" ht="26.25" customHeight="1" thickBot="1" x14ac:dyDescent="0.25">
      <c r="A153" s="88"/>
      <c r="B153" s="44" t="s">
        <v>325</v>
      </c>
      <c r="C153" s="89" t="s">
        <v>368</v>
      </c>
      <c r="D153" s="88" t="s">
        <v>319</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25">
      <c r="A154" s="90"/>
      <c r="B154" s="91" t="s">
        <v>366</v>
      </c>
      <c r="C154" s="92" t="s">
        <v>363</v>
      </c>
      <c r="D154" s="90" t="s">
        <v>323</v>
      </c>
      <c r="E154" s="11">
        <f>E141 + E153 - IF(OR($B$6=2005,$B$6&gt;=2020),SUM(E99:E122),0) + IF(AND(OR($B$4="AT",$B$4="BE",$B$4="CH",$B$4="GB",$B$4="IE",$B$4="LT",$B$4="LU",$B$4="NL"),SUM(E143:E149)&gt;0),SUM(E143:E149)-SUM(E27:E33),0)</f>
        <v>77.282732304244533</v>
      </c>
      <c r="F154" s="11">
        <f>F141 + F153 - IF(OR($B$6=2005,$B$6&gt;=2020),SUM(F99:F122),0) + IF(AND(OR($B$4="AT",$B$4="BE",$B$4="CH",$B$4="GB",$B$4="IE",$B$4="LT",$B$4="LU",$B$4="NL"),SUM(F143:F149)&gt;0),SUM(F143:F149)-SUM(F27:F33),0)</f>
        <v>72.534862890841609</v>
      </c>
      <c r="G154" s="11">
        <f>G141 + G153 + IF(AND(OR($B$4="AT",$B$4="BE",$B$4="CH",$B$4="GB",$B$4="IE",$B$4="LT",$B$4="LU",$B$4="NL"),SUM(G143:G149)&gt;0),SUM(G143:G149)-SUM(G27:G33),0)</f>
        <v>69.800708332533546</v>
      </c>
      <c r="H154" s="11">
        <f t="shared" ref="H154:AD154" si="2">H141 + H153 + IF(AND(OR($B$4="AT",$B$4="BE",$B$4="CH",$B$4="GB",$B$4="IE",$B$4="LT",$B$4="LU",$B$4="NL"),SUM(H143:H149)&gt;0),SUM(H143:H149)-SUM(H27:H33),0)</f>
        <v>23.214590865692465</v>
      </c>
      <c r="I154" s="11">
        <f t="shared" si="2"/>
        <v>26.256055413162258</v>
      </c>
      <c r="J154" s="11">
        <f t="shared" si="2"/>
        <v>30.774590595936559</v>
      </c>
      <c r="K154" s="11">
        <f t="shared" si="2"/>
        <v>34.98514935520339</v>
      </c>
      <c r="L154" s="11">
        <f t="shared" si="2"/>
        <v>3.8782049087900483</v>
      </c>
      <c r="M154" s="11">
        <f t="shared" si="2"/>
        <v>321.23924364729686</v>
      </c>
      <c r="N154" s="11">
        <f t="shared" si="2"/>
        <v>127.90860926083619</v>
      </c>
      <c r="O154" s="11">
        <f t="shared" si="2"/>
        <v>13.449611758780309</v>
      </c>
      <c r="P154" s="11">
        <f t="shared" si="2"/>
        <v>0.20435895580603616</v>
      </c>
      <c r="Q154" s="11">
        <f t="shared" si="2"/>
        <v>7.5841900545844085</v>
      </c>
      <c r="R154" s="11">
        <f t="shared" si="2"/>
        <v>1.9944063079677417</v>
      </c>
      <c r="S154" s="11">
        <f t="shared" si="2"/>
        <v>21.161586704938415</v>
      </c>
      <c r="T154" s="11">
        <f t="shared" si="2"/>
        <v>15.633879265622904</v>
      </c>
      <c r="U154" s="11">
        <f t="shared" si="2"/>
        <v>0.35417751004658943</v>
      </c>
      <c r="V154" s="11">
        <f t="shared" si="2"/>
        <v>33.92484786525835</v>
      </c>
      <c r="W154" s="11">
        <f t="shared" si="2"/>
        <v>269.31932450221035</v>
      </c>
      <c r="X154" s="11">
        <f t="shared" si="2"/>
        <v>6.1037538240093365</v>
      </c>
      <c r="Y154" s="11">
        <f t="shared" si="2"/>
        <v>5.6498593366915753</v>
      </c>
      <c r="Z154" s="11">
        <f t="shared" si="2"/>
        <v>2.245745115432622</v>
      </c>
      <c r="AA154" s="11">
        <f t="shared" si="2"/>
        <v>2.9088853381471633</v>
      </c>
      <c r="AB154" s="11">
        <f t="shared" si="2"/>
        <v>16.912157094300692</v>
      </c>
      <c r="AC154" s="11">
        <f t="shared" si="2"/>
        <v>5.4769877991836138</v>
      </c>
      <c r="AD154" s="11">
        <f t="shared" si="2"/>
        <v>3.0486242344516499</v>
      </c>
      <c r="AE154" s="56"/>
      <c r="AF154" s="11"/>
      <c r="AG154" s="11"/>
      <c r="AH154" s="11"/>
      <c r="AI154" s="11"/>
      <c r="AJ154" s="11"/>
      <c r="AK154" s="11"/>
      <c r="AL154" s="45"/>
    </row>
    <row r="155" spans="1:38" ht="15" customHeight="1" thickBot="1" x14ac:dyDescent="0.3">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25">
      <c r="A156" s="95" t="s">
        <v>361</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25">
      <c r="A157" s="48" t="s">
        <v>326</v>
      </c>
      <c r="B157" s="48" t="s">
        <v>327</v>
      </c>
      <c r="C157" s="97" t="s">
        <v>328</v>
      </c>
      <c r="D157" s="98"/>
      <c r="E157" s="19">
        <v>0.275363631</v>
      </c>
      <c r="F157" s="19">
        <v>3.0112393000000001E-2</v>
      </c>
      <c r="G157" s="19">
        <v>2.2674751E-2</v>
      </c>
      <c r="H157" s="19" t="s">
        <v>428</v>
      </c>
      <c r="I157" s="19">
        <v>4.7344580000000004E-3</v>
      </c>
      <c r="J157" s="19">
        <v>4.7344580000000004E-3</v>
      </c>
      <c r="K157" s="19">
        <v>4.7344580000000004E-3</v>
      </c>
      <c r="L157" s="19">
        <v>2.27254E-3</v>
      </c>
      <c r="M157" s="19">
        <v>9.3662739999999994E-2</v>
      </c>
      <c r="N157" s="19" t="s">
        <v>428</v>
      </c>
      <c r="O157" s="19" t="s">
        <v>428</v>
      </c>
      <c r="P157" s="19" t="s">
        <v>428</v>
      </c>
      <c r="Q157" s="19" t="s">
        <v>428</v>
      </c>
      <c r="R157" s="19" t="s">
        <v>428</v>
      </c>
      <c r="S157" s="19" t="s">
        <v>428</v>
      </c>
      <c r="T157" s="19" t="s">
        <v>428</v>
      </c>
      <c r="U157" s="19" t="s">
        <v>428</v>
      </c>
      <c r="V157" s="19" t="s">
        <v>428</v>
      </c>
      <c r="W157" s="19" t="s">
        <v>427</v>
      </c>
      <c r="X157" s="19" t="s">
        <v>427</v>
      </c>
      <c r="Y157" s="19" t="s">
        <v>427</v>
      </c>
      <c r="Z157" s="19" t="s">
        <v>427</v>
      </c>
      <c r="AA157" s="19" t="s">
        <v>427</v>
      </c>
      <c r="AB157" s="19" t="s">
        <v>427</v>
      </c>
      <c r="AC157" s="19" t="s">
        <v>427</v>
      </c>
      <c r="AD157" s="19" t="s">
        <v>427</v>
      </c>
      <c r="AE157" s="54"/>
      <c r="AF157" s="20">
        <v>921.46</v>
      </c>
      <c r="AG157" s="20" t="s">
        <v>427</v>
      </c>
      <c r="AH157" s="20" t="s">
        <v>427</v>
      </c>
      <c r="AI157" s="20" t="s">
        <v>427</v>
      </c>
      <c r="AJ157" s="20" t="s">
        <v>427</v>
      </c>
      <c r="AK157" s="20" t="s">
        <v>427</v>
      </c>
      <c r="AL157" s="48" t="s">
        <v>50</v>
      </c>
    </row>
    <row r="158" spans="1:38" ht="26.25" customHeight="1" thickBot="1" x14ac:dyDescent="0.25">
      <c r="A158" s="48" t="s">
        <v>326</v>
      </c>
      <c r="B158" s="48" t="s">
        <v>329</v>
      </c>
      <c r="C158" s="97" t="s">
        <v>330</v>
      </c>
      <c r="D158" s="98"/>
      <c r="E158" s="19">
        <v>2.5000000000000001E-4</v>
      </c>
      <c r="F158" s="19">
        <v>2.55E-5</v>
      </c>
      <c r="G158" s="19">
        <v>2.0800000000000001E-5</v>
      </c>
      <c r="H158" s="19" t="s">
        <v>428</v>
      </c>
      <c r="I158" s="19">
        <v>3.1700000000000001E-6</v>
      </c>
      <c r="J158" s="19">
        <v>3.1700000000000001E-6</v>
      </c>
      <c r="K158" s="19">
        <v>3.1700000000000001E-6</v>
      </c>
      <c r="L158" s="19">
        <v>1.5200000000000001E-6</v>
      </c>
      <c r="M158" s="19">
        <v>7.6799999999999997E-5</v>
      </c>
      <c r="N158" s="19" t="s">
        <v>428</v>
      </c>
      <c r="O158" s="19" t="s">
        <v>428</v>
      </c>
      <c r="P158" s="19" t="s">
        <v>428</v>
      </c>
      <c r="Q158" s="19" t="s">
        <v>428</v>
      </c>
      <c r="R158" s="19" t="s">
        <v>428</v>
      </c>
      <c r="S158" s="19" t="s">
        <v>428</v>
      </c>
      <c r="T158" s="19" t="s">
        <v>428</v>
      </c>
      <c r="U158" s="19" t="s">
        <v>428</v>
      </c>
      <c r="V158" s="19" t="s">
        <v>428</v>
      </c>
      <c r="W158" s="19" t="s">
        <v>427</v>
      </c>
      <c r="X158" s="19" t="s">
        <v>427</v>
      </c>
      <c r="Y158" s="19" t="s">
        <v>427</v>
      </c>
      <c r="Z158" s="19" t="s">
        <v>427</v>
      </c>
      <c r="AA158" s="19" t="s">
        <v>427</v>
      </c>
      <c r="AB158" s="19" t="s">
        <v>427</v>
      </c>
      <c r="AC158" s="19" t="s">
        <v>427</v>
      </c>
      <c r="AD158" s="19" t="s">
        <v>427</v>
      </c>
      <c r="AE158" s="54"/>
      <c r="AF158" s="20">
        <v>0.90297927600000005</v>
      </c>
      <c r="AG158" s="20" t="s">
        <v>427</v>
      </c>
      <c r="AH158" s="20" t="s">
        <v>427</v>
      </c>
      <c r="AI158" s="20" t="s">
        <v>427</v>
      </c>
      <c r="AJ158" s="20" t="s">
        <v>427</v>
      </c>
      <c r="AK158" s="20" t="s">
        <v>427</v>
      </c>
      <c r="AL158" s="48" t="s">
        <v>50</v>
      </c>
    </row>
    <row r="159" spans="1:38" ht="26.25" customHeight="1" thickBot="1" x14ac:dyDescent="0.25">
      <c r="A159" s="48" t="s">
        <v>331</v>
      </c>
      <c r="B159" s="48" t="s">
        <v>332</v>
      </c>
      <c r="C159" s="97" t="s">
        <v>409</v>
      </c>
      <c r="D159" s="98"/>
      <c r="E159" s="19">
        <v>14.499897750000001</v>
      </c>
      <c r="F159" s="19">
        <v>0.49559999999999998</v>
      </c>
      <c r="G159" s="19">
        <v>9.2798400000000001</v>
      </c>
      <c r="H159" s="19">
        <v>1.285785E-3</v>
      </c>
      <c r="I159" s="19">
        <v>0.96179999999999999</v>
      </c>
      <c r="J159" s="19">
        <v>1.0641</v>
      </c>
      <c r="K159" s="19">
        <v>1.0641</v>
      </c>
      <c r="L159" s="19">
        <v>0.119406</v>
      </c>
      <c r="M159" s="19">
        <v>1.3542008759999999</v>
      </c>
      <c r="N159" s="19">
        <v>3.2190000000000003E-2</v>
      </c>
      <c r="O159" s="19">
        <v>3.5100000000000001E-3</v>
      </c>
      <c r="P159" s="19">
        <v>3.81E-3</v>
      </c>
      <c r="Q159" s="19">
        <v>0.11484</v>
      </c>
      <c r="R159" s="19">
        <v>0.12171</v>
      </c>
      <c r="S159" s="19">
        <v>0.22320000000000001</v>
      </c>
      <c r="T159" s="19">
        <v>5.391</v>
      </c>
      <c r="U159" s="19">
        <v>3.678E-2</v>
      </c>
      <c r="V159" s="19">
        <v>0.21959999999999999</v>
      </c>
      <c r="W159" s="19">
        <v>8.0909999999999996E-2</v>
      </c>
      <c r="X159" s="19">
        <v>5.9400000000000002E-4</v>
      </c>
      <c r="Y159" s="19">
        <v>1.7639999999999999E-3</v>
      </c>
      <c r="Z159" s="19">
        <v>8.6700000000000004E-4</v>
      </c>
      <c r="AA159" s="19">
        <v>2.1090000000000002E-3</v>
      </c>
      <c r="AB159" s="19">
        <v>5.3340000000000002E-3</v>
      </c>
      <c r="AC159" s="19">
        <v>2.4719999999999999E-2</v>
      </c>
      <c r="AD159" s="19">
        <v>9.6329999999999999E-2</v>
      </c>
      <c r="AE159" s="54"/>
      <c r="AF159" s="20">
        <v>7458.15</v>
      </c>
      <c r="AG159" s="20" t="s">
        <v>427</v>
      </c>
      <c r="AH159" s="20" t="s">
        <v>427</v>
      </c>
      <c r="AI159" s="20" t="s">
        <v>427</v>
      </c>
      <c r="AJ159" s="20" t="s">
        <v>427</v>
      </c>
      <c r="AK159" s="20" t="s">
        <v>427</v>
      </c>
      <c r="AL159" s="48" t="s">
        <v>50</v>
      </c>
    </row>
    <row r="160" spans="1:38" ht="26.25" customHeight="1" thickBot="1" x14ac:dyDescent="0.25">
      <c r="A160" s="48" t="s">
        <v>333</v>
      </c>
      <c r="B160" s="48" t="s">
        <v>334</v>
      </c>
      <c r="C160" s="97" t="s">
        <v>335</v>
      </c>
      <c r="D160" s="98"/>
      <c r="E160" s="19" t="s">
        <v>426</v>
      </c>
      <c r="F160" s="19" t="s">
        <v>426</v>
      </c>
      <c r="G160" s="19" t="s">
        <v>426</v>
      </c>
      <c r="H160" s="19" t="s">
        <v>426</v>
      </c>
      <c r="I160" s="19" t="s">
        <v>426</v>
      </c>
      <c r="J160" s="19" t="s">
        <v>426</v>
      </c>
      <c r="K160" s="19" t="s">
        <v>426</v>
      </c>
      <c r="L160" s="19" t="s">
        <v>426</v>
      </c>
      <c r="M160" s="19" t="s">
        <v>426</v>
      </c>
      <c r="N160" s="19" t="s">
        <v>426</v>
      </c>
      <c r="O160" s="19" t="s">
        <v>426</v>
      </c>
      <c r="P160" s="19" t="s">
        <v>426</v>
      </c>
      <c r="Q160" s="19" t="s">
        <v>426</v>
      </c>
      <c r="R160" s="19" t="s">
        <v>426</v>
      </c>
      <c r="S160" s="19" t="s">
        <v>426</v>
      </c>
      <c r="T160" s="19" t="s">
        <v>426</v>
      </c>
      <c r="U160" s="19" t="s">
        <v>426</v>
      </c>
      <c r="V160" s="19" t="s">
        <v>426</v>
      </c>
      <c r="W160" s="19" t="s">
        <v>426</v>
      </c>
      <c r="X160" s="19" t="s">
        <v>426</v>
      </c>
      <c r="Y160" s="19" t="s">
        <v>426</v>
      </c>
      <c r="Z160" s="19" t="s">
        <v>426</v>
      </c>
      <c r="AA160" s="19" t="s">
        <v>426</v>
      </c>
      <c r="AB160" s="19" t="s">
        <v>426</v>
      </c>
      <c r="AC160" s="19" t="s">
        <v>426</v>
      </c>
      <c r="AD160" s="19" t="s">
        <v>426</v>
      </c>
      <c r="AE160" s="54"/>
      <c r="AF160" s="20" t="s">
        <v>426</v>
      </c>
      <c r="AG160" s="20" t="s">
        <v>426</v>
      </c>
      <c r="AH160" s="20" t="s">
        <v>426</v>
      </c>
      <c r="AI160" s="20" t="s">
        <v>426</v>
      </c>
      <c r="AJ160" s="20" t="s">
        <v>426</v>
      </c>
      <c r="AK160" s="20" t="s">
        <v>426</v>
      </c>
      <c r="AL160" s="48" t="s">
        <v>50</v>
      </c>
    </row>
    <row r="161" spans="1:38" ht="26.25" customHeight="1" thickBot="1" x14ac:dyDescent="0.25">
      <c r="A161" s="49" t="s">
        <v>333</v>
      </c>
      <c r="B161" s="49" t="s">
        <v>336</v>
      </c>
      <c r="C161" s="99" t="s">
        <v>337</v>
      </c>
      <c r="D161" s="100"/>
      <c r="E161" s="19" t="s">
        <v>426</v>
      </c>
      <c r="F161" s="19" t="s">
        <v>426</v>
      </c>
      <c r="G161" s="19" t="s">
        <v>426</v>
      </c>
      <c r="H161" s="19" t="s">
        <v>426</v>
      </c>
      <c r="I161" s="19" t="s">
        <v>426</v>
      </c>
      <c r="J161" s="19" t="s">
        <v>426</v>
      </c>
      <c r="K161" s="19" t="s">
        <v>426</v>
      </c>
      <c r="L161" s="19" t="s">
        <v>426</v>
      </c>
      <c r="M161" s="19" t="s">
        <v>426</v>
      </c>
      <c r="N161" s="19" t="s">
        <v>426</v>
      </c>
      <c r="O161" s="19" t="s">
        <v>426</v>
      </c>
      <c r="P161" s="19" t="s">
        <v>426</v>
      </c>
      <c r="Q161" s="19" t="s">
        <v>426</v>
      </c>
      <c r="R161" s="19" t="s">
        <v>426</v>
      </c>
      <c r="S161" s="19" t="s">
        <v>426</v>
      </c>
      <c r="T161" s="19" t="s">
        <v>426</v>
      </c>
      <c r="U161" s="19" t="s">
        <v>426</v>
      </c>
      <c r="V161" s="19" t="s">
        <v>426</v>
      </c>
      <c r="W161" s="19" t="s">
        <v>426</v>
      </c>
      <c r="X161" s="19" t="s">
        <v>426</v>
      </c>
      <c r="Y161" s="19" t="s">
        <v>426</v>
      </c>
      <c r="Z161" s="19" t="s">
        <v>426</v>
      </c>
      <c r="AA161" s="19" t="s">
        <v>426</v>
      </c>
      <c r="AB161" s="19" t="s">
        <v>426</v>
      </c>
      <c r="AC161" s="19" t="s">
        <v>426</v>
      </c>
      <c r="AD161" s="19" t="s">
        <v>426</v>
      </c>
      <c r="AE161" s="54"/>
      <c r="AF161" s="20" t="s">
        <v>426</v>
      </c>
      <c r="AG161" s="20" t="s">
        <v>426</v>
      </c>
      <c r="AH161" s="20" t="s">
        <v>426</v>
      </c>
      <c r="AI161" s="20" t="s">
        <v>426</v>
      </c>
      <c r="AJ161" s="20" t="s">
        <v>426</v>
      </c>
      <c r="AK161" s="20" t="s">
        <v>426</v>
      </c>
      <c r="AL161" s="49" t="s">
        <v>410</v>
      </c>
    </row>
    <row r="162" spans="1:38" ht="26.25" customHeight="1" thickBot="1" x14ac:dyDescent="0.25">
      <c r="A162" s="50" t="s">
        <v>338</v>
      </c>
      <c r="B162" s="50" t="s">
        <v>339</v>
      </c>
      <c r="C162" s="101" t="s">
        <v>340</v>
      </c>
      <c r="D162" s="102"/>
      <c r="E162" s="21" t="s">
        <v>426</v>
      </c>
      <c r="F162" s="21" t="s">
        <v>426</v>
      </c>
      <c r="G162" s="21" t="s">
        <v>426</v>
      </c>
      <c r="H162" s="21" t="s">
        <v>426</v>
      </c>
      <c r="I162" s="21" t="s">
        <v>426</v>
      </c>
      <c r="J162" s="21" t="s">
        <v>426</v>
      </c>
      <c r="K162" s="21" t="s">
        <v>426</v>
      </c>
      <c r="L162" s="21" t="s">
        <v>426</v>
      </c>
      <c r="M162" s="21" t="s">
        <v>426</v>
      </c>
      <c r="N162" s="21" t="s">
        <v>426</v>
      </c>
      <c r="O162" s="21" t="s">
        <v>426</v>
      </c>
      <c r="P162" s="21" t="s">
        <v>426</v>
      </c>
      <c r="Q162" s="21" t="s">
        <v>426</v>
      </c>
      <c r="R162" s="21" t="s">
        <v>426</v>
      </c>
      <c r="S162" s="21" t="s">
        <v>426</v>
      </c>
      <c r="T162" s="21" t="s">
        <v>426</v>
      </c>
      <c r="U162" s="21" t="s">
        <v>426</v>
      </c>
      <c r="V162" s="21" t="s">
        <v>426</v>
      </c>
      <c r="W162" s="21" t="s">
        <v>426</v>
      </c>
      <c r="X162" s="21" t="s">
        <v>426</v>
      </c>
      <c r="Y162" s="21" t="s">
        <v>426</v>
      </c>
      <c r="Z162" s="21" t="s">
        <v>426</v>
      </c>
      <c r="AA162" s="21" t="s">
        <v>426</v>
      </c>
      <c r="AB162" s="21" t="s">
        <v>426</v>
      </c>
      <c r="AC162" s="21" t="s">
        <v>426</v>
      </c>
      <c r="AD162" s="21" t="s">
        <v>426</v>
      </c>
      <c r="AE162" s="55"/>
      <c r="AF162" s="21" t="s">
        <v>427</v>
      </c>
      <c r="AG162" s="21" t="s">
        <v>427</v>
      </c>
      <c r="AH162" s="21" t="s">
        <v>427</v>
      </c>
      <c r="AI162" s="21" t="s">
        <v>427</v>
      </c>
      <c r="AJ162" s="21" t="s">
        <v>427</v>
      </c>
      <c r="AK162" s="21" t="s">
        <v>426</v>
      </c>
      <c r="AL162" s="50" t="s">
        <v>410</v>
      </c>
    </row>
    <row r="163" spans="1:38" ht="26.25" customHeight="1" thickBot="1" x14ac:dyDescent="0.25">
      <c r="A163" s="50" t="s">
        <v>338</v>
      </c>
      <c r="B163" s="50" t="s">
        <v>341</v>
      </c>
      <c r="C163" s="101" t="s">
        <v>342</v>
      </c>
      <c r="D163" s="102"/>
      <c r="E163" s="21">
        <v>1.5982799999999999</v>
      </c>
      <c r="F163" s="21">
        <v>4.2060000000000004</v>
      </c>
      <c r="G163" s="21">
        <v>0.319656</v>
      </c>
      <c r="H163" s="21">
        <v>0.36171599999999998</v>
      </c>
      <c r="I163" s="21">
        <v>4.6808260980362819</v>
      </c>
      <c r="J163" s="21">
        <v>5.7210096753776769</v>
      </c>
      <c r="K163" s="21">
        <v>8.8415604074018646</v>
      </c>
      <c r="L163" s="21">
        <v>0.42127434882326537</v>
      </c>
      <c r="M163" s="21">
        <v>45.424799999999998</v>
      </c>
      <c r="N163" s="21" t="s">
        <v>427</v>
      </c>
      <c r="O163" s="21" t="s">
        <v>427</v>
      </c>
      <c r="P163" s="21" t="s">
        <v>427</v>
      </c>
      <c r="Q163" s="21" t="s">
        <v>427</v>
      </c>
      <c r="R163" s="21" t="s">
        <v>427</v>
      </c>
      <c r="S163" s="21" t="s">
        <v>427</v>
      </c>
      <c r="T163" s="21" t="s">
        <v>427</v>
      </c>
      <c r="U163" s="21" t="s">
        <v>427</v>
      </c>
      <c r="V163" s="21" t="s">
        <v>427</v>
      </c>
      <c r="W163" s="21">
        <v>2.6004589433534893</v>
      </c>
      <c r="X163" s="21">
        <v>3.7446608784290247</v>
      </c>
      <c r="Y163" s="21">
        <v>2.2467965270574148</v>
      </c>
      <c r="Z163" s="21">
        <v>1.1233982635287074</v>
      </c>
      <c r="AA163" s="21">
        <v>1.4978643513716099</v>
      </c>
      <c r="AB163" s="21">
        <v>8.6127200203867567</v>
      </c>
      <c r="AC163" s="21" t="s">
        <v>427</v>
      </c>
      <c r="AD163" s="21" t="s">
        <v>427</v>
      </c>
      <c r="AE163" s="55"/>
      <c r="AF163" s="21" t="s">
        <v>427</v>
      </c>
      <c r="AG163" s="21" t="s">
        <v>427</v>
      </c>
      <c r="AH163" s="21" t="s">
        <v>427</v>
      </c>
      <c r="AI163" s="21" t="s">
        <v>427</v>
      </c>
      <c r="AJ163" s="21" t="s">
        <v>427</v>
      </c>
      <c r="AK163" s="21">
        <v>8.4120000000000008</v>
      </c>
      <c r="AL163" s="50" t="s">
        <v>440</v>
      </c>
    </row>
    <row r="164" spans="1:38" ht="26.25" customHeight="1" thickBot="1" x14ac:dyDescent="0.25">
      <c r="A164" s="50" t="s">
        <v>338</v>
      </c>
      <c r="B164" s="50" t="s">
        <v>343</v>
      </c>
      <c r="C164" s="101" t="s">
        <v>344</v>
      </c>
      <c r="D164" s="102"/>
      <c r="E164" s="21" t="s">
        <v>426</v>
      </c>
      <c r="F164" s="21" t="s">
        <v>426</v>
      </c>
      <c r="G164" s="21" t="s">
        <v>426</v>
      </c>
      <c r="H164" s="21" t="s">
        <v>426</v>
      </c>
      <c r="I164" s="21" t="s">
        <v>426</v>
      </c>
      <c r="J164" s="21" t="s">
        <v>426</v>
      </c>
      <c r="K164" s="21" t="s">
        <v>426</v>
      </c>
      <c r="L164" s="21" t="s">
        <v>426</v>
      </c>
      <c r="M164" s="21" t="s">
        <v>426</v>
      </c>
      <c r="N164" s="21" t="s">
        <v>426</v>
      </c>
      <c r="O164" s="21" t="s">
        <v>426</v>
      </c>
      <c r="P164" s="21" t="s">
        <v>426</v>
      </c>
      <c r="Q164" s="21" t="s">
        <v>426</v>
      </c>
      <c r="R164" s="21" t="s">
        <v>426</v>
      </c>
      <c r="S164" s="21" t="s">
        <v>426</v>
      </c>
      <c r="T164" s="21" t="s">
        <v>426</v>
      </c>
      <c r="U164" s="21" t="s">
        <v>426</v>
      </c>
      <c r="V164" s="21" t="s">
        <v>426</v>
      </c>
      <c r="W164" s="21" t="s">
        <v>426</v>
      </c>
      <c r="X164" s="21" t="s">
        <v>426</v>
      </c>
      <c r="Y164" s="21" t="s">
        <v>426</v>
      </c>
      <c r="Z164" s="21" t="s">
        <v>426</v>
      </c>
      <c r="AA164" s="21" t="s">
        <v>426</v>
      </c>
      <c r="AB164" s="21" t="s">
        <v>426</v>
      </c>
      <c r="AC164" s="21" t="s">
        <v>426</v>
      </c>
      <c r="AD164" s="21" t="s">
        <v>426</v>
      </c>
      <c r="AE164" s="59"/>
      <c r="AF164" s="21" t="s">
        <v>427</v>
      </c>
      <c r="AG164" s="21" t="s">
        <v>427</v>
      </c>
      <c r="AH164" s="21" t="s">
        <v>427</v>
      </c>
      <c r="AI164" s="21" t="s">
        <v>427</v>
      </c>
      <c r="AJ164" s="21" t="s">
        <v>427</v>
      </c>
      <c r="AK164" s="21" t="s">
        <v>426</v>
      </c>
      <c r="AL164" s="50" t="s">
        <v>410</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25">
      <c r="A166" s="120" t="s">
        <v>369</v>
      </c>
      <c r="B166" s="120"/>
      <c r="C166" s="120"/>
      <c r="D166" s="120"/>
      <c r="E166" s="120"/>
      <c r="F166" s="120"/>
      <c r="G166" s="120"/>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25">
      <c r="A167" s="120" t="s">
        <v>373</v>
      </c>
      <c r="B167" s="120"/>
      <c r="C167" s="120"/>
      <c r="D167" s="120"/>
      <c r="E167" s="120"/>
      <c r="F167" s="120"/>
      <c r="G167" s="120"/>
      <c r="H167" s="111"/>
      <c r="I167" s="112"/>
      <c r="J167"/>
      <c r="K167"/>
      <c r="L167"/>
      <c r="M167" s="112"/>
      <c r="N167" s="112"/>
      <c r="O167" s="112"/>
      <c r="P167" s="112"/>
      <c r="Q167" s="112"/>
      <c r="R167" s="112"/>
      <c r="S167" s="112"/>
      <c r="T167" s="112"/>
      <c r="U167" s="112"/>
    </row>
    <row r="168" spans="1:38" s="116" customFormat="1" ht="26.25" customHeight="1" x14ac:dyDescent="0.25">
      <c r="A168" s="120" t="s">
        <v>370</v>
      </c>
      <c r="B168" s="120"/>
      <c r="C168" s="120"/>
      <c r="D168" s="120"/>
      <c r="E168" s="120"/>
      <c r="F168" s="120"/>
      <c r="G168" s="120"/>
      <c r="H168" s="111"/>
      <c r="I168" s="112"/>
      <c r="J168"/>
      <c r="K168"/>
      <c r="L168"/>
      <c r="M168" s="112"/>
      <c r="N168" s="112"/>
      <c r="O168" s="112"/>
      <c r="P168" s="112"/>
      <c r="Q168" s="112"/>
      <c r="R168" s="112"/>
      <c r="S168" s="112"/>
      <c r="T168" s="112"/>
      <c r="U168" s="112"/>
    </row>
    <row r="169" spans="1:38" s="113" customFormat="1" ht="26.25" customHeight="1" x14ac:dyDescent="0.25">
      <c r="A169" s="120" t="s">
        <v>371</v>
      </c>
      <c r="B169" s="120"/>
      <c r="C169" s="120"/>
      <c r="D169" s="120"/>
      <c r="E169" s="120"/>
      <c r="F169" s="120"/>
      <c r="G169" s="120"/>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25">
      <c r="A170" s="120" t="s">
        <v>372</v>
      </c>
      <c r="B170" s="120"/>
      <c r="C170" s="120"/>
      <c r="D170" s="120"/>
      <c r="E170" s="120"/>
      <c r="F170" s="120"/>
      <c r="G170" s="120"/>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4A49A7-4713-4ADE-B05A-18CFDFEAAFBF}">
  <sheetPr codeName="Sheet3"/>
  <dimension ref="A1:AL170"/>
  <sheetViews>
    <sheetView zoomScale="70" zoomScaleNormal="70" workbookViewId="0">
      <pane xSplit="4" ySplit="13" topLeftCell="E99" activePane="bottomRight" state="frozen"/>
      <selection pane="topRight" activeCell="E1" sqref="E1"/>
      <selection pane="bottomLeft" activeCell="A14" sqref="A14"/>
      <selection pane="bottomRight" activeCell="J107" sqref="J107"/>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8.85546875" style="1" customWidth="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23" t="s">
        <v>360</v>
      </c>
      <c r="B1" s="24"/>
      <c r="C1" s="25"/>
    </row>
    <row r="2" spans="1:38" x14ac:dyDescent="0.2">
      <c r="A2" s="26" t="s">
        <v>359</v>
      </c>
      <c r="B2" s="24"/>
      <c r="C2" s="25"/>
    </row>
    <row r="3" spans="1:38" x14ac:dyDescent="0.2">
      <c r="B3" s="24"/>
      <c r="C3" s="25"/>
      <c r="F3" s="24"/>
      <c r="R3" s="2"/>
      <c r="S3" s="2"/>
      <c r="T3" s="2"/>
      <c r="U3" s="2"/>
      <c r="V3" s="2"/>
    </row>
    <row r="4" spans="1:38" x14ac:dyDescent="0.2">
      <c r="A4" s="26" t="s">
        <v>0</v>
      </c>
      <c r="B4" s="117" t="s">
        <v>438</v>
      </c>
      <c r="C4" s="27" t="s">
        <v>1</v>
      </c>
      <c r="R4" s="2"/>
      <c r="S4" s="2"/>
      <c r="T4" s="2"/>
      <c r="U4" s="2"/>
      <c r="V4" s="2"/>
    </row>
    <row r="5" spans="1:38" x14ac:dyDescent="0.2">
      <c r="A5" s="26" t="s">
        <v>2</v>
      </c>
      <c r="B5" s="117" t="s">
        <v>444</v>
      </c>
      <c r="C5" s="27" t="s">
        <v>3</v>
      </c>
      <c r="R5" s="2"/>
      <c r="S5" s="2"/>
      <c r="T5" s="2"/>
      <c r="U5" s="2"/>
      <c r="V5" s="2"/>
    </row>
    <row r="6" spans="1:38" x14ac:dyDescent="0.2">
      <c r="A6" s="26" t="s">
        <v>4</v>
      </c>
      <c r="B6" s="17">
        <v>1993</v>
      </c>
      <c r="C6" s="27" t="s">
        <v>5</v>
      </c>
      <c r="D6" s="118">
        <v>6</v>
      </c>
      <c r="R6" s="28"/>
      <c r="S6" s="28"/>
      <c r="T6" s="28"/>
      <c r="U6" s="28"/>
      <c r="V6" s="28"/>
    </row>
    <row r="7" spans="1:38" x14ac:dyDescent="0.2">
      <c r="A7" s="26" t="s">
        <v>6</v>
      </c>
      <c r="B7" s="117" t="s">
        <v>7</v>
      </c>
      <c r="C7" s="27" t="s">
        <v>8</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121" t="s">
        <v>448</v>
      </c>
      <c r="B10" s="123" t="s">
        <v>9</v>
      </c>
      <c r="C10" s="124"/>
      <c r="D10" s="125"/>
      <c r="E10" s="129" t="s">
        <v>10</v>
      </c>
      <c r="F10" s="130"/>
      <c r="G10" s="130"/>
      <c r="H10" s="131"/>
      <c r="I10" s="129" t="s">
        <v>11</v>
      </c>
      <c r="J10" s="130"/>
      <c r="K10" s="130"/>
      <c r="L10" s="131"/>
      <c r="M10" s="135" t="s">
        <v>12</v>
      </c>
      <c r="N10" s="129" t="s">
        <v>13</v>
      </c>
      <c r="O10" s="130"/>
      <c r="P10" s="131"/>
      <c r="Q10" s="129" t="s">
        <v>14</v>
      </c>
      <c r="R10" s="130"/>
      <c r="S10" s="130"/>
      <c r="T10" s="130"/>
      <c r="U10" s="130"/>
      <c r="V10" s="131"/>
      <c r="W10" s="129" t="s">
        <v>364</v>
      </c>
      <c r="X10" s="130"/>
      <c r="Y10" s="130"/>
      <c r="Z10" s="130"/>
      <c r="AA10" s="130"/>
      <c r="AB10" s="130"/>
      <c r="AC10" s="130"/>
      <c r="AD10" s="131"/>
      <c r="AE10" s="33"/>
      <c r="AF10" s="129" t="s">
        <v>381</v>
      </c>
      <c r="AG10" s="130"/>
      <c r="AH10" s="130"/>
      <c r="AI10" s="130"/>
      <c r="AJ10" s="130"/>
      <c r="AK10" s="130"/>
      <c r="AL10" s="131"/>
    </row>
    <row r="11" spans="1:38" ht="15" customHeight="1" thickBot="1" x14ac:dyDescent="0.25">
      <c r="A11" s="122"/>
      <c r="B11" s="126"/>
      <c r="C11" s="127"/>
      <c r="D11" s="128"/>
      <c r="E11" s="132"/>
      <c r="F11" s="133"/>
      <c r="G11" s="133"/>
      <c r="H11" s="134"/>
      <c r="I11" s="132"/>
      <c r="J11" s="133"/>
      <c r="K11" s="133"/>
      <c r="L11" s="134"/>
      <c r="M11" s="136"/>
      <c r="N11" s="132"/>
      <c r="O11" s="133"/>
      <c r="P11" s="134"/>
      <c r="Q11" s="132"/>
      <c r="R11" s="133"/>
      <c r="S11" s="133"/>
      <c r="T11" s="133"/>
      <c r="U11" s="133"/>
      <c r="V11" s="134"/>
      <c r="W11" s="108"/>
      <c r="X11" s="137" t="s">
        <v>32</v>
      </c>
      <c r="Y11" s="138"/>
      <c r="Z11" s="138"/>
      <c r="AA11" s="138"/>
      <c r="AB11" s="139"/>
      <c r="AC11" s="109"/>
      <c r="AD11" s="110"/>
      <c r="AE11" s="34"/>
      <c r="AF11" s="132"/>
      <c r="AG11" s="133"/>
      <c r="AH11" s="133"/>
      <c r="AI11" s="133"/>
      <c r="AJ11" s="133"/>
      <c r="AK11" s="133"/>
      <c r="AL11" s="134"/>
    </row>
    <row r="12" spans="1:38" ht="52.5" customHeight="1" thickBot="1" x14ac:dyDescent="0.25">
      <c r="A12" s="122"/>
      <c r="B12" s="126"/>
      <c r="C12" s="127"/>
      <c r="D12" s="128"/>
      <c r="E12" s="104" t="s">
        <v>382</v>
      </c>
      <c r="F12" s="104" t="s">
        <v>15</v>
      </c>
      <c r="G12" s="104" t="s">
        <v>16</v>
      </c>
      <c r="H12" s="104" t="s">
        <v>17</v>
      </c>
      <c r="I12" s="104" t="s">
        <v>18</v>
      </c>
      <c r="J12" s="105" t="s">
        <v>19</v>
      </c>
      <c r="K12" s="105" t="s">
        <v>20</v>
      </c>
      <c r="L12" s="106" t="s">
        <v>392</v>
      </c>
      <c r="M12" s="104" t="s">
        <v>21</v>
      </c>
      <c r="N12" s="105" t="s">
        <v>22</v>
      </c>
      <c r="O12" s="105" t="s">
        <v>23</v>
      </c>
      <c r="P12" s="105" t="s">
        <v>24</v>
      </c>
      <c r="Q12" s="105" t="s">
        <v>25</v>
      </c>
      <c r="R12" s="105" t="s">
        <v>26</v>
      </c>
      <c r="S12" s="105" t="s">
        <v>27</v>
      </c>
      <c r="T12" s="105" t="s">
        <v>28</v>
      </c>
      <c r="U12" s="105" t="s">
        <v>29</v>
      </c>
      <c r="V12" s="105" t="s">
        <v>30</v>
      </c>
      <c r="W12" s="104" t="s">
        <v>31</v>
      </c>
      <c r="X12" s="104" t="s">
        <v>393</v>
      </c>
      <c r="Y12" s="104" t="s">
        <v>394</v>
      </c>
      <c r="Z12" s="104" t="s">
        <v>395</v>
      </c>
      <c r="AA12" s="104" t="s">
        <v>396</v>
      </c>
      <c r="AB12" s="104" t="s">
        <v>42</v>
      </c>
      <c r="AC12" s="105" t="s">
        <v>33</v>
      </c>
      <c r="AD12" s="105" t="s">
        <v>34</v>
      </c>
      <c r="AE12" s="35"/>
      <c r="AF12" s="104" t="s">
        <v>35</v>
      </c>
      <c r="AG12" s="104" t="s">
        <v>36</v>
      </c>
      <c r="AH12" s="104" t="s">
        <v>37</v>
      </c>
      <c r="AI12" s="104" t="s">
        <v>38</v>
      </c>
      <c r="AJ12" s="104" t="s">
        <v>39</v>
      </c>
      <c r="AK12" s="104" t="s">
        <v>40</v>
      </c>
      <c r="AL12" s="107" t="s">
        <v>41</v>
      </c>
    </row>
    <row r="13" spans="1:38" ht="37.5" customHeight="1" thickBot="1" x14ac:dyDescent="0.25">
      <c r="A13" s="36" t="s">
        <v>43</v>
      </c>
      <c r="B13" s="36" t="s">
        <v>44</v>
      </c>
      <c r="C13" s="37" t="s">
        <v>425</v>
      </c>
      <c r="D13" s="36" t="s">
        <v>45</v>
      </c>
      <c r="E13" s="36" t="s">
        <v>46</v>
      </c>
      <c r="F13" s="36" t="s">
        <v>46</v>
      </c>
      <c r="G13" s="36" t="s">
        <v>46</v>
      </c>
      <c r="H13" s="36" t="s">
        <v>46</v>
      </c>
      <c r="I13" s="36" t="s">
        <v>46</v>
      </c>
      <c r="J13" s="36" t="s">
        <v>46</v>
      </c>
      <c r="K13" s="36" t="s">
        <v>46</v>
      </c>
      <c r="L13" s="36" t="s">
        <v>46</v>
      </c>
      <c r="M13" s="36" t="s">
        <v>46</v>
      </c>
      <c r="N13" s="36" t="s">
        <v>47</v>
      </c>
      <c r="O13" s="36" t="s">
        <v>47</v>
      </c>
      <c r="P13" s="36" t="s">
        <v>47</v>
      </c>
      <c r="Q13" s="36" t="s">
        <v>47</v>
      </c>
      <c r="R13" s="36" t="s">
        <v>47</v>
      </c>
      <c r="S13" s="36" t="s">
        <v>47</v>
      </c>
      <c r="T13" s="36" t="s">
        <v>47</v>
      </c>
      <c r="U13" s="36" t="s">
        <v>47</v>
      </c>
      <c r="V13" s="36" t="s">
        <v>47</v>
      </c>
      <c r="W13" s="36" t="s">
        <v>48</v>
      </c>
      <c r="X13" s="36" t="s">
        <v>47</v>
      </c>
      <c r="Y13" s="36" t="s">
        <v>47</v>
      </c>
      <c r="Z13" s="36" t="s">
        <v>47</v>
      </c>
      <c r="AA13" s="36" t="s">
        <v>47</v>
      </c>
      <c r="AB13" s="36" t="s">
        <v>47</v>
      </c>
      <c r="AC13" s="36" t="s">
        <v>49</v>
      </c>
      <c r="AD13" s="36" t="s">
        <v>49</v>
      </c>
      <c r="AE13" s="38"/>
      <c r="AF13" s="36" t="s">
        <v>50</v>
      </c>
      <c r="AG13" s="36" t="s">
        <v>50</v>
      </c>
      <c r="AH13" s="36" t="s">
        <v>50</v>
      </c>
      <c r="AI13" s="36" t="s">
        <v>50</v>
      </c>
      <c r="AJ13" s="36" t="s">
        <v>50</v>
      </c>
      <c r="AK13" s="36"/>
      <c r="AL13" s="39"/>
    </row>
    <row r="14" spans="1:38" ht="26.25" customHeight="1" thickBot="1" x14ac:dyDescent="0.25">
      <c r="A14" s="60" t="s">
        <v>51</v>
      </c>
      <c r="B14" s="60" t="s">
        <v>52</v>
      </c>
      <c r="C14" s="61" t="s">
        <v>53</v>
      </c>
      <c r="D14" s="62"/>
      <c r="E14" s="3">
        <v>6.8590600732010492</v>
      </c>
      <c r="F14" s="3">
        <v>0.13170305107076002</v>
      </c>
      <c r="G14" s="3">
        <v>27.920969928761377</v>
      </c>
      <c r="H14" s="3" t="s">
        <v>428</v>
      </c>
      <c r="I14" s="3">
        <v>0.60473958000000005</v>
      </c>
      <c r="J14" s="3">
        <v>0.79410738000000003</v>
      </c>
      <c r="K14" s="3">
        <v>1.0836045799999998</v>
      </c>
      <c r="L14" s="3">
        <v>3.0983886200000001E-2</v>
      </c>
      <c r="M14" s="3">
        <v>1.4495349607038559</v>
      </c>
      <c r="N14" s="3">
        <v>0.19067918987053539</v>
      </c>
      <c r="O14" s="3">
        <v>4.0430288248214152E-2</v>
      </c>
      <c r="P14" s="3">
        <v>2.403551789284912E-2</v>
      </c>
      <c r="Q14" s="3">
        <v>0.16252401771249719</v>
      </c>
      <c r="R14" s="3">
        <v>0.10502104005927368</v>
      </c>
      <c r="S14" s="3">
        <v>0.17324727124519357</v>
      </c>
      <c r="T14" s="3">
        <v>6.3125469232646276</v>
      </c>
      <c r="U14" s="3">
        <v>0.22596837496248595</v>
      </c>
      <c r="V14" s="3">
        <v>2.3729272894283042</v>
      </c>
      <c r="W14" s="3">
        <v>0.14959561914279298</v>
      </c>
      <c r="X14" s="3">
        <v>9.3536230000000012E-4</v>
      </c>
      <c r="Y14" s="3">
        <v>3.1435749999999998E-4</v>
      </c>
      <c r="Z14" s="3">
        <v>2.5516100000000001E-4</v>
      </c>
      <c r="AA14" s="3">
        <v>2.2479318E-4</v>
      </c>
      <c r="AB14" s="3">
        <v>1.7296739800000001E-3</v>
      </c>
      <c r="AC14" s="3">
        <v>3.4593100000000002E-2</v>
      </c>
      <c r="AD14" s="3">
        <v>2.9234919000000002E-3</v>
      </c>
      <c r="AE14" s="51"/>
      <c r="AF14" s="22">
        <v>26919</v>
      </c>
      <c r="AG14" s="22">
        <v>4543</v>
      </c>
      <c r="AH14" s="22">
        <v>23622</v>
      </c>
      <c r="AI14" s="22">
        <v>862.37410707599997</v>
      </c>
      <c r="AJ14" s="22" t="s">
        <v>426</v>
      </c>
      <c r="AK14" s="22" t="s">
        <v>427</v>
      </c>
      <c r="AL14" s="40" t="s">
        <v>50</v>
      </c>
    </row>
    <row r="15" spans="1:38" ht="26.25" customHeight="1" thickBot="1" x14ac:dyDescent="0.25">
      <c r="A15" s="60" t="s">
        <v>54</v>
      </c>
      <c r="B15" s="60" t="s">
        <v>55</v>
      </c>
      <c r="C15" s="61" t="s">
        <v>56</v>
      </c>
      <c r="D15" s="62"/>
      <c r="E15" s="3" t="s">
        <v>426</v>
      </c>
      <c r="F15" s="3" t="s">
        <v>426</v>
      </c>
      <c r="G15" s="3" t="s">
        <v>426</v>
      </c>
      <c r="H15" s="3" t="s">
        <v>426</v>
      </c>
      <c r="I15" s="3" t="s">
        <v>426</v>
      </c>
      <c r="J15" s="3" t="s">
        <v>426</v>
      </c>
      <c r="K15" s="3" t="s">
        <v>426</v>
      </c>
      <c r="L15" s="3" t="s">
        <v>426</v>
      </c>
      <c r="M15" s="3" t="s">
        <v>426</v>
      </c>
      <c r="N15" s="3" t="s">
        <v>426</v>
      </c>
      <c r="O15" s="3" t="s">
        <v>426</v>
      </c>
      <c r="P15" s="3" t="s">
        <v>426</v>
      </c>
      <c r="Q15" s="3" t="s">
        <v>426</v>
      </c>
      <c r="R15" s="3" t="s">
        <v>426</v>
      </c>
      <c r="S15" s="3" t="s">
        <v>426</v>
      </c>
      <c r="T15" s="3" t="s">
        <v>426</v>
      </c>
      <c r="U15" s="3" t="s">
        <v>426</v>
      </c>
      <c r="V15" s="3" t="s">
        <v>426</v>
      </c>
      <c r="W15" s="3" t="s">
        <v>426</v>
      </c>
      <c r="X15" s="3" t="s">
        <v>426</v>
      </c>
      <c r="Y15" s="3" t="s">
        <v>426</v>
      </c>
      <c r="Z15" s="3" t="s">
        <v>426</v>
      </c>
      <c r="AA15" s="3" t="s">
        <v>426</v>
      </c>
      <c r="AB15" s="3" t="s">
        <v>426</v>
      </c>
      <c r="AC15" s="3" t="s">
        <v>426</v>
      </c>
      <c r="AD15" s="3" t="s">
        <v>426</v>
      </c>
      <c r="AE15" s="51"/>
      <c r="AF15" s="22" t="s">
        <v>426</v>
      </c>
      <c r="AG15" s="22" t="s">
        <v>426</v>
      </c>
      <c r="AH15" s="22" t="s">
        <v>426</v>
      </c>
      <c r="AI15" s="22" t="s">
        <v>426</v>
      </c>
      <c r="AJ15" s="22" t="s">
        <v>426</v>
      </c>
      <c r="AK15" s="22" t="s">
        <v>426</v>
      </c>
      <c r="AL15" s="40" t="s">
        <v>50</v>
      </c>
    </row>
    <row r="16" spans="1:38" ht="26.25" customHeight="1" thickBot="1" x14ac:dyDescent="0.25">
      <c r="A16" s="60" t="s">
        <v>54</v>
      </c>
      <c r="B16" s="60" t="s">
        <v>57</v>
      </c>
      <c r="C16" s="61" t="s">
        <v>58</v>
      </c>
      <c r="D16" s="62"/>
      <c r="E16" s="3">
        <v>0.30372595000000002</v>
      </c>
      <c r="F16" s="3">
        <v>5.2230700000000007E-3</v>
      </c>
      <c r="G16" s="3">
        <v>0.38374877379982614</v>
      </c>
      <c r="H16" s="3" t="s">
        <v>428</v>
      </c>
      <c r="I16" s="3">
        <v>3.7469600000000001E-3</v>
      </c>
      <c r="J16" s="3">
        <v>7.3113950000000009E-3</v>
      </c>
      <c r="K16" s="3">
        <v>1.0865305000000002E-2</v>
      </c>
      <c r="L16" s="3">
        <v>1.3332095999999999E-4</v>
      </c>
      <c r="M16" s="3">
        <v>7.0478075000000001E-2</v>
      </c>
      <c r="N16" s="3">
        <v>9.609289E-3</v>
      </c>
      <c r="O16" s="3">
        <v>1.3544045000000004E-3</v>
      </c>
      <c r="P16" s="3">
        <v>1.9897742000000002E-3</v>
      </c>
      <c r="Q16" s="3">
        <v>8.9662310000000016E-3</v>
      </c>
      <c r="R16" s="3">
        <v>5.6232742800000016E-3</v>
      </c>
      <c r="S16" s="3">
        <v>1.4633419280000001E-3</v>
      </c>
      <c r="T16" s="3">
        <v>2.6463609779999998E-2</v>
      </c>
      <c r="U16" s="3">
        <v>2.6973495600000001E-2</v>
      </c>
      <c r="V16" s="3">
        <v>1.2452347000000002E-2</v>
      </c>
      <c r="W16" s="3">
        <v>5.9845000000000011E-3</v>
      </c>
      <c r="X16" s="3">
        <v>7.4054500000000012E-7</v>
      </c>
      <c r="Y16" s="3">
        <v>2.1442450000000003E-5</v>
      </c>
      <c r="Z16" s="3">
        <v>1.6885250000000006E-5</v>
      </c>
      <c r="AA16" s="3">
        <v>2.934569E-6</v>
      </c>
      <c r="AB16" s="3">
        <v>4.2002814000000002E-5</v>
      </c>
      <c r="AC16" s="3">
        <v>3.8166550000000008E-3</v>
      </c>
      <c r="AD16" s="3">
        <v>1.8798450000000002E-6</v>
      </c>
      <c r="AE16" s="51"/>
      <c r="AF16" s="22">
        <v>251.2</v>
      </c>
      <c r="AG16" s="22">
        <v>569.65000000000009</v>
      </c>
      <c r="AH16" s="22">
        <v>1578</v>
      </c>
      <c r="AI16" s="22" t="s">
        <v>426</v>
      </c>
      <c r="AJ16" s="22" t="s">
        <v>426</v>
      </c>
      <c r="AK16" s="22" t="s">
        <v>427</v>
      </c>
      <c r="AL16" s="40" t="s">
        <v>50</v>
      </c>
    </row>
    <row r="17" spans="1:38" ht="26.25" customHeight="1" thickBot="1" x14ac:dyDescent="0.25">
      <c r="A17" s="60" t="s">
        <v>54</v>
      </c>
      <c r="B17" s="60" t="s">
        <v>59</v>
      </c>
      <c r="C17" s="61" t="s">
        <v>60</v>
      </c>
      <c r="D17" s="62"/>
      <c r="E17" s="3">
        <v>0.59385500000000002</v>
      </c>
      <c r="F17" s="3">
        <v>8.7277400000000005E-2</v>
      </c>
      <c r="G17" s="3">
        <v>0.44544927463739636</v>
      </c>
      <c r="H17" s="3" t="s">
        <v>427</v>
      </c>
      <c r="I17" s="3">
        <v>1.9899759999999999E-2</v>
      </c>
      <c r="J17" s="3">
        <v>2.0151759999999998E-2</v>
      </c>
      <c r="K17" s="3">
        <v>2.0347759999999999E-2</v>
      </c>
      <c r="L17" s="3">
        <v>8.4709664000000018E-3</v>
      </c>
      <c r="M17" s="3">
        <v>0.15818200000000002</v>
      </c>
      <c r="N17" s="3">
        <v>3.8422920000000002E-3</v>
      </c>
      <c r="O17" s="3">
        <v>5.7388800000000009E-5</v>
      </c>
      <c r="P17" s="3">
        <v>1.8706E-3</v>
      </c>
      <c r="Q17" s="3">
        <v>4.2313000000000002E-4</v>
      </c>
      <c r="R17" s="3">
        <v>5.6179600000000004E-4</v>
      </c>
      <c r="S17" s="3">
        <v>6.5833920000000004E-4</v>
      </c>
      <c r="T17" s="3">
        <v>4.0744400000000002E-4</v>
      </c>
      <c r="U17" s="3">
        <v>2.9854600000000001E-4</v>
      </c>
      <c r="V17" s="3">
        <v>2.8910160000000004E-2</v>
      </c>
      <c r="W17" s="3">
        <v>6.7073999999999996E-3</v>
      </c>
      <c r="X17" s="3">
        <v>2.6629000000000002E-3</v>
      </c>
      <c r="Y17" s="3">
        <v>1.2614199999999999E-2</v>
      </c>
      <c r="Z17" s="3">
        <v>1.9062999999999997E-3</v>
      </c>
      <c r="AA17" s="3">
        <v>1.6145E-3</v>
      </c>
      <c r="AB17" s="3">
        <v>1.8797899999999999E-2</v>
      </c>
      <c r="AC17" s="3">
        <v>1.736E-5</v>
      </c>
      <c r="AD17" s="3">
        <v>4.7600000000000003E-3</v>
      </c>
      <c r="AE17" s="51"/>
      <c r="AF17" s="22">
        <v>731</v>
      </c>
      <c r="AG17" s="22">
        <v>28</v>
      </c>
      <c r="AH17" s="22">
        <v>2892</v>
      </c>
      <c r="AI17" s="22" t="s">
        <v>426</v>
      </c>
      <c r="AJ17" s="22" t="s">
        <v>426</v>
      </c>
      <c r="AK17" s="22" t="s">
        <v>427</v>
      </c>
      <c r="AL17" s="40" t="s">
        <v>50</v>
      </c>
    </row>
    <row r="18" spans="1:38" ht="26.25" customHeight="1" thickBot="1" x14ac:dyDescent="0.25">
      <c r="A18" s="60" t="s">
        <v>54</v>
      </c>
      <c r="B18" s="60" t="s">
        <v>61</v>
      </c>
      <c r="C18" s="61" t="s">
        <v>62</v>
      </c>
      <c r="D18" s="62"/>
      <c r="E18" s="3" t="s">
        <v>426</v>
      </c>
      <c r="F18" s="3" t="s">
        <v>426</v>
      </c>
      <c r="G18" s="3" t="s">
        <v>426</v>
      </c>
      <c r="H18" s="3" t="s">
        <v>426</v>
      </c>
      <c r="I18" s="3" t="s">
        <v>426</v>
      </c>
      <c r="J18" s="3" t="s">
        <v>426</v>
      </c>
      <c r="K18" s="3" t="s">
        <v>426</v>
      </c>
      <c r="L18" s="3" t="s">
        <v>426</v>
      </c>
      <c r="M18" s="3" t="s">
        <v>426</v>
      </c>
      <c r="N18" s="3" t="s">
        <v>426</v>
      </c>
      <c r="O18" s="3" t="s">
        <v>426</v>
      </c>
      <c r="P18" s="3" t="s">
        <v>426</v>
      </c>
      <c r="Q18" s="3" t="s">
        <v>426</v>
      </c>
      <c r="R18" s="3" t="s">
        <v>426</v>
      </c>
      <c r="S18" s="3" t="s">
        <v>426</v>
      </c>
      <c r="T18" s="3" t="s">
        <v>426</v>
      </c>
      <c r="U18" s="3" t="s">
        <v>426</v>
      </c>
      <c r="V18" s="3" t="s">
        <v>426</v>
      </c>
      <c r="W18" s="3" t="s">
        <v>426</v>
      </c>
      <c r="X18" s="3" t="s">
        <v>426</v>
      </c>
      <c r="Y18" s="3" t="s">
        <v>426</v>
      </c>
      <c r="Z18" s="3" t="s">
        <v>426</v>
      </c>
      <c r="AA18" s="3" t="s">
        <v>426</v>
      </c>
      <c r="AB18" s="3" t="s">
        <v>426</v>
      </c>
      <c r="AC18" s="3" t="s">
        <v>426</v>
      </c>
      <c r="AD18" s="3" t="s">
        <v>426</v>
      </c>
      <c r="AE18" s="51"/>
      <c r="AF18" s="22" t="s">
        <v>426</v>
      </c>
      <c r="AG18" s="22" t="s">
        <v>426</v>
      </c>
      <c r="AH18" s="22" t="s">
        <v>426</v>
      </c>
      <c r="AI18" s="22" t="s">
        <v>426</v>
      </c>
      <c r="AJ18" s="22" t="s">
        <v>426</v>
      </c>
      <c r="AK18" s="22" t="s">
        <v>427</v>
      </c>
      <c r="AL18" s="40" t="s">
        <v>50</v>
      </c>
    </row>
    <row r="19" spans="1:38" ht="26.25" customHeight="1" thickBot="1" x14ac:dyDescent="0.25">
      <c r="A19" s="60" t="s">
        <v>54</v>
      </c>
      <c r="B19" s="60" t="s">
        <v>63</v>
      </c>
      <c r="C19" s="61" t="s">
        <v>64</v>
      </c>
      <c r="D19" s="62"/>
      <c r="E19" s="3">
        <v>1.5730124212488652</v>
      </c>
      <c r="F19" s="3">
        <v>9.2559847144917495E-2</v>
      </c>
      <c r="G19" s="3">
        <v>2.8933787773480177</v>
      </c>
      <c r="H19" s="3">
        <v>4.7999999999999998E-6</v>
      </c>
      <c r="I19" s="3">
        <v>6.3353521251001549E-2</v>
      </c>
      <c r="J19" s="3">
        <v>6.3617521251001549E-2</v>
      </c>
      <c r="K19" s="3">
        <v>6.3841521251001551E-2</v>
      </c>
      <c r="L19" s="3">
        <v>3.3560476850040072E-2</v>
      </c>
      <c r="M19" s="3">
        <v>0.24257870292185249</v>
      </c>
      <c r="N19" s="3">
        <v>4.1041447355910469E-3</v>
      </c>
      <c r="O19" s="3">
        <v>1.2075907836654027E-4</v>
      </c>
      <c r="P19" s="3">
        <v>9.2625501992414942E-4</v>
      </c>
      <c r="Q19" s="3">
        <v>2.6595959628224989E-4</v>
      </c>
      <c r="R19" s="3">
        <v>1.0710386875166925E-3</v>
      </c>
      <c r="S19" s="3">
        <v>1.1676197375033387E-3</v>
      </c>
      <c r="T19" s="3">
        <v>4.0406588751669252E-4</v>
      </c>
      <c r="U19" s="3">
        <v>4.1566660584370498E-4</v>
      </c>
      <c r="V19" s="3">
        <v>9.4055972452860417E-2</v>
      </c>
      <c r="W19" s="3">
        <v>1.0232759999999999E-2</v>
      </c>
      <c r="X19" s="3">
        <v>6.9444600000000004E-3</v>
      </c>
      <c r="Y19" s="3">
        <v>4.6164199999999996E-2</v>
      </c>
      <c r="Z19" s="3">
        <v>5.7213799999999999E-3</v>
      </c>
      <c r="AA19" s="3">
        <v>4.9791000000000011E-3</v>
      </c>
      <c r="AB19" s="3">
        <v>6.380914E-2</v>
      </c>
      <c r="AC19" s="3">
        <v>3.7360000000000001E-5</v>
      </c>
      <c r="AD19" s="3">
        <v>4.7602400000000007E-3</v>
      </c>
      <c r="AE19" s="51"/>
      <c r="AF19" s="22">
        <v>2963.4</v>
      </c>
      <c r="AG19" s="22">
        <v>28</v>
      </c>
      <c r="AH19" s="22">
        <v>642.97596282249879</v>
      </c>
      <c r="AI19" s="22">
        <v>4</v>
      </c>
      <c r="AJ19" s="22" t="s">
        <v>426</v>
      </c>
      <c r="AK19" s="22" t="s">
        <v>427</v>
      </c>
      <c r="AL19" s="40" t="s">
        <v>50</v>
      </c>
    </row>
    <row r="20" spans="1:38" ht="26.25" customHeight="1" thickBot="1" x14ac:dyDescent="0.25">
      <c r="A20" s="60" t="s">
        <v>54</v>
      </c>
      <c r="B20" s="60" t="s">
        <v>65</v>
      </c>
      <c r="C20" s="61" t="s">
        <v>66</v>
      </c>
      <c r="D20" s="62"/>
      <c r="E20" s="3">
        <v>0.13625239613161691</v>
      </c>
      <c r="F20" s="3">
        <v>4.763611787874579E-2</v>
      </c>
      <c r="G20" s="3">
        <v>0.24959602120708946</v>
      </c>
      <c r="H20" s="3">
        <v>7.7999999999999999E-5</v>
      </c>
      <c r="I20" s="3">
        <v>2.4295083413279208E-2</v>
      </c>
      <c r="J20" s="3">
        <v>2.5511223413279209E-2</v>
      </c>
      <c r="K20" s="3">
        <v>2.6760443413279204E-2</v>
      </c>
      <c r="L20" s="3">
        <v>4.7145316565311689E-3</v>
      </c>
      <c r="M20" s="3">
        <v>0.16964621767320123</v>
      </c>
      <c r="N20" s="3">
        <v>1.6975551894289839E-2</v>
      </c>
      <c r="O20" s="3">
        <v>1.0505453731691683E-3</v>
      </c>
      <c r="P20" s="3">
        <v>1.2999899015009883E-3</v>
      </c>
      <c r="Q20" s="3">
        <v>5.3514612990759034E-4</v>
      </c>
      <c r="R20" s="3">
        <v>3.059520056887987E-3</v>
      </c>
      <c r="S20" s="3">
        <v>2.404000011377598E-3</v>
      </c>
      <c r="T20" s="3">
        <v>1.614442856887987E-3</v>
      </c>
      <c r="U20" s="3">
        <v>2.8798271534640244E-4</v>
      </c>
      <c r="V20" s="3">
        <v>5.9975149348325416E-2</v>
      </c>
      <c r="W20" s="3">
        <v>2.9702620000000002E-2</v>
      </c>
      <c r="X20" s="3">
        <v>6.0434700000000004E-3</v>
      </c>
      <c r="Y20" s="3">
        <v>9.5467940000000008E-3</v>
      </c>
      <c r="Z20" s="3">
        <v>3.2207219999999996E-3</v>
      </c>
      <c r="AA20" s="3">
        <v>2.54141E-3</v>
      </c>
      <c r="AB20" s="3">
        <v>2.1352396000000003E-2</v>
      </c>
      <c r="AC20" s="3">
        <v>3.9534519999999998E-4</v>
      </c>
      <c r="AD20" s="3">
        <v>1.9292100000000003E-2</v>
      </c>
      <c r="AE20" s="51"/>
      <c r="AF20" s="22">
        <v>121.6</v>
      </c>
      <c r="AG20" s="22">
        <v>113.46000000000001</v>
      </c>
      <c r="AH20" s="22">
        <v>653.08129907590398</v>
      </c>
      <c r="AI20" s="22">
        <v>65</v>
      </c>
      <c r="AJ20" s="22" t="s">
        <v>426</v>
      </c>
      <c r="AK20" s="22" t="s">
        <v>427</v>
      </c>
      <c r="AL20" s="40" t="s">
        <v>50</v>
      </c>
    </row>
    <row r="21" spans="1:38" ht="26.25" customHeight="1" thickBot="1" x14ac:dyDescent="0.25">
      <c r="A21" s="60" t="s">
        <v>54</v>
      </c>
      <c r="B21" s="60" t="s">
        <v>67</v>
      </c>
      <c r="C21" s="61" t="s">
        <v>68</v>
      </c>
      <c r="D21" s="62"/>
      <c r="E21" s="3">
        <v>2.1988832810170393</v>
      </c>
      <c r="F21" s="3">
        <v>0.29399035015394481</v>
      </c>
      <c r="G21" s="3">
        <v>4.0592723153383075</v>
      </c>
      <c r="H21" s="3">
        <v>2.8559999999999995E-4</v>
      </c>
      <c r="I21" s="3">
        <v>0.17086823910261206</v>
      </c>
      <c r="J21" s="3">
        <v>0.17692679910261205</v>
      </c>
      <c r="K21" s="3">
        <v>0.18274967910261203</v>
      </c>
      <c r="L21" s="3">
        <v>5.3107722844104491E-2</v>
      </c>
      <c r="M21" s="3">
        <v>1.0244840220201914</v>
      </c>
      <c r="N21" s="3">
        <v>8.632215291042146E-2</v>
      </c>
      <c r="O21" s="3">
        <v>4.1872973835799373E-3</v>
      </c>
      <c r="P21" s="3">
        <v>7.1630941479621825E-3</v>
      </c>
      <c r="Q21" s="3">
        <v>2.8811057311041084E-3</v>
      </c>
      <c r="R21" s="3">
        <v>1.4243411985043534E-2</v>
      </c>
      <c r="S21" s="3">
        <v>1.2606546397008709E-2</v>
      </c>
      <c r="T21" s="3">
        <v>8.270271185043537E-3</v>
      </c>
      <c r="U21" s="3">
        <v>1.7821171640403828E-3</v>
      </c>
      <c r="V21" s="3">
        <v>0.34565184223706003</v>
      </c>
      <c r="W21" s="3">
        <v>0.14931880000000003</v>
      </c>
      <c r="X21" s="3">
        <v>3.61444E-2</v>
      </c>
      <c r="Y21" s="3">
        <v>9.1904576000000002E-2</v>
      </c>
      <c r="Z21" s="3">
        <v>2.1319688E-2</v>
      </c>
      <c r="AA21" s="3">
        <v>1.7286320000000001E-2</v>
      </c>
      <c r="AB21" s="3">
        <v>0.16665498400000001</v>
      </c>
      <c r="AC21" s="3">
        <v>1.5581808E-3</v>
      </c>
      <c r="AD21" s="3">
        <v>0.10096708000000001</v>
      </c>
      <c r="AE21" s="51"/>
      <c r="AF21" s="22">
        <v>3578.4</v>
      </c>
      <c r="AG21" s="22">
        <v>593.84</v>
      </c>
      <c r="AH21" s="22">
        <v>3499.5373110410765</v>
      </c>
      <c r="AI21" s="22">
        <v>238</v>
      </c>
      <c r="AJ21" s="22" t="s">
        <v>426</v>
      </c>
      <c r="AK21" s="22" t="s">
        <v>427</v>
      </c>
      <c r="AL21" s="40" t="s">
        <v>50</v>
      </c>
    </row>
    <row r="22" spans="1:38" ht="26.25" customHeight="1" thickBot="1" x14ac:dyDescent="0.25">
      <c r="A22" s="60" t="s">
        <v>54</v>
      </c>
      <c r="B22" s="64" t="s">
        <v>69</v>
      </c>
      <c r="C22" s="61" t="s">
        <v>70</v>
      </c>
      <c r="D22" s="62"/>
      <c r="E22" s="3">
        <v>0.7707368</v>
      </c>
      <c r="F22" s="3">
        <v>9.0159199999999995E-2</v>
      </c>
      <c r="G22" s="3">
        <v>1.4036237997056322</v>
      </c>
      <c r="H22" s="3">
        <v>3.2400000000000001E-5</v>
      </c>
      <c r="I22" s="3">
        <v>5.0775279999999992E-2</v>
      </c>
      <c r="J22" s="3">
        <v>5.2647279999999998E-2</v>
      </c>
      <c r="K22" s="3">
        <v>5.4229279999999998E-2</v>
      </c>
      <c r="L22" s="3">
        <v>1.6117059199999999E-2</v>
      </c>
      <c r="M22" s="3">
        <v>0.32382460000000002</v>
      </c>
      <c r="N22" s="3">
        <v>2.7508643999999999E-2</v>
      </c>
      <c r="O22" s="3">
        <v>7.1783400000000009E-4</v>
      </c>
      <c r="P22" s="3">
        <v>2.5303719999999999E-3</v>
      </c>
      <c r="Q22" s="3">
        <v>9.8525800000000014E-4</v>
      </c>
      <c r="R22" s="3">
        <v>3.5702080000000001E-3</v>
      </c>
      <c r="S22" s="3">
        <v>3.9162096000000006E-3</v>
      </c>
      <c r="T22" s="3">
        <v>2.6699288000000001E-3</v>
      </c>
      <c r="U22" s="3">
        <v>5.9124399999999999E-4</v>
      </c>
      <c r="V22" s="3">
        <v>9.0011880000000002E-2</v>
      </c>
      <c r="W22" s="3">
        <v>4.4801640000000004E-2</v>
      </c>
      <c r="X22" s="3">
        <v>1.1637939999999998E-2</v>
      </c>
      <c r="Y22" s="3">
        <v>3.0417099999999999E-2</v>
      </c>
      <c r="Z22" s="3">
        <v>6.9212199999999988E-3</v>
      </c>
      <c r="AA22" s="3">
        <v>5.6158999999999992E-3</v>
      </c>
      <c r="AB22" s="3">
        <v>5.4592160000000001E-2</v>
      </c>
      <c r="AC22" s="3">
        <v>2.5838E-4</v>
      </c>
      <c r="AD22" s="3">
        <v>3.3831620000000007E-2</v>
      </c>
      <c r="AE22" s="51"/>
      <c r="AF22" s="22">
        <v>1217.5999999999999</v>
      </c>
      <c r="AG22" s="22">
        <v>199</v>
      </c>
      <c r="AH22" s="22">
        <v>1476</v>
      </c>
      <c r="AI22" s="22">
        <v>27</v>
      </c>
      <c r="AJ22" s="22" t="s">
        <v>426</v>
      </c>
      <c r="AK22" s="22" t="s">
        <v>427</v>
      </c>
      <c r="AL22" s="40" t="s">
        <v>50</v>
      </c>
    </row>
    <row r="23" spans="1:38" ht="26.25" customHeight="1" thickBot="1" x14ac:dyDescent="0.25">
      <c r="A23" s="60" t="s">
        <v>71</v>
      </c>
      <c r="B23" s="64" t="s">
        <v>391</v>
      </c>
      <c r="C23" s="61" t="s">
        <v>387</v>
      </c>
      <c r="D23" s="103"/>
      <c r="E23" s="3">
        <v>3.2271104745230637</v>
      </c>
      <c r="F23" s="3">
        <v>0.97628954909614019</v>
      </c>
      <c r="G23" s="3">
        <v>0.35697469992939518</v>
      </c>
      <c r="H23" s="3">
        <v>6.6429205507178147E-4</v>
      </c>
      <c r="I23" s="3">
        <v>0.38327102829169207</v>
      </c>
      <c r="J23" s="3">
        <v>0.38327102829169207</v>
      </c>
      <c r="K23" s="3">
        <v>0.38327102829169207</v>
      </c>
      <c r="L23" s="3">
        <v>0.20794912527647674</v>
      </c>
      <c r="M23" s="3">
        <v>5.4413302199434579</v>
      </c>
      <c r="N23" s="3">
        <v>0.75808625336927227</v>
      </c>
      <c r="O23" s="3">
        <v>9.386867498234879E-4</v>
      </c>
      <c r="P23" s="3" t="s">
        <v>428</v>
      </c>
      <c r="Q23" s="3" t="s">
        <v>428</v>
      </c>
      <c r="R23" s="3">
        <v>4.6934337491174394E-3</v>
      </c>
      <c r="S23" s="3">
        <v>0.15957674746999292</v>
      </c>
      <c r="T23" s="3">
        <v>6.570807248764415E-3</v>
      </c>
      <c r="U23" s="3">
        <v>9.386867498234879E-4</v>
      </c>
      <c r="V23" s="3">
        <v>9.3868674982348785E-2</v>
      </c>
      <c r="W23" s="3" t="s">
        <v>428</v>
      </c>
      <c r="X23" s="3">
        <v>7.3094939985879027E-3</v>
      </c>
      <c r="Y23" s="3">
        <v>4.6434337491174388E-3</v>
      </c>
      <c r="Z23" s="3" t="s">
        <v>428</v>
      </c>
      <c r="AA23" s="3" t="s">
        <v>428</v>
      </c>
      <c r="AB23" s="3">
        <v>1.1952927747705342E-2</v>
      </c>
      <c r="AC23" s="3" t="s">
        <v>428</v>
      </c>
      <c r="AD23" s="3" t="s">
        <v>428</v>
      </c>
      <c r="AE23" s="51"/>
      <c r="AF23" s="22">
        <v>3996.0299999999997</v>
      </c>
      <c r="AG23" s="22" t="s">
        <v>426</v>
      </c>
      <c r="AH23" s="22" t="s">
        <v>426</v>
      </c>
      <c r="AI23" s="22" t="s">
        <v>426</v>
      </c>
      <c r="AJ23" s="22" t="s">
        <v>426</v>
      </c>
      <c r="AK23" s="22" t="s">
        <v>427</v>
      </c>
      <c r="AL23" s="40" t="s">
        <v>50</v>
      </c>
    </row>
    <row r="24" spans="1:38" ht="26.25" customHeight="1" thickBot="1" x14ac:dyDescent="0.25">
      <c r="A24" s="65" t="s">
        <v>54</v>
      </c>
      <c r="B24" s="64" t="s">
        <v>72</v>
      </c>
      <c r="C24" s="61" t="s">
        <v>73</v>
      </c>
      <c r="D24" s="62"/>
      <c r="E24" s="3">
        <v>2.6985567345403569</v>
      </c>
      <c r="F24" s="3">
        <v>0.61101025922728469</v>
      </c>
      <c r="G24" s="3">
        <v>5.0363469789341107</v>
      </c>
      <c r="H24" s="3">
        <v>1.7340000000000001E-3</v>
      </c>
      <c r="I24" s="3">
        <v>0.36637919879920938</v>
      </c>
      <c r="J24" s="3">
        <v>0.37680575879920947</v>
      </c>
      <c r="K24" s="3">
        <v>0.39165863879920954</v>
      </c>
      <c r="L24" s="3">
        <v>0.1115158883351573</v>
      </c>
      <c r="M24" s="3">
        <v>1.8446535031494049</v>
      </c>
      <c r="N24" s="3">
        <v>0.13007448652933062</v>
      </c>
      <c r="O24" s="3">
        <v>2.0030987708221787E-2</v>
      </c>
      <c r="P24" s="3">
        <v>7.02495568871321E-3</v>
      </c>
      <c r="Q24" s="3">
        <v>3.5142954464558521E-3</v>
      </c>
      <c r="R24" s="3">
        <v>4.3269735644194222E-2</v>
      </c>
      <c r="S24" s="3">
        <v>2.149931356441942E-2</v>
      </c>
      <c r="T24" s="3">
        <v>1.1726407115972439E-2</v>
      </c>
      <c r="U24" s="3">
        <v>2.4694901817584533E-3</v>
      </c>
      <c r="V24" s="3">
        <v>1.0049697069293306</v>
      </c>
      <c r="W24" s="3">
        <v>0.28816263800000003</v>
      </c>
      <c r="X24" s="3">
        <v>5.3747522999999998E-2</v>
      </c>
      <c r="Y24" s="3">
        <v>0.13010142600000002</v>
      </c>
      <c r="Z24" s="3">
        <v>3.0872536999999999E-2</v>
      </c>
      <c r="AA24" s="3">
        <v>2.5013094999999999E-2</v>
      </c>
      <c r="AB24" s="3">
        <v>0.239734581</v>
      </c>
      <c r="AC24" s="3">
        <v>7.6446407999999997E-3</v>
      </c>
      <c r="AD24" s="3">
        <v>0.1151495</v>
      </c>
      <c r="AE24" s="51"/>
      <c r="AF24" s="22">
        <v>4474.37</v>
      </c>
      <c r="AG24" s="22">
        <v>676.84</v>
      </c>
      <c r="AH24" s="22">
        <v>3317.9528871320972</v>
      </c>
      <c r="AI24" s="22">
        <v>1445</v>
      </c>
      <c r="AJ24" s="22" t="s">
        <v>426</v>
      </c>
      <c r="AK24" s="22" t="s">
        <v>427</v>
      </c>
      <c r="AL24" s="40" t="s">
        <v>50</v>
      </c>
    </row>
    <row r="25" spans="1:38" ht="26.25" customHeight="1" thickBot="1" x14ac:dyDescent="0.25">
      <c r="A25" s="60" t="s">
        <v>74</v>
      </c>
      <c r="B25" s="64" t="s">
        <v>75</v>
      </c>
      <c r="C25" s="66" t="s">
        <v>76</v>
      </c>
      <c r="D25" s="62"/>
      <c r="E25" s="3" t="s">
        <v>426</v>
      </c>
      <c r="F25" s="3" t="s">
        <v>426</v>
      </c>
      <c r="G25" s="3" t="s">
        <v>426</v>
      </c>
      <c r="H25" s="3" t="s">
        <v>428</v>
      </c>
      <c r="I25" s="3" t="s">
        <v>426</v>
      </c>
      <c r="J25" s="3" t="s">
        <v>426</v>
      </c>
      <c r="K25" s="3" t="s">
        <v>426</v>
      </c>
      <c r="L25" s="3" t="s">
        <v>426</v>
      </c>
      <c r="M25" s="3" t="s">
        <v>426</v>
      </c>
      <c r="N25" s="3" t="s">
        <v>426</v>
      </c>
      <c r="O25" s="3" t="s">
        <v>426</v>
      </c>
      <c r="P25" s="3" t="s">
        <v>426</v>
      </c>
      <c r="Q25" s="3" t="s">
        <v>428</v>
      </c>
      <c r="R25" s="3" t="s">
        <v>428</v>
      </c>
      <c r="S25" s="3" t="s">
        <v>428</v>
      </c>
      <c r="T25" s="3" t="s">
        <v>428</v>
      </c>
      <c r="U25" s="3" t="s">
        <v>428</v>
      </c>
      <c r="V25" s="3" t="s">
        <v>428</v>
      </c>
      <c r="W25" s="3" t="s">
        <v>427</v>
      </c>
      <c r="X25" s="3" t="s">
        <v>427</v>
      </c>
      <c r="Y25" s="3" t="s">
        <v>427</v>
      </c>
      <c r="Z25" s="3" t="s">
        <v>427</v>
      </c>
      <c r="AA25" s="3" t="s">
        <v>427</v>
      </c>
      <c r="AB25" s="3" t="s">
        <v>427</v>
      </c>
      <c r="AC25" s="3" t="s">
        <v>427</v>
      </c>
      <c r="AD25" s="3" t="s">
        <v>427</v>
      </c>
      <c r="AE25" s="51"/>
      <c r="AF25" s="22" t="s">
        <v>426</v>
      </c>
      <c r="AG25" s="3" t="s">
        <v>427</v>
      </c>
      <c r="AH25" s="3" t="s">
        <v>427</v>
      </c>
      <c r="AI25" s="3" t="s">
        <v>427</v>
      </c>
      <c r="AJ25" s="3" t="s">
        <v>427</v>
      </c>
      <c r="AK25" s="3" t="s">
        <v>427</v>
      </c>
      <c r="AL25" s="40" t="s">
        <v>50</v>
      </c>
    </row>
    <row r="26" spans="1:38" ht="26.25" customHeight="1" thickBot="1" x14ac:dyDescent="0.25">
      <c r="A26" s="60" t="s">
        <v>74</v>
      </c>
      <c r="B26" s="60" t="s">
        <v>77</v>
      </c>
      <c r="C26" s="61" t="s">
        <v>78</v>
      </c>
      <c r="D26" s="62"/>
      <c r="E26" s="3">
        <v>4.41E-2</v>
      </c>
      <c r="F26" s="3">
        <v>2.8199999999999999E-2</v>
      </c>
      <c r="G26" s="3">
        <v>3.4299999999999999E-3</v>
      </c>
      <c r="H26" s="3" t="s">
        <v>428</v>
      </c>
      <c r="I26" s="3">
        <v>6.1200000000000002E-4</v>
      </c>
      <c r="J26" s="3">
        <v>6.1200000000000002E-4</v>
      </c>
      <c r="K26" s="3">
        <v>6.1200000000000002E-4</v>
      </c>
      <c r="L26" s="3">
        <v>2.9399999999999999E-4</v>
      </c>
      <c r="M26" s="3">
        <v>3.5200000000000002E-2</v>
      </c>
      <c r="N26" s="3">
        <v>3.9680800000000001E-4</v>
      </c>
      <c r="O26" s="3">
        <v>5.6700000000000003E-5</v>
      </c>
      <c r="P26" s="3">
        <v>1.70061E-4</v>
      </c>
      <c r="Q26" s="3" t="s">
        <v>428</v>
      </c>
      <c r="R26" s="3" t="s">
        <v>428</v>
      </c>
      <c r="S26" s="3" t="s">
        <v>428</v>
      </c>
      <c r="T26" s="3" t="s">
        <v>428</v>
      </c>
      <c r="U26" s="3" t="s">
        <v>428</v>
      </c>
      <c r="V26" s="3" t="s">
        <v>428</v>
      </c>
      <c r="W26" s="3" t="s">
        <v>427</v>
      </c>
      <c r="X26" s="3" t="s">
        <v>427</v>
      </c>
      <c r="Y26" s="3" t="s">
        <v>427</v>
      </c>
      <c r="Z26" s="3" t="s">
        <v>427</v>
      </c>
      <c r="AA26" s="3" t="s">
        <v>427</v>
      </c>
      <c r="AB26" s="3" t="s">
        <v>427</v>
      </c>
      <c r="AC26" s="3" t="s">
        <v>427</v>
      </c>
      <c r="AD26" s="3" t="s">
        <v>427</v>
      </c>
      <c r="AE26" s="51"/>
      <c r="AF26" s="22">
        <v>244.94</v>
      </c>
      <c r="AG26" s="22" t="s">
        <v>427</v>
      </c>
      <c r="AH26" s="22" t="s">
        <v>427</v>
      </c>
      <c r="AI26" s="22" t="s">
        <v>427</v>
      </c>
      <c r="AJ26" s="22" t="s">
        <v>427</v>
      </c>
      <c r="AK26" s="22" t="s">
        <v>427</v>
      </c>
      <c r="AL26" s="40" t="s">
        <v>50</v>
      </c>
    </row>
    <row r="27" spans="1:38" ht="26.25" customHeight="1" thickBot="1" x14ac:dyDescent="0.25">
      <c r="A27" s="60" t="s">
        <v>79</v>
      </c>
      <c r="B27" s="60" t="s">
        <v>80</v>
      </c>
      <c r="C27" s="61" t="s">
        <v>81</v>
      </c>
      <c r="D27" s="62"/>
      <c r="E27" s="3">
        <v>9.0350096040000007</v>
      </c>
      <c r="F27" s="3">
        <v>10.72216287</v>
      </c>
      <c r="G27" s="3">
        <v>9.7126736000000005E-2</v>
      </c>
      <c r="H27" s="3">
        <v>1.6400000000000001E-2</v>
      </c>
      <c r="I27" s="3">
        <v>5.0200000000000002E-2</v>
      </c>
      <c r="J27" s="3">
        <v>5.0200000000000002E-2</v>
      </c>
      <c r="K27" s="3">
        <v>5.0200000000000002E-2</v>
      </c>
      <c r="L27" s="3">
        <v>2.3300000000000001E-2</v>
      </c>
      <c r="M27" s="3">
        <v>126.80459690000001</v>
      </c>
      <c r="N27" s="3">
        <v>30.28430723</v>
      </c>
      <c r="O27" s="3">
        <v>5.9799999999999997E-5</v>
      </c>
      <c r="P27" s="3">
        <v>2.6199999999999999E-3</v>
      </c>
      <c r="Q27" s="3">
        <v>8.9800000000000001E-5</v>
      </c>
      <c r="R27" s="3">
        <v>1.9400000000000001E-3</v>
      </c>
      <c r="S27" s="3">
        <v>1.3799999999999999E-3</v>
      </c>
      <c r="T27" s="3">
        <v>6.8400000000000004E-4</v>
      </c>
      <c r="U27" s="3">
        <v>6.02E-5</v>
      </c>
      <c r="V27" s="3">
        <v>9.9399999999999992E-3</v>
      </c>
      <c r="W27" s="3">
        <v>0.12697459999999999</v>
      </c>
      <c r="X27" s="3">
        <v>2.1038620000000002E-3</v>
      </c>
      <c r="Y27" s="3">
        <v>3.6612239999999998E-3</v>
      </c>
      <c r="Z27" s="3">
        <v>1.381792E-3</v>
      </c>
      <c r="AA27" s="3">
        <v>4.1941110000000004E-3</v>
      </c>
      <c r="AB27" s="3">
        <v>1.1340989000000001E-2</v>
      </c>
      <c r="AC27" s="3">
        <v>1.2697500000000001E-4</v>
      </c>
      <c r="AD27" s="3">
        <v>2.5899999999999999E-5</v>
      </c>
      <c r="AE27" s="51"/>
      <c r="AF27" s="22">
        <v>13447.82</v>
      </c>
      <c r="AG27" s="22" t="s">
        <v>427</v>
      </c>
      <c r="AH27" s="22" t="s">
        <v>428</v>
      </c>
      <c r="AI27" s="22" t="s">
        <v>427</v>
      </c>
      <c r="AJ27" s="22" t="s">
        <v>427</v>
      </c>
      <c r="AK27" s="22" t="s">
        <v>427</v>
      </c>
      <c r="AL27" s="40" t="s">
        <v>50</v>
      </c>
    </row>
    <row r="28" spans="1:38" ht="26.25" customHeight="1" thickBot="1" x14ac:dyDescent="0.25">
      <c r="A28" s="60" t="s">
        <v>79</v>
      </c>
      <c r="B28" s="60" t="s">
        <v>82</v>
      </c>
      <c r="C28" s="61" t="s">
        <v>83</v>
      </c>
      <c r="D28" s="62"/>
      <c r="E28" s="3">
        <v>0.84478880599999995</v>
      </c>
      <c r="F28" s="3">
        <v>1.411964539</v>
      </c>
      <c r="G28" s="3">
        <v>2.8500000000000001E-2</v>
      </c>
      <c r="H28" s="3">
        <v>2.2100000000000002E-3</v>
      </c>
      <c r="I28" s="3">
        <v>4.4200000000000003E-2</v>
      </c>
      <c r="J28" s="3">
        <v>4.4200000000000003E-2</v>
      </c>
      <c r="K28" s="3">
        <v>4.4200000000000003E-2</v>
      </c>
      <c r="L28" s="3">
        <v>2.4199999999999999E-2</v>
      </c>
      <c r="M28" s="3">
        <v>7.4740896010000002</v>
      </c>
      <c r="N28" s="3">
        <v>6.388924308</v>
      </c>
      <c r="O28" s="3">
        <v>1.2999999999999999E-5</v>
      </c>
      <c r="P28" s="3">
        <v>5.9599999999999996E-4</v>
      </c>
      <c r="Q28" s="3">
        <v>1.98E-5</v>
      </c>
      <c r="R28" s="3">
        <v>4.7699999999999999E-4</v>
      </c>
      <c r="S28" s="3">
        <v>3.3700000000000001E-4</v>
      </c>
      <c r="T28" s="3">
        <v>1.46E-4</v>
      </c>
      <c r="U28" s="3">
        <v>1.3499999999999999E-5</v>
      </c>
      <c r="V28" s="3">
        <v>2.2399999999999998E-3</v>
      </c>
      <c r="W28" s="3">
        <v>1.7331699999999998E-2</v>
      </c>
      <c r="X28" s="3">
        <v>4.3595000000000005E-4</v>
      </c>
      <c r="Y28" s="3">
        <v>6.5381E-4</v>
      </c>
      <c r="Z28" s="3">
        <v>3.2390300000000001E-4</v>
      </c>
      <c r="AA28" s="3">
        <v>6.8955700000000004E-4</v>
      </c>
      <c r="AB28" s="3">
        <v>2.1032200000000003E-3</v>
      </c>
      <c r="AC28" s="3">
        <v>1.7331799999999999E-5</v>
      </c>
      <c r="AD28" s="3">
        <v>1.57486E-5</v>
      </c>
      <c r="AE28" s="51"/>
      <c r="AF28" s="22">
        <v>1591.5</v>
      </c>
      <c r="AG28" s="22" t="s">
        <v>427</v>
      </c>
      <c r="AH28" s="22" t="s">
        <v>428</v>
      </c>
      <c r="AI28" s="22" t="s">
        <v>427</v>
      </c>
      <c r="AJ28" s="22" t="s">
        <v>427</v>
      </c>
      <c r="AK28" s="22" t="s">
        <v>427</v>
      </c>
      <c r="AL28" s="40" t="s">
        <v>50</v>
      </c>
    </row>
    <row r="29" spans="1:38" ht="26.25" customHeight="1" thickBot="1" x14ac:dyDescent="0.25">
      <c r="A29" s="60" t="s">
        <v>79</v>
      </c>
      <c r="B29" s="60" t="s">
        <v>84</v>
      </c>
      <c r="C29" s="61" t="s">
        <v>85</v>
      </c>
      <c r="D29" s="62"/>
      <c r="E29" s="3">
        <v>10.0082431</v>
      </c>
      <c r="F29" s="3">
        <v>2.9680743600000001</v>
      </c>
      <c r="G29" s="3">
        <v>0.17434328199999999</v>
      </c>
      <c r="H29" s="3">
        <v>4.1900000000000001E-3</v>
      </c>
      <c r="I29" s="3">
        <v>0.25080307400000001</v>
      </c>
      <c r="J29" s="3">
        <v>0.25080307400000001</v>
      </c>
      <c r="K29" s="3">
        <v>0.25080307400000001</v>
      </c>
      <c r="L29" s="3">
        <v>0.12638619000000001</v>
      </c>
      <c r="M29" s="3">
        <v>13.59969179</v>
      </c>
      <c r="N29" s="3">
        <v>10.941870939999999</v>
      </c>
      <c r="O29" s="3">
        <v>2.8600000000000001E-5</v>
      </c>
      <c r="P29" s="3">
        <v>1.6900000000000001E-3</v>
      </c>
      <c r="Q29" s="3">
        <v>4.6400000000000003E-5</v>
      </c>
      <c r="R29" s="3">
        <v>1.8799999999999999E-3</v>
      </c>
      <c r="S29" s="3">
        <v>1.2899999999999999E-3</v>
      </c>
      <c r="T29" s="3">
        <v>2.7500000000000002E-4</v>
      </c>
      <c r="U29" s="3">
        <v>3.57E-5</v>
      </c>
      <c r="V29" s="3">
        <v>6.1000000000000004E-3</v>
      </c>
      <c r="W29" s="3">
        <v>8.0323199999999997E-2</v>
      </c>
      <c r="X29" s="3">
        <v>1.147475E-3</v>
      </c>
      <c r="Y29" s="3">
        <v>6.9485959999999996E-3</v>
      </c>
      <c r="Z29" s="3">
        <v>7.7645780000000003E-3</v>
      </c>
      <c r="AA29" s="3">
        <v>1.7849610000000001E-3</v>
      </c>
      <c r="AB29" s="3">
        <v>1.7645609999999999E-2</v>
      </c>
      <c r="AC29" s="3">
        <v>1.5347799999999999E-5</v>
      </c>
      <c r="AD29" s="3">
        <v>1.39446E-5</v>
      </c>
      <c r="AE29" s="51"/>
      <c r="AF29" s="22">
        <v>12599.61</v>
      </c>
      <c r="AG29" s="22" t="s">
        <v>427</v>
      </c>
      <c r="AH29" s="22">
        <v>84</v>
      </c>
      <c r="AI29" s="22" t="s">
        <v>427</v>
      </c>
      <c r="AJ29" s="22" t="s">
        <v>427</v>
      </c>
      <c r="AK29" s="22" t="s">
        <v>427</v>
      </c>
      <c r="AL29" s="40" t="s">
        <v>50</v>
      </c>
    </row>
    <row r="30" spans="1:38" ht="26.25" customHeight="1" thickBot="1" x14ac:dyDescent="0.25">
      <c r="A30" s="60" t="s">
        <v>79</v>
      </c>
      <c r="B30" s="60" t="s">
        <v>86</v>
      </c>
      <c r="C30" s="61" t="s">
        <v>87</v>
      </c>
      <c r="D30" s="62"/>
      <c r="E30" s="3">
        <v>1.65E-3</v>
      </c>
      <c r="F30" s="3">
        <v>0.195621299</v>
      </c>
      <c r="G30" s="3">
        <v>2.1499999999999999E-4</v>
      </c>
      <c r="H30" s="3">
        <v>4.2299999999999998E-5</v>
      </c>
      <c r="I30" s="3">
        <v>4.6699999999999997E-3</v>
      </c>
      <c r="J30" s="3">
        <v>4.6699999999999997E-3</v>
      </c>
      <c r="K30" s="3">
        <v>4.6699999999999997E-3</v>
      </c>
      <c r="L30" s="3">
        <v>6.6799999999999997E-4</v>
      </c>
      <c r="M30" s="3">
        <v>0.42817434900000001</v>
      </c>
      <c r="N30" s="3">
        <v>7.3300000000000004E-2</v>
      </c>
      <c r="O30" s="3">
        <v>1.1400000000000001E-4</v>
      </c>
      <c r="P30" s="3">
        <v>6.2500000000000003E-6</v>
      </c>
      <c r="Q30" s="3">
        <v>2.1500000000000001E-7</v>
      </c>
      <c r="R30" s="3">
        <v>4.84E-4</v>
      </c>
      <c r="S30" s="3">
        <v>1.9400000000000001E-2</v>
      </c>
      <c r="T30" s="3">
        <v>7.9799999999999999E-4</v>
      </c>
      <c r="U30" s="3">
        <v>1.13E-4</v>
      </c>
      <c r="V30" s="3">
        <v>1.1299999999999999E-2</v>
      </c>
      <c r="W30" s="3">
        <v>3.5199999999999999E-4</v>
      </c>
      <c r="X30" s="3">
        <v>5.3634899999999997E-6</v>
      </c>
      <c r="Y30" s="3">
        <v>9.8330700000000004E-6</v>
      </c>
      <c r="Z30" s="3">
        <v>3.3521800000000001E-6</v>
      </c>
      <c r="AA30" s="3">
        <v>1.15092E-5</v>
      </c>
      <c r="AB30" s="3">
        <v>3.0057940000000002E-5</v>
      </c>
      <c r="AC30" s="3">
        <v>3.5190000000000002E-7</v>
      </c>
      <c r="AD30" s="3">
        <v>3.5190000000000002E-7</v>
      </c>
      <c r="AE30" s="51"/>
      <c r="AF30" s="22">
        <v>32.65119687</v>
      </c>
      <c r="AG30" s="22" t="s">
        <v>427</v>
      </c>
      <c r="AH30" s="22" t="s">
        <v>428</v>
      </c>
      <c r="AI30" s="22" t="s">
        <v>427</v>
      </c>
      <c r="AJ30" s="22" t="s">
        <v>427</v>
      </c>
      <c r="AK30" s="22" t="s">
        <v>427</v>
      </c>
      <c r="AL30" s="40" t="s">
        <v>50</v>
      </c>
    </row>
    <row r="31" spans="1:38" ht="26.25" customHeight="1" thickBot="1" x14ac:dyDescent="0.25">
      <c r="A31" s="60" t="s">
        <v>79</v>
      </c>
      <c r="B31" s="60" t="s">
        <v>88</v>
      </c>
      <c r="C31" s="61" t="s">
        <v>89</v>
      </c>
      <c r="D31" s="62"/>
      <c r="E31" s="3" t="s">
        <v>427</v>
      </c>
      <c r="F31" s="3">
        <v>1.5506782610000001</v>
      </c>
      <c r="G31" s="3" t="s">
        <v>427</v>
      </c>
      <c r="H31" s="3" t="s">
        <v>427</v>
      </c>
      <c r="I31" s="3" t="s">
        <v>427</v>
      </c>
      <c r="J31" s="3" t="s">
        <v>427</v>
      </c>
      <c r="K31" s="3" t="s">
        <v>427</v>
      </c>
      <c r="L31" s="3" t="s">
        <v>427</v>
      </c>
      <c r="M31" s="3" t="s">
        <v>427</v>
      </c>
      <c r="N31" s="3" t="s">
        <v>427</v>
      </c>
      <c r="O31" s="3" t="s">
        <v>427</v>
      </c>
      <c r="P31" s="3" t="s">
        <v>427</v>
      </c>
      <c r="Q31" s="3" t="s">
        <v>427</v>
      </c>
      <c r="R31" s="3" t="s">
        <v>427</v>
      </c>
      <c r="S31" s="3" t="s">
        <v>427</v>
      </c>
      <c r="T31" s="3" t="s">
        <v>427</v>
      </c>
      <c r="U31" s="3" t="s">
        <v>427</v>
      </c>
      <c r="V31" s="3" t="s">
        <v>427</v>
      </c>
      <c r="W31" s="3" t="s">
        <v>427</v>
      </c>
      <c r="X31" s="3" t="s">
        <v>427</v>
      </c>
      <c r="Y31" s="3" t="s">
        <v>427</v>
      </c>
      <c r="Z31" s="3" t="s">
        <v>427</v>
      </c>
      <c r="AA31" s="3" t="s">
        <v>427</v>
      </c>
      <c r="AB31" s="3" t="s">
        <v>427</v>
      </c>
      <c r="AC31" s="3" t="s">
        <v>427</v>
      </c>
      <c r="AD31" s="3" t="s">
        <v>427</v>
      </c>
      <c r="AE31" s="51"/>
      <c r="AF31" s="22">
        <v>72.323634069999997</v>
      </c>
      <c r="AG31" s="3" t="s">
        <v>427</v>
      </c>
      <c r="AH31" s="3" t="s">
        <v>427</v>
      </c>
      <c r="AI31" s="3" t="s">
        <v>427</v>
      </c>
      <c r="AJ31" s="3" t="s">
        <v>427</v>
      </c>
      <c r="AK31" s="3" t="s">
        <v>427</v>
      </c>
      <c r="AL31" s="40" t="s">
        <v>50</v>
      </c>
    </row>
    <row r="32" spans="1:38" ht="26.25" customHeight="1" thickBot="1" x14ac:dyDescent="0.25">
      <c r="A32" s="60" t="s">
        <v>79</v>
      </c>
      <c r="B32" s="60" t="s">
        <v>90</v>
      </c>
      <c r="C32" s="61" t="s">
        <v>91</v>
      </c>
      <c r="D32" s="62"/>
      <c r="E32" s="3" t="s">
        <v>427</v>
      </c>
      <c r="F32" s="3" t="s">
        <v>427</v>
      </c>
      <c r="G32" s="3" t="s">
        <v>427</v>
      </c>
      <c r="H32" s="3" t="s">
        <v>427</v>
      </c>
      <c r="I32" s="3">
        <v>9.4100000000000003E-2</v>
      </c>
      <c r="J32" s="3">
        <v>0.18748124899999999</v>
      </c>
      <c r="K32" s="3">
        <v>0.23295455400000001</v>
      </c>
      <c r="L32" s="3">
        <v>1.9699999999999999E-2</v>
      </c>
      <c r="M32" s="3" t="s">
        <v>427</v>
      </c>
      <c r="N32" s="3">
        <v>0.78123530299999999</v>
      </c>
      <c r="O32" s="3">
        <v>3.32E-3</v>
      </c>
      <c r="P32" s="3" t="s">
        <v>428</v>
      </c>
      <c r="Q32" s="3">
        <v>8.8800000000000007E-3</v>
      </c>
      <c r="R32" s="3">
        <v>0.29269936899999999</v>
      </c>
      <c r="S32" s="3">
        <v>6.4357352069999996</v>
      </c>
      <c r="T32" s="3">
        <v>4.4299999999999999E-2</v>
      </c>
      <c r="U32" s="3">
        <v>4.6600000000000001E-3</v>
      </c>
      <c r="V32" s="3">
        <v>1.8877156770000001</v>
      </c>
      <c r="W32" s="3" t="s">
        <v>428</v>
      </c>
      <c r="X32" s="3" t="s">
        <v>428</v>
      </c>
      <c r="Y32" s="3" t="s">
        <v>428</v>
      </c>
      <c r="Z32" s="3" t="s">
        <v>428</v>
      </c>
      <c r="AA32" s="3" t="s">
        <v>428</v>
      </c>
      <c r="AB32" s="3" t="s">
        <v>428</v>
      </c>
      <c r="AC32" s="3" t="s">
        <v>428</v>
      </c>
      <c r="AD32" s="3" t="s">
        <v>428</v>
      </c>
      <c r="AE32" s="51"/>
      <c r="AF32" s="3" t="s">
        <v>427</v>
      </c>
      <c r="AG32" s="3" t="s">
        <v>427</v>
      </c>
      <c r="AH32" s="3" t="s">
        <v>427</v>
      </c>
      <c r="AI32" s="3" t="s">
        <v>427</v>
      </c>
      <c r="AJ32" s="3" t="s">
        <v>427</v>
      </c>
      <c r="AK32" s="22">
        <v>6063.16</v>
      </c>
      <c r="AL32" s="40" t="s">
        <v>411</v>
      </c>
    </row>
    <row r="33" spans="1:38" ht="26.25" customHeight="1" thickBot="1" x14ac:dyDescent="0.25">
      <c r="A33" s="60" t="s">
        <v>79</v>
      </c>
      <c r="B33" s="60" t="s">
        <v>92</v>
      </c>
      <c r="C33" s="61" t="s">
        <v>93</v>
      </c>
      <c r="D33" s="62"/>
      <c r="E33" s="3" t="s">
        <v>427</v>
      </c>
      <c r="F33" s="3" t="s">
        <v>427</v>
      </c>
      <c r="G33" s="3" t="s">
        <v>427</v>
      </c>
      <c r="H33" s="3" t="s">
        <v>427</v>
      </c>
      <c r="I33" s="3">
        <v>4.6199999999999998E-2</v>
      </c>
      <c r="J33" s="3">
        <v>8.5599999999999996E-2</v>
      </c>
      <c r="K33" s="3">
        <v>0.17126116999999999</v>
      </c>
      <c r="L33" s="3">
        <v>1.82E-3</v>
      </c>
      <c r="M33" s="3" t="s">
        <v>427</v>
      </c>
      <c r="N33" s="3" t="s">
        <v>428</v>
      </c>
      <c r="O33" s="3" t="s">
        <v>428</v>
      </c>
      <c r="P33" s="3" t="s">
        <v>428</v>
      </c>
      <c r="Q33" s="3" t="s">
        <v>428</v>
      </c>
      <c r="R33" s="3" t="s">
        <v>428</v>
      </c>
      <c r="S33" s="3" t="s">
        <v>428</v>
      </c>
      <c r="T33" s="3" t="s">
        <v>428</v>
      </c>
      <c r="U33" s="3" t="s">
        <v>428</v>
      </c>
      <c r="V33" s="3" t="s">
        <v>428</v>
      </c>
      <c r="W33" s="3" t="s">
        <v>428</v>
      </c>
      <c r="X33" s="3" t="s">
        <v>428</v>
      </c>
      <c r="Y33" s="3" t="s">
        <v>428</v>
      </c>
      <c r="Z33" s="3" t="s">
        <v>428</v>
      </c>
      <c r="AA33" s="3" t="s">
        <v>428</v>
      </c>
      <c r="AB33" s="3" t="s">
        <v>428</v>
      </c>
      <c r="AC33" s="3" t="s">
        <v>428</v>
      </c>
      <c r="AD33" s="3" t="s">
        <v>428</v>
      </c>
      <c r="AE33" s="51"/>
      <c r="AF33" s="3" t="s">
        <v>427</v>
      </c>
      <c r="AG33" s="3" t="s">
        <v>427</v>
      </c>
      <c r="AH33" s="3" t="s">
        <v>427</v>
      </c>
      <c r="AI33" s="3" t="s">
        <v>427</v>
      </c>
      <c r="AJ33" s="3" t="s">
        <v>427</v>
      </c>
      <c r="AK33" s="22">
        <v>6063.16</v>
      </c>
      <c r="AL33" s="40" t="s">
        <v>411</v>
      </c>
    </row>
    <row r="34" spans="1:38" ht="26.25" customHeight="1" thickBot="1" x14ac:dyDescent="0.25">
      <c r="A34" s="60" t="s">
        <v>71</v>
      </c>
      <c r="B34" s="60" t="s">
        <v>94</v>
      </c>
      <c r="C34" s="61" t="s">
        <v>95</v>
      </c>
      <c r="D34" s="62"/>
      <c r="E34" s="3">
        <v>4.9436050800000002</v>
      </c>
      <c r="F34" s="3">
        <v>0.394688276</v>
      </c>
      <c r="G34" s="3">
        <v>0.33185492900000002</v>
      </c>
      <c r="H34" s="3">
        <v>8.2998800000000004E-4</v>
      </c>
      <c r="I34" s="3">
        <v>0.104290972</v>
      </c>
      <c r="J34" s="3">
        <v>0.112590854</v>
      </c>
      <c r="K34" s="3">
        <v>0.16712226599999999</v>
      </c>
      <c r="L34" s="3">
        <v>6.7789132000000002E-2</v>
      </c>
      <c r="M34" s="3">
        <v>1.3364406</v>
      </c>
      <c r="N34" s="3" t="s">
        <v>428</v>
      </c>
      <c r="O34" s="3">
        <v>8.2998800000000004E-4</v>
      </c>
      <c r="P34" s="3" t="s">
        <v>428</v>
      </c>
      <c r="Q34" s="3" t="s">
        <v>428</v>
      </c>
      <c r="R34" s="3">
        <v>4.1499409999999999E-3</v>
      </c>
      <c r="S34" s="3">
        <v>0.141097994</v>
      </c>
      <c r="T34" s="3">
        <v>5.8099170000000004E-3</v>
      </c>
      <c r="U34" s="3">
        <v>8.2998800000000004E-4</v>
      </c>
      <c r="V34" s="3">
        <v>8.2998820000000001E-2</v>
      </c>
      <c r="W34" s="3" t="s">
        <v>427</v>
      </c>
      <c r="X34" s="3">
        <v>2.4899649999999998E-3</v>
      </c>
      <c r="Y34" s="3">
        <v>4.1499409999999999E-3</v>
      </c>
      <c r="Z34" s="3" t="s">
        <v>427</v>
      </c>
      <c r="AA34" s="3" t="s">
        <v>427</v>
      </c>
      <c r="AB34" s="3">
        <v>6.6399059999999992E-3</v>
      </c>
      <c r="AC34" s="3" t="s">
        <v>427</v>
      </c>
      <c r="AD34" s="3" t="s">
        <v>427</v>
      </c>
      <c r="AE34" s="51"/>
      <c r="AF34" s="22" t="s">
        <v>426</v>
      </c>
      <c r="AG34" s="3" t="s">
        <v>427</v>
      </c>
      <c r="AH34" s="3" t="s">
        <v>427</v>
      </c>
      <c r="AI34" s="22" t="s">
        <v>427</v>
      </c>
      <c r="AJ34" s="3" t="s">
        <v>427</v>
      </c>
      <c r="AK34" s="22" t="s">
        <v>427</v>
      </c>
      <c r="AL34" s="40" t="s">
        <v>50</v>
      </c>
    </row>
    <row r="35" spans="1:38" s="4" customFormat="1" ht="26.25" customHeight="1" thickBot="1" x14ac:dyDescent="0.25">
      <c r="A35" s="60" t="s">
        <v>96</v>
      </c>
      <c r="B35" s="60" t="s">
        <v>97</v>
      </c>
      <c r="C35" s="61" t="s">
        <v>98</v>
      </c>
      <c r="D35" s="62"/>
      <c r="E35" s="3" t="s">
        <v>426</v>
      </c>
      <c r="F35" s="3" t="s">
        <v>426</v>
      </c>
      <c r="G35" s="3" t="s">
        <v>426</v>
      </c>
      <c r="H35" s="3" t="s">
        <v>426</v>
      </c>
      <c r="I35" s="3" t="s">
        <v>426</v>
      </c>
      <c r="J35" s="3" t="s">
        <v>426</v>
      </c>
      <c r="K35" s="3" t="s">
        <v>426</v>
      </c>
      <c r="L35" s="3" t="s">
        <v>426</v>
      </c>
      <c r="M35" s="3" t="s">
        <v>426</v>
      </c>
      <c r="N35" s="3" t="s">
        <v>426</v>
      </c>
      <c r="O35" s="3" t="s">
        <v>426</v>
      </c>
      <c r="P35" s="3" t="s">
        <v>426</v>
      </c>
      <c r="Q35" s="3" t="s">
        <v>426</v>
      </c>
      <c r="R35" s="3" t="s">
        <v>426</v>
      </c>
      <c r="S35" s="3" t="s">
        <v>426</v>
      </c>
      <c r="T35" s="3" t="s">
        <v>426</v>
      </c>
      <c r="U35" s="3" t="s">
        <v>426</v>
      </c>
      <c r="V35" s="3" t="s">
        <v>426</v>
      </c>
      <c r="W35" s="3" t="s">
        <v>426</v>
      </c>
      <c r="X35" s="3" t="s">
        <v>426</v>
      </c>
      <c r="Y35" s="3" t="s">
        <v>426</v>
      </c>
      <c r="Z35" s="3" t="s">
        <v>426</v>
      </c>
      <c r="AA35" s="3" t="s">
        <v>426</v>
      </c>
      <c r="AB35" s="3" t="s">
        <v>426</v>
      </c>
      <c r="AC35" s="3" t="s">
        <v>426</v>
      </c>
      <c r="AD35" s="3" t="s">
        <v>426</v>
      </c>
      <c r="AE35" s="51"/>
      <c r="AF35" s="22" t="s">
        <v>426</v>
      </c>
      <c r="AG35" s="22" t="s">
        <v>426</v>
      </c>
      <c r="AH35" s="22" t="s">
        <v>426</v>
      </c>
      <c r="AI35" s="22" t="s">
        <v>426</v>
      </c>
      <c r="AJ35" s="22" t="s">
        <v>426</v>
      </c>
      <c r="AK35" s="22" t="s">
        <v>427</v>
      </c>
      <c r="AL35" s="40" t="s">
        <v>50</v>
      </c>
    </row>
    <row r="36" spans="1:38" ht="26.25" customHeight="1" thickBot="1" x14ac:dyDescent="0.25">
      <c r="A36" s="60" t="s">
        <v>96</v>
      </c>
      <c r="B36" s="60" t="s">
        <v>99</v>
      </c>
      <c r="C36" s="61" t="s">
        <v>100</v>
      </c>
      <c r="D36" s="62"/>
      <c r="E36" s="3">
        <v>1.0333304999999999E-2</v>
      </c>
      <c r="F36" s="3">
        <v>1.1621464999999999E-2</v>
      </c>
      <c r="G36" s="3">
        <v>1.40304E-4</v>
      </c>
      <c r="H36" s="3">
        <v>8.4433999999999995E-7</v>
      </c>
      <c r="I36" s="3">
        <v>7.6396000000000005E-4</v>
      </c>
      <c r="J36" s="3">
        <v>7.76379E-4</v>
      </c>
      <c r="K36" s="3">
        <v>7.76379E-4</v>
      </c>
      <c r="L36" s="3">
        <v>8.3405600000000007E-5</v>
      </c>
      <c r="M36" s="3">
        <v>3.6566360999999999E-2</v>
      </c>
      <c r="N36" s="3" t="s">
        <v>428</v>
      </c>
      <c r="O36" s="3">
        <v>6.2224200000000005E-7</v>
      </c>
      <c r="P36" s="3" t="s">
        <v>428</v>
      </c>
      <c r="Q36" s="3" t="s">
        <v>428</v>
      </c>
      <c r="R36" s="3">
        <v>9.3148400000000004E-6</v>
      </c>
      <c r="S36" s="3">
        <v>1.09399E-4</v>
      </c>
      <c r="T36" s="3">
        <v>1.24201E-4</v>
      </c>
      <c r="U36" s="3">
        <v>1.24203E-5</v>
      </c>
      <c r="V36" s="3">
        <v>1.4909799999999999E-4</v>
      </c>
      <c r="W36" s="3">
        <v>1.61456E-5</v>
      </c>
      <c r="X36" s="3">
        <v>7.4518099999999998E-7</v>
      </c>
      <c r="Y36" s="3">
        <v>5.9615100000000003E-6</v>
      </c>
      <c r="Z36" s="3">
        <v>4.0985599999999998E-6</v>
      </c>
      <c r="AA36" s="3">
        <v>6.3340400000000001E-6</v>
      </c>
      <c r="AB36" s="3">
        <v>1.7139291000000002E-5</v>
      </c>
      <c r="AC36" s="3">
        <v>9.9357500000000005E-6</v>
      </c>
      <c r="AD36" s="3">
        <v>4.7194799999999997E-6</v>
      </c>
      <c r="AE36" s="51"/>
      <c r="AF36" s="22">
        <v>8.0076600110000005</v>
      </c>
      <c r="AG36" s="3" t="s">
        <v>427</v>
      </c>
      <c r="AH36" s="3" t="s">
        <v>427</v>
      </c>
      <c r="AI36" s="3" t="s">
        <v>427</v>
      </c>
      <c r="AJ36" s="3" t="s">
        <v>427</v>
      </c>
      <c r="AK36" s="22" t="s">
        <v>427</v>
      </c>
      <c r="AL36" s="40" t="s">
        <v>50</v>
      </c>
    </row>
    <row r="37" spans="1:38" ht="26.25" customHeight="1" thickBot="1" x14ac:dyDescent="0.25">
      <c r="A37" s="60" t="s">
        <v>71</v>
      </c>
      <c r="B37" s="60" t="s">
        <v>101</v>
      </c>
      <c r="C37" s="61" t="s">
        <v>397</v>
      </c>
      <c r="D37" s="62"/>
      <c r="E37" s="3" t="s">
        <v>426</v>
      </c>
      <c r="F37" s="3" t="s">
        <v>426</v>
      </c>
      <c r="G37" s="3" t="s">
        <v>426</v>
      </c>
      <c r="H37" s="3" t="s">
        <v>426</v>
      </c>
      <c r="I37" s="3" t="s">
        <v>426</v>
      </c>
      <c r="J37" s="3" t="s">
        <v>426</v>
      </c>
      <c r="K37" s="3" t="s">
        <v>426</v>
      </c>
      <c r="L37" s="3" t="s">
        <v>426</v>
      </c>
      <c r="M37" s="3" t="s">
        <v>426</v>
      </c>
      <c r="N37" s="3" t="s">
        <v>426</v>
      </c>
      <c r="O37" s="3" t="s">
        <v>426</v>
      </c>
      <c r="P37" s="3" t="s">
        <v>426</v>
      </c>
      <c r="Q37" s="3" t="s">
        <v>426</v>
      </c>
      <c r="R37" s="3" t="s">
        <v>426</v>
      </c>
      <c r="S37" s="3" t="s">
        <v>426</v>
      </c>
      <c r="T37" s="3" t="s">
        <v>426</v>
      </c>
      <c r="U37" s="3" t="s">
        <v>426</v>
      </c>
      <c r="V37" s="3" t="s">
        <v>426</v>
      </c>
      <c r="W37" s="3" t="s">
        <v>426</v>
      </c>
      <c r="X37" s="3" t="s">
        <v>426</v>
      </c>
      <c r="Y37" s="3" t="s">
        <v>426</v>
      </c>
      <c r="Z37" s="3" t="s">
        <v>426</v>
      </c>
      <c r="AA37" s="3" t="s">
        <v>426</v>
      </c>
      <c r="AB37" s="3" t="s">
        <v>426</v>
      </c>
      <c r="AC37" s="3" t="s">
        <v>426</v>
      </c>
      <c r="AD37" s="3" t="s">
        <v>426</v>
      </c>
      <c r="AE37" s="51"/>
      <c r="AF37" s="22" t="s">
        <v>426</v>
      </c>
      <c r="AG37" s="22" t="s">
        <v>426</v>
      </c>
      <c r="AH37" s="22" t="s">
        <v>426</v>
      </c>
      <c r="AI37" s="22" t="s">
        <v>426</v>
      </c>
      <c r="AJ37" s="22" t="s">
        <v>426</v>
      </c>
      <c r="AK37" s="22" t="s">
        <v>426</v>
      </c>
      <c r="AL37" s="40" t="s">
        <v>50</v>
      </c>
    </row>
    <row r="38" spans="1:38" ht="26.25" customHeight="1" thickBot="1" x14ac:dyDescent="0.25">
      <c r="A38" s="60" t="s">
        <v>71</v>
      </c>
      <c r="B38" s="60" t="s">
        <v>102</v>
      </c>
      <c r="C38" s="61" t="s">
        <v>103</v>
      </c>
      <c r="D38" s="67"/>
      <c r="E38" s="3" t="s">
        <v>426</v>
      </c>
      <c r="F38" s="3" t="s">
        <v>426</v>
      </c>
      <c r="G38" s="3" t="s">
        <v>426</v>
      </c>
      <c r="H38" s="3" t="s">
        <v>426</v>
      </c>
      <c r="I38" s="3" t="s">
        <v>426</v>
      </c>
      <c r="J38" s="3" t="s">
        <v>426</v>
      </c>
      <c r="K38" s="3" t="s">
        <v>426</v>
      </c>
      <c r="L38" s="3" t="s">
        <v>426</v>
      </c>
      <c r="M38" s="3" t="s">
        <v>426</v>
      </c>
      <c r="N38" s="3" t="s">
        <v>426</v>
      </c>
      <c r="O38" s="3" t="s">
        <v>426</v>
      </c>
      <c r="P38" s="3" t="s">
        <v>426</v>
      </c>
      <c r="Q38" s="3" t="s">
        <v>426</v>
      </c>
      <c r="R38" s="3" t="s">
        <v>426</v>
      </c>
      <c r="S38" s="3" t="s">
        <v>426</v>
      </c>
      <c r="T38" s="3" t="s">
        <v>426</v>
      </c>
      <c r="U38" s="3" t="s">
        <v>426</v>
      </c>
      <c r="V38" s="3" t="s">
        <v>426</v>
      </c>
      <c r="W38" s="3" t="s">
        <v>426</v>
      </c>
      <c r="X38" s="3" t="s">
        <v>426</v>
      </c>
      <c r="Y38" s="3" t="s">
        <v>426</v>
      </c>
      <c r="Z38" s="3" t="s">
        <v>426</v>
      </c>
      <c r="AA38" s="3" t="s">
        <v>426</v>
      </c>
      <c r="AB38" s="3" t="s">
        <v>426</v>
      </c>
      <c r="AC38" s="3" t="s">
        <v>426</v>
      </c>
      <c r="AD38" s="3" t="s">
        <v>426</v>
      </c>
      <c r="AE38" s="51"/>
      <c r="AF38" s="22" t="s">
        <v>426</v>
      </c>
      <c r="AG38" s="22" t="s">
        <v>426</v>
      </c>
      <c r="AH38" s="22" t="s">
        <v>426</v>
      </c>
      <c r="AI38" s="22" t="s">
        <v>426</v>
      </c>
      <c r="AJ38" s="22" t="s">
        <v>426</v>
      </c>
      <c r="AK38" s="22" t="s">
        <v>426</v>
      </c>
      <c r="AL38" s="40" t="s">
        <v>50</v>
      </c>
    </row>
    <row r="39" spans="1:38" ht="26.25" customHeight="1" thickBot="1" x14ac:dyDescent="0.25">
      <c r="A39" s="60" t="s">
        <v>104</v>
      </c>
      <c r="B39" s="60" t="s">
        <v>105</v>
      </c>
      <c r="C39" s="61" t="s">
        <v>388</v>
      </c>
      <c r="D39" s="62"/>
      <c r="E39" s="3">
        <v>2.9421081021502058</v>
      </c>
      <c r="F39" s="3">
        <v>2.4213721611833767</v>
      </c>
      <c r="G39" s="3">
        <v>11.937064391580479</v>
      </c>
      <c r="H39" s="3">
        <v>5.5079999999999999E-3</v>
      </c>
      <c r="I39" s="3">
        <v>1.6831712271356232</v>
      </c>
      <c r="J39" s="3">
        <v>1.7756136291356233</v>
      </c>
      <c r="K39" s="3">
        <v>1.8711683891356232</v>
      </c>
      <c r="L39" s="3">
        <v>0.28980372834132367</v>
      </c>
      <c r="M39" s="3">
        <v>10.917648551832382</v>
      </c>
      <c r="N39" s="3">
        <v>1.245695019137119</v>
      </c>
      <c r="O39" s="3">
        <v>8.801783198951979E-2</v>
      </c>
      <c r="P39" s="3">
        <v>6.8943199807916258E-2</v>
      </c>
      <c r="Q39" s="3">
        <v>4.6243726969499493E-2</v>
      </c>
      <c r="R39" s="3">
        <v>0.23837072881614013</v>
      </c>
      <c r="S39" s="3">
        <v>0.18139953268161402</v>
      </c>
      <c r="T39" s="3">
        <v>0.11804533662662037</v>
      </c>
      <c r="U39" s="3">
        <v>2.3596910338870788E-2</v>
      </c>
      <c r="V39" s="3">
        <v>4.5541400771371192</v>
      </c>
      <c r="W39" s="3">
        <v>2.2114688280000006</v>
      </c>
      <c r="X39" s="3">
        <v>0.42557763230200002</v>
      </c>
      <c r="Y39" s="3">
        <v>0.56777628450000006</v>
      </c>
      <c r="Z39" s="3">
        <v>0.22052669206600001</v>
      </c>
      <c r="AA39" s="3">
        <v>0.17267616702999999</v>
      </c>
      <c r="AB39" s="3">
        <v>1.3865567758980002</v>
      </c>
      <c r="AC39" s="3">
        <v>3.25884616E-2</v>
      </c>
      <c r="AD39" s="3">
        <v>1.3845860800000003</v>
      </c>
      <c r="AE39" s="51"/>
      <c r="AF39" s="22">
        <v>3108.9799999999996</v>
      </c>
      <c r="AG39" s="22">
        <v>8142.68</v>
      </c>
      <c r="AH39" s="22">
        <v>2624.7580791624378</v>
      </c>
      <c r="AI39" s="22">
        <v>5508</v>
      </c>
      <c r="AJ39" s="22" t="s">
        <v>426</v>
      </c>
      <c r="AK39" s="22" t="s">
        <v>427</v>
      </c>
      <c r="AL39" s="40" t="s">
        <v>50</v>
      </c>
    </row>
    <row r="40" spans="1:38" ht="26.25" customHeight="1" thickBot="1" x14ac:dyDescent="0.25">
      <c r="A40" s="60" t="s">
        <v>71</v>
      </c>
      <c r="B40" s="60" t="s">
        <v>106</v>
      </c>
      <c r="C40" s="61" t="s">
        <v>389</v>
      </c>
      <c r="D40" s="62"/>
      <c r="E40" s="3">
        <v>6.2810388472545311</v>
      </c>
      <c r="F40" s="3">
        <v>1.249497591736997</v>
      </c>
      <c r="G40" s="3">
        <v>0.69723763238409042</v>
      </c>
      <c r="H40" s="3">
        <v>1.2693887404095082E-3</v>
      </c>
      <c r="I40" s="3">
        <v>0.74165803447719469</v>
      </c>
      <c r="J40" s="3">
        <v>0.74165803447719469</v>
      </c>
      <c r="K40" s="3">
        <v>0.74165803447719469</v>
      </c>
      <c r="L40" s="3">
        <v>0.40721447960596607</v>
      </c>
      <c r="M40" s="3">
        <v>3.9526091100175922</v>
      </c>
      <c r="N40" s="3">
        <v>0.15161725067385445</v>
      </c>
      <c r="O40" s="3">
        <v>1.7523440809602262E-3</v>
      </c>
      <c r="P40" s="3" t="s">
        <v>428</v>
      </c>
      <c r="Q40" s="3" t="s">
        <v>428</v>
      </c>
      <c r="R40" s="3">
        <v>8.7617204048011307E-3</v>
      </c>
      <c r="S40" s="3">
        <v>0.2978984937632384</v>
      </c>
      <c r="T40" s="3">
        <v>1.2266408566721584E-2</v>
      </c>
      <c r="U40" s="3">
        <v>1.7523440809602262E-3</v>
      </c>
      <c r="V40" s="3">
        <v>0.17523440809602261</v>
      </c>
      <c r="W40" s="3" t="s">
        <v>428</v>
      </c>
      <c r="X40" s="3">
        <v>1.397875264768181E-2</v>
      </c>
      <c r="Y40" s="3">
        <v>8.7517204048011294E-3</v>
      </c>
      <c r="Z40" s="3" t="s">
        <v>428</v>
      </c>
      <c r="AA40" s="3" t="s">
        <v>428</v>
      </c>
      <c r="AB40" s="3">
        <v>2.2730473052482939E-2</v>
      </c>
      <c r="AC40" s="3" t="s">
        <v>428</v>
      </c>
      <c r="AD40" s="3" t="s">
        <v>428</v>
      </c>
      <c r="AE40" s="51"/>
      <c r="AF40" s="22">
        <v>7447.22</v>
      </c>
      <c r="AG40" s="22" t="s">
        <v>426</v>
      </c>
      <c r="AH40" s="22" t="s">
        <v>426</v>
      </c>
      <c r="AI40" s="22" t="s">
        <v>426</v>
      </c>
      <c r="AJ40" s="22" t="s">
        <v>426</v>
      </c>
      <c r="AK40" s="22" t="s">
        <v>427</v>
      </c>
      <c r="AL40" s="40" t="s">
        <v>50</v>
      </c>
    </row>
    <row r="41" spans="1:38" ht="26.25" customHeight="1" thickBot="1" x14ac:dyDescent="0.25">
      <c r="A41" s="60" t="s">
        <v>104</v>
      </c>
      <c r="B41" s="60" t="s">
        <v>107</v>
      </c>
      <c r="C41" s="61" t="s">
        <v>398</v>
      </c>
      <c r="D41" s="62"/>
      <c r="E41" s="3">
        <v>2.5604719753320335</v>
      </c>
      <c r="F41" s="3">
        <v>15.959641382233055</v>
      </c>
      <c r="G41" s="3">
        <v>7.0502877731016422</v>
      </c>
      <c r="H41" s="3">
        <v>0.21116799999999999</v>
      </c>
      <c r="I41" s="3">
        <v>19.74045106346534</v>
      </c>
      <c r="J41" s="3">
        <v>20.362958738354664</v>
      </c>
      <c r="K41" s="3">
        <v>21.544434088133304</v>
      </c>
      <c r="L41" s="3">
        <v>2.021477100361651</v>
      </c>
      <c r="M41" s="3">
        <v>131.09036209999999</v>
      </c>
      <c r="N41" s="3">
        <v>1.7717033595000005</v>
      </c>
      <c r="O41" s="3">
        <v>0.35903485025000004</v>
      </c>
      <c r="P41" s="3">
        <v>4.727982E-2</v>
      </c>
      <c r="Q41" s="3">
        <v>3.2357806000000003E-2</v>
      </c>
      <c r="R41" s="3">
        <v>0.68654709404000003</v>
      </c>
      <c r="S41" s="3">
        <v>0.31723213940399997</v>
      </c>
      <c r="T41" s="3">
        <v>0.15869590179000001</v>
      </c>
      <c r="U41" s="3">
        <v>2.3867605E-2</v>
      </c>
      <c r="V41" s="3">
        <v>15.1032809035</v>
      </c>
      <c r="W41" s="3">
        <v>22.962912772233054</v>
      </c>
      <c r="X41" s="3">
        <v>4.6235734882399999</v>
      </c>
      <c r="Y41" s="3">
        <v>4.2537137923599992</v>
      </c>
      <c r="Z41" s="3">
        <v>1.6381410823600002</v>
      </c>
      <c r="AA41" s="3">
        <v>2.35067895236</v>
      </c>
      <c r="AB41" s="3">
        <v>12.866107315320001</v>
      </c>
      <c r="AC41" s="3">
        <v>0.13526289999999999</v>
      </c>
      <c r="AD41" s="3">
        <v>0.90173376000000016</v>
      </c>
      <c r="AE41" s="51"/>
      <c r="AF41" s="22">
        <v>2183</v>
      </c>
      <c r="AG41" s="22">
        <v>5295</v>
      </c>
      <c r="AH41" s="22">
        <v>5089</v>
      </c>
      <c r="AI41" s="22">
        <v>26396</v>
      </c>
      <c r="AJ41" s="22" t="s">
        <v>426</v>
      </c>
      <c r="AK41" s="22" t="s">
        <v>427</v>
      </c>
      <c r="AL41" s="40" t="s">
        <v>50</v>
      </c>
    </row>
    <row r="42" spans="1:38" ht="26.25" customHeight="1" thickBot="1" x14ac:dyDescent="0.25">
      <c r="A42" s="60" t="s">
        <v>71</v>
      </c>
      <c r="B42" s="60" t="s">
        <v>108</v>
      </c>
      <c r="C42" s="61" t="s">
        <v>109</v>
      </c>
      <c r="D42" s="62"/>
      <c r="E42" s="3">
        <v>1.402993245469522</v>
      </c>
      <c r="F42" s="3">
        <v>0.14520543657331136</v>
      </c>
      <c r="G42" s="3">
        <v>0.17199341021416806</v>
      </c>
      <c r="H42" s="3">
        <v>3.4398682042833606E-4</v>
      </c>
      <c r="I42" s="3">
        <v>9.0468533772652376E-2</v>
      </c>
      <c r="J42" s="3">
        <v>9.0468533772652376E-2</v>
      </c>
      <c r="K42" s="3">
        <v>9.0468533772652376E-2</v>
      </c>
      <c r="L42" s="3">
        <v>5.6155848434925867E-2</v>
      </c>
      <c r="M42" s="3">
        <v>0.46326425041186159</v>
      </c>
      <c r="N42" s="3" t="s">
        <v>428</v>
      </c>
      <c r="O42" s="3">
        <v>4.2998352553542008E-4</v>
      </c>
      <c r="P42" s="3" t="s">
        <v>428</v>
      </c>
      <c r="Q42" s="3" t="s">
        <v>428</v>
      </c>
      <c r="R42" s="3">
        <v>2.1499176276771003E-3</v>
      </c>
      <c r="S42" s="3">
        <v>7.3097199341021407E-2</v>
      </c>
      <c r="T42" s="3">
        <v>3.0098846787479407E-3</v>
      </c>
      <c r="U42" s="3">
        <v>4.2998352553542008E-4</v>
      </c>
      <c r="V42" s="3">
        <v>4.2998352553542007E-2</v>
      </c>
      <c r="W42" s="3" t="s">
        <v>428</v>
      </c>
      <c r="X42" s="3">
        <v>3.4398682042833606E-3</v>
      </c>
      <c r="Y42" s="3">
        <v>2.1499176276771003E-3</v>
      </c>
      <c r="Z42" s="3" t="s">
        <v>428</v>
      </c>
      <c r="AA42" s="3" t="s">
        <v>428</v>
      </c>
      <c r="AB42" s="3">
        <v>5.5897858319604605E-3</v>
      </c>
      <c r="AC42" s="3" t="s">
        <v>428</v>
      </c>
      <c r="AD42" s="3" t="s">
        <v>428</v>
      </c>
      <c r="AE42" s="51"/>
      <c r="AF42" s="22">
        <v>1827</v>
      </c>
      <c r="AG42" s="22" t="s">
        <v>426</v>
      </c>
      <c r="AH42" s="22" t="s">
        <v>426</v>
      </c>
      <c r="AI42" s="22" t="s">
        <v>426</v>
      </c>
      <c r="AJ42" s="22" t="s">
        <v>426</v>
      </c>
      <c r="AK42" s="22" t="s">
        <v>427</v>
      </c>
      <c r="AL42" s="40" t="s">
        <v>50</v>
      </c>
    </row>
    <row r="43" spans="1:38" ht="26.25" customHeight="1" thickBot="1" x14ac:dyDescent="0.25">
      <c r="A43" s="60" t="s">
        <v>104</v>
      </c>
      <c r="B43" s="60" t="s">
        <v>110</v>
      </c>
      <c r="C43" s="61" t="s">
        <v>111</v>
      </c>
      <c r="D43" s="62"/>
      <c r="E43" s="3">
        <v>0.512997570372416</v>
      </c>
      <c r="F43" s="3">
        <v>0.46657823308872393</v>
      </c>
      <c r="G43" s="3">
        <v>1.3244531086024971</v>
      </c>
      <c r="H43" s="3">
        <v>1.3060000000000001E-3</v>
      </c>
      <c r="I43" s="3">
        <v>0.24902663061257413</v>
      </c>
      <c r="J43" s="3">
        <v>0.25841747661257414</v>
      </c>
      <c r="K43" s="3">
        <v>0.27124679661257411</v>
      </c>
      <c r="L43" s="3">
        <v>5.9733450904502973E-2</v>
      </c>
      <c r="M43" s="3">
        <v>1.2896888104162172</v>
      </c>
      <c r="N43" s="3">
        <v>0.10748289428043374</v>
      </c>
      <c r="O43" s="3">
        <v>1.8414857168399124E-2</v>
      </c>
      <c r="P43" s="3">
        <v>5.6292010394743885E-3</v>
      </c>
      <c r="Q43" s="3">
        <v>5.8473378221248857E-3</v>
      </c>
      <c r="R43" s="3">
        <v>3.7647160876876237E-2</v>
      </c>
      <c r="S43" s="3">
        <v>1.8682959375375251E-2</v>
      </c>
      <c r="T43" s="3">
        <v>9.7951128768762365E-3</v>
      </c>
      <c r="U43" s="3">
        <v>3.3533372968324341E-3</v>
      </c>
      <c r="V43" s="3">
        <v>0.80385998770151168</v>
      </c>
      <c r="W43" s="3">
        <v>0.23969428399999998</v>
      </c>
      <c r="X43" s="3">
        <v>3.7029190865999997E-2</v>
      </c>
      <c r="Y43" s="3">
        <v>5.1934627999999997E-2</v>
      </c>
      <c r="Z43" s="3">
        <v>1.9015694778000001E-2</v>
      </c>
      <c r="AA43" s="3">
        <v>1.4970378289999999E-2</v>
      </c>
      <c r="AB43" s="3">
        <v>0.12294989193400001</v>
      </c>
      <c r="AC43" s="3">
        <v>6.8565912000000005E-3</v>
      </c>
      <c r="AD43" s="3">
        <v>8.9627560000000009E-2</v>
      </c>
      <c r="AE43" s="51"/>
      <c r="AF43" s="22">
        <v>904.33999999999992</v>
      </c>
      <c r="AG43" s="22">
        <v>526.76</v>
      </c>
      <c r="AH43" s="22">
        <v>670.29822124886493</v>
      </c>
      <c r="AI43" s="22">
        <v>1306</v>
      </c>
      <c r="AJ43" s="22" t="s">
        <v>426</v>
      </c>
      <c r="AK43" s="22" t="s">
        <v>427</v>
      </c>
      <c r="AL43" s="40" t="s">
        <v>50</v>
      </c>
    </row>
    <row r="44" spans="1:38" ht="26.25" customHeight="1" thickBot="1" x14ac:dyDescent="0.25">
      <c r="A44" s="60" t="s">
        <v>71</v>
      </c>
      <c r="B44" s="60" t="s">
        <v>112</v>
      </c>
      <c r="C44" s="61" t="s">
        <v>113</v>
      </c>
      <c r="D44" s="62"/>
      <c r="E44" s="3">
        <v>3.585224271321195</v>
      </c>
      <c r="F44" s="3">
        <v>0.81447658409862045</v>
      </c>
      <c r="G44" s="3">
        <v>0.37313440809602261</v>
      </c>
      <c r="H44" s="3">
        <v>6.8447187769543215E-4</v>
      </c>
      <c r="I44" s="3">
        <v>0.37836758770907164</v>
      </c>
      <c r="J44" s="3">
        <v>0.37836758770907164</v>
      </c>
      <c r="K44" s="3">
        <v>0.37836758770907164</v>
      </c>
      <c r="L44" s="3">
        <v>0.20592425440961576</v>
      </c>
      <c r="M44" s="3">
        <v>3.8992994399877294</v>
      </c>
      <c r="N44" s="3">
        <v>0.45485175202156336</v>
      </c>
      <c r="O44" s="3">
        <v>9.6058602024005641E-4</v>
      </c>
      <c r="P44" s="3" t="s">
        <v>428</v>
      </c>
      <c r="Q44" s="3" t="s">
        <v>428</v>
      </c>
      <c r="R44" s="3">
        <v>4.8029301012002821E-3</v>
      </c>
      <c r="S44" s="3">
        <v>0.16329962344080956</v>
      </c>
      <c r="T44" s="3">
        <v>6.7241021416803949E-3</v>
      </c>
      <c r="U44" s="3">
        <v>9.6058602024005641E-4</v>
      </c>
      <c r="V44" s="3">
        <v>9.6058602024005638E-2</v>
      </c>
      <c r="W44" s="3" t="s">
        <v>428</v>
      </c>
      <c r="X44" s="3">
        <v>7.564688161920451E-3</v>
      </c>
      <c r="Y44" s="3">
        <v>4.7729301012002815E-3</v>
      </c>
      <c r="Z44" s="3" t="s">
        <v>428</v>
      </c>
      <c r="AA44" s="3" t="s">
        <v>428</v>
      </c>
      <c r="AB44" s="3">
        <v>1.2337618263120732E-2</v>
      </c>
      <c r="AC44" s="3" t="s">
        <v>428</v>
      </c>
      <c r="AD44" s="3" t="s">
        <v>428</v>
      </c>
      <c r="AE44" s="51"/>
      <c r="AF44" s="22">
        <v>4086.06</v>
      </c>
      <c r="AG44" s="22" t="s">
        <v>426</v>
      </c>
      <c r="AH44" s="22" t="s">
        <v>426</v>
      </c>
      <c r="AI44" s="22" t="s">
        <v>426</v>
      </c>
      <c r="AJ44" s="22" t="s">
        <v>426</v>
      </c>
      <c r="AK44" s="22" t="s">
        <v>427</v>
      </c>
      <c r="AL44" s="40" t="s">
        <v>50</v>
      </c>
    </row>
    <row r="45" spans="1:38" ht="26.25" customHeight="1" thickBot="1" x14ac:dyDescent="0.25">
      <c r="A45" s="60" t="s">
        <v>71</v>
      </c>
      <c r="B45" s="60" t="s">
        <v>114</v>
      </c>
      <c r="C45" s="61" t="s">
        <v>115</v>
      </c>
      <c r="D45" s="62"/>
      <c r="E45" s="3">
        <v>3.3067636076642781</v>
      </c>
      <c r="F45" s="3">
        <v>0.11640646886488504</v>
      </c>
      <c r="G45" s="3">
        <v>0.59023513849100395</v>
      </c>
      <c r="H45" s="3" t="s">
        <v>428</v>
      </c>
      <c r="I45" s="3">
        <v>0.10918229847185137</v>
      </c>
      <c r="J45" s="3">
        <v>0.11938004885530876</v>
      </c>
      <c r="K45" s="3">
        <v>0.11938004885530876</v>
      </c>
      <c r="L45" s="3">
        <v>2.2877618100810737E-2</v>
      </c>
      <c r="M45" s="3">
        <v>0.31081579438569729</v>
      </c>
      <c r="N45" s="3">
        <v>6.0600311635192056E-3</v>
      </c>
      <c r="O45" s="3">
        <v>5.3997208268071189E-4</v>
      </c>
      <c r="P45" s="3">
        <v>1.1401132923771109E-3</v>
      </c>
      <c r="Q45" s="3">
        <v>9.3569326656982189E-3</v>
      </c>
      <c r="R45" s="3">
        <v>1.013680622621144E-2</v>
      </c>
      <c r="S45" s="3">
        <v>4.140005559117358E-2</v>
      </c>
      <c r="T45" s="3">
        <v>0.41384942501683963</v>
      </c>
      <c r="U45" s="3">
        <v>5.5196715657233747E-3</v>
      </c>
      <c r="V45" s="3">
        <v>5.0402561251734687E-2</v>
      </c>
      <c r="W45" s="3">
        <v>9.5386025920906337E-3</v>
      </c>
      <c r="X45" s="3" t="s">
        <v>428</v>
      </c>
      <c r="Y45" s="3" t="s">
        <v>428</v>
      </c>
      <c r="Z45" s="3" t="s">
        <v>428</v>
      </c>
      <c r="AA45" s="3" t="s">
        <v>428</v>
      </c>
      <c r="AB45" s="3" t="s">
        <v>428</v>
      </c>
      <c r="AC45" s="3">
        <v>4.079875183613183E-3</v>
      </c>
      <c r="AD45" s="3">
        <v>7.9774604166497586E-3</v>
      </c>
      <c r="AE45" s="51"/>
      <c r="AF45" s="22">
        <v>1762</v>
      </c>
      <c r="AG45" s="22" t="s">
        <v>426</v>
      </c>
      <c r="AH45" s="22" t="s">
        <v>426</v>
      </c>
      <c r="AI45" s="22" t="s">
        <v>426</v>
      </c>
      <c r="AJ45" s="22" t="s">
        <v>426</v>
      </c>
      <c r="AK45" s="22" t="s">
        <v>427</v>
      </c>
      <c r="AL45" s="40" t="s">
        <v>50</v>
      </c>
    </row>
    <row r="46" spans="1:38" ht="26.25" customHeight="1" thickBot="1" x14ac:dyDescent="0.25">
      <c r="A46" s="60" t="s">
        <v>104</v>
      </c>
      <c r="B46" s="60" t="s">
        <v>116</v>
      </c>
      <c r="C46" s="61" t="s">
        <v>117</v>
      </c>
      <c r="D46" s="62"/>
      <c r="E46" s="3" t="s">
        <v>426</v>
      </c>
      <c r="F46" s="3" t="s">
        <v>426</v>
      </c>
      <c r="G46" s="3" t="s">
        <v>426</v>
      </c>
      <c r="H46" s="3" t="s">
        <v>426</v>
      </c>
      <c r="I46" s="3" t="s">
        <v>426</v>
      </c>
      <c r="J46" s="3" t="s">
        <v>426</v>
      </c>
      <c r="K46" s="3" t="s">
        <v>426</v>
      </c>
      <c r="L46" s="3" t="s">
        <v>426</v>
      </c>
      <c r="M46" s="3" t="s">
        <v>426</v>
      </c>
      <c r="N46" s="3" t="s">
        <v>426</v>
      </c>
      <c r="O46" s="3" t="s">
        <v>426</v>
      </c>
      <c r="P46" s="3" t="s">
        <v>426</v>
      </c>
      <c r="Q46" s="3" t="s">
        <v>426</v>
      </c>
      <c r="R46" s="3" t="s">
        <v>426</v>
      </c>
      <c r="S46" s="3" t="s">
        <v>426</v>
      </c>
      <c r="T46" s="3" t="s">
        <v>426</v>
      </c>
      <c r="U46" s="3" t="s">
        <v>426</v>
      </c>
      <c r="V46" s="3" t="s">
        <v>426</v>
      </c>
      <c r="W46" s="3" t="s">
        <v>426</v>
      </c>
      <c r="X46" s="3" t="s">
        <v>426</v>
      </c>
      <c r="Y46" s="3" t="s">
        <v>426</v>
      </c>
      <c r="Z46" s="3" t="s">
        <v>426</v>
      </c>
      <c r="AA46" s="3" t="s">
        <v>426</v>
      </c>
      <c r="AB46" s="3" t="s">
        <v>426</v>
      </c>
      <c r="AC46" s="3" t="s">
        <v>426</v>
      </c>
      <c r="AD46" s="3" t="s">
        <v>426</v>
      </c>
      <c r="AE46" s="51"/>
      <c r="AF46" s="22" t="s">
        <v>426</v>
      </c>
      <c r="AG46" s="22" t="s">
        <v>426</v>
      </c>
      <c r="AH46" s="22" t="s">
        <v>426</v>
      </c>
      <c r="AI46" s="22" t="s">
        <v>426</v>
      </c>
      <c r="AJ46" s="22" t="s">
        <v>426</v>
      </c>
      <c r="AK46" s="22" t="s">
        <v>426</v>
      </c>
      <c r="AL46" s="40" t="s">
        <v>50</v>
      </c>
    </row>
    <row r="47" spans="1:38" ht="26.25" customHeight="1" thickBot="1" x14ac:dyDescent="0.25">
      <c r="A47" s="60" t="s">
        <v>71</v>
      </c>
      <c r="B47" s="60" t="s">
        <v>118</v>
      </c>
      <c r="C47" s="61" t="s">
        <v>119</v>
      </c>
      <c r="D47" s="62"/>
      <c r="E47" s="3" t="s">
        <v>426</v>
      </c>
      <c r="F47" s="3" t="s">
        <v>426</v>
      </c>
      <c r="G47" s="3" t="s">
        <v>426</v>
      </c>
      <c r="H47" s="3" t="s">
        <v>426</v>
      </c>
      <c r="I47" s="3" t="s">
        <v>426</v>
      </c>
      <c r="J47" s="3" t="s">
        <v>426</v>
      </c>
      <c r="K47" s="3" t="s">
        <v>426</v>
      </c>
      <c r="L47" s="3" t="s">
        <v>426</v>
      </c>
      <c r="M47" s="3" t="s">
        <v>426</v>
      </c>
      <c r="N47" s="3" t="s">
        <v>426</v>
      </c>
      <c r="O47" s="3" t="s">
        <v>426</v>
      </c>
      <c r="P47" s="3" t="s">
        <v>426</v>
      </c>
      <c r="Q47" s="3" t="s">
        <v>426</v>
      </c>
      <c r="R47" s="3" t="s">
        <v>426</v>
      </c>
      <c r="S47" s="3" t="s">
        <v>426</v>
      </c>
      <c r="T47" s="3" t="s">
        <v>426</v>
      </c>
      <c r="U47" s="3" t="s">
        <v>426</v>
      </c>
      <c r="V47" s="3" t="s">
        <v>426</v>
      </c>
      <c r="W47" s="3" t="s">
        <v>426</v>
      </c>
      <c r="X47" s="3" t="s">
        <v>426</v>
      </c>
      <c r="Y47" s="3" t="s">
        <v>426</v>
      </c>
      <c r="Z47" s="3" t="s">
        <v>426</v>
      </c>
      <c r="AA47" s="3" t="s">
        <v>426</v>
      </c>
      <c r="AB47" s="3" t="s">
        <v>426</v>
      </c>
      <c r="AC47" s="3" t="s">
        <v>426</v>
      </c>
      <c r="AD47" s="3" t="s">
        <v>426</v>
      </c>
      <c r="AE47" s="51"/>
      <c r="AF47" s="22" t="s">
        <v>426</v>
      </c>
      <c r="AG47" s="22" t="s">
        <v>426</v>
      </c>
      <c r="AH47" s="22" t="s">
        <v>426</v>
      </c>
      <c r="AI47" s="22" t="s">
        <v>426</v>
      </c>
      <c r="AJ47" s="22" t="s">
        <v>426</v>
      </c>
      <c r="AK47" s="22" t="s">
        <v>427</v>
      </c>
      <c r="AL47" s="40" t="s">
        <v>50</v>
      </c>
    </row>
    <row r="48" spans="1:38" ht="26.25" customHeight="1" thickBot="1" x14ac:dyDescent="0.25">
      <c r="A48" s="60" t="s">
        <v>120</v>
      </c>
      <c r="B48" s="60" t="s">
        <v>121</v>
      </c>
      <c r="C48" s="61" t="s">
        <v>122</v>
      </c>
      <c r="D48" s="62"/>
      <c r="E48" s="3" t="s">
        <v>427</v>
      </c>
      <c r="F48" s="3" t="s">
        <v>428</v>
      </c>
      <c r="G48" s="3" t="s">
        <v>427</v>
      </c>
      <c r="H48" s="3" t="s">
        <v>427</v>
      </c>
      <c r="I48" s="3">
        <v>1.8209999999999998E-4</v>
      </c>
      <c r="J48" s="3">
        <v>1.8209999999999999E-3</v>
      </c>
      <c r="K48" s="3">
        <v>4.5525000000000001E-3</v>
      </c>
      <c r="L48" s="3" t="s">
        <v>427</v>
      </c>
      <c r="M48" s="3" t="s">
        <v>427</v>
      </c>
      <c r="N48" s="3" t="s">
        <v>428</v>
      </c>
      <c r="O48" s="3" t="s">
        <v>428</v>
      </c>
      <c r="P48" s="3" t="s">
        <v>428</v>
      </c>
      <c r="Q48" s="3" t="s">
        <v>428</v>
      </c>
      <c r="R48" s="3" t="s">
        <v>428</v>
      </c>
      <c r="S48" s="3" t="s">
        <v>428</v>
      </c>
      <c r="T48" s="3" t="s">
        <v>428</v>
      </c>
      <c r="U48" s="3" t="s">
        <v>428</v>
      </c>
      <c r="V48" s="3" t="s">
        <v>428</v>
      </c>
      <c r="W48" s="3" t="s">
        <v>427</v>
      </c>
      <c r="X48" s="3" t="s">
        <v>427</v>
      </c>
      <c r="Y48" s="3" t="s">
        <v>427</v>
      </c>
      <c r="Z48" s="3" t="s">
        <v>427</v>
      </c>
      <c r="AA48" s="3" t="s">
        <v>427</v>
      </c>
      <c r="AB48" s="3" t="s">
        <v>427</v>
      </c>
      <c r="AC48" s="3" t="s">
        <v>427</v>
      </c>
      <c r="AD48" s="3" t="s">
        <v>427</v>
      </c>
      <c r="AE48" s="51"/>
      <c r="AF48" s="22" t="s">
        <v>427</v>
      </c>
      <c r="AG48" s="22">
        <v>607</v>
      </c>
      <c r="AH48" s="22" t="s">
        <v>427</v>
      </c>
      <c r="AI48" s="22" t="s">
        <v>427</v>
      </c>
      <c r="AJ48" s="22" t="s">
        <v>427</v>
      </c>
      <c r="AK48" s="22" t="s">
        <v>427</v>
      </c>
      <c r="AL48" s="40" t="s">
        <v>442</v>
      </c>
    </row>
    <row r="49" spans="1:38" ht="26.25" customHeight="1" thickBot="1" x14ac:dyDescent="0.25">
      <c r="A49" s="60" t="s">
        <v>120</v>
      </c>
      <c r="B49" s="60" t="s">
        <v>123</v>
      </c>
      <c r="C49" s="61" t="s">
        <v>124</v>
      </c>
      <c r="D49" s="62"/>
      <c r="E49" s="3" t="s">
        <v>426</v>
      </c>
      <c r="F49" s="3" t="s">
        <v>426</v>
      </c>
      <c r="G49" s="3" t="s">
        <v>426</v>
      </c>
      <c r="H49" s="3" t="s">
        <v>426</v>
      </c>
      <c r="I49" s="3" t="s">
        <v>426</v>
      </c>
      <c r="J49" s="3" t="s">
        <v>426</v>
      </c>
      <c r="K49" s="3" t="s">
        <v>426</v>
      </c>
      <c r="L49" s="3" t="s">
        <v>426</v>
      </c>
      <c r="M49" s="3" t="s">
        <v>426</v>
      </c>
      <c r="N49" s="3" t="s">
        <v>426</v>
      </c>
      <c r="O49" s="3" t="s">
        <v>426</v>
      </c>
      <c r="P49" s="3" t="s">
        <v>426</v>
      </c>
      <c r="Q49" s="3" t="s">
        <v>426</v>
      </c>
      <c r="R49" s="3" t="s">
        <v>426</v>
      </c>
      <c r="S49" s="3" t="s">
        <v>426</v>
      </c>
      <c r="T49" s="3" t="s">
        <v>426</v>
      </c>
      <c r="U49" s="3" t="s">
        <v>426</v>
      </c>
      <c r="V49" s="3" t="s">
        <v>426</v>
      </c>
      <c r="W49" s="3" t="s">
        <v>426</v>
      </c>
      <c r="X49" s="3" t="s">
        <v>426</v>
      </c>
      <c r="Y49" s="3" t="s">
        <v>426</v>
      </c>
      <c r="Z49" s="3" t="s">
        <v>426</v>
      </c>
      <c r="AA49" s="3" t="s">
        <v>426</v>
      </c>
      <c r="AB49" s="3" t="s">
        <v>426</v>
      </c>
      <c r="AC49" s="3" t="s">
        <v>426</v>
      </c>
      <c r="AD49" s="3" t="s">
        <v>426</v>
      </c>
      <c r="AE49" s="51"/>
      <c r="AF49" s="22" t="s">
        <v>426</v>
      </c>
      <c r="AG49" s="22" t="s">
        <v>426</v>
      </c>
      <c r="AH49" s="22" t="s">
        <v>426</v>
      </c>
      <c r="AI49" s="22" t="s">
        <v>426</v>
      </c>
      <c r="AJ49" s="22" t="s">
        <v>426</v>
      </c>
      <c r="AK49" s="22" t="s">
        <v>426</v>
      </c>
      <c r="AL49" s="40" t="s">
        <v>125</v>
      </c>
    </row>
    <row r="50" spans="1:38" ht="26.25" customHeight="1" thickBot="1" x14ac:dyDescent="0.25">
      <c r="A50" s="60" t="s">
        <v>120</v>
      </c>
      <c r="B50" s="60" t="s">
        <v>126</v>
      </c>
      <c r="C50" s="61" t="s">
        <v>127</v>
      </c>
      <c r="D50" s="62"/>
      <c r="E50" s="3" t="s">
        <v>426</v>
      </c>
      <c r="F50" s="3" t="s">
        <v>426</v>
      </c>
      <c r="G50" s="3" t="s">
        <v>426</v>
      </c>
      <c r="H50" s="3" t="s">
        <v>426</v>
      </c>
      <c r="I50" s="3" t="s">
        <v>426</v>
      </c>
      <c r="J50" s="3" t="s">
        <v>426</v>
      </c>
      <c r="K50" s="3" t="s">
        <v>426</v>
      </c>
      <c r="L50" s="3" t="s">
        <v>426</v>
      </c>
      <c r="M50" s="3" t="s">
        <v>426</v>
      </c>
      <c r="N50" s="3" t="s">
        <v>426</v>
      </c>
      <c r="O50" s="3" t="s">
        <v>426</v>
      </c>
      <c r="P50" s="3" t="s">
        <v>426</v>
      </c>
      <c r="Q50" s="3" t="s">
        <v>426</v>
      </c>
      <c r="R50" s="3" t="s">
        <v>426</v>
      </c>
      <c r="S50" s="3" t="s">
        <v>426</v>
      </c>
      <c r="T50" s="3" t="s">
        <v>426</v>
      </c>
      <c r="U50" s="3" t="s">
        <v>426</v>
      </c>
      <c r="V50" s="3" t="s">
        <v>426</v>
      </c>
      <c r="W50" s="3" t="s">
        <v>426</v>
      </c>
      <c r="X50" s="3" t="s">
        <v>426</v>
      </c>
      <c r="Y50" s="3" t="s">
        <v>426</v>
      </c>
      <c r="Z50" s="3" t="s">
        <v>426</v>
      </c>
      <c r="AA50" s="3" t="s">
        <v>426</v>
      </c>
      <c r="AB50" s="3" t="s">
        <v>426</v>
      </c>
      <c r="AC50" s="3" t="s">
        <v>426</v>
      </c>
      <c r="AD50" s="3" t="s">
        <v>426</v>
      </c>
      <c r="AE50" s="51"/>
      <c r="AF50" s="22" t="s">
        <v>426</v>
      </c>
      <c r="AG50" s="22" t="s">
        <v>426</v>
      </c>
      <c r="AH50" s="22" t="s">
        <v>426</v>
      </c>
      <c r="AI50" s="22" t="s">
        <v>426</v>
      </c>
      <c r="AJ50" s="22" t="s">
        <v>426</v>
      </c>
      <c r="AK50" s="22" t="s">
        <v>426</v>
      </c>
      <c r="AL50" s="40" t="s">
        <v>410</v>
      </c>
    </row>
    <row r="51" spans="1:38" ht="26.25" customHeight="1" thickBot="1" x14ac:dyDescent="0.25">
      <c r="A51" s="60" t="s">
        <v>120</v>
      </c>
      <c r="B51" s="64" t="s">
        <v>128</v>
      </c>
      <c r="C51" s="61" t="s">
        <v>129</v>
      </c>
      <c r="D51" s="62"/>
      <c r="E51" s="3" t="s">
        <v>426</v>
      </c>
      <c r="F51" s="3" t="s">
        <v>426</v>
      </c>
      <c r="G51" s="3" t="s">
        <v>426</v>
      </c>
      <c r="H51" s="3" t="s">
        <v>426</v>
      </c>
      <c r="I51" s="3" t="s">
        <v>426</v>
      </c>
      <c r="J51" s="3" t="s">
        <v>426</v>
      </c>
      <c r="K51" s="3" t="s">
        <v>426</v>
      </c>
      <c r="L51" s="3" t="s">
        <v>426</v>
      </c>
      <c r="M51" s="3" t="s">
        <v>426</v>
      </c>
      <c r="N51" s="3" t="s">
        <v>426</v>
      </c>
      <c r="O51" s="3" t="s">
        <v>426</v>
      </c>
      <c r="P51" s="3" t="s">
        <v>426</v>
      </c>
      <c r="Q51" s="3" t="s">
        <v>426</v>
      </c>
      <c r="R51" s="3" t="s">
        <v>426</v>
      </c>
      <c r="S51" s="3" t="s">
        <v>426</v>
      </c>
      <c r="T51" s="3" t="s">
        <v>426</v>
      </c>
      <c r="U51" s="3" t="s">
        <v>426</v>
      </c>
      <c r="V51" s="3" t="s">
        <v>426</v>
      </c>
      <c r="W51" s="3" t="s">
        <v>426</v>
      </c>
      <c r="X51" s="3" t="s">
        <v>426</v>
      </c>
      <c r="Y51" s="3" t="s">
        <v>426</v>
      </c>
      <c r="Z51" s="3" t="s">
        <v>426</v>
      </c>
      <c r="AA51" s="3" t="s">
        <v>426</v>
      </c>
      <c r="AB51" s="3" t="s">
        <v>426</v>
      </c>
      <c r="AC51" s="3" t="s">
        <v>426</v>
      </c>
      <c r="AD51" s="3" t="s">
        <v>426</v>
      </c>
      <c r="AE51" s="51"/>
      <c r="AF51" s="22" t="s">
        <v>426</v>
      </c>
      <c r="AG51" s="22" t="s">
        <v>426</v>
      </c>
      <c r="AH51" s="22" t="s">
        <v>426</v>
      </c>
      <c r="AI51" s="22" t="s">
        <v>426</v>
      </c>
      <c r="AJ51" s="22" t="s">
        <v>426</v>
      </c>
      <c r="AK51" s="22" t="s">
        <v>426</v>
      </c>
      <c r="AL51" s="40" t="s">
        <v>130</v>
      </c>
    </row>
    <row r="52" spans="1:38" ht="26.25" customHeight="1" thickBot="1" x14ac:dyDescent="0.25">
      <c r="A52" s="60" t="s">
        <v>120</v>
      </c>
      <c r="B52" s="64" t="s">
        <v>131</v>
      </c>
      <c r="C52" s="66" t="s">
        <v>390</v>
      </c>
      <c r="D52" s="63"/>
      <c r="E52" s="3" t="s">
        <v>426</v>
      </c>
      <c r="F52" s="3" t="s">
        <v>426</v>
      </c>
      <c r="G52" s="3" t="s">
        <v>426</v>
      </c>
      <c r="H52" s="3" t="s">
        <v>426</v>
      </c>
      <c r="I52" s="3" t="s">
        <v>426</v>
      </c>
      <c r="J52" s="3" t="s">
        <v>426</v>
      </c>
      <c r="K52" s="3" t="s">
        <v>426</v>
      </c>
      <c r="L52" s="3" t="s">
        <v>426</v>
      </c>
      <c r="M52" s="3" t="s">
        <v>426</v>
      </c>
      <c r="N52" s="3" t="s">
        <v>426</v>
      </c>
      <c r="O52" s="3" t="s">
        <v>426</v>
      </c>
      <c r="P52" s="3" t="s">
        <v>426</v>
      </c>
      <c r="Q52" s="3" t="s">
        <v>426</v>
      </c>
      <c r="R52" s="3" t="s">
        <v>426</v>
      </c>
      <c r="S52" s="3" t="s">
        <v>426</v>
      </c>
      <c r="T52" s="3" t="s">
        <v>426</v>
      </c>
      <c r="U52" s="3" t="s">
        <v>426</v>
      </c>
      <c r="V52" s="3" t="s">
        <v>426</v>
      </c>
      <c r="W52" s="3" t="s">
        <v>426</v>
      </c>
      <c r="X52" s="3" t="s">
        <v>426</v>
      </c>
      <c r="Y52" s="3" t="s">
        <v>426</v>
      </c>
      <c r="Z52" s="3" t="s">
        <v>426</v>
      </c>
      <c r="AA52" s="3" t="s">
        <v>426</v>
      </c>
      <c r="AB52" s="3" t="s">
        <v>426</v>
      </c>
      <c r="AC52" s="3" t="s">
        <v>426</v>
      </c>
      <c r="AD52" s="3" t="s">
        <v>426</v>
      </c>
      <c r="AE52" s="51"/>
      <c r="AF52" s="22" t="s">
        <v>426</v>
      </c>
      <c r="AG52" s="22" t="s">
        <v>426</v>
      </c>
      <c r="AH52" s="22" t="s">
        <v>426</v>
      </c>
      <c r="AI52" s="22" t="s">
        <v>426</v>
      </c>
      <c r="AJ52" s="22" t="s">
        <v>426</v>
      </c>
      <c r="AK52" s="22" t="s">
        <v>426</v>
      </c>
      <c r="AL52" s="40" t="s">
        <v>132</v>
      </c>
    </row>
    <row r="53" spans="1:38" ht="26.25" customHeight="1" thickBot="1" x14ac:dyDescent="0.25">
      <c r="A53" s="60" t="s">
        <v>120</v>
      </c>
      <c r="B53" s="64" t="s">
        <v>133</v>
      </c>
      <c r="C53" s="66" t="s">
        <v>134</v>
      </c>
      <c r="D53" s="63"/>
      <c r="E53" s="3" t="s">
        <v>427</v>
      </c>
      <c r="F53" s="3">
        <v>1.0516000000000001</v>
      </c>
      <c r="G53" s="3" t="s">
        <v>428</v>
      </c>
      <c r="H53" s="3" t="s">
        <v>427</v>
      </c>
      <c r="I53" s="3" t="s">
        <v>427</v>
      </c>
      <c r="J53" s="3" t="s">
        <v>427</v>
      </c>
      <c r="K53" s="3" t="s">
        <v>427</v>
      </c>
      <c r="L53" s="3" t="s">
        <v>427</v>
      </c>
      <c r="M53" s="3" t="s">
        <v>427</v>
      </c>
      <c r="N53" s="3" t="s">
        <v>427</v>
      </c>
      <c r="O53" s="3" t="s">
        <v>427</v>
      </c>
      <c r="P53" s="3" t="s">
        <v>427</v>
      </c>
      <c r="Q53" s="3" t="s">
        <v>427</v>
      </c>
      <c r="R53" s="3" t="s">
        <v>427</v>
      </c>
      <c r="S53" s="3" t="s">
        <v>427</v>
      </c>
      <c r="T53" s="3" t="s">
        <v>427</v>
      </c>
      <c r="U53" s="3" t="s">
        <v>427</v>
      </c>
      <c r="V53" s="3" t="s">
        <v>427</v>
      </c>
      <c r="W53" s="3" t="s">
        <v>428</v>
      </c>
      <c r="X53" s="3" t="s">
        <v>427</v>
      </c>
      <c r="Y53" s="3" t="s">
        <v>427</v>
      </c>
      <c r="Z53" s="3" t="s">
        <v>427</v>
      </c>
      <c r="AA53" s="3" t="s">
        <v>427</v>
      </c>
      <c r="AB53" s="3" t="s">
        <v>427</v>
      </c>
      <c r="AC53" s="3" t="s">
        <v>427</v>
      </c>
      <c r="AD53" s="3" t="s">
        <v>427</v>
      </c>
      <c r="AE53" s="51"/>
      <c r="AF53" s="22" t="s">
        <v>427</v>
      </c>
      <c r="AG53" s="22" t="s">
        <v>427</v>
      </c>
      <c r="AH53" s="22" t="s">
        <v>427</v>
      </c>
      <c r="AI53" s="22" t="s">
        <v>427</v>
      </c>
      <c r="AJ53" s="22" t="s">
        <v>427</v>
      </c>
      <c r="AK53" s="22">
        <v>478</v>
      </c>
      <c r="AL53" s="40" t="s">
        <v>443</v>
      </c>
    </row>
    <row r="54" spans="1:38" ht="37.5" customHeight="1" thickBot="1" x14ac:dyDescent="0.25">
      <c r="A54" s="60" t="s">
        <v>120</v>
      </c>
      <c r="B54" s="64" t="s">
        <v>135</v>
      </c>
      <c r="C54" s="66" t="s">
        <v>136</v>
      </c>
      <c r="D54" s="63"/>
      <c r="E54" s="3" t="s">
        <v>427</v>
      </c>
      <c r="F54" s="3">
        <v>1.8203269999999998</v>
      </c>
      <c r="G54" s="3" t="s">
        <v>427</v>
      </c>
      <c r="H54" s="3" t="s">
        <v>427</v>
      </c>
      <c r="I54" s="3" t="s">
        <v>427</v>
      </c>
      <c r="J54" s="3" t="s">
        <v>427</v>
      </c>
      <c r="K54" s="3" t="s">
        <v>427</v>
      </c>
      <c r="L54" s="3" t="s">
        <v>427</v>
      </c>
      <c r="M54" s="3" t="s">
        <v>427</v>
      </c>
      <c r="N54" s="3" t="s">
        <v>427</v>
      </c>
      <c r="O54" s="3" t="s">
        <v>427</v>
      </c>
      <c r="P54" s="3" t="s">
        <v>427</v>
      </c>
      <c r="Q54" s="3" t="s">
        <v>427</v>
      </c>
      <c r="R54" s="3" t="s">
        <v>427</v>
      </c>
      <c r="S54" s="3" t="s">
        <v>427</v>
      </c>
      <c r="T54" s="3" t="s">
        <v>427</v>
      </c>
      <c r="U54" s="3" t="s">
        <v>427</v>
      </c>
      <c r="V54" s="3" t="s">
        <v>427</v>
      </c>
      <c r="W54" s="3" t="s">
        <v>427</v>
      </c>
      <c r="X54" s="3" t="s">
        <v>427</v>
      </c>
      <c r="Y54" s="3" t="s">
        <v>427</v>
      </c>
      <c r="Z54" s="3" t="s">
        <v>427</v>
      </c>
      <c r="AA54" s="3" t="s">
        <v>427</v>
      </c>
      <c r="AB54" s="3" t="s">
        <v>427</v>
      </c>
      <c r="AC54" s="3" t="s">
        <v>427</v>
      </c>
      <c r="AD54" s="3" t="s">
        <v>427</v>
      </c>
      <c r="AE54" s="51"/>
      <c r="AF54" s="22" t="s">
        <v>427</v>
      </c>
      <c r="AG54" s="22" t="s">
        <v>427</v>
      </c>
      <c r="AH54" s="22" t="s">
        <v>427</v>
      </c>
      <c r="AI54" s="22" t="s">
        <v>427</v>
      </c>
      <c r="AJ54" s="22" t="s">
        <v>427</v>
      </c>
      <c r="AK54" s="22" t="s">
        <v>427</v>
      </c>
      <c r="AL54" s="40" t="s">
        <v>417</v>
      </c>
    </row>
    <row r="55" spans="1:38" ht="26.25" customHeight="1" thickBot="1" x14ac:dyDescent="0.25">
      <c r="A55" s="60" t="s">
        <v>120</v>
      </c>
      <c r="B55" s="64" t="s">
        <v>137</v>
      </c>
      <c r="C55" s="66" t="s">
        <v>138</v>
      </c>
      <c r="D55" s="63"/>
      <c r="E55" s="3" t="s">
        <v>427</v>
      </c>
      <c r="F55" s="3">
        <v>0.67031799999999997</v>
      </c>
      <c r="G55" s="3" t="s">
        <v>427</v>
      </c>
      <c r="H55" s="3" t="s">
        <v>427</v>
      </c>
      <c r="I55" s="3" t="s">
        <v>427</v>
      </c>
      <c r="J55" s="3" t="s">
        <v>427</v>
      </c>
      <c r="K55" s="3" t="s">
        <v>427</v>
      </c>
      <c r="L55" s="3" t="s">
        <v>427</v>
      </c>
      <c r="M55" s="3" t="s">
        <v>427</v>
      </c>
      <c r="N55" s="3" t="s">
        <v>427</v>
      </c>
      <c r="O55" s="3" t="s">
        <v>427</v>
      </c>
      <c r="P55" s="3" t="s">
        <v>427</v>
      </c>
      <c r="Q55" s="3" t="s">
        <v>427</v>
      </c>
      <c r="R55" s="3" t="s">
        <v>427</v>
      </c>
      <c r="S55" s="3" t="s">
        <v>427</v>
      </c>
      <c r="T55" s="3" t="s">
        <v>427</v>
      </c>
      <c r="U55" s="3" t="s">
        <v>427</v>
      </c>
      <c r="V55" s="3" t="s">
        <v>427</v>
      </c>
      <c r="W55" s="3" t="s">
        <v>427</v>
      </c>
      <c r="X55" s="3" t="s">
        <v>427</v>
      </c>
      <c r="Y55" s="3" t="s">
        <v>427</v>
      </c>
      <c r="Z55" s="3" t="s">
        <v>427</v>
      </c>
      <c r="AA55" s="3" t="s">
        <v>427</v>
      </c>
      <c r="AB55" s="3" t="s">
        <v>427</v>
      </c>
      <c r="AC55" s="3" t="s">
        <v>427</v>
      </c>
      <c r="AD55" s="3" t="s">
        <v>427</v>
      </c>
      <c r="AE55" s="51"/>
      <c r="AF55" s="22" t="s">
        <v>427</v>
      </c>
      <c r="AG55" s="22" t="s">
        <v>427</v>
      </c>
      <c r="AH55" s="22" t="s">
        <v>427</v>
      </c>
      <c r="AI55" s="22" t="s">
        <v>427</v>
      </c>
      <c r="AJ55" s="22" t="s">
        <v>427</v>
      </c>
      <c r="AK55" s="22" t="s">
        <v>427</v>
      </c>
      <c r="AL55" s="40" t="s">
        <v>139</v>
      </c>
    </row>
    <row r="56" spans="1:38" ht="26.25" customHeight="1" thickBot="1" x14ac:dyDescent="0.25">
      <c r="A56" s="64" t="s">
        <v>120</v>
      </c>
      <c r="B56" s="64" t="s">
        <v>140</v>
      </c>
      <c r="C56" s="66" t="s">
        <v>399</v>
      </c>
      <c r="D56" s="63"/>
      <c r="E56" s="3" t="s">
        <v>426</v>
      </c>
      <c r="F56" s="3" t="s">
        <v>426</v>
      </c>
      <c r="G56" s="3" t="s">
        <v>426</v>
      </c>
      <c r="H56" s="3" t="s">
        <v>426</v>
      </c>
      <c r="I56" s="3" t="s">
        <v>426</v>
      </c>
      <c r="J56" s="3" t="s">
        <v>426</v>
      </c>
      <c r="K56" s="3" t="s">
        <v>426</v>
      </c>
      <c r="L56" s="3" t="s">
        <v>426</v>
      </c>
      <c r="M56" s="3" t="s">
        <v>426</v>
      </c>
      <c r="N56" s="3" t="s">
        <v>426</v>
      </c>
      <c r="O56" s="3" t="s">
        <v>426</v>
      </c>
      <c r="P56" s="3" t="s">
        <v>426</v>
      </c>
      <c r="Q56" s="3" t="s">
        <v>426</v>
      </c>
      <c r="R56" s="3" t="s">
        <v>426</v>
      </c>
      <c r="S56" s="3" t="s">
        <v>426</v>
      </c>
      <c r="T56" s="3" t="s">
        <v>426</v>
      </c>
      <c r="U56" s="3" t="s">
        <v>426</v>
      </c>
      <c r="V56" s="3" t="s">
        <v>426</v>
      </c>
      <c r="W56" s="3" t="s">
        <v>426</v>
      </c>
      <c r="X56" s="3" t="s">
        <v>426</v>
      </c>
      <c r="Y56" s="3" t="s">
        <v>426</v>
      </c>
      <c r="Z56" s="3" t="s">
        <v>426</v>
      </c>
      <c r="AA56" s="3" t="s">
        <v>426</v>
      </c>
      <c r="AB56" s="3" t="s">
        <v>426</v>
      </c>
      <c r="AC56" s="3" t="s">
        <v>426</v>
      </c>
      <c r="AD56" s="3" t="s">
        <v>426</v>
      </c>
      <c r="AE56" s="51"/>
      <c r="AF56" s="22" t="s">
        <v>426</v>
      </c>
      <c r="AG56" s="22" t="s">
        <v>426</v>
      </c>
      <c r="AH56" s="22" t="s">
        <v>426</v>
      </c>
      <c r="AI56" s="22" t="s">
        <v>426</v>
      </c>
      <c r="AJ56" s="22" t="s">
        <v>426</v>
      </c>
      <c r="AK56" s="22" t="s">
        <v>426</v>
      </c>
      <c r="AL56" s="40" t="s">
        <v>410</v>
      </c>
    </row>
    <row r="57" spans="1:38" ht="26.25" customHeight="1" thickBot="1" x14ac:dyDescent="0.25">
      <c r="A57" s="60" t="s">
        <v>54</v>
      </c>
      <c r="B57" s="60" t="s">
        <v>142</v>
      </c>
      <c r="C57" s="61" t="s">
        <v>143</v>
      </c>
      <c r="D57" s="62"/>
      <c r="E57" s="3">
        <v>4.1517900000000003E-2</v>
      </c>
      <c r="F57" s="3">
        <v>7.0734200000000004E-3</v>
      </c>
      <c r="G57" s="3">
        <v>0.15684540000000002</v>
      </c>
      <c r="H57" s="3" t="s">
        <v>427</v>
      </c>
      <c r="I57" s="3">
        <v>5.5357200000000009E-3</v>
      </c>
      <c r="J57" s="3">
        <v>1.568454E-2</v>
      </c>
      <c r="K57" s="3">
        <v>1.8452400000000001E-2</v>
      </c>
      <c r="L57" s="3">
        <v>1.6607160000000002E-4</v>
      </c>
      <c r="M57" s="3" t="s">
        <v>428</v>
      </c>
      <c r="N57" s="3" t="s">
        <v>428</v>
      </c>
      <c r="O57" s="3" t="s">
        <v>428</v>
      </c>
      <c r="P57" s="3" t="s">
        <v>428</v>
      </c>
      <c r="Q57" s="3" t="s">
        <v>428</v>
      </c>
      <c r="R57" s="3" t="s">
        <v>428</v>
      </c>
      <c r="S57" s="3" t="s">
        <v>428</v>
      </c>
      <c r="T57" s="3" t="s">
        <v>428</v>
      </c>
      <c r="U57" s="3" t="s">
        <v>428</v>
      </c>
      <c r="V57" s="3" t="s">
        <v>428</v>
      </c>
      <c r="W57" s="3" t="s">
        <v>427</v>
      </c>
      <c r="X57" s="3" t="s">
        <v>428</v>
      </c>
      <c r="Y57" s="3" t="s">
        <v>428</v>
      </c>
      <c r="Z57" s="3" t="s">
        <v>428</v>
      </c>
      <c r="AA57" s="3" t="s">
        <v>428</v>
      </c>
      <c r="AB57" s="3" t="s">
        <v>428</v>
      </c>
      <c r="AC57" s="3" t="s">
        <v>427</v>
      </c>
      <c r="AD57" s="3" t="s">
        <v>427</v>
      </c>
      <c r="AE57" s="51"/>
      <c r="AF57" s="22" t="s">
        <v>427</v>
      </c>
      <c r="AG57" s="22" t="s">
        <v>427</v>
      </c>
      <c r="AH57" s="22" t="s">
        <v>427</v>
      </c>
      <c r="AI57" s="22" t="s">
        <v>427</v>
      </c>
      <c r="AJ57" s="22" t="s">
        <v>427</v>
      </c>
      <c r="AK57" s="22">
        <v>30.754000000000001</v>
      </c>
      <c r="AL57" s="40" t="s">
        <v>144</v>
      </c>
    </row>
    <row r="58" spans="1:38" ht="26.25" customHeight="1" thickBot="1" x14ac:dyDescent="0.25">
      <c r="A58" s="60" t="s">
        <v>54</v>
      </c>
      <c r="B58" s="60" t="s">
        <v>145</v>
      </c>
      <c r="C58" s="61" t="s">
        <v>146</v>
      </c>
      <c r="D58" s="62"/>
      <c r="E58" s="3" t="s">
        <v>428</v>
      </c>
      <c r="F58" s="3" t="s">
        <v>428</v>
      </c>
      <c r="G58" s="3" t="s">
        <v>428</v>
      </c>
      <c r="H58" s="3" t="s">
        <v>427</v>
      </c>
      <c r="I58" s="3">
        <v>2.08278E-2</v>
      </c>
      <c r="J58" s="3">
        <v>0.10413900000000001</v>
      </c>
      <c r="K58" s="3">
        <v>0.26778599999999997</v>
      </c>
      <c r="L58" s="3">
        <v>9.5807880000000007E-5</v>
      </c>
      <c r="M58" s="3" t="s">
        <v>428</v>
      </c>
      <c r="N58" s="3" t="s">
        <v>428</v>
      </c>
      <c r="O58" s="3" t="s">
        <v>428</v>
      </c>
      <c r="P58" s="3" t="s">
        <v>428</v>
      </c>
      <c r="Q58" s="3" t="s">
        <v>427</v>
      </c>
      <c r="R58" s="3" t="s">
        <v>427</v>
      </c>
      <c r="S58" s="3" t="s">
        <v>427</v>
      </c>
      <c r="T58" s="3" t="s">
        <v>427</v>
      </c>
      <c r="U58" s="3" t="s">
        <v>427</v>
      </c>
      <c r="V58" s="3" t="s">
        <v>427</v>
      </c>
      <c r="W58" s="3" t="s">
        <v>427</v>
      </c>
      <c r="X58" s="3" t="s">
        <v>427</v>
      </c>
      <c r="Y58" s="3" t="s">
        <v>427</v>
      </c>
      <c r="Z58" s="3" t="s">
        <v>427</v>
      </c>
      <c r="AA58" s="3" t="s">
        <v>427</v>
      </c>
      <c r="AB58" s="3" t="s">
        <v>427</v>
      </c>
      <c r="AC58" s="3" t="s">
        <v>427</v>
      </c>
      <c r="AD58" s="3" t="s">
        <v>427</v>
      </c>
      <c r="AE58" s="51"/>
      <c r="AF58" s="22" t="s">
        <v>427</v>
      </c>
      <c r="AG58" s="22" t="s">
        <v>427</v>
      </c>
      <c r="AH58" s="22" t="s">
        <v>427</v>
      </c>
      <c r="AI58" s="22" t="s">
        <v>427</v>
      </c>
      <c r="AJ58" s="22" t="s">
        <v>427</v>
      </c>
      <c r="AK58" s="22">
        <v>29.754000000000001</v>
      </c>
      <c r="AL58" s="40" t="s">
        <v>147</v>
      </c>
    </row>
    <row r="59" spans="1:38" ht="26.25" customHeight="1" thickBot="1" x14ac:dyDescent="0.25">
      <c r="A59" s="60" t="s">
        <v>54</v>
      </c>
      <c r="B59" s="68" t="s">
        <v>148</v>
      </c>
      <c r="C59" s="61" t="s">
        <v>400</v>
      </c>
      <c r="D59" s="62"/>
      <c r="E59" s="3" t="s">
        <v>428</v>
      </c>
      <c r="F59" s="3">
        <v>2.0699999999999998E-3</v>
      </c>
      <c r="G59" s="3" t="s">
        <v>428</v>
      </c>
      <c r="H59" s="3" t="s">
        <v>428</v>
      </c>
      <c r="I59" s="3">
        <v>6.8040000000000006E-4</v>
      </c>
      <c r="J59" s="3">
        <v>7.6544999999999998E-4</v>
      </c>
      <c r="K59" s="3">
        <v>8.5049999999999991E-4</v>
      </c>
      <c r="L59" s="3">
        <v>4.2184800000000003E-7</v>
      </c>
      <c r="M59" s="3" t="s">
        <v>428</v>
      </c>
      <c r="N59" s="3">
        <v>4.8194999999999991E-3</v>
      </c>
      <c r="O59" s="3">
        <v>3.6854999999999993E-4</v>
      </c>
      <c r="P59" s="3">
        <v>8.5050000000000007E-6</v>
      </c>
      <c r="Q59" s="3">
        <v>5.3864999999999989E-4</v>
      </c>
      <c r="R59" s="3">
        <v>6.5204999999999994E-4</v>
      </c>
      <c r="S59" s="3">
        <v>1.9845000000000001E-5</v>
      </c>
      <c r="T59" s="3">
        <v>1.3891499999999998E-3</v>
      </c>
      <c r="U59" s="3">
        <v>2.2680000000000001E-3</v>
      </c>
      <c r="V59" s="3">
        <v>1.0489499999999999E-3</v>
      </c>
      <c r="W59" s="3" t="s">
        <v>428</v>
      </c>
      <c r="X59" s="3" t="s">
        <v>428</v>
      </c>
      <c r="Y59" s="3" t="s">
        <v>428</v>
      </c>
      <c r="Z59" s="3" t="s">
        <v>428</v>
      </c>
      <c r="AA59" s="3" t="s">
        <v>428</v>
      </c>
      <c r="AB59" s="3" t="s">
        <v>428</v>
      </c>
      <c r="AC59" s="3" t="s">
        <v>428</v>
      </c>
      <c r="AD59" s="3" t="s">
        <v>427</v>
      </c>
      <c r="AE59" s="51"/>
      <c r="AF59" s="22" t="s">
        <v>427</v>
      </c>
      <c r="AG59" s="22" t="s">
        <v>427</v>
      </c>
      <c r="AH59" s="22" t="s">
        <v>427</v>
      </c>
      <c r="AI59" s="22" t="s">
        <v>427</v>
      </c>
      <c r="AJ59" s="22" t="s">
        <v>427</v>
      </c>
      <c r="AK59" s="22">
        <v>2.835</v>
      </c>
      <c r="AL59" s="40" t="s">
        <v>418</v>
      </c>
    </row>
    <row r="60" spans="1:38" ht="26.25" customHeight="1" thickBot="1" x14ac:dyDescent="0.25">
      <c r="A60" s="60" t="s">
        <v>54</v>
      </c>
      <c r="B60" s="68" t="s">
        <v>149</v>
      </c>
      <c r="C60" s="61" t="s">
        <v>150</v>
      </c>
      <c r="D60" s="103"/>
      <c r="E60" s="3" t="s">
        <v>427</v>
      </c>
      <c r="F60" s="3" t="s">
        <v>427</v>
      </c>
      <c r="G60" s="3" t="s">
        <v>427</v>
      </c>
      <c r="H60" s="3" t="s">
        <v>427</v>
      </c>
      <c r="I60" s="3" t="s">
        <v>427</v>
      </c>
      <c r="J60" s="3" t="s">
        <v>427</v>
      </c>
      <c r="K60" s="3" t="s">
        <v>427</v>
      </c>
      <c r="L60" s="3" t="s">
        <v>427</v>
      </c>
      <c r="M60" s="3" t="s">
        <v>427</v>
      </c>
      <c r="N60" s="3" t="s">
        <v>427</v>
      </c>
      <c r="O60" s="3" t="s">
        <v>427</v>
      </c>
      <c r="P60" s="3" t="s">
        <v>427</v>
      </c>
      <c r="Q60" s="3" t="s">
        <v>427</v>
      </c>
      <c r="R60" s="3" t="s">
        <v>427</v>
      </c>
      <c r="S60" s="3" t="s">
        <v>427</v>
      </c>
      <c r="T60" s="3" t="s">
        <v>427</v>
      </c>
      <c r="U60" s="3" t="s">
        <v>427</v>
      </c>
      <c r="V60" s="3" t="s">
        <v>427</v>
      </c>
      <c r="W60" s="3" t="s">
        <v>427</v>
      </c>
      <c r="X60" s="3" t="s">
        <v>427</v>
      </c>
      <c r="Y60" s="3" t="s">
        <v>427</v>
      </c>
      <c r="Z60" s="3" t="s">
        <v>427</v>
      </c>
      <c r="AA60" s="3" t="s">
        <v>427</v>
      </c>
      <c r="AB60" s="3" t="s">
        <v>427</v>
      </c>
      <c r="AC60" s="3" t="s">
        <v>427</v>
      </c>
      <c r="AD60" s="3" t="s">
        <v>427</v>
      </c>
      <c r="AE60" s="51"/>
      <c r="AF60" s="22" t="s">
        <v>427</v>
      </c>
      <c r="AG60" s="22" t="s">
        <v>427</v>
      </c>
      <c r="AH60" s="22" t="s">
        <v>427</v>
      </c>
      <c r="AI60" s="22" t="s">
        <v>427</v>
      </c>
      <c r="AJ60" s="22" t="s">
        <v>427</v>
      </c>
      <c r="AK60" s="22" t="s">
        <v>428</v>
      </c>
      <c r="AL60" s="40" t="s">
        <v>419</v>
      </c>
    </row>
    <row r="61" spans="1:38" ht="26.25" customHeight="1" thickBot="1" x14ac:dyDescent="0.25">
      <c r="A61" s="60" t="s">
        <v>54</v>
      </c>
      <c r="B61" s="68" t="s">
        <v>151</v>
      </c>
      <c r="C61" s="61" t="s">
        <v>152</v>
      </c>
      <c r="D61" s="62"/>
      <c r="E61" s="3" t="s">
        <v>427</v>
      </c>
      <c r="F61" s="3" t="s">
        <v>427</v>
      </c>
      <c r="G61" s="3" t="s">
        <v>427</v>
      </c>
      <c r="H61" s="3" t="s">
        <v>427</v>
      </c>
      <c r="I61" s="3" t="s">
        <v>427</v>
      </c>
      <c r="J61" s="3" t="s">
        <v>427</v>
      </c>
      <c r="K61" s="3" t="s">
        <v>427</v>
      </c>
      <c r="L61" s="3" t="s">
        <v>427</v>
      </c>
      <c r="M61" s="3" t="s">
        <v>427</v>
      </c>
      <c r="N61" s="3" t="s">
        <v>427</v>
      </c>
      <c r="O61" s="3" t="s">
        <v>427</v>
      </c>
      <c r="P61" s="3" t="s">
        <v>427</v>
      </c>
      <c r="Q61" s="3" t="s">
        <v>427</v>
      </c>
      <c r="R61" s="3" t="s">
        <v>427</v>
      </c>
      <c r="S61" s="3" t="s">
        <v>427</v>
      </c>
      <c r="T61" s="3" t="s">
        <v>427</v>
      </c>
      <c r="U61" s="3" t="s">
        <v>427</v>
      </c>
      <c r="V61" s="3" t="s">
        <v>427</v>
      </c>
      <c r="W61" s="3" t="s">
        <v>427</v>
      </c>
      <c r="X61" s="3" t="s">
        <v>427</v>
      </c>
      <c r="Y61" s="3" t="s">
        <v>427</v>
      </c>
      <c r="Z61" s="3" t="s">
        <v>427</v>
      </c>
      <c r="AA61" s="3" t="s">
        <v>427</v>
      </c>
      <c r="AB61" s="3" t="s">
        <v>427</v>
      </c>
      <c r="AC61" s="3" t="s">
        <v>427</v>
      </c>
      <c r="AD61" s="3" t="s">
        <v>427</v>
      </c>
      <c r="AE61" s="51"/>
      <c r="AF61" s="22" t="s">
        <v>427</v>
      </c>
      <c r="AG61" s="22" t="s">
        <v>427</v>
      </c>
      <c r="AH61" s="22" t="s">
        <v>427</v>
      </c>
      <c r="AI61" s="22" t="s">
        <v>427</v>
      </c>
      <c r="AJ61" s="22" t="s">
        <v>427</v>
      </c>
      <c r="AK61" s="22" t="s">
        <v>428</v>
      </c>
      <c r="AL61" s="40" t="s">
        <v>420</v>
      </c>
    </row>
    <row r="62" spans="1:38" ht="26.25" customHeight="1" thickBot="1" x14ac:dyDescent="0.25">
      <c r="A62" s="60" t="s">
        <v>54</v>
      </c>
      <c r="B62" s="68" t="s">
        <v>153</v>
      </c>
      <c r="C62" s="61" t="s">
        <v>154</v>
      </c>
      <c r="D62" s="62"/>
      <c r="E62" s="3" t="s">
        <v>427</v>
      </c>
      <c r="F62" s="3" t="s">
        <v>427</v>
      </c>
      <c r="G62" s="3" t="s">
        <v>427</v>
      </c>
      <c r="H62" s="3" t="s">
        <v>427</v>
      </c>
      <c r="I62" s="3" t="s">
        <v>429</v>
      </c>
      <c r="J62" s="3" t="s">
        <v>429</v>
      </c>
      <c r="K62" s="3" t="s">
        <v>429</v>
      </c>
      <c r="L62" s="3" t="s">
        <v>427</v>
      </c>
      <c r="M62" s="3" t="s">
        <v>427</v>
      </c>
      <c r="N62" s="3" t="s">
        <v>427</v>
      </c>
      <c r="O62" s="3" t="s">
        <v>427</v>
      </c>
      <c r="P62" s="3" t="s">
        <v>427</v>
      </c>
      <c r="Q62" s="3" t="s">
        <v>427</v>
      </c>
      <c r="R62" s="3" t="s">
        <v>427</v>
      </c>
      <c r="S62" s="3" t="s">
        <v>427</v>
      </c>
      <c r="T62" s="3" t="s">
        <v>427</v>
      </c>
      <c r="U62" s="3" t="s">
        <v>427</v>
      </c>
      <c r="V62" s="3" t="s">
        <v>427</v>
      </c>
      <c r="W62" s="3" t="s">
        <v>427</v>
      </c>
      <c r="X62" s="3" t="s">
        <v>427</v>
      </c>
      <c r="Y62" s="3" t="s">
        <v>427</v>
      </c>
      <c r="Z62" s="3" t="s">
        <v>427</v>
      </c>
      <c r="AA62" s="3" t="s">
        <v>427</v>
      </c>
      <c r="AB62" s="3" t="s">
        <v>427</v>
      </c>
      <c r="AC62" s="3" t="s">
        <v>427</v>
      </c>
      <c r="AD62" s="3" t="s">
        <v>427</v>
      </c>
      <c r="AE62" s="51"/>
      <c r="AF62" s="22" t="s">
        <v>427</v>
      </c>
      <c r="AG62" s="22" t="s">
        <v>427</v>
      </c>
      <c r="AH62" s="22" t="s">
        <v>427</v>
      </c>
      <c r="AI62" s="22" t="s">
        <v>427</v>
      </c>
      <c r="AJ62" s="22" t="s">
        <v>427</v>
      </c>
      <c r="AK62" s="22" t="s">
        <v>428</v>
      </c>
      <c r="AL62" s="40" t="s">
        <v>421</v>
      </c>
    </row>
    <row r="63" spans="1:38" ht="26.25" customHeight="1" thickBot="1" x14ac:dyDescent="0.25">
      <c r="A63" s="60" t="s">
        <v>54</v>
      </c>
      <c r="B63" s="68" t="s">
        <v>155</v>
      </c>
      <c r="C63" s="66" t="s">
        <v>156</v>
      </c>
      <c r="D63" s="69"/>
      <c r="E63" s="3" t="s">
        <v>426</v>
      </c>
      <c r="F63" s="3" t="s">
        <v>426</v>
      </c>
      <c r="G63" s="3" t="s">
        <v>426</v>
      </c>
      <c r="H63" s="3" t="s">
        <v>426</v>
      </c>
      <c r="I63" s="3" t="s">
        <v>426</v>
      </c>
      <c r="J63" s="3" t="s">
        <v>426</v>
      </c>
      <c r="K63" s="3" t="s">
        <v>426</v>
      </c>
      <c r="L63" s="3" t="s">
        <v>426</v>
      </c>
      <c r="M63" s="3" t="s">
        <v>426</v>
      </c>
      <c r="N63" s="3" t="s">
        <v>426</v>
      </c>
      <c r="O63" s="3" t="s">
        <v>426</v>
      </c>
      <c r="P63" s="3" t="s">
        <v>426</v>
      </c>
      <c r="Q63" s="3" t="s">
        <v>426</v>
      </c>
      <c r="R63" s="3" t="s">
        <v>426</v>
      </c>
      <c r="S63" s="3" t="s">
        <v>426</v>
      </c>
      <c r="T63" s="3" t="s">
        <v>426</v>
      </c>
      <c r="U63" s="3" t="s">
        <v>426</v>
      </c>
      <c r="V63" s="3" t="s">
        <v>426</v>
      </c>
      <c r="W63" s="3" t="s">
        <v>426</v>
      </c>
      <c r="X63" s="3" t="s">
        <v>426</v>
      </c>
      <c r="Y63" s="3" t="s">
        <v>426</v>
      </c>
      <c r="Z63" s="3" t="s">
        <v>426</v>
      </c>
      <c r="AA63" s="3" t="s">
        <v>426</v>
      </c>
      <c r="AB63" s="3" t="s">
        <v>426</v>
      </c>
      <c r="AC63" s="3" t="s">
        <v>426</v>
      </c>
      <c r="AD63" s="3" t="s">
        <v>426</v>
      </c>
      <c r="AE63" s="51"/>
      <c r="AF63" s="22" t="s">
        <v>426</v>
      </c>
      <c r="AG63" s="22" t="s">
        <v>426</v>
      </c>
      <c r="AH63" s="22" t="s">
        <v>426</v>
      </c>
      <c r="AI63" s="22" t="s">
        <v>426</v>
      </c>
      <c r="AJ63" s="22" t="s">
        <v>426</v>
      </c>
      <c r="AK63" s="22" t="s">
        <v>426</v>
      </c>
      <c r="AL63" s="40" t="s">
        <v>410</v>
      </c>
    </row>
    <row r="64" spans="1:38" ht="26.25" customHeight="1" thickBot="1" x14ac:dyDescent="0.25">
      <c r="A64" s="60" t="s">
        <v>54</v>
      </c>
      <c r="B64" s="68" t="s">
        <v>157</v>
      </c>
      <c r="C64" s="61" t="s">
        <v>158</v>
      </c>
      <c r="D64" s="62"/>
      <c r="E64" s="3" t="s">
        <v>426</v>
      </c>
      <c r="F64" s="3" t="s">
        <v>426</v>
      </c>
      <c r="G64" s="3" t="s">
        <v>426</v>
      </c>
      <c r="H64" s="3" t="s">
        <v>426</v>
      </c>
      <c r="I64" s="3" t="s">
        <v>426</v>
      </c>
      <c r="J64" s="3" t="s">
        <v>426</v>
      </c>
      <c r="K64" s="3" t="s">
        <v>426</v>
      </c>
      <c r="L64" s="3" t="s">
        <v>426</v>
      </c>
      <c r="M64" s="3" t="s">
        <v>426</v>
      </c>
      <c r="N64" s="3" t="s">
        <v>426</v>
      </c>
      <c r="O64" s="3" t="s">
        <v>426</v>
      </c>
      <c r="P64" s="3" t="s">
        <v>426</v>
      </c>
      <c r="Q64" s="3" t="s">
        <v>426</v>
      </c>
      <c r="R64" s="3" t="s">
        <v>426</v>
      </c>
      <c r="S64" s="3" t="s">
        <v>426</v>
      </c>
      <c r="T64" s="3" t="s">
        <v>426</v>
      </c>
      <c r="U64" s="3" t="s">
        <v>426</v>
      </c>
      <c r="V64" s="3" t="s">
        <v>426</v>
      </c>
      <c r="W64" s="3" t="s">
        <v>426</v>
      </c>
      <c r="X64" s="3" t="s">
        <v>426</v>
      </c>
      <c r="Y64" s="3" t="s">
        <v>426</v>
      </c>
      <c r="Z64" s="3" t="s">
        <v>426</v>
      </c>
      <c r="AA64" s="3" t="s">
        <v>426</v>
      </c>
      <c r="AB64" s="3" t="s">
        <v>426</v>
      </c>
      <c r="AC64" s="3" t="s">
        <v>426</v>
      </c>
      <c r="AD64" s="3" t="s">
        <v>426</v>
      </c>
      <c r="AE64" s="51"/>
      <c r="AF64" s="22" t="s">
        <v>426</v>
      </c>
      <c r="AG64" s="22" t="s">
        <v>426</v>
      </c>
      <c r="AH64" s="22" t="s">
        <v>426</v>
      </c>
      <c r="AI64" s="22" t="s">
        <v>426</v>
      </c>
      <c r="AJ64" s="22" t="s">
        <v>426</v>
      </c>
      <c r="AK64" s="22" t="s">
        <v>426</v>
      </c>
      <c r="AL64" s="40" t="s">
        <v>159</v>
      </c>
    </row>
    <row r="65" spans="1:38" ht="26.25" customHeight="1" thickBot="1" x14ac:dyDescent="0.25">
      <c r="A65" s="60" t="s">
        <v>54</v>
      </c>
      <c r="B65" s="64" t="s">
        <v>160</v>
      </c>
      <c r="C65" s="61" t="s">
        <v>161</v>
      </c>
      <c r="D65" s="62"/>
      <c r="E65" s="3" t="s">
        <v>426</v>
      </c>
      <c r="F65" s="3" t="s">
        <v>426</v>
      </c>
      <c r="G65" s="3" t="s">
        <v>426</v>
      </c>
      <c r="H65" s="3" t="s">
        <v>426</v>
      </c>
      <c r="I65" s="3" t="s">
        <v>426</v>
      </c>
      <c r="J65" s="3" t="s">
        <v>426</v>
      </c>
      <c r="K65" s="3" t="s">
        <v>426</v>
      </c>
      <c r="L65" s="3" t="s">
        <v>426</v>
      </c>
      <c r="M65" s="3" t="s">
        <v>426</v>
      </c>
      <c r="N65" s="3" t="s">
        <v>426</v>
      </c>
      <c r="O65" s="3" t="s">
        <v>426</v>
      </c>
      <c r="P65" s="3" t="s">
        <v>426</v>
      </c>
      <c r="Q65" s="3" t="s">
        <v>426</v>
      </c>
      <c r="R65" s="3" t="s">
        <v>426</v>
      </c>
      <c r="S65" s="3" t="s">
        <v>426</v>
      </c>
      <c r="T65" s="3" t="s">
        <v>426</v>
      </c>
      <c r="U65" s="3" t="s">
        <v>426</v>
      </c>
      <c r="V65" s="3" t="s">
        <v>426</v>
      </c>
      <c r="W65" s="3" t="s">
        <v>426</v>
      </c>
      <c r="X65" s="3" t="s">
        <v>426</v>
      </c>
      <c r="Y65" s="3" t="s">
        <v>426</v>
      </c>
      <c r="Z65" s="3" t="s">
        <v>426</v>
      </c>
      <c r="AA65" s="3" t="s">
        <v>426</v>
      </c>
      <c r="AB65" s="3" t="s">
        <v>426</v>
      </c>
      <c r="AC65" s="3" t="s">
        <v>426</v>
      </c>
      <c r="AD65" s="3" t="s">
        <v>426</v>
      </c>
      <c r="AE65" s="51"/>
      <c r="AF65" s="22" t="s">
        <v>426</v>
      </c>
      <c r="AG65" s="22" t="s">
        <v>426</v>
      </c>
      <c r="AH65" s="22" t="s">
        <v>426</v>
      </c>
      <c r="AI65" s="22" t="s">
        <v>426</v>
      </c>
      <c r="AJ65" s="22" t="s">
        <v>426</v>
      </c>
      <c r="AK65" s="22" t="s">
        <v>426</v>
      </c>
      <c r="AL65" s="40" t="s">
        <v>162</v>
      </c>
    </row>
    <row r="66" spans="1:38" ht="26.25" customHeight="1" thickBot="1" x14ac:dyDescent="0.25">
      <c r="A66" s="60" t="s">
        <v>54</v>
      </c>
      <c r="B66" s="64" t="s">
        <v>163</v>
      </c>
      <c r="C66" s="61" t="s">
        <v>164</v>
      </c>
      <c r="D66" s="62"/>
      <c r="E66" s="3" t="s">
        <v>426</v>
      </c>
      <c r="F66" s="3" t="s">
        <v>426</v>
      </c>
      <c r="G66" s="3" t="s">
        <v>426</v>
      </c>
      <c r="H66" s="3" t="s">
        <v>426</v>
      </c>
      <c r="I66" s="3" t="s">
        <v>426</v>
      </c>
      <c r="J66" s="3" t="s">
        <v>426</v>
      </c>
      <c r="K66" s="3" t="s">
        <v>426</v>
      </c>
      <c r="L66" s="3" t="s">
        <v>426</v>
      </c>
      <c r="M66" s="3" t="s">
        <v>426</v>
      </c>
      <c r="N66" s="3" t="s">
        <v>426</v>
      </c>
      <c r="O66" s="3" t="s">
        <v>426</v>
      </c>
      <c r="P66" s="3" t="s">
        <v>426</v>
      </c>
      <c r="Q66" s="3" t="s">
        <v>426</v>
      </c>
      <c r="R66" s="3" t="s">
        <v>426</v>
      </c>
      <c r="S66" s="3" t="s">
        <v>426</v>
      </c>
      <c r="T66" s="3" t="s">
        <v>426</v>
      </c>
      <c r="U66" s="3" t="s">
        <v>426</v>
      </c>
      <c r="V66" s="3" t="s">
        <v>426</v>
      </c>
      <c r="W66" s="3" t="s">
        <v>426</v>
      </c>
      <c r="X66" s="3" t="s">
        <v>426</v>
      </c>
      <c r="Y66" s="3" t="s">
        <v>426</v>
      </c>
      <c r="Z66" s="3" t="s">
        <v>426</v>
      </c>
      <c r="AA66" s="3" t="s">
        <v>426</v>
      </c>
      <c r="AB66" s="3" t="s">
        <v>426</v>
      </c>
      <c r="AC66" s="3" t="s">
        <v>426</v>
      </c>
      <c r="AD66" s="3" t="s">
        <v>426</v>
      </c>
      <c r="AE66" s="51"/>
      <c r="AF66" s="22" t="s">
        <v>426</v>
      </c>
      <c r="AG66" s="22" t="s">
        <v>426</v>
      </c>
      <c r="AH66" s="22" t="s">
        <v>426</v>
      </c>
      <c r="AI66" s="22" t="s">
        <v>426</v>
      </c>
      <c r="AJ66" s="22" t="s">
        <v>426</v>
      </c>
      <c r="AK66" s="22" t="s">
        <v>426</v>
      </c>
      <c r="AL66" s="40" t="s">
        <v>165</v>
      </c>
    </row>
    <row r="67" spans="1:38" ht="26.25" customHeight="1" thickBot="1" x14ac:dyDescent="0.25">
      <c r="A67" s="60" t="s">
        <v>54</v>
      </c>
      <c r="B67" s="64" t="s">
        <v>166</v>
      </c>
      <c r="C67" s="61" t="s">
        <v>167</v>
      </c>
      <c r="D67" s="62"/>
      <c r="E67" s="3" t="s">
        <v>426</v>
      </c>
      <c r="F67" s="3" t="s">
        <v>426</v>
      </c>
      <c r="G67" s="3" t="s">
        <v>426</v>
      </c>
      <c r="H67" s="3" t="s">
        <v>426</v>
      </c>
      <c r="I67" s="3" t="s">
        <v>426</v>
      </c>
      <c r="J67" s="3" t="s">
        <v>426</v>
      </c>
      <c r="K67" s="3" t="s">
        <v>426</v>
      </c>
      <c r="L67" s="3" t="s">
        <v>426</v>
      </c>
      <c r="M67" s="3" t="s">
        <v>426</v>
      </c>
      <c r="N67" s="3" t="s">
        <v>426</v>
      </c>
      <c r="O67" s="3" t="s">
        <v>426</v>
      </c>
      <c r="P67" s="3" t="s">
        <v>426</v>
      </c>
      <c r="Q67" s="3" t="s">
        <v>426</v>
      </c>
      <c r="R67" s="3" t="s">
        <v>426</v>
      </c>
      <c r="S67" s="3" t="s">
        <v>426</v>
      </c>
      <c r="T67" s="3" t="s">
        <v>426</v>
      </c>
      <c r="U67" s="3" t="s">
        <v>426</v>
      </c>
      <c r="V67" s="3" t="s">
        <v>426</v>
      </c>
      <c r="W67" s="3" t="s">
        <v>426</v>
      </c>
      <c r="X67" s="3" t="s">
        <v>426</v>
      </c>
      <c r="Y67" s="3" t="s">
        <v>426</v>
      </c>
      <c r="Z67" s="3" t="s">
        <v>426</v>
      </c>
      <c r="AA67" s="3" t="s">
        <v>426</v>
      </c>
      <c r="AB67" s="3" t="s">
        <v>426</v>
      </c>
      <c r="AC67" s="3" t="s">
        <v>426</v>
      </c>
      <c r="AD67" s="3" t="s">
        <v>426</v>
      </c>
      <c r="AE67" s="51"/>
      <c r="AF67" s="22" t="s">
        <v>426</v>
      </c>
      <c r="AG67" s="22" t="s">
        <v>426</v>
      </c>
      <c r="AH67" s="22" t="s">
        <v>426</v>
      </c>
      <c r="AI67" s="22" t="s">
        <v>426</v>
      </c>
      <c r="AJ67" s="22" t="s">
        <v>426</v>
      </c>
      <c r="AK67" s="22" t="s">
        <v>426</v>
      </c>
      <c r="AL67" s="40" t="s">
        <v>168</v>
      </c>
    </row>
    <row r="68" spans="1:38" ht="26.25" customHeight="1" thickBot="1" x14ac:dyDescent="0.25">
      <c r="A68" s="60" t="s">
        <v>54</v>
      </c>
      <c r="B68" s="64" t="s">
        <v>169</v>
      </c>
      <c r="C68" s="61" t="s">
        <v>170</v>
      </c>
      <c r="D68" s="62"/>
      <c r="E68" s="3" t="s">
        <v>426</v>
      </c>
      <c r="F68" s="3" t="s">
        <v>426</v>
      </c>
      <c r="G68" s="3" t="s">
        <v>426</v>
      </c>
      <c r="H68" s="3" t="s">
        <v>426</v>
      </c>
      <c r="I68" s="3" t="s">
        <v>426</v>
      </c>
      <c r="J68" s="3" t="s">
        <v>426</v>
      </c>
      <c r="K68" s="3" t="s">
        <v>426</v>
      </c>
      <c r="L68" s="3" t="s">
        <v>426</v>
      </c>
      <c r="M68" s="3" t="s">
        <v>426</v>
      </c>
      <c r="N68" s="3" t="s">
        <v>426</v>
      </c>
      <c r="O68" s="3" t="s">
        <v>426</v>
      </c>
      <c r="P68" s="3" t="s">
        <v>426</v>
      </c>
      <c r="Q68" s="3" t="s">
        <v>426</v>
      </c>
      <c r="R68" s="3" t="s">
        <v>426</v>
      </c>
      <c r="S68" s="3" t="s">
        <v>426</v>
      </c>
      <c r="T68" s="3" t="s">
        <v>426</v>
      </c>
      <c r="U68" s="3" t="s">
        <v>426</v>
      </c>
      <c r="V68" s="3" t="s">
        <v>426</v>
      </c>
      <c r="W68" s="3" t="s">
        <v>426</v>
      </c>
      <c r="X68" s="3" t="s">
        <v>426</v>
      </c>
      <c r="Y68" s="3" t="s">
        <v>426</v>
      </c>
      <c r="Z68" s="3" t="s">
        <v>426</v>
      </c>
      <c r="AA68" s="3" t="s">
        <v>426</v>
      </c>
      <c r="AB68" s="3" t="s">
        <v>426</v>
      </c>
      <c r="AC68" s="3" t="s">
        <v>426</v>
      </c>
      <c r="AD68" s="3" t="s">
        <v>426</v>
      </c>
      <c r="AE68" s="51"/>
      <c r="AF68" s="22" t="s">
        <v>426</v>
      </c>
      <c r="AG68" s="22" t="s">
        <v>426</v>
      </c>
      <c r="AH68" s="22" t="s">
        <v>426</v>
      </c>
      <c r="AI68" s="22" t="s">
        <v>426</v>
      </c>
      <c r="AJ68" s="22" t="s">
        <v>426</v>
      </c>
      <c r="AK68" s="22" t="s">
        <v>426</v>
      </c>
      <c r="AL68" s="40" t="s">
        <v>171</v>
      </c>
    </row>
    <row r="69" spans="1:38" ht="26.25" customHeight="1" thickBot="1" x14ac:dyDescent="0.25">
      <c r="A69" s="60" t="s">
        <v>54</v>
      </c>
      <c r="B69" s="60" t="s">
        <v>172</v>
      </c>
      <c r="C69" s="61" t="s">
        <v>173</v>
      </c>
      <c r="D69" s="67"/>
      <c r="E69" s="3" t="s">
        <v>426</v>
      </c>
      <c r="F69" s="3" t="s">
        <v>426</v>
      </c>
      <c r="G69" s="3" t="s">
        <v>426</v>
      </c>
      <c r="H69" s="3" t="s">
        <v>426</v>
      </c>
      <c r="I69" s="3" t="s">
        <v>426</v>
      </c>
      <c r="J69" s="3" t="s">
        <v>426</v>
      </c>
      <c r="K69" s="3" t="s">
        <v>426</v>
      </c>
      <c r="L69" s="3" t="s">
        <v>426</v>
      </c>
      <c r="M69" s="3" t="s">
        <v>426</v>
      </c>
      <c r="N69" s="3" t="s">
        <v>426</v>
      </c>
      <c r="O69" s="3" t="s">
        <v>426</v>
      </c>
      <c r="P69" s="3" t="s">
        <v>426</v>
      </c>
      <c r="Q69" s="3" t="s">
        <v>426</v>
      </c>
      <c r="R69" s="3" t="s">
        <v>426</v>
      </c>
      <c r="S69" s="3" t="s">
        <v>426</v>
      </c>
      <c r="T69" s="3" t="s">
        <v>426</v>
      </c>
      <c r="U69" s="3" t="s">
        <v>426</v>
      </c>
      <c r="V69" s="3" t="s">
        <v>426</v>
      </c>
      <c r="W69" s="3" t="s">
        <v>426</v>
      </c>
      <c r="X69" s="3" t="s">
        <v>426</v>
      </c>
      <c r="Y69" s="3" t="s">
        <v>426</v>
      </c>
      <c r="Z69" s="3" t="s">
        <v>426</v>
      </c>
      <c r="AA69" s="3" t="s">
        <v>426</v>
      </c>
      <c r="AB69" s="3" t="s">
        <v>426</v>
      </c>
      <c r="AC69" s="3" t="s">
        <v>426</v>
      </c>
      <c r="AD69" s="3" t="s">
        <v>426</v>
      </c>
      <c r="AE69" s="51"/>
      <c r="AF69" s="22" t="s">
        <v>426</v>
      </c>
      <c r="AG69" s="22" t="s">
        <v>426</v>
      </c>
      <c r="AH69" s="22" t="s">
        <v>426</v>
      </c>
      <c r="AI69" s="22" t="s">
        <v>426</v>
      </c>
      <c r="AJ69" s="22" t="s">
        <v>426</v>
      </c>
      <c r="AK69" s="22" t="s">
        <v>426</v>
      </c>
      <c r="AL69" s="40" t="s">
        <v>174</v>
      </c>
    </row>
    <row r="70" spans="1:38" ht="26.25" customHeight="1" thickBot="1" x14ac:dyDescent="0.25">
      <c r="A70" s="60" t="s">
        <v>54</v>
      </c>
      <c r="B70" s="60" t="s">
        <v>175</v>
      </c>
      <c r="C70" s="61" t="s">
        <v>383</v>
      </c>
      <c r="D70" s="67"/>
      <c r="E70" s="3" t="s">
        <v>426</v>
      </c>
      <c r="F70" s="3" t="s">
        <v>426</v>
      </c>
      <c r="G70" s="3" t="s">
        <v>426</v>
      </c>
      <c r="H70" s="3" t="s">
        <v>426</v>
      </c>
      <c r="I70" s="3" t="s">
        <v>426</v>
      </c>
      <c r="J70" s="3" t="s">
        <v>426</v>
      </c>
      <c r="K70" s="3" t="s">
        <v>426</v>
      </c>
      <c r="L70" s="3" t="s">
        <v>426</v>
      </c>
      <c r="M70" s="3" t="s">
        <v>426</v>
      </c>
      <c r="N70" s="3" t="s">
        <v>426</v>
      </c>
      <c r="O70" s="3" t="s">
        <v>426</v>
      </c>
      <c r="P70" s="3" t="s">
        <v>426</v>
      </c>
      <c r="Q70" s="3" t="s">
        <v>426</v>
      </c>
      <c r="R70" s="3" t="s">
        <v>426</v>
      </c>
      <c r="S70" s="3" t="s">
        <v>426</v>
      </c>
      <c r="T70" s="3" t="s">
        <v>426</v>
      </c>
      <c r="U70" s="3" t="s">
        <v>426</v>
      </c>
      <c r="V70" s="3" t="s">
        <v>426</v>
      </c>
      <c r="W70" s="3" t="s">
        <v>426</v>
      </c>
      <c r="X70" s="3" t="s">
        <v>426</v>
      </c>
      <c r="Y70" s="3" t="s">
        <v>426</v>
      </c>
      <c r="Z70" s="3" t="s">
        <v>426</v>
      </c>
      <c r="AA70" s="3" t="s">
        <v>426</v>
      </c>
      <c r="AB70" s="3" t="s">
        <v>426</v>
      </c>
      <c r="AC70" s="3" t="s">
        <v>426</v>
      </c>
      <c r="AD70" s="3" t="s">
        <v>426</v>
      </c>
      <c r="AE70" s="51"/>
      <c r="AF70" s="22" t="s">
        <v>426</v>
      </c>
      <c r="AG70" s="22" t="s">
        <v>426</v>
      </c>
      <c r="AH70" s="22" t="s">
        <v>426</v>
      </c>
      <c r="AI70" s="22" t="s">
        <v>426</v>
      </c>
      <c r="AJ70" s="22" t="s">
        <v>426</v>
      </c>
      <c r="AK70" s="22" t="s">
        <v>426</v>
      </c>
      <c r="AL70" s="40" t="s">
        <v>410</v>
      </c>
    </row>
    <row r="71" spans="1:38" ht="26.25" customHeight="1" thickBot="1" x14ac:dyDescent="0.25">
      <c r="A71" s="60" t="s">
        <v>54</v>
      </c>
      <c r="B71" s="60" t="s">
        <v>176</v>
      </c>
      <c r="C71" s="61" t="s">
        <v>177</v>
      </c>
      <c r="D71" s="67"/>
      <c r="E71" s="3" t="s">
        <v>426</v>
      </c>
      <c r="F71" s="3" t="s">
        <v>426</v>
      </c>
      <c r="G71" s="3" t="s">
        <v>426</v>
      </c>
      <c r="H71" s="3" t="s">
        <v>426</v>
      </c>
      <c r="I71" s="3" t="s">
        <v>426</v>
      </c>
      <c r="J71" s="3" t="s">
        <v>426</v>
      </c>
      <c r="K71" s="3" t="s">
        <v>426</v>
      </c>
      <c r="L71" s="3" t="s">
        <v>426</v>
      </c>
      <c r="M71" s="3" t="s">
        <v>426</v>
      </c>
      <c r="N71" s="3" t="s">
        <v>426</v>
      </c>
      <c r="O71" s="3" t="s">
        <v>426</v>
      </c>
      <c r="P71" s="3" t="s">
        <v>426</v>
      </c>
      <c r="Q71" s="3" t="s">
        <v>426</v>
      </c>
      <c r="R71" s="3" t="s">
        <v>426</v>
      </c>
      <c r="S71" s="3" t="s">
        <v>426</v>
      </c>
      <c r="T71" s="3" t="s">
        <v>426</v>
      </c>
      <c r="U71" s="3" t="s">
        <v>426</v>
      </c>
      <c r="V71" s="3" t="s">
        <v>426</v>
      </c>
      <c r="W71" s="3" t="s">
        <v>426</v>
      </c>
      <c r="X71" s="3" t="s">
        <v>426</v>
      </c>
      <c r="Y71" s="3" t="s">
        <v>426</v>
      </c>
      <c r="Z71" s="3" t="s">
        <v>426</v>
      </c>
      <c r="AA71" s="3" t="s">
        <v>426</v>
      </c>
      <c r="AB71" s="3" t="s">
        <v>426</v>
      </c>
      <c r="AC71" s="3" t="s">
        <v>426</v>
      </c>
      <c r="AD71" s="3" t="s">
        <v>426</v>
      </c>
      <c r="AE71" s="51"/>
      <c r="AF71" s="22" t="s">
        <v>426</v>
      </c>
      <c r="AG71" s="22" t="s">
        <v>426</v>
      </c>
      <c r="AH71" s="22" t="s">
        <v>426</v>
      </c>
      <c r="AI71" s="22" t="s">
        <v>426</v>
      </c>
      <c r="AJ71" s="22" t="s">
        <v>426</v>
      </c>
      <c r="AK71" s="22" t="s">
        <v>426</v>
      </c>
      <c r="AL71" s="40" t="s">
        <v>410</v>
      </c>
    </row>
    <row r="72" spans="1:38" ht="26.25" customHeight="1" thickBot="1" x14ac:dyDescent="0.25">
      <c r="A72" s="60" t="s">
        <v>54</v>
      </c>
      <c r="B72" s="60" t="s">
        <v>178</v>
      </c>
      <c r="C72" s="61" t="s">
        <v>179</v>
      </c>
      <c r="D72" s="62"/>
      <c r="E72" s="3">
        <v>2.0045060999999997E-3</v>
      </c>
      <c r="F72" s="3">
        <v>6.1062379999999991E-3</v>
      </c>
      <c r="G72" s="3">
        <v>4.7684740000000003E-2</v>
      </c>
      <c r="H72" s="3" t="s">
        <v>428</v>
      </c>
      <c r="I72" s="3">
        <v>0.17804604300000001</v>
      </c>
      <c r="J72" s="3">
        <v>0.23737959199999997</v>
      </c>
      <c r="K72" s="3">
        <v>0.29672449000000001</v>
      </c>
      <c r="L72" s="3">
        <v>4.2714843947999999E-3</v>
      </c>
      <c r="M72" s="3">
        <v>6.7277109999999999E-3</v>
      </c>
      <c r="N72" s="3">
        <v>88.993135800000005</v>
      </c>
      <c r="O72" s="3">
        <v>0.23804540000000002</v>
      </c>
      <c r="P72" s="3">
        <v>1.8915000000000002E-4</v>
      </c>
      <c r="Q72" s="3">
        <v>8.8983867449999998</v>
      </c>
      <c r="R72" s="3">
        <v>0.68258360000000007</v>
      </c>
      <c r="S72" s="3">
        <v>8.9058960000000006E-2</v>
      </c>
      <c r="T72" s="3">
        <v>2.9687580999999996</v>
      </c>
      <c r="U72" s="3" t="s">
        <v>428</v>
      </c>
      <c r="V72" s="3">
        <v>2.4161679</v>
      </c>
      <c r="W72" s="3">
        <v>3.1221937000000005E-2</v>
      </c>
      <c r="X72" s="3" t="s">
        <v>428</v>
      </c>
      <c r="Y72" s="3" t="s">
        <v>428</v>
      </c>
      <c r="Z72" s="3" t="s">
        <v>428</v>
      </c>
      <c r="AA72" s="3" t="s">
        <v>428</v>
      </c>
      <c r="AB72" s="3">
        <v>4.7819500000000001E-3</v>
      </c>
      <c r="AC72" s="3" t="s">
        <v>428</v>
      </c>
      <c r="AD72" s="3">
        <v>9.4575000000000005E-6</v>
      </c>
      <c r="AE72" s="51"/>
      <c r="AF72" s="22" t="s">
        <v>427</v>
      </c>
      <c r="AG72" s="22" t="s">
        <v>427</v>
      </c>
      <c r="AH72" s="22" t="s">
        <v>427</v>
      </c>
      <c r="AI72" s="22" t="s">
        <v>427</v>
      </c>
      <c r="AJ72" s="22" t="s">
        <v>427</v>
      </c>
      <c r="AK72" s="22">
        <v>300.39400000000001</v>
      </c>
      <c r="AL72" s="40" t="s">
        <v>180</v>
      </c>
    </row>
    <row r="73" spans="1:38" ht="26.25" customHeight="1" thickBot="1" x14ac:dyDescent="0.25">
      <c r="A73" s="60" t="s">
        <v>54</v>
      </c>
      <c r="B73" s="60" t="s">
        <v>181</v>
      </c>
      <c r="C73" s="61" t="s">
        <v>182</v>
      </c>
      <c r="D73" s="62"/>
      <c r="E73" s="3" t="s">
        <v>426</v>
      </c>
      <c r="F73" s="3" t="s">
        <v>426</v>
      </c>
      <c r="G73" s="3" t="s">
        <v>426</v>
      </c>
      <c r="H73" s="3" t="s">
        <v>426</v>
      </c>
      <c r="I73" s="3" t="s">
        <v>426</v>
      </c>
      <c r="J73" s="3" t="s">
        <v>426</v>
      </c>
      <c r="K73" s="3" t="s">
        <v>426</v>
      </c>
      <c r="L73" s="3" t="s">
        <v>426</v>
      </c>
      <c r="M73" s="3" t="s">
        <v>426</v>
      </c>
      <c r="N73" s="3" t="s">
        <v>426</v>
      </c>
      <c r="O73" s="3" t="s">
        <v>426</v>
      </c>
      <c r="P73" s="3" t="s">
        <v>426</v>
      </c>
      <c r="Q73" s="3" t="s">
        <v>426</v>
      </c>
      <c r="R73" s="3" t="s">
        <v>426</v>
      </c>
      <c r="S73" s="3" t="s">
        <v>426</v>
      </c>
      <c r="T73" s="3" t="s">
        <v>426</v>
      </c>
      <c r="U73" s="3" t="s">
        <v>426</v>
      </c>
      <c r="V73" s="3" t="s">
        <v>426</v>
      </c>
      <c r="W73" s="3" t="s">
        <v>426</v>
      </c>
      <c r="X73" s="3" t="s">
        <v>426</v>
      </c>
      <c r="Y73" s="3" t="s">
        <v>426</v>
      </c>
      <c r="Z73" s="3" t="s">
        <v>426</v>
      </c>
      <c r="AA73" s="3" t="s">
        <v>426</v>
      </c>
      <c r="AB73" s="3" t="s">
        <v>426</v>
      </c>
      <c r="AC73" s="3" t="s">
        <v>426</v>
      </c>
      <c r="AD73" s="3" t="s">
        <v>426</v>
      </c>
      <c r="AE73" s="51"/>
      <c r="AF73" s="22" t="s">
        <v>426</v>
      </c>
      <c r="AG73" s="22" t="s">
        <v>426</v>
      </c>
      <c r="AH73" s="22" t="s">
        <v>426</v>
      </c>
      <c r="AI73" s="22" t="s">
        <v>426</v>
      </c>
      <c r="AJ73" s="22" t="s">
        <v>426</v>
      </c>
      <c r="AK73" s="22" t="s">
        <v>426</v>
      </c>
      <c r="AL73" s="40" t="s">
        <v>183</v>
      </c>
    </row>
    <row r="74" spans="1:38" ht="26.25" customHeight="1" thickBot="1" x14ac:dyDescent="0.25">
      <c r="A74" s="60" t="s">
        <v>54</v>
      </c>
      <c r="B74" s="60" t="s">
        <v>184</v>
      </c>
      <c r="C74" s="61" t="s">
        <v>185</v>
      </c>
      <c r="D74" s="62"/>
      <c r="E74" s="3" t="s">
        <v>426</v>
      </c>
      <c r="F74" s="3" t="s">
        <v>426</v>
      </c>
      <c r="G74" s="3" t="s">
        <v>426</v>
      </c>
      <c r="H74" s="3" t="s">
        <v>426</v>
      </c>
      <c r="I74" s="3" t="s">
        <v>426</v>
      </c>
      <c r="J74" s="3" t="s">
        <v>426</v>
      </c>
      <c r="K74" s="3" t="s">
        <v>426</v>
      </c>
      <c r="L74" s="3" t="s">
        <v>426</v>
      </c>
      <c r="M74" s="3" t="s">
        <v>426</v>
      </c>
      <c r="N74" s="3" t="s">
        <v>426</v>
      </c>
      <c r="O74" s="3" t="s">
        <v>426</v>
      </c>
      <c r="P74" s="3" t="s">
        <v>426</v>
      </c>
      <c r="Q74" s="3" t="s">
        <v>426</v>
      </c>
      <c r="R74" s="3" t="s">
        <v>426</v>
      </c>
      <c r="S74" s="3" t="s">
        <v>426</v>
      </c>
      <c r="T74" s="3" t="s">
        <v>426</v>
      </c>
      <c r="U74" s="3" t="s">
        <v>426</v>
      </c>
      <c r="V74" s="3" t="s">
        <v>426</v>
      </c>
      <c r="W74" s="3" t="s">
        <v>426</v>
      </c>
      <c r="X74" s="3" t="s">
        <v>426</v>
      </c>
      <c r="Y74" s="3" t="s">
        <v>426</v>
      </c>
      <c r="Z74" s="3" t="s">
        <v>426</v>
      </c>
      <c r="AA74" s="3" t="s">
        <v>426</v>
      </c>
      <c r="AB74" s="3" t="s">
        <v>426</v>
      </c>
      <c r="AC74" s="3" t="s">
        <v>426</v>
      </c>
      <c r="AD74" s="3" t="s">
        <v>426</v>
      </c>
      <c r="AE74" s="51"/>
      <c r="AF74" s="22" t="s">
        <v>426</v>
      </c>
      <c r="AG74" s="22" t="s">
        <v>426</v>
      </c>
      <c r="AH74" s="22" t="s">
        <v>426</v>
      </c>
      <c r="AI74" s="22" t="s">
        <v>426</v>
      </c>
      <c r="AJ74" s="22" t="s">
        <v>426</v>
      </c>
      <c r="AK74" s="22" t="s">
        <v>426</v>
      </c>
      <c r="AL74" s="40" t="s">
        <v>186</v>
      </c>
    </row>
    <row r="75" spans="1:38" ht="26.25" customHeight="1" thickBot="1" x14ac:dyDescent="0.25">
      <c r="A75" s="60" t="s">
        <v>54</v>
      </c>
      <c r="B75" s="60" t="s">
        <v>187</v>
      </c>
      <c r="C75" s="61" t="s">
        <v>188</v>
      </c>
      <c r="D75" s="67"/>
      <c r="E75" s="3" t="s">
        <v>426</v>
      </c>
      <c r="F75" s="3" t="s">
        <v>426</v>
      </c>
      <c r="G75" s="3" t="s">
        <v>426</v>
      </c>
      <c r="H75" s="3" t="s">
        <v>426</v>
      </c>
      <c r="I75" s="3" t="s">
        <v>426</v>
      </c>
      <c r="J75" s="3" t="s">
        <v>426</v>
      </c>
      <c r="K75" s="3" t="s">
        <v>426</v>
      </c>
      <c r="L75" s="3" t="s">
        <v>426</v>
      </c>
      <c r="M75" s="3" t="s">
        <v>426</v>
      </c>
      <c r="N75" s="3" t="s">
        <v>426</v>
      </c>
      <c r="O75" s="3" t="s">
        <v>426</v>
      </c>
      <c r="P75" s="3" t="s">
        <v>426</v>
      </c>
      <c r="Q75" s="3" t="s">
        <v>426</v>
      </c>
      <c r="R75" s="3" t="s">
        <v>426</v>
      </c>
      <c r="S75" s="3" t="s">
        <v>426</v>
      </c>
      <c r="T75" s="3" t="s">
        <v>426</v>
      </c>
      <c r="U75" s="3" t="s">
        <v>426</v>
      </c>
      <c r="V75" s="3" t="s">
        <v>426</v>
      </c>
      <c r="W75" s="3" t="s">
        <v>426</v>
      </c>
      <c r="X75" s="3" t="s">
        <v>426</v>
      </c>
      <c r="Y75" s="3" t="s">
        <v>426</v>
      </c>
      <c r="Z75" s="3" t="s">
        <v>426</v>
      </c>
      <c r="AA75" s="3" t="s">
        <v>426</v>
      </c>
      <c r="AB75" s="3" t="s">
        <v>426</v>
      </c>
      <c r="AC75" s="3" t="s">
        <v>426</v>
      </c>
      <c r="AD75" s="3" t="s">
        <v>426</v>
      </c>
      <c r="AE75" s="51"/>
      <c r="AF75" s="22" t="s">
        <v>426</v>
      </c>
      <c r="AG75" s="22" t="s">
        <v>426</v>
      </c>
      <c r="AH75" s="22" t="s">
        <v>426</v>
      </c>
      <c r="AI75" s="22" t="s">
        <v>426</v>
      </c>
      <c r="AJ75" s="22" t="s">
        <v>426</v>
      </c>
      <c r="AK75" s="22" t="s">
        <v>426</v>
      </c>
      <c r="AL75" s="40" t="s">
        <v>189</v>
      </c>
    </row>
    <row r="76" spans="1:38" ht="26.25" customHeight="1" thickBot="1" x14ac:dyDescent="0.25">
      <c r="A76" s="60" t="s">
        <v>54</v>
      </c>
      <c r="B76" s="60" t="s">
        <v>190</v>
      </c>
      <c r="C76" s="61" t="s">
        <v>191</v>
      </c>
      <c r="D76" s="62"/>
      <c r="E76" s="3" t="s">
        <v>426</v>
      </c>
      <c r="F76" s="3" t="s">
        <v>426</v>
      </c>
      <c r="G76" s="3" t="s">
        <v>426</v>
      </c>
      <c r="H76" s="3" t="s">
        <v>426</v>
      </c>
      <c r="I76" s="3" t="s">
        <v>426</v>
      </c>
      <c r="J76" s="3" t="s">
        <v>426</v>
      </c>
      <c r="K76" s="3" t="s">
        <v>426</v>
      </c>
      <c r="L76" s="3" t="s">
        <v>426</v>
      </c>
      <c r="M76" s="3" t="s">
        <v>426</v>
      </c>
      <c r="N76" s="3" t="s">
        <v>426</v>
      </c>
      <c r="O76" s="3" t="s">
        <v>426</v>
      </c>
      <c r="P76" s="3" t="s">
        <v>426</v>
      </c>
      <c r="Q76" s="3" t="s">
        <v>426</v>
      </c>
      <c r="R76" s="3" t="s">
        <v>426</v>
      </c>
      <c r="S76" s="3" t="s">
        <v>426</v>
      </c>
      <c r="T76" s="3" t="s">
        <v>426</v>
      </c>
      <c r="U76" s="3" t="s">
        <v>426</v>
      </c>
      <c r="V76" s="3" t="s">
        <v>426</v>
      </c>
      <c r="W76" s="3" t="s">
        <v>426</v>
      </c>
      <c r="X76" s="3" t="s">
        <v>426</v>
      </c>
      <c r="Y76" s="3" t="s">
        <v>426</v>
      </c>
      <c r="Z76" s="3" t="s">
        <v>426</v>
      </c>
      <c r="AA76" s="3" t="s">
        <v>426</v>
      </c>
      <c r="AB76" s="3" t="s">
        <v>426</v>
      </c>
      <c r="AC76" s="3" t="s">
        <v>426</v>
      </c>
      <c r="AD76" s="3" t="s">
        <v>426</v>
      </c>
      <c r="AE76" s="51"/>
      <c r="AF76" s="22" t="s">
        <v>426</v>
      </c>
      <c r="AG76" s="22" t="s">
        <v>426</v>
      </c>
      <c r="AH76" s="22" t="s">
        <v>426</v>
      </c>
      <c r="AI76" s="22" t="s">
        <v>426</v>
      </c>
      <c r="AJ76" s="22" t="s">
        <v>426</v>
      </c>
      <c r="AK76" s="22" t="s">
        <v>426</v>
      </c>
      <c r="AL76" s="40" t="s">
        <v>192</v>
      </c>
    </row>
    <row r="77" spans="1:38" ht="26.25" customHeight="1" thickBot="1" x14ac:dyDescent="0.25">
      <c r="A77" s="60" t="s">
        <v>54</v>
      </c>
      <c r="B77" s="60" t="s">
        <v>193</v>
      </c>
      <c r="C77" s="61" t="s">
        <v>194</v>
      </c>
      <c r="D77" s="62"/>
      <c r="E77" s="3" t="s">
        <v>426</v>
      </c>
      <c r="F77" s="3" t="s">
        <v>426</v>
      </c>
      <c r="G77" s="3" t="s">
        <v>426</v>
      </c>
      <c r="H77" s="3" t="s">
        <v>426</v>
      </c>
      <c r="I77" s="3" t="s">
        <v>426</v>
      </c>
      <c r="J77" s="3" t="s">
        <v>426</v>
      </c>
      <c r="K77" s="3" t="s">
        <v>426</v>
      </c>
      <c r="L77" s="3" t="s">
        <v>426</v>
      </c>
      <c r="M77" s="3" t="s">
        <v>426</v>
      </c>
      <c r="N77" s="3" t="s">
        <v>426</v>
      </c>
      <c r="O77" s="3" t="s">
        <v>426</v>
      </c>
      <c r="P77" s="3" t="s">
        <v>426</v>
      </c>
      <c r="Q77" s="3" t="s">
        <v>426</v>
      </c>
      <c r="R77" s="3" t="s">
        <v>426</v>
      </c>
      <c r="S77" s="3" t="s">
        <v>426</v>
      </c>
      <c r="T77" s="3" t="s">
        <v>426</v>
      </c>
      <c r="U77" s="3" t="s">
        <v>426</v>
      </c>
      <c r="V77" s="3" t="s">
        <v>426</v>
      </c>
      <c r="W77" s="3" t="s">
        <v>426</v>
      </c>
      <c r="X77" s="3" t="s">
        <v>426</v>
      </c>
      <c r="Y77" s="3" t="s">
        <v>426</v>
      </c>
      <c r="Z77" s="3" t="s">
        <v>426</v>
      </c>
      <c r="AA77" s="3" t="s">
        <v>426</v>
      </c>
      <c r="AB77" s="3" t="s">
        <v>426</v>
      </c>
      <c r="AC77" s="3" t="s">
        <v>426</v>
      </c>
      <c r="AD77" s="3" t="s">
        <v>426</v>
      </c>
      <c r="AE77" s="51"/>
      <c r="AF77" s="22" t="s">
        <v>426</v>
      </c>
      <c r="AG77" s="22" t="s">
        <v>426</v>
      </c>
      <c r="AH77" s="22" t="s">
        <v>426</v>
      </c>
      <c r="AI77" s="22" t="s">
        <v>426</v>
      </c>
      <c r="AJ77" s="22" t="s">
        <v>426</v>
      </c>
      <c r="AK77" s="22" t="s">
        <v>426</v>
      </c>
      <c r="AL77" s="40" t="s">
        <v>195</v>
      </c>
    </row>
    <row r="78" spans="1:38" ht="26.25" customHeight="1" thickBot="1" x14ac:dyDescent="0.25">
      <c r="A78" s="60" t="s">
        <v>54</v>
      </c>
      <c r="B78" s="60" t="s">
        <v>196</v>
      </c>
      <c r="C78" s="61" t="s">
        <v>197</v>
      </c>
      <c r="D78" s="62"/>
      <c r="E78" s="3" t="s">
        <v>426</v>
      </c>
      <c r="F78" s="3" t="s">
        <v>426</v>
      </c>
      <c r="G78" s="3" t="s">
        <v>426</v>
      </c>
      <c r="H78" s="3" t="s">
        <v>426</v>
      </c>
      <c r="I78" s="3" t="s">
        <v>426</v>
      </c>
      <c r="J78" s="3" t="s">
        <v>426</v>
      </c>
      <c r="K78" s="3" t="s">
        <v>426</v>
      </c>
      <c r="L78" s="3" t="s">
        <v>426</v>
      </c>
      <c r="M78" s="3" t="s">
        <v>426</v>
      </c>
      <c r="N78" s="3" t="s">
        <v>426</v>
      </c>
      <c r="O78" s="3" t="s">
        <v>426</v>
      </c>
      <c r="P78" s="3" t="s">
        <v>426</v>
      </c>
      <c r="Q78" s="3" t="s">
        <v>426</v>
      </c>
      <c r="R78" s="3" t="s">
        <v>426</v>
      </c>
      <c r="S78" s="3" t="s">
        <v>426</v>
      </c>
      <c r="T78" s="3" t="s">
        <v>426</v>
      </c>
      <c r="U78" s="3" t="s">
        <v>426</v>
      </c>
      <c r="V78" s="3" t="s">
        <v>426</v>
      </c>
      <c r="W78" s="3" t="s">
        <v>426</v>
      </c>
      <c r="X78" s="3" t="s">
        <v>426</v>
      </c>
      <c r="Y78" s="3" t="s">
        <v>426</v>
      </c>
      <c r="Z78" s="3" t="s">
        <v>426</v>
      </c>
      <c r="AA78" s="3" t="s">
        <v>426</v>
      </c>
      <c r="AB78" s="3" t="s">
        <v>426</v>
      </c>
      <c r="AC78" s="3" t="s">
        <v>426</v>
      </c>
      <c r="AD78" s="3" t="s">
        <v>426</v>
      </c>
      <c r="AE78" s="51"/>
      <c r="AF78" s="22" t="s">
        <v>426</v>
      </c>
      <c r="AG78" s="22" t="s">
        <v>426</v>
      </c>
      <c r="AH78" s="22" t="s">
        <v>426</v>
      </c>
      <c r="AI78" s="22" t="s">
        <v>426</v>
      </c>
      <c r="AJ78" s="22" t="s">
        <v>426</v>
      </c>
      <c r="AK78" s="22" t="s">
        <v>426</v>
      </c>
      <c r="AL78" s="40" t="s">
        <v>198</v>
      </c>
    </row>
    <row r="79" spans="1:38" ht="26.25" customHeight="1" thickBot="1" x14ac:dyDescent="0.25">
      <c r="A79" s="60" t="s">
        <v>54</v>
      </c>
      <c r="B79" s="60" t="s">
        <v>199</v>
      </c>
      <c r="C79" s="61" t="s">
        <v>200</v>
      </c>
      <c r="D79" s="62"/>
      <c r="E79" s="3" t="s">
        <v>426</v>
      </c>
      <c r="F79" s="3" t="s">
        <v>426</v>
      </c>
      <c r="G79" s="3" t="s">
        <v>426</v>
      </c>
      <c r="H79" s="3" t="s">
        <v>426</v>
      </c>
      <c r="I79" s="3" t="s">
        <v>426</v>
      </c>
      <c r="J79" s="3" t="s">
        <v>426</v>
      </c>
      <c r="K79" s="3" t="s">
        <v>426</v>
      </c>
      <c r="L79" s="3" t="s">
        <v>426</v>
      </c>
      <c r="M79" s="3" t="s">
        <v>426</v>
      </c>
      <c r="N79" s="3" t="s">
        <v>426</v>
      </c>
      <c r="O79" s="3" t="s">
        <v>426</v>
      </c>
      <c r="P79" s="3" t="s">
        <v>426</v>
      </c>
      <c r="Q79" s="3" t="s">
        <v>426</v>
      </c>
      <c r="R79" s="3" t="s">
        <v>426</v>
      </c>
      <c r="S79" s="3" t="s">
        <v>426</v>
      </c>
      <c r="T79" s="3" t="s">
        <v>426</v>
      </c>
      <c r="U79" s="3" t="s">
        <v>426</v>
      </c>
      <c r="V79" s="3" t="s">
        <v>426</v>
      </c>
      <c r="W79" s="3" t="s">
        <v>426</v>
      </c>
      <c r="X79" s="3" t="s">
        <v>426</v>
      </c>
      <c r="Y79" s="3" t="s">
        <v>426</v>
      </c>
      <c r="Z79" s="3" t="s">
        <v>426</v>
      </c>
      <c r="AA79" s="3" t="s">
        <v>426</v>
      </c>
      <c r="AB79" s="3" t="s">
        <v>426</v>
      </c>
      <c r="AC79" s="3" t="s">
        <v>426</v>
      </c>
      <c r="AD79" s="3" t="s">
        <v>426</v>
      </c>
      <c r="AE79" s="51"/>
      <c r="AF79" s="22" t="s">
        <v>426</v>
      </c>
      <c r="AG79" s="22" t="s">
        <v>426</v>
      </c>
      <c r="AH79" s="22" t="s">
        <v>426</v>
      </c>
      <c r="AI79" s="22" t="s">
        <v>426</v>
      </c>
      <c r="AJ79" s="22" t="s">
        <v>426</v>
      </c>
      <c r="AK79" s="22" t="s">
        <v>426</v>
      </c>
      <c r="AL79" s="40" t="s">
        <v>201</v>
      </c>
    </row>
    <row r="80" spans="1:38" ht="26.25" customHeight="1" thickBot="1" x14ac:dyDescent="0.25">
      <c r="A80" s="60" t="s">
        <v>54</v>
      </c>
      <c r="B80" s="64" t="s">
        <v>202</v>
      </c>
      <c r="C80" s="66" t="s">
        <v>203</v>
      </c>
      <c r="D80" s="62"/>
      <c r="E80" s="3" t="s">
        <v>426</v>
      </c>
      <c r="F80" s="3" t="s">
        <v>426</v>
      </c>
      <c r="G80" s="3" t="s">
        <v>426</v>
      </c>
      <c r="H80" s="3" t="s">
        <v>426</v>
      </c>
      <c r="I80" s="3" t="s">
        <v>426</v>
      </c>
      <c r="J80" s="3" t="s">
        <v>426</v>
      </c>
      <c r="K80" s="3" t="s">
        <v>426</v>
      </c>
      <c r="L80" s="3" t="s">
        <v>426</v>
      </c>
      <c r="M80" s="3" t="s">
        <v>426</v>
      </c>
      <c r="N80" s="3" t="s">
        <v>426</v>
      </c>
      <c r="O80" s="3" t="s">
        <v>426</v>
      </c>
      <c r="P80" s="3" t="s">
        <v>426</v>
      </c>
      <c r="Q80" s="3" t="s">
        <v>426</v>
      </c>
      <c r="R80" s="3" t="s">
        <v>426</v>
      </c>
      <c r="S80" s="3" t="s">
        <v>426</v>
      </c>
      <c r="T80" s="3" t="s">
        <v>426</v>
      </c>
      <c r="U80" s="3" t="s">
        <v>426</v>
      </c>
      <c r="V80" s="3" t="s">
        <v>426</v>
      </c>
      <c r="W80" s="3" t="s">
        <v>426</v>
      </c>
      <c r="X80" s="3" t="s">
        <v>426</v>
      </c>
      <c r="Y80" s="3" t="s">
        <v>426</v>
      </c>
      <c r="Z80" s="3" t="s">
        <v>426</v>
      </c>
      <c r="AA80" s="3" t="s">
        <v>426</v>
      </c>
      <c r="AB80" s="3" t="s">
        <v>426</v>
      </c>
      <c r="AC80" s="3" t="s">
        <v>426</v>
      </c>
      <c r="AD80" s="3" t="s">
        <v>426</v>
      </c>
      <c r="AE80" s="51"/>
      <c r="AF80" s="22" t="s">
        <v>426</v>
      </c>
      <c r="AG80" s="22" t="s">
        <v>426</v>
      </c>
      <c r="AH80" s="22" t="s">
        <v>426</v>
      </c>
      <c r="AI80" s="22" t="s">
        <v>426</v>
      </c>
      <c r="AJ80" s="22" t="s">
        <v>426</v>
      </c>
      <c r="AK80" s="22" t="s">
        <v>426</v>
      </c>
      <c r="AL80" s="40" t="s">
        <v>410</v>
      </c>
    </row>
    <row r="81" spans="1:38" ht="26.25" customHeight="1" thickBot="1" x14ac:dyDescent="0.25">
      <c r="A81" s="60" t="s">
        <v>54</v>
      </c>
      <c r="B81" s="64" t="s">
        <v>204</v>
      </c>
      <c r="C81" s="66" t="s">
        <v>205</v>
      </c>
      <c r="D81" s="62"/>
      <c r="E81" s="3" t="s">
        <v>426</v>
      </c>
      <c r="F81" s="3" t="s">
        <v>426</v>
      </c>
      <c r="G81" s="3" t="s">
        <v>426</v>
      </c>
      <c r="H81" s="3" t="s">
        <v>426</v>
      </c>
      <c r="I81" s="3" t="s">
        <v>426</v>
      </c>
      <c r="J81" s="3" t="s">
        <v>426</v>
      </c>
      <c r="K81" s="3" t="s">
        <v>426</v>
      </c>
      <c r="L81" s="3" t="s">
        <v>426</v>
      </c>
      <c r="M81" s="3" t="s">
        <v>426</v>
      </c>
      <c r="N81" s="3" t="s">
        <v>426</v>
      </c>
      <c r="O81" s="3" t="s">
        <v>426</v>
      </c>
      <c r="P81" s="3" t="s">
        <v>426</v>
      </c>
      <c r="Q81" s="3" t="s">
        <v>426</v>
      </c>
      <c r="R81" s="3" t="s">
        <v>426</v>
      </c>
      <c r="S81" s="3" t="s">
        <v>426</v>
      </c>
      <c r="T81" s="3" t="s">
        <v>426</v>
      </c>
      <c r="U81" s="3" t="s">
        <v>426</v>
      </c>
      <c r="V81" s="3" t="s">
        <v>426</v>
      </c>
      <c r="W81" s="3" t="s">
        <v>426</v>
      </c>
      <c r="X81" s="3" t="s">
        <v>426</v>
      </c>
      <c r="Y81" s="3" t="s">
        <v>426</v>
      </c>
      <c r="Z81" s="3" t="s">
        <v>426</v>
      </c>
      <c r="AA81" s="3" t="s">
        <v>426</v>
      </c>
      <c r="AB81" s="3" t="s">
        <v>426</v>
      </c>
      <c r="AC81" s="3" t="s">
        <v>426</v>
      </c>
      <c r="AD81" s="3" t="s">
        <v>426</v>
      </c>
      <c r="AE81" s="51"/>
      <c r="AF81" s="22" t="s">
        <v>426</v>
      </c>
      <c r="AG81" s="22" t="s">
        <v>426</v>
      </c>
      <c r="AH81" s="22" t="s">
        <v>426</v>
      </c>
      <c r="AI81" s="22" t="s">
        <v>426</v>
      </c>
      <c r="AJ81" s="22" t="s">
        <v>426</v>
      </c>
      <c r="AK81" s="22" t="s">
        <v>426</v>
      </c>
      <c r="AL81" s="40" t="s">
        <v>206</v>
      </c>
    </row>
    <row r="82" spans="1:38" ht="26.25" customHeight="1" thickBot="1" x14ac:dyDescent="0.25">
      <c r="A82" s="60" t="s">
        <v>207</v>
      </c>
      <c r="B82" s="64" t="s">
        <v>208</v>
      </c>
      <c r="C82" s="70" t="s">
        <v>209</v>
      </c>
      <c r="D82" s="62"/>
      <c r="E82" s="3" t="s">
        <v>427</v>
      </c>
      <c r="F82" s="3">
        <v>1.8286718529999999</v>
      </c>
      <c r="G82" s="3" t="s">
        <v>427</v>
      </c>
      <c r="H82" s="3" t="s">
        <v>427</v>
      </c>
      <c r="I82" s="3" t="s">
        <v>427</v>
      </c>
      <c r="J82" s="3" t="s">
        <v>427</v>
      </c>
      <c r="K82" s="3" t="s">
        <v>427</v>
      </c>
      <c r="L82" s="3" t="s">
        <v>427</v>
      </c>
      <c r="M82" s="3" t="s">
        <v>427</v>
      </c>
      <c r="N82" s="3" t="s">
        <v>427</v>
      </c>
      <c r="O82" s="3" t="s">
        <v>427</v>
      </c>
      <c r="P82" s="3" t="s">
        <v>428</v>
      </c>
      <c r="Q82" s="3" t="s">
        <v>427</v>
      </c>
      <c r="R82" s="3" t="s">
        <v>427</v>
      </c>
      <c r="S82" s="3" t="s">
        <v>427</v>
      </c>
      <c r="T82" s="3" t="s">
        <v>427</v>
      </c>
      <c r="U82" s="3" t="s">
        <v>427</v>
      </c>
      <c r="V82" s="3" t="s">
        <v>427</v>
      </c>
      <c r="W82" s="3" t="s">
        <v>427</v>
      </c>
      <c r="X82" s="3" t="s">
        <v>427</v>
      </c>
      <c r="Y82" s="3" t="s">
        <v>427</v>
      </c>
      <c r="Z82" s="3" t="s">
        <v>427</v>
      </c>
      <c r="AA82" s="3" t="s">
        <v>427</v>
      </c>
      <c r="AB82" s="3" t="s">
        <v>427</v>
      </c>
      <c r="AC82" s="3" t="s">
        <v>427</v>
      </c>
      <c r="AD82" s="3" t="s">
        <v>427</v>
      </c>
      <c r="AE82" s="51"/>
      <c r="AF82" s="22" t="s">
        <v>427</v>
      </c>
      <c r="AG82" s="22" t="s">
        <v>427</v>
      </c>
      <c r="AH82" s="22" t="s">
        <v>427</v>
      </c>
      <c r="AI82" s="22" t="s">
        <v>427</v>
      </c>
      <c r="AJ82" s="22" t="s">
        <v>427</v>
      </c>
      <c r="AK82" s="22">
        <v>12.20150239</v>
      </c>
      <c r="AL82" s="40" t="s">
        <v>218</v>
      </c>
    </row>
    <row r="83" spans="1:38" ht="26.25" customHeight="1" thickBot="1" x14ac:dyDescent="0.25">
      <c r="A83" s="60" t="s">
        <v>54</v>
      </c>
      <c r="B83" s="71" t="s">
        <v>210</v>
      </c>
      <c r="C83" s="72" t="s">
        <v>211</v>
      </c>
      <c r="D83" s="62"/>
      <c r="E83" s="3" t="s">
        <v>428</v>
      </c>
      <c r="F83" s="3">
        <v>7.5427839999999996E-4</v>
      </c>
      <c r="G83" s="3" t="s">
        <v>428</v>
      </c>
      <c r="H83" s="3" t="s">
        <v>427</v>
      </c>
      <c r="I83" s="3">
        <v>1.8856960000000002E-2</v>
      </c>
      <c r="J83" s="3">
        <v>0.1414272</v>
      </c>
      <c r="K83" s="3">
        <v>0.65999360000000007</v>
      </c>
      <c r="L83" s="3">
        <v>1.0748467199999999E-3</v>
      </c>
      <c r="M83" s="3" t="s">
        <v>428</v>
      </c>
      <c r="N83" s="3" t="s">
        <v>427</v>
      </c>
      <c r="O83" s="3" t="s">
        <v>427</v>
      </c>
      <c r="P83" s="3" t="s">
        <v>427</v>
      </c>
      <c r="Q83" s="3" t="s">
        <v>427</v>
      </c>
      <c r="R83" s="3" t="s">
        <v>427</v>
      </c>
      <c r="S83" s="3" t="s">
        <v>427</v>
      </c>
      <c r="T83" s="3" t="s">
        <v>427</v>
      </c>
      <c r="U83" s="3" t="s">
        <v>427</v>
      </c>
      <c r="V83" s="3" t="s">
        <v>427</v>
      </c>
      <c r="W83" s="3" t="s">
        <v>427</v>
      </c>
      <c r="X83" s="3" t="s">
        <v>428</v>
      </c>
      <c r="Y83" s="3" t="s">
        <v>428</v>
      </c>
      <c r="Z83" s="3" t="s">
        <v>428</v>
      </c>
      <c r="AA83" s="3" t="s">
        <v>428</v>
      </c>
      <c r="AB83" s="3" t="s">
        <v>428</v>
      </c>
      <c r="AC83" s="3" t="s">
        <v>428</v>
      </c>
      <c r="AD83" s="3" t="s">
        <v>427</v>
      </c>
      <c r="AE83" s="51"/>
      <c r="AF83" s="22" t="s">
        <v>427</v>
      </c>
      <c r="AG83" s="22" t="s">
        <v>427</v>
      </c>
      <c r="AH83" s="22" t="s">
        <v>427</v>
      </c>
      <c r="AI83" s="22" t="s">
        <v>427</v>
      </c>
      <c r="AJ83" s="22" t="s">
        <v>427</v>
      </c>
      <c r="AK83" s="22">
        <v>47.142400000000002</v>
      </c>
      <c r="AL83" s="40" t="s">
        <v>430</v>
      </c>
    </row>
    <row r="84" spans="1:38" ht="26.25" customHeight="1" thickBot="1" x14ac:dyDescent="0.25">
      <c r="A84" s="60" t="s">
        <v>54</v>
      </c>
      <c r="B84" s="71" t="s">
        <v>212</v>
      </c>
      <c r="C84" s="72" t="s">
        <v>213</v>
      </c>
      <c r="D84" s="62"/>
      <c r="E84" s="3" t="s">
        <v>428</v>
      </c>
      <c r="F84" s="3">
        <v>1.532128E-3</v>
      </c>
      <c r="G84" s="3" t="s">
        <v>427</v>
      </c>
      <c r="H84" s="3" t="s">
        <v>427</v>
      </c>
      <c r="I84" s="3">
        <v>9.4284800000000015E-4</v>
      </c>
      <c r="J84" s="3">
        <v>4.7142400000000006E-3</v>
      </c>
      <c r="K84" s="3">
        <v>1.8856960000000002E-2</v>
      </c>
      <c r="L84" s="3">
        <v>1.2257023999999999E-7</v>
      </c>
      <c r="M84" s="3">
        <v>1.1196320000000001E-4</v>
      </c>
      <c r="N84" s="3" t="s">
        <v>428</v>
      </c>
      <c r="O84" s="3" t="s">
        <v>428</v>
      </c>
      <c r="P84" s="3" t="s">
        <v>428</v>
      </c>
      <c r="Q84" s="3" t="s">
        <v>427</v>
      </c>
      <c r="R84" s="3" t="s">
        <v>427</v>
      </c>
      <c r="S84" s="3" t="s">
        <v>427</v>
      </c>
      <c r="T84" s="3" t="s">
        <v>427</v>
      </c>
      <c r="U84" s="3" t="s">
        <v>427</v>
      </c>
      <c r="V84" s="3" t="s">
        <v>427</v>
      </c>
      <c r="W84" s="3" t="s">
        <v>428</v>
      </c>
      <c r="X84" s="3" t="s">
        <v>428</v>
      </c>
      <c r="Y84" s="3" t="s">
        <v>428</v>
      </c>
      <c r="Z84" s="3" t="s">
        <v>428</v>
      </c>
      <c r="AA84" s="3" t="s">
        <v>428</v>
      </c>
      <c r="AB84" s="3" t="s">
        <v>428</v>
      </c>
      <c r="AC84" s="3" t="s">
        <v>428</v>
      </c>
      <c r="AD84" s="3" t="s">
        <v>427</v>
      </c>
      <c r="AE84" s="51"/>
      <c r="AF84" s="22" t="s">
        <v>427</v>
      </c>
      <c r="AG84" s="22" t="s">
        <v>427</v>
      </c>
      <c r="AH84" s="22" t="s">
        <v>427</v>
      </c>
      <c r="AI84" s="22" t="s">
        <v>427</v>
      </c>
      <c r="AJ84" s="22" t="s">
        <v>427</v>
      </c>
      <c r="AK84" s="22">
        <v>11.785600000000001</v>
      </c>
      <c r="AL84" s="40" t="s">
        <v>431</v>
      </c>
    </row>
    <row r="85" spans="1:38" ht="26.25" customHeight="1" thickBot="1" x14ac:dyDescent="0.25">
      <c r="A85" s="60" t="s">
        <v>207</v>
      </c>
      <c r="B85" s="66" t="s">
        <v>214</v>
      </c>
      <c r="C85" s="72" t="s">
        <v>401</v>
      </c>
      <c r="D85" s="62"/>
      <c r="E85" s="3" t="s">
        <v>427</v>
      </c>
      <c r="F85" s="3">
        <v>4.9350924679999997</v>
      </c>
      <c r="G85" s="3" t="s">
        <v>427</v>
      </c>
      <c r="H85" s="3" t="s">
        <v>427</v>
      </c>
      <c r="I85" s="3" t="s">
        <v>427</v>
      </c>
      <c r="J85" s="3" t="s">
        <v>427</v>
      </c>
      <c r="K85" s="3" t="s">
        <v>427</v>
      </c>
      <c r="L85" s="3" t="s">
        <v>427</v>
      </c>
      <c r="M85" s="3" t="s">
        <v>427</v>
      </c>
      <c r="N85" s="3" t="s">
        <v>427</v>
      </c>
      <c r="O85" s="3" t="s">
        <v>427</v>
      </c>
      <c r="P85" s="3" t="s">
        <v>427</v>
      </c>
      <c r="Q85" s="3" t="s">
        <v>427</v>
      </c>
      <c r="R85" s="3" t="s">
        <v>427</v>
      </c>
      <c r="S85" s="3" t="s">
        <v>427</v>
      </c>
      <c r="T85" s="3" t="s">
        <v>427</v>
      </c>
      <c r="U85" s="3" t="s">
        <v>427</v>
      </c>
      <c r="V85" s="3" t="s">
        <v>427</v>
      </c>
      <c r="W85" s="3" t="s">
        <v>427</v>
      </c>
      <c r="X85" s="3" t="s">
        <v>427</v>
      </c>
      <c r="Y85" s="3" t="s">
        <v>427</v>
      </c>
      <c r="Z85" s="3" t="s">
        <v>427</v>
      </c>
      <c r="AA85" s="3" t="s">
        <v>427</v>
      </c>
      <c r="AB85" s="3" t="s">
        <v>427</v>
      </c>
      <c r="AC85" s="3" t="s">
        <v>427</v>
      </c>
      <c r="AD85" s="3" t="s">
        <v>427</v>
      </c>
      <c r="AE85" s="51"/>
      <c r="AF85" s="22" t="s">
        <v>427</v>
      </c>
      <c r="AG85" s="22" t="s">
        <v>427</v>
      </c>
      <c r="AH85" s="22" t="s">
        <v>427</v>
      </c>
      <c r="AI85" s="22" t="s">
        <v>427</v>
      </c>
      <c r="AJ85" s="22" t="s">
        <v>427</v>
      </c>
      <c r="AK85" s="22">
        <v>10.5250708</v>
      </c>
      <c r="AL85" s="40" t="s">
        <v>215</v>
      </c>
    </row>
    <row r="86" spans="1:38" ht="26.25" customHeight="1" thickBot="1" x14ac:dyDescent="0.25">
      <c r="A86" s="60" t="s">
        <v>207</v>
      </c>
      <c r="B86" s="66" t="s">
        <v>216</v>
      </c>
      <c r="C86" s="70" t="s">
        <v>217</v>
      </c>
      <c r="D86" s="62"/>
      <c r="E86" s="3" t="s">
        <v>427</v>
      </c>
      <c r="F86" s="3">
        <v>3.4253510000000001E-2</v>
      </c>
      <c r="G86" s="3" t="s">
        <v>427</v>
      </c>
      <c r="H86" s="3" t="s">
        <v>427</v>
      </c>
      <c r="I86" s="3" t="s">
        <v>427</v>
      </c>
      <c r="J86" s="3" t="s">
        <v>427</v>
      </c>
      <c r="K86" s="3" t="s">
        <v>427</v>
      </c>
      <c r="L86" s="3" t="s">
        <v>427</v>
      </c>
      <c r="M86" s="3" t="s">
        <v>427</v>
      </c>
      <c r="N86" s="3" t="s">
        <v>427</v>
      </c>
      <c r="O86" s="3" t="s">
        <v>427</v>
      </c>
      <c r="P86" s="3" t="s">
        <v>427</v>
      </c>
      <c r="Q86" s="3" t="s">
        <v>427</v>
      </c>
      <c r="R86" s="3" t="s">
        <v>427</v>
      </c>
      <c r="S86" s="3" t="s">
        <v>427</v>
      </c>
      <c r="T86" s="3" t="s">
        <v>427</v>
      </c>
      <c r="U86" s="3" t="s">
        <v>427</v>
      </c>
      <c r="V86" s="3" t="s">
        <v>427</v>
      </c>
      <c r="W86" s="3" t="s">
        <v>427</v>
      </c>
      <c r="X86" s="3" t="s">
        <v>427</v>
      </c>
      <c r="Y86" s="3" t="s">
        <v>427</v>
      </c>
      <c r="Z86" s="3" t="s">
        <v>427</v>
      </c>
      <c r="AA86" s="3" t="s">
        <v>427</v>
      </c>
      <c r="AB86" s="3" t="s">
        <v>427</v>
      </c>
      <c r="AC86" s="3" t="s">
        <v>427</v>
      </c>
      <c r="AD86" s="3" t="s">
        <v>427</v>
      </c>
      <c r="AE86" s="51"/>
      <c r="AF86" s="22" t="s">
        <v>427</v>
      </c>
      <c r="AG86" s="22" t="s">
        <v>427</v>
      </c>
      <c r="AH86" s="22" t="s">
        <v>427</v>
      </c>
      <c r="AI86" s="22" t="s">
        <v>427</v>
      </c>
      <c r="AJ86" s="22" t="s">
        <v>427</v>
      </c>
      <c r="AK86" s="22" t="s">
        <v>432</v>
      </c>
      <c r="AL86" s="40" t="s">
        <v>433</v>
      </c>
    </row>
    <row r="87" spans="1:38" ht="26.25" customHeight="1" thickBot="1" x14ac:dyDescent="0.25">
      <c r="A87" s="60" t="s">
        <v>207</v>
      </c>
      <c r="B87" s="66" t="s">
        <v>219</v>
      </c>
      <c r="C87" s="70" t="s">
        <v>220</v>
      </c>
      <c r="D87" s="62"/>
      <c r="E87" s="3" t="s">
        <v>427</v>
      </c>
      <c r="F87" s="3">
        <v>2.2991194999999999E-2</v>
      </c>
      <c r="G87" s="3" t="s">
        <v>427</v>
      </c>
      <c r="H87" s="3" t="s">
        <v>427</v>
      </c>
      <c r="I87" s="3" t="s">
        <v>427</v>
      </c>
      <c r="J87" s="3" t="s">
        <v>427</v>
      </c>
      <c r="K87" s="3" t="s">
        <v>427</v>
      </c>
      <c r="L87" s="3" t="s">
        <v>427</v>
      </c>
      <c r="M87" s="3" t="s">
        <v>427</v>
      </c>
      <c r="N87" s="3" t="s">
        <v>427</v>
      </c>
      <c r="O87" s="3" t="s">
        <v>427</v>
      </c>
      <c r="P87" s="3" t="s">
        <v>427</v>
      </c>
      <c r="Q87" s="3" t="s">
        <v>427</v>
      </c>
      <c r="R87" s="3" t="s">
        <v>427</v>
      </c>
      <c r="S87" s="3" t="s">
        <v>427</v>
      </c>
      <c r="T87" s="3" t="s">
        <v>427</v>
      </c>
      <c r="U87" s="3" t="s">
        <v>427</v>
      </c>
      <c r="V87" s="3" t="s">
        <v>427</v>
      </c>
      <c r="W87" s="3" t="s">
        <v>427</v>
      </c>
      <c r="X87" s="3" t="s">
        <v>427</v>
      </c>
      <c r="Y87" s="3" t="s">
        <v>427</v>
      </c>
      <c r="Z87" s="3" t="s">
        <v>427</v>
      </c>
      <c r="AA87" s="3" t="s">
        <v>427</v>
      </c>
      <c r="AB87" s="3" t="s">
        <v>427</v>
      </c>
      <c r="AC87" s="3" t="s">
        <v>427</v>
      </c>
      <c r="AD87" s="3" t="s">
        <v>427</v>
      </c>
      <c r="AE87" s="51"/>
      <c r="AF87" s="22" t="s">
        <v>427</v>
      </c>
      <c r="AG87" s="22" t="s">
        <v>427</v>
      </c>
      <c r="AH87" s="22" t="s">
        <v>427</v>
      </c>
      <c r="AI87" s="22" t="s">
        <v>427</v>
      </c>
      <c r="AJ87" s="22" t="s">
        <v>427</v>
      </c>
      <c r="AK87" s="22" t="s">
        <v>432</v>
      </c>
      <c r="AL87" s="40" t="s">
        <v>439</v>
      </c>
    </row>
    <row r="88" spans="1:38" ht="26.25" customHeight="1" thickBot="1" x14ac:dyDescent="0.25">
      <c r="A88" s="60" t="s">
        <v>207</v>
      </c>
      <c r="B88" s="66" t="s">
        <v>221</v>
      </c>
      <c r="C88" s="70" t="s">
        <v>222</v>
      </c>
      <c r="D88" s="62"/>
      <c r="E88" s="3" t="s">
        <v>427</v>
      </c>
      <c r="F88" s="3">
        <v>1.2824093700000001</v>
      </c>
      <c r="G88" s="3" t="s">
        <v>427</v>
      </c>
      <c r="H88" s="3" t="s">
        <v>427</v>
      </c>
      <c r="I88" s="3" t="s">
        <v>427</v>
      </c>
      <c r="J88" s="3" t="s">
        <v>427</v>
      </c>
      <c r="K88" s="3" t="s">
        <v>427</v>
      </c>
      <c r="L88" s="3" t="s">
        <v>427</v>
      </c>
      <c r="M88" s="3" t="s">
        <v>427</v>
      </c>
      <c r="N88" s="3" t="s">
        <v>427</v>
      </c>
      <c r="O88" s="3" t="s">
        <v>427</v>
      </c>
      <c r="P88" s="3" t="s">
        <v>427</v>
      </c>
      <c r="Q88" s="3" t="s">
        <v>427</v>
      </c>
      <c r="R88" s="3" t="s">
        <v>427</v>
      </c>
      <c r="S88" s="3" t="s">
        <v>427</v>
      </c>
      <c r="T88" s="3" t="s">
        <v>427</v>
      </c>
      <c r="U88" s="3" t="s">
        <v>427</v>
      </c>
      <c r="V88" s="3" t="s">
        <v>427</v>
      </c>
      <c r="W88" s="3" t="s">
        <v>427</v>
      </c>
      <c r="X88" s="3" t="s">
        <v>427</v>
      </c>
      <c r="Y88" s="3" t="s">
        <v>427</v>
      </c>
      <c r="Z88" s="3" t="s">
        <v>427</v>
      </c>
      <c r="AA88" s="3" t="s">
        <v>427</v>
      </c>
      <c r="AB88" s="3" t="s">
        <v>427</v>
      </c>
      <c r="AC88" s="3" t="s">
        <v>427</v>
      </c>
      <c r="AD88" s="3" t="s">
        <v>427</v>
      </c>
      <c r="AE88" s="51"/>
      <c r="AF88" s="22" t="s">
        <v>427</v>
      </c>
      <c r="AG88" s="22" t="s">
        <v>427</v>
      </c>
      <c r="AH88" s="22" t="s">
        <v>427</v>
      </c>
      <c r="AI88" s="22" t="s">
        <v>427</v>
      </c>
      <c r="AJ88" s="22" t="s">
        <v>427</v>
      </c>
      <c r="AK88" s="22" t="s">
        <v>432</v>
      </c>
      <c r="AL88" s="40" t="s">
        <v>434</v>
      </c>
    </row>
    <row r="89" spans="1:38" ht="26.25" customHeight="1" thickBot="1" x14ac:dyDescent="0.25">
      <c r="A89" s="60" t="s">
        <v>207</v>
      </c>
      <c r="B89" s="66" t="s">
        <v>223</v>
      </c>
      <c r="C89" s="70" t="s">
        <v>224</v>
      </c>
      <c r="D89" s="62"/>
      <c r="E89" s="3" t="s">
        <v>427</v>
      </c>
      <c r="F89" s="3">
        <v>0.113006209</v>
      </c>
      <c r="G89" s="3" t="s">
        <v>427</v>
      </c>
      <c r="H89" s="3" t="s">
        <v>427</v>
      </c>
      <c r="I89" s="3" t="s">
        <v>427</v>
      </c>
      <c r="J89" s="3" t="s">
        <v>427</v>
      </c>
      <c r="K89" s="3" t="s">
        <v>427</v>
      </c>
      <c r="L89" s="3" t="s">
        <v>427</v>
      </c>
      <c r="M89" s="3" t="s">
        <v>427</v>
      </c>
      <c r="N89" s="3" t="s">
        <v>427</v>
      </c>
      <c r="O89" s="3" t="s">
        <v>427</v>
      </c>
      <c r="P89" s="3" t="s">
        <v>427</v>
      </c>
      <c r="Q89" s="3" t="s">
        <v>427</v>
      </c>
      <c r="R89" s="3" t="s">
        <v>427</v>
      </c>
      <c r="S89" s="3" t="s">
        <v>427</v>
      </c>
      <c r="T89" s="3" t="s">
        <v>427</v>
      </c>
      <c r="U89" s="3" t="s">
        <v>427</v>
      </c>
      <c r="V89" s="3" t="s">
        <v>427</v>
      </c>
      <c r="W89" s="3" t="s">
        <v>427</v>
      </c>
      <c r="X89" s="3" t="s">
        <v>427</v>
      </c>
      <c r="Y89" s="3" t="s">
        <v>427</v>
      </c>
      <c r="Z89" s="3" t="s">
        <v>427</v>
      </c>
      <c r="AA89" s="3" t="s">
        <v>427</v>
      </c>
      <c r="AB89" s="3" t="s">
        <v>427</v>
      </c>
      <c r="AC89" s="3" t="s">
        <v>427</v>
      </c>
      <c r="AD89" s="3" t="s">
        <v>427</v>
      </c>
      <c r="AE89" s="51"/>
      <c r="AF89" s="22" t="s">
        <v>427</v>
      </c>
      <c r="AG89" s="22" t="s">
        <v>427</v>
      </c>
      <c r="AH89" s="22" t="s">
        <v>427</v>
      </c>
      <c r="AI89" s="22" t="s">
        <v>427</v>
      </c>
      <c r="AJ89" s="22" t="s">
        <v>427</v>
      </c>
      <c r="AK89" s="22" t="s">
        <v>432</v>
      </c>
      <c r="AL89" s="40" t="s">
        <v>435</v>
      </c>
    </row>
    <row r="90" spans="1:38" s="5" customFormat="1" ht="26.25" customHeight="1" thickBot="1" x14ac:dyDescent="0.25">
      <c r="A90" s="60" t="s">
        <v>207</v>
      </c>
      <c r="B90" s="66" t="s">
        <v>225</v>
      </c>
      <c r="C90" s="70" t="s">
        <v>226</v>
      </c>
      <c r="D90" s="62"/>
      <c r="E90" s="3" t="s">
        <v>427</v>
      </c>
      <c r="F90" s="3">
        <v>1.0174259029999999</v>
      </c>
      <c r="G90" s="3" t="s">
        <v>427</v>
      </c>
      <c r="H90" s="3" t="s">
        <v>427</v>
      </c>
      <c r="I90" s="3" t="s">
        <v>427</v>
      </c>
      <c r="J90" s="3" t="s">
        <v>427</v>
      </c>
      <c r="K90" s="3" t="s">
        <v>427</v>
      </c>
      <c r="L90" s="3" t="s">
        <v>427</v>
      </c>
      <c r="M90" s="3" t="s">
        <v>427</v>
      </c>
      <c r="N90" s="3" t="s">
        <v>427</v>
      </c>
      <c r="O90" s="3" t="s">
        <v>427</v>
      </c>
      <c r="P90" s="3" t="s">
        <v>427</v>
      </c>
      <c r="Q90" s="3" t="s">
        <v>427</v>
      </c>
      <c r="R90" s="3" t="s">
        <v>427</v>
      </c>
      <c r="S90" s="3" t="s">
        <v>427</v>
      </c>
      <c r="T90" s="3" t="s">
        <v>427</v>
      </c>
      <c r="U90" s="3" t="s">
        <v>427</v>
      </c>
      <c r="V90" s="3" t="s">
        <v>427</v>
      </c>
      <c r="W90" s="3" t="s">
        <v>427</v>
      </c>
      <c r="X90" s="3" t="s">
        <v>427</v>
      </c>
      <c r="Y90" s="3" t="s">
        <v>427</v>
      </c>
      <c r="Z90" s="3" t="s">
        <v>427</v>
      </c>
      <c r="AA90" s="3" t="s">
        <v>427</v>
      </c>
      <c r="AB90" s="3" t="s">
        <v>427</v>
      </c>
      <c r="AC90" s="3" t="s">
        <v>427</v>
      </c>
      <c r="AD90" s="3" t="s">
        <v>427</v>
      </c>
      <c r="AE90" s="51"/>
      <c r="AF90" s="22" t="s">
        <v>427</v>
      </c>
      <c r="AG90" s="22" t="s">
        <v>427</v>
      </c>
      <c r="AH90" s="22" t="s">
        <v>427</v>
      </c>
      <c r="AI90" s="22" t="s">
        <v>427</v>
      </c>
      <c r="AJ90" s="22" t="s">
        <v>427</v>
      </c>
      <c r="AK90" s="22">
        <v>1.6107773519999999</v>
      </c>
      <c r="AL90" s="40" t="s">
        <v>218</v>
      </c>
    </row>
    <row r="91" spans="1:38" ht="26.25" customHeight="1" thickBot="1" x14ac:dyDescent="0.25">
      <c r="A91" s="60" t="s">
        <v>207</v>
      </c>
      <c r="B91" s="64" t="s">
        <v>402</v>
      </c>
      <c r="C91" s="66" t="s">
        <v>227</v>
      </c>
      <c r="D91" s="62"/>
      <c r="E91" s="3">
        <v>4.1581395413200009E-3</v>
      </c>
      <c r="F91" s="3">
        <v>1.1175454652560002E-2</v>
      </c>
      <c r="G91" s="3">
        <v>2.298359524E-5</v>
      </c>
      <c r="H91" s="3">
        <v>9.5822596711000029E-3</v>
      </c>
      <c r="I91" s="3">
        <v>6.2737699714280004E-2</v>
      </c>
      <c r="J91" s="3">
        <v>6.3102849681040005E-2</v>
      </c>
      <c r="K91" s="3">
        <v>6.3178269359460013E-2</v>
      </c>
      <c r="L91" s="3">
        <v>2.8054085543100005E-2</v>
      </c>
      <c r="M91" s="3">
        <v>0.12727911549670004</v>
      </c>
      <c r="N91" s="3">
        <v>5.9666022080000006E-3</v>
      </c>
      <c r="O91" s="3">
        <v>12.468493727083764</v>
      </c>
      <c r="P91" s="3">
        <v>4.3379633400000008E-7</v>
      </c>
      <c r="Q91" s="3">
        <v>1.0121914460000001E-5</v>
      </c>
      <c r="R91" s="3">
        <v>1.1872320719999999E-4</v>
      </c>
      <c r="S91" s="3">
        <v>12.471861508728002</v>
      </c>
      <c r="T91" s="3">
        <v>6.2344695456600014</v>
      </c>
      <c r="U91" s="3" t="s">
        <v>427</v>
      </c>
      <c r="V91" s="3">
        <v>6.2362199519200017</v>
      </c>
      <c r="W91" s="3">
        <v>230.89782340000002</v>
      </c>
      <c r="X91" s="3">
        <v>0.25629658397400001</v>
      </c>
      <c r="Y91" s="3">
        <v>0.10390402053</v>
      </c>
      <c r="Z91" s="3">
        <v>0.10390402053</v>
      </c>
      <c r="AA91" s="3">
        <v>0.10390402053</v>
      </c>
      <c r="AB91" s="3">
        <v>0.5680086455640001</v>
      </c>
      <c r="AC91" s="3" t="s">
        <v>427</v>
      </c>
      <c r="AD91" s="3" t="s">
        <v>427</v>
      </c>
      <c r="AE91" s="51"/>
      <c r="AF91" s="22" t="s">
        <v>427</v>
      </c>
      <c r="AG91" s="22" t="s">
        <v>427</v>
      </c>
      <c r="AH91" s="22" t="s">
        <v>427</v>
      </c>
      <c r="AI91" s="22" t="s">
        <v>427</v>
      </c>
      <c r="AJ91" s="22" t="s">
        <v>427</v>
      </c>
      <c r="AK91" s="22">
        <v>2308978.2340000002</v>
      </c>
      <c r="AL91" s="40" t="s">
        <v>436</v>
      </c>
    </row>
    <row r="92" spans="1:38" ht="26.25" customHeight="1" thickBot="1" x14ac:dyDescent="0.25">
      <c r="A92" s="60" t="s">
        <v>54</v>
      </c>
      <c r="B92" s="60" t="s">
        <v>228</v>
      </c>
      <c r="C92" s="61" t="s">
        <v>229</v>
      </c>
      <c r="D92" s="67"/>
      <c r="E92" s="3" t="s">
        <v>427</v>
      </c>
      <c r="F92" s="3" t="s">
        <v>427</v>
      </c>
      <c r="G92" s="3">
        <v>9.3320000000000018E-3</v>
      </c>
      <c r="H92" s="3" t="s">
        <v>428</v>
      </c>
      <c r="I92" s="3" t="s">
        <v>428</v>
      </c>
      <c r="J92" s="3" t="s">
        <v>428</v>
      </c>
      <c r="K92" s="3" t="s">
        <v>428</v>
      </c>
      <c r="L92" s="3" t="s">
        <v>428</v>
      </c>
      <c r="M92" s="3" t="s">
        <v>427</v>
      </c>
      <c r="N92" s="3" t="s">
        <v>427</v>
      </c>
      <c r="O92" s="3" t="s">
        <v>427</v>
      </c>
      <c r="P92" s="3" t="s">
        <v>427</v>
      </c>
      <c r="Q92" s="3" t="s">
        <v>427</v>
      </c>
      <c r="R92" s="3" t="s">
        <v>427</v>
      </c>
      <c r="S92" s="3" t="s">
        <v>427</v>
      </c>
      <c r="T92" s="3" t="s">
        <v>427</v>
      </c>
      <c r="U92" s="3" t="s">
        <v>427</v>
      </c>
      <c r="V92" s="3" t="s">
        <v>427</v>
      </c>
      <c r="W92" s="3" t="s">
        <v>427</v>
      </c>
      <c r="X92" s="3" t="s">
        <v>427</v>
      </c>
      <c r="Y92" s="3" t="s">
        <v>428</v>
      </c>
      <c r="Z92" s="3" t="s">
        <v>428</v>
      </c>
      <c r="AA92" s="3" t="s">
        <v>428</v>
      </c>
      <c r="AB92" s="3" t="s">
        <v>428</v>
      </c>
      <c r="AC92" s="3" t="s">
        <v>428</v>
      </c>
      <c r="AD92" s="3" t="s">
        <v>427</v>
      </c>
      <c r="AE92" s="51"/>
      <c r="AF92" s="22" t="s">
        <v>427</v>
      </c>
      <c r="AG92" s="22" t="s">
        <v>427</v>
      </c>
      <c r="AH92" s="22" t="s">
        <v>427</v>
      </c>
      <c r="AI92" s="22" t="s">
        <v>427</v>
      </c>
      <c r="AJ92" s="22" t="s">
        <v>427</v>
      </c>
      <c r="AK92" s="22">
        <v>4.6660000000000004</v>
      </c>
      <c r="AL92" s="40" t="s">
        <v>230</v>
      </c>
    </row>
    <row r="93" spans="1:38" ht="26.25" customHeight="1" thickBot="1" x14ac:dyDescent="0.25">
      <c r="A93" s="60" t="s">
        <v>54</v>
      </c>
      <c r="B93" s="64" t="s">
        <v>231</v>
      </c>
      <c r="C93" s="61" t="s">
        <v>403</v>
      </c>
      <c r="D93" s="67"/>
      <c r="E93" s="3" t="s">
        <v>427</v>
      </c>
      <c r="F93" s="3">
        <v>2.0996841000000002</v>
      </c>
      <c r="G93" s="3" t="s">
        <v>427</v>
      </c>
      <c r="H93" s="3" t="s">
        <v>427</v>
      </c>
      <c r="I93" s="3" t="s">
        <v>428</v>
      </c>
      <c r="J93" s="3" t="s">
        <v>428</v>
      </c>
      <c r="K93" s="3" t="s">
        <v>428</v>
      </c>
      <c r="L93" s="3" t="s">
        <v>428</v>
      </c>
      <c r="M93" s="3" t="s">
        <v>427</v>
      </c>
      <c r="N93" s="3" t="s">
        <v>427</v>
      </c>
      <c r="O93" s="3" t="s">
        <v>427</v>
      </c>
      <c r="P93" s="3" t="s">
        <v>427</v>
      </c>
      <c r="Q93" s="3" t="s">
        <v>427</v>
      </c>
      <c r="R93" s="3" t="s">
        <v>427</v>
      </c>
      <c r="S93" s="3" t="s">
        <v>427</v>
      </c>
      <c r="T93" s="3" t="s">
        <v>427</v>
      </c>
      <c r="U93" s="3" t="s">
        <v>427</v>
      </c>
      <c r="V93" s="3" t="s">
        <v>427</v>
      </c>
      <c r="W93" s="3" t="s">
        <v>427</v>
      </c>
      <c r="X93" s="3" t="s">
        <v>427</v>
      </c>
      <c r="Y93" s="3" t="s">
        <v>427</v>
      </c>
      <c r="Z93" s="3" t="s">
        <v>427</v>
      </c>
      <c r="AA93" s="3" t="s">
        <v>427</v>
      </c>
      <c r="AB93" s="3" t="s">
        <v>427</v>
      </c>
      <c r="AC93" s="3" t="s">
        <v>427</v>
      </c>
      <c r="AD93" s="3" t="s">
        <v>427</v>
      </c>
      <c r="AE93" s="51"/>
      <c r="AF93" s="22" t="s">
        <v>427</v>
      </c>
      <c r="AG93" s="22" t="s">
        <v>427</v>
      </c>
      <c r="AH93" s="22" t="s">
        <v>427</v>
      </c>
      <c r="AI93" s="22" t="s">
        <v>427</v>
      </c>
      <c r="AJ93" s="22" t="s">
        <v>427</v>
      </c>
      <c r="AK93" s="22">
        <v>1469.6200000000001</v>
      </c>
      <c r="AL93" s="40" t="s">
        <v>232</v>
      </c>
    </row>
    <row r="94" spans="1:38" ht="26.25" customHeight="1" thickBot="1" x14ac:dyDescent="0.25">
      <c r="A94" s="60" t="s">
        <v>54</v>
      </c>
      <c r="B94" s="73" t="s">
        <v>404</v>
      </c>
      <c r="C94" s="61" t="s">
        <v>233</v>
      </c>
      <c r="D94" s="62"/>
      <c r="E94" s="3" t="s">
        <v>426</v>
      </c>
      <c r="F94" s="3" t="s">
        <v>426</v>
      </c>
      <c r="G94" s="3" t="s">
        <v>426</v>
      </c>
      <c r="H94" s="3" t="s">
        <v>426</v>
      </c>
      <c r="I94" s="3" t="s">
        <v>426</v>
      </c>
      <c r="J94" s="3" t="s">
        <v>426</v>
      </c>
      <c r="K94" s="3" t="s">
        <v>426</v>
      </c>
      <c r="L94" s="3" t="s">
        <v>426</v>
      </c>
      <c r="M94" s="3" t="s">
        <v>426</v>
      </c>
      <c r="N94" s="3" t="s">
        <v>426</v>
      </c>
      <c r="O94" s="3" t="s">
        <v>426</v>
      </c>
      <c r="P94" s="3" t="s">
        <v>426</v>
      </c>
      <c r="Q94" s="3" t="s">
        <v>426</v>
      </c>
      <c r="R94" s="3" t="s">
        <v>426</v>
      </c>
      <c r="S94" s="3" t="s">
        <v>426</v>
      </c>
      <c r="T94" s="3" t="s">
        <v>426</v>
      </c>
      <c r="U94" s="3" t="s">
        <v>426</v>
      </c>
      <c r="V94" s="3" t="s">
        <v>426</v>
      </c>
      <c r="W94" s="3" t="s">
        <v>426</v>
      </c>
      <c r="X94" s="3" t="s">
        <v>426</v>
      </c>
      <c r="Y94" s="3" t="s">
        <v>426</v>
      </c>
      <c r="Z94" s="3" t="s">
        <v>426</v>
      </c>
      <c r="AA94" s="3" t="s">
        <v>426</v>
      </c>
      <c r="AB94" s="3" t="s">
        <v>426</v>
      </c>
      <c r="AC94" s="3" t="s">
        <v>426</v>
      </c>
      <c r="AD94" s="3" t="s">
        <v>426</v>
      </c>
      <c r="AE94" s="51"/>
      <c r="AF94" s="22" t="s">
        <v>426</v>
      </c>
      <c r="AG94" s="22" t="s">
        <v>426</v>
      </c>
      <c r="AH94" s="22" t="s">
        <v>426</v>
      </c>
      <c r="AI94" s="22" t="s">
        <v>426</v>
      </c>
      <c r="AJ94" s="22" t="s">
        <v>426</v>
      </c>
      <c r="AK94" s="22" t="s">
        <v>426</v>
      </c>
      <c r="AL94" s="40" t="s">
        <v>410</v>
      </c>
    </row>
    <row r="95" spans="1:38" ht="26.25" customHeight="1" thickBot="1" x14ac:dyDescent="0.25">
      <c r="A95" s="60" t="s">
        <v>54</v>
      </c>
      <c r="B95" s="73" t="s">
        <v>234</v>
      </c>
      <c r="C95" s="61" t="s">
        <v>235</v>
      </c>
      <c r="D95" s="67"/>
      <c r="E95" s="3" t="s">
        <v>428</v>
      </c>
      <c r="F95" s="3" t="s">
        <v>428</v>
      </c>
      <c r="G95" s="3" t="s">
        <v>428</v>
      </c>
      <c r="H95" s="3" t="s">
        <v>428</v>
      </c>
      <c r="I95" s="3" t="s">
        <v>428</v>
      </c>
      <c r="J95" s="3" t="s">
        <v>428</v>
      </c>
      <c r="K95" s="3" t="s">
        <v>428</v>
      </c>
      <c r="L95" s="3" t="s">
        <v>428</v>
      </c>
      <c r="M95" s="3" t="s">
        <v>428</v>
      </c>
      <c r="N95" s="3" t="s">
        <v>427</v>
      </c>
      <c r="O95" s="3" t="s">
        <v>427</v>
      </c>
      <c r="P95" s="3" t="s">
        <v>427</v>
      </c>
      <c r="Q95" s="3" t="s">
        <v>428</v>
      </c>
      <c r="R95" s="3" t="s">
        <v>427</v>
      </c>
      <c r="S95" s="3" t="s">
        <v>428</v>
      </c>
      <c r="T95" s="3" t="s">
        <v>427</v>
      </c>
      <c r="U95" s="3" t="s">
        <v>427</v>
      </c>
      <c r="V95" s="3" t="s">
        <v>427</v>
      </c>
      <c r="W95" s="3" t="s">
        <v>427</v>
      </c>
      <c r="X95" s="3" t="s">
        <v>427</v>
      </c>
      <c r="Y95" s="3" t="s">
        <v>427</v>
      </c>
      <c r="Z95" s="3" t="s">
        <v>427</v>
      </c>
      <c r="AA95" s="3" t="s">
        <v>427</v>
      </c>
      <c r="AB95" s="3" t="s">
        <v>427</v>
      </c>
      <c r="AC95" s="3" t="s">
        <v>427</v>
      </c>
      <c r="AD95" s="3" t="s">
        <v>427</v>
      </c>
      <c r="AE95" s="51"/>
      <c r="AF95" s="22" t="s">
        <v>427</v>
      </c>
      <c r="AG95" s="22" t="s">
        <v>427</v>
      </c>
      <c r="AH95" s="22" t="s">
        <v>427</v>
      </c>
      <c r="AI95" s="22" t="s">
        <v>427</v>
      </c>
      <c r="AJ95" s="22" t="s">
        <v>427</v>
      </c>
      <c r="AK95" s="22" t="s">
        <v>428</v>
      </c>
      <c r="AL95" s="40" t="s">
        <v>410</v>
      </c>
    </row>
    <row r="96" spans="1:38" ht="26.25" customHeight="1" thickBot="1" x14ac:dyDescent="0.25">
      <c r="A96" s="60" t="s">
        <v>54</v>
      </c>
      <c r="B96" s="64" t="s">
        <v>236</v>
      </c>
      <c r="C96" s="61" t="s">
        <v>237</v>
      </c>
      <c r="D96" s="74"/>
      <c r="E96" s="3" t="s">
        <v>426</v>
      </c>
      <c r="F96" s="3" t="s">
        <v>426</v>
      </c>
      <c r="G96" s="3" t="s">
        <v>426</v>
      </c>
      <c r="H96" s="3" t="s">
        <v>426</v>
      </c>
      <c r="I96" s="3" t="s">
        <v>426</v>
      </c>
      <c r="J96" s="3" t="s">
        <v>426</v>
      </c>
      <c r="K96" s="3" t="s">
        <v>426</v>
      </c>
      <c r="L96" s="3" t="s">
        <v>426</v>
      </c>
      <c r="M96" s="3" t="s">
        <v>426</v>
      </c>
      <c r="N96" s="3" t="s">
        <v>426</v>
      </c>
      <c r="O96" s="3" t="s">
        <v>426</v>
      </c>
      <c r="P96" s="3" t="s">
        <v>426</v>
      </c>
      <c r="Q96" s="3" t="s">
        <v>426</v>
      </c>
      <c r="R96" s="3" t="s">
        <v>426</v>
      </c>
      <c r="S96" s="3" t="s">
        <v>426</v>
      </c>
      <c r="T96" s="3" t="s">
        <v>426</v>
      </c>
      <c r="U96" s="3" t="s">
        <v>426</v>
      </c>
      <c r="V96" s="3" t="s">
        <v>426</v>
      </c>
      <c r="W96" s="3" t="s">
        <v>426</v>
      </c>
      <c r="X96" s="3" t="s">
        <v>426</v>
      </c>
      <c r="Y96" s="3" t="s">
        <v>426</v>
      </c>
      <c r="Z96" s="3" t="s">
        <v>426</v>
      </c>
      <c r="AA96" s="3" t="s">
        <v>426</v>
      </c>
      <c r="AB96" s="3" t="s">
        <v>426</v>
      </c>
      <c r="AC96" s="3" t="s">
        <v>426</v>
      </c>
      <c r="AD96" s="3" t="s">
        <v>426</v>
      </c>
      <c r="AE96" s="51"/>
      <c r="AF96" s="22" t="s">
        <v>426</v>
      </c>
      <c r="AG96" s="22" t="s">
        <v>426</v>
      </c>
      <c r="AH96" s="22" t="s">
        <v>426</v>
      </c>
      <c r="AI96" s="22" t="s">
        <v>426</v>
      </c>
      <c r="AJ96" s="22" t="s">
        <v>426</v>
      </c>
      <c r="AK96" s="22" t="s">
        <v>426</v>
      </c>
      <c r="AL96" s="40" t="s">
        <v>427</v>
      </c>
    </row>
    <row r="97" spans="1:38" ht="26.25" customHeight="1" thickBot="1" x14ac:dyDescent="0.25">
      <c r="A97" s="60" t="s">
        <v>54</v>
      </c>
      <c r="B97" s="64" t="s">
        <v>238</v>
      </c>
      <c r="C97" s="61" t="s">
        <v>239</v>
      </c>
      <c r="D97" s="74"/>
      <c r="E97" s="3" t="s">
        <v>426</v>
      </c>
      <c r="F97" s="3" t="s">
        <v>426</v>
      </c>
      <c r="G97" s="3" t="s">
        <v>426</v>
      </c>
      <c r="H97" s="3" t="s">
        <v>426</v>
      </c>
      <c r="I97" s="3" t="s">
        <v>426</v>
      </c>
      <c r="J97" s="3" t="s">
        <v>426</v>
      </c>
      <c r="K97" s="3" t="s">
        <v>426</v>
      </c>
      <c r="L97" s="3" t="s">
        <v>426</v>
      </c>
      <c r="M97" s="3" t="s">
        <v>426</v>
      </c>
      <c r="N97" s="3" t="s">
        <v>426</v>
      </c>
      <c r="O97" s="3" t="s">
        <v>426</v>
      </c>
      <c r="P97" s="3" t="s">
        <v>426</v>
      </c>
      <c r="Q97" s="3" t="s">
        <v>426</v>
      </c>
      <c r="R97" s="3" t="s">
        <v>426</v>
      </c>
      <c r="S97" s="3" t="s">
        <v>426</v>
      </c>
      <c r="T97" s="3" t="s">
        <v>426</v>
      </c>
      <c r="U97" s="3" t="s">
        <v>426</v>
      </c>
      <c r="V97" s="3" t="s">
        <v>426</v>
      </c>
      <c r="W97" s="3" t="s">
        <v>426</v>
      </c>
      <c r="X97" s="3" t="s">
        <v>426</v>
      </c>
      <c r="Y97" s="3" t="s">
        <v>426</v>
      </c>
      <c r="Z97" s="3" t="s">
        <v>426</v>
      </c>
      <c r="AA97" s="3" t="s">
        <v>426</v>
      </c>
      <c r="AB97" s="3" t="s">
        <v>426</v>
      </c>
      <c r="AC97" s="3" t="s">
        <v>426</v>
      </c>
      <c r="AD97" s="3" t="s">
        <v>426</v>
      </c>
      <c r="AE97" s="51"/>
      <c r="AF97" s="22" t="s">
        <v>426</v>
      </c>
      <c r="AG97" s="22" t="s">
        <v>426</v>
      </c>
      <c r="AH97" s="22" t="s">
        <v>426</v>
      </c>
      <c r="AI97" s="22" t="s">
        <v>426</v>
      </c>
      <c r="AJ97" s="22" t="s">
        <v>426</v>
      </c>
      <c r="AK97" s="22" t="s">
        <v>426</v>
      </c>
      <c r="AL97" s="40" t="s">
        <v>427</v>
      </c>
    </row>
    <row r="98" spans="1:38" ht="26.25" customHeight="1" thickBot="1" x14ac:dyDescent="0.25">
      <c r="A98" s="60" t="s">
        <v>54</v>
      </c>
      <c r="B98" s="64" t="s">
        <v>240</v>
      </c>
      <c r="C98" s="66" t="s">
        <v>241</v>
      </c>
      <c r="D98" s="74"/>
      <c r="E98" s="3" t="s">
        <v>426</v>
      </c>
      <c r="F98" s="3" t="s">
        <v>426</v>
      </c>
      <c r="G98" s="3" t="s">
        <v>426</v>
      </c>
      <c r="H98" s="3" t="s">
        <v>426</v>
      </c>
      <c r="I98" s="3" t="s">
        <v>426</v>
      </c>
      <c r="J98" s="3" t="s">
        <v>426</v>
      </c>
      <c r="K98" s="3" t="s">
        <v>426</v>
      </c>
      <c r="L98" s="3" t="s">
        <v>426</v>
      </c>
      <c r="M98" s="3" t="s">
        <v>426</v>
      </c>
      <c r="N98" s="3" t="s">
        <v>426</v>
      </c>
      <c r="O98" s="3" t="s">
        <v>426</v>
      </c>
      <c r="P98" s="3" t="s">
        <v>426</v>
      </c>
      <c r="Q98" s="3" t="s">
        <v>426</v>
      </c>
      <c r="R98" s="3" t="s">
        <v>426</v>
      </c>
      <c r="S98" s="3" t="s">
        <v>426</v>
      </c>
      <c r="T98" s="3" t="s">
        <v>426</v>
      </c>
      <c r="U98" s="3" t="s">
        <v>426</v>
      </c>
      <c r="V98" s="3" t="s">
        <v>426</v>
      </c>
      <c r="W98" s="3" t="s">
        <v>426</v>
      </c>
      <c r="X98" s="3" t="s">
        <v>426</v>
      </c>
      <c r="Y98" s="3" t="s">
        <v>426</v>
      </c>
      <c r="Z98" s="3" t="s">
        <v>426</v>
      </c>
      <c r="AA98" s="3" t="s">
        <v>426</v>
      </c>
      <c r="AB98" s="3" t="s">
        <v>426</v>
      </c>
      <c r="AC98" s="3" t="s">
        <v>426</v>
      </c>
      <c r="AD98" s="3" t="s">
        <v>426</v>
      </c>
      <c r="AE98" s="51"/>
      <c r="AF98" s="22" t="s">
        <v>426</v>
      </c>
      <c r="AG98" s="22" t="s">
        <v>426</v>
      </c>
      <c r="AH98" s="22" t="s">
        <v>426</v>
      </c>
      <c r="AI98" s="22" t="s">
        <v>426</v>
      </c>
      <c r="AJ98" s="22" t="s">
        <v>426</v>
      </c>
      <c r="AK98" s="22" t="s">
        <v>426</v>
      </c>
      <c r="AL98" s="40" t="s">
        <v>427</v>
      </c>
    </row>
    <row r="99" spans="1:38" ht="26.25" customHeight="1" thickBot="1" x14ac:dyDescent="0.25">
      <c r="A99" s="60" t="s">
        <v>242</v>
      </c>
      <c r="B99" s="60" t="s">
        <v>243</v>
      </c>
      <c r="C99" s="61" t="s">
        <v>405</v>
      </c>
      <c r="D99" s="74"/>
      <c r="E99" s="3">
        <v>0.23749666479000847</v>
      </c>
      <c r="F99" s="3">
        <v>5.7258642398873052</v>
      </c>
      <c r="G99" s="3" t="s">
        <v>427</v>
      </c>
      <c r="H99" s="3">
        <v>4.7733998531440571</v>
      </c>
      <c r="I99" s="3">
        <v>0.12764817000000001</v>
      </c>
      <c r="J99" s="3">
        <v>0.19614230999999999</v>
      </c>
      <c r="K99" s="3">
        <v>0.42964505999999997</v>
      </c>
      <c r="L99" s="3" t="s">
        <v>427</v>
      </c>
      <c r="M99" s="3" t="s">
        <v>427</v>
      </c>
      <c r="N99" s="3" t="s">
        <v>427</v>
      </c>
      <c r="O99" s="3" t="s">
        <v>427</v>
      </c>
      <c r="P99" s="3" t="s">
        <v>427</v>
      </c>
      <c r="Q99" s="3" t="s">
        <v>427</v>
      </c>
      <c r="R99" s="3" t="s">
        <v>427</v>
      </c>
      <c r="S99" s="3" t="s">
        <v>427</v>
      </c>
      <c r="T99" s="3" t="s">
        <v>427</v>
      </c>
      <c r="U99" s="3" t="s">
        <v>427</v>
      </c>
      <c r="V99" s="3" t="s">
        <v>427</v>
      </c>
      <c r="W99" s="3" t="s">
        <v>427</v>
      </c>
      <c r="X99" s="3" t="s">
        <v>427</v>
      </c>
      <c r="Y99" s="3" t="s">
        <v>427</v>
      </c>
      <c r="Z99" s="3" t="s">
        <v>427</v>
      </c>
      <c r="AA99" s="3" t="s">
        <v>427</v>
      </c>
      <c r="AB99" s="3" t="s">
        <v>427</v>
      </c>
      <c r="AC99" s="3" t="s">
        <v>427</v>
      </c>
      <c r="AD99" s="3" t="s">
        <v>427</v>
      </c>
      <c r="AE99" s="51"/>
      <c r="AF99" s="22" t="s">
        <v>427</v>
      </c>
      <c r="AG99" s="22" t="s">
        <v>427</v>
      </c>
      <c r="AH99" s="22" t="s">
        <v>427</v>
      </c>
      <c r="AI99" s="22" t="s">
        <v>427</v>
      </c>
      <c r="AJ99" s="22" t="s">
        <v>427</v>
      </c>
      <c r="AK99" s="22">
        <v>351</v>
      </c>
      <c r="AL99" s="40" t="s">
        <v>244</v>
      </c>
    </row>
    <row r="100" spans="1:38" ht="26.25" customHeight="1" thickBot="1" x14ac:dyDescent="0.25">
      <c r="A100" s="60" t="s">
        <v>242</v>
      </c>
      <c r="B100" s="60" t="s">
        <v>245</v>
      </c>
      <c r="C100" s="61" t="s">
        <v>406</v>
      </c>
      <c r="D100" s="74"/>
      <c r="E100" s="22">
        <v>3.3000514535858026E-2</v>
      </c>
      <c r="F100" s="22">
        <v>1.3557675015669983</v>
      </c>
      <c r="G100" s="22" t="s">
        <v>427</v>
      </c>
      <c r="H100" s="3">
        <v>0.65627091135277837</v>
      </c>
      <c r="I100" s="3">
        <v>2.9346800000000003E-2</v>
      </c>
      <c r="J100" s="3">
        <v>4.5368180000000001E-2</v>
      </c>
      <c r="K100" s="3">
        <v>9.7839820000000008E-2</v>
      </c>
      <c r="L100" s="3" t="s">
        <v>427</v>
      </c>
      <c r="M100" s="3" t="s">
        <v>427</v>
      </c>
      <c r="N100" s="3" t="s">
        <v>427</v>
      </c>
      <c r="O100" s="3" t="s">
        <v>427</v>
      </c>
      <c r="P100" s="3" t="s">
        <v>427</v>
      </c>
      <c r="Q100" s="3" t="s">
        <v>427</v>
      </c>
      <c r="R100" s="3" t="s">
        <v>427</v>
      </c>
      <c r="S100" s="3" t="s">
        <v>427</v>
      </c>
      <c r="T100" s="3" t="s">
        <v>427</v>
      </c>
      <c r="U100" s="3" t="s">
        <v>427</v>
      </c>
      <c r="V100" s="3" t="s">
        <v>427</v>
      </c>
      <c r="W100" s="3" t="s">
        <v>427</v>
      </c>
      <c r="X100" s="3" t="s">
        <v>427</v>
      </c>
      <c r="Y100" s="3" t="s">
        <v>427</v>
      </c>
      <c r="Z100" s="3" t="s">
        <v>427</v>
      </c>
      <c r="AA100" s="3" t="s">
        <v>427</v>
      </c>
      <c r="AB100" s="3" t="s">
        <v>427</v>
      </c>
      <c r="AC100" s="3" t="s">
        <v>427</v>
      </c>
      <c r="AD100" s="3" t="s">
        <v>427</v>
      </c>
      <c r="AE100" s="51"/>
      <c r="AF100" s="22" t="s">
        <v>427</v>
      </c>
      <c r="AG100" s="22" t="s">
        <v>427</v>
      </c>
      <c r="AH100" s="22" t="s">
        <v>427</v>
      </c>
      <c r="AI100" s="22" t="s">
        <v>427</v>
      </c>
      <c r="AJ100" s="22" t="s">
        <v>427</v>
      </c>
      <c r="AK100" s="22">
        <v>326.90000000000003</v>
      </c>
      <c r="AL100" s="40" t="s">
        <v>244</v>
      </c>
    </row>
    <row r="101" spans="1:38" ht="26.25" customHeight="1" thickBot="1" x14ac:dyDescent="0.25">
      <c r="A101" s="60" t="s">
        <v>242</v>
      </c>
      <c r="B101" s="60" t="s">
        <v>246</v>
      </c>
      <c r="C101" s="61" t="s">
        <v>247</v>
      </c>
      <c r="D101" s="74"/>
      <c r="E101" s="22">
        <v>1.2817115929549899E-2</v>
      </c>
      <c r="F101" s="22">
        <v>9.1660051999499462E-2</v>
      </c>
      <c r="G101" s="22" t="s">
        <v>427</v>
      </c>
      <c r="H101" s="3">
        <v>0.3354034022700586</v>
      </c>
      <c r="I101" s="3">
        <v>1.7989200000000001E-3</v>
      </c>
      <c r="J101" s="3">
        <v>5.3967599999999996E-3</v>
      </c>
      <c r="K101" s="3">
        <v>1.2592440000000002E-2</v>
      </c>
      <c r="L101" s="3" t="s">
        <v>427</v>
      </c>
      <c r="M101" s="3" t="s">
        <v>427</v>
      </c>
      <c r="N101" s="3" t="s">
        <v>427</v>
      </c>
      <c r="O101" s="3" t="s">
        <v>427</v>
      </c>
      <c r="P101" s="3" t="s">
        <v>427</v>
      </c>
      <c r="Q101" s="3" t="s">
        <v>427</v>
      </c>
      <c r="R101" s="3" t="s">
        <v>427</v>
      </c>
      <c r="S101" s="3" t="s">
        <v>427</v>
      </c>
      <c r="T101" s="3" t="s">
        <v>427</v>
      </c>
      <c r="U101" s="3" t="s">
        <v>427</v>
      </c>
      <c r="V101" s="3" t="s">
        <v>427</v>
      </c>
      <c r="W101" s="3" t="s">
        <v>427</v>
      </c>
      <c r="X101" s="3" t="s">
        <v>427</v>
      </c>
      <c r="Y101" s="3" t="s">
        <v>427</v>
      </c>
      <c r="Z101" s="3" t="s">
        <v>427</v>
      </c>
      <c r="AA101" s="3" t="s">
        <v>427</v>
      </c>
      <c r="AB101" s="3" t="s">
        <v>427</v>
      </c>
      <c r="AC101" s="3" t="s">
        <v>427</v>
      </c>
      <c r="AD101" s="3" t="s">
        <v>427</v>
      </c>
      <c r="AE101" s="51"/>
      <c r="AF101" s="22" t="s">
        <v>427</v>
      </c>
      <c r="AG101" s="22" t="s">
        <v>427</v>
      </c>
      <c r="AH101" s="22" t="s">
        <v>427</v>
      </c>
      <c r="AI101" s="22" t="s">
        <v>427</v>
      </c>
      <c r="AJ101" s="22" t="s">
        <v>427</v>
      </c>
      <c r="AK101" s="22">
        <v>114</v>
      </c>
      <c r="AL101" s="40" t="s">
        <v>244</v>
      </c>
    </row>
    <row r="102" spans="1:38" ht="26.25" customHeight="1" thickBot="1" x14ac:dyDescent="0.25">
      <c r="A102" s="60" t="s">
        <v>242</v>
      </c>
      <c r="B102" s="60" t="s">
        <v>248</v>
      </c>
      <c r="C102" s="61" t="s">
        <v>384</v>
      </c>
      <c r="D102" s="74"/>
      <c r="E102" s="22">
        <v>5.6448414846882913E-2</v>
      </c>
      <c r="F102" s="22">
        <v>0.4520304661663197</v>
      </c>
      <c r="G102" s="22" t="s">
        <v>427</v>
      </c>
      <c r="H102" s="3">
        <v>2.1658725284211715</v>
      </c>
      <c r="I102" s="3">
        <v>2.6443440000000003E-3</v>
      </c>
      <c r="J102" s="3">
        <v>5.7470160000000006E-2</v>
      </c>
      <c r="K102" s="3">
        <v>0.36836004999999999</v>
      </c>
      <c r="L102" s="3" t="s">
        <v>427</v>
      </c>
      <c r="M102" s="3" t="s">
        <v>427</v>
      </c>
      <c r="N102" s="3" t="s">
        <v>427</v>
      </c>
      <c r="O102" s="3" t="s">
        <v>427</v>
      </c>
      <c r="P102" s="3" t="s">
        <v>427</v>
      </c>
      <c r="Q102" s="3" t="s">
        <v>427</v>
      </c>
      <c r="R102" s="3" t="s">
        <v>427</v>
      </c>
      <c r="S102" s="3" t="s">
        <v>427</v>
      </c>
      <c r="T102" s="3" t="s">
        <v>427</v>
      </c>
      <c r="U102" s="3" t="s">
        <v>427</v>
      </c>
      <c r="V102" s="3" t="s">
        <v>427</v>
      </c>
      <c r="W102" s="3" t="s">
        <v>427</v>
      </c>
      <c r="X102" s="3" t="s">
        <v>427</v>
      </c>
      <c r="Y102" s="3" t="s">
        <v>427</v>
      </c>
      <c r="Z102" s="3" t="s">
        <v>427</v>
      </c>
      <c r="AA102" s="3" t="s">
        <v>427</v>
      </c>
      <c r="AB102" s="3" t="s">
        <v>427</v>
      </c>
      <c r="AC102" s="3" t="s">
        <v>427</v>
      </c>
      <c r="AD102" s="3" t="s">
        <v>427</v>
      </c>
      <c r="AE102" s="51"/>
      <c r="AF102" s="22" t="s">
        <v>427</v>
      </c>
      <c r="AG102" s="22" t="s">
        <v>427</v>
      </c>
      <c r="AH102" s="22" t="s">
        <v>427</v>
      </c>
      <c r="AI102" s="22" t="s">
        <v>427</v>
      </c>
      <c r="AJ102" s="22" t="s">
        <v>427</v>
      </c>
      <c r="AK102" s="22">
        <v>481.80000000000007</v>
      </c>
      <c r="AL102" s="40" t="s">
        <v>244</v>
      </c>
    </row>
    <row r="103" spans="1:38" ht="26.25" customHeight="1" thickBot="1" x14ac:dyDescent="0.25">
      <c r="A103" s="60" t="s">
        <v>242</v>
      </c>
      <c r="B103" s="60" t="s">
        <v>249</v>
      </c>
      <c r="C103" s="61" t="s">
        <v>250</v>
      </c>
      <c r="D103" s="74"/>
      <c r="E103" s="22" t="s">
        <v>426</v>
      </c>
      <c r="F103" s="22" t="s">
        <v>426</v>
      </c>
      <c r="G103" s="22" t="s">
        <v>426</v>
      </c>
      <c r="H103" s="3" t="s">
        <v>426</v>
      </c>
      <c r="I103" s="3" t="s">
        <v>426</v>
      </c>
      <c r="J103" s="3" t="s">
        <v>426</v>
      </c>
      <c r="K103" s="3" t="s">
        <v>426</v>
      </c>
      <c r="L103" s="3" t="s">
        <v>426</v>
      </c>
      <c r="M103" s="3" t="s">
        <v>426</v>
      </c>
      <c r="N103" s="3" t="s">
        <v>426</v>
      </c>
      <c r="O103" s="3" t="s">
        <v>426</v>
      </c>
      <c r="P103" s="3" t="s">
        <v>426</v>
      </c>
      <c r="Q103" s="3" t="s">
        <v>426</v>
      </c>
      <c r="R103" s="3" t="s">
        <v>426</v>
      </c>
      <c r="S103" s="3" t="s">
        <v>426</v>
      </c>
      <c r="T103" s="3" t="s">
        <v>426</v>
      </c>
      <c r="U103" s="3" t="s">
        <v>426</v>
      </c>
      <c r="V103" s="3" t="s">
        <v>426</v>
      </c>
      <c r="W103" s="3" t="s">
        <v>426</v>
      </c>
      <c r="X103" s="3" t="s">
        <v>426</v>
      </c>
      <c r="Y103" s="3" t="s">
        <v>426</v>
      </c>
      <c r="Z103" s="3" t="s">
        <v>426</v>
      </c>
      <c r="AA103" s="3" t="s">
        <v>426</v>
      </c>
      <c r="AB103" s="3" t="s">
        <v>426</v>
      </c>
      <c r="AC103" s="3" t="s">
        <v>426</v>
      </c>
      <c r="AD103" s="3" t="s">
        <v>426</v>
      </c>
      <c r="AE103" s="51"/>
      <c r="AF103" s="22" t="s">
        <v>426</v>
      </c>
      <c r="AG103" s="22" t="s">
        <v>426</v>
      </c>
      <c r="AH103" s="22" t="s">
        <v>426</v>
      </c>
      <c r="AI103" s="22" t="s">
        <v>426</v>
      </c>
      <c r="AJ103" s="22" t="s">
        <v>426</v>
      </c>
      <c r="AK103" s="22" t="s">
        <v>426</v>
      </c>
      <c r="AL103" s="40" t="s">
        <v>244</v>
      </c>
    </row>
    <row r="104" spans="1:38" ht="26.25" customHeight="1" thickBot="1" x14ac:dyDescent="0.25">
      <c r="A104" s="60" t="s">
        <v>242</v>
      </c>
      <c r="B104" s="60" t="s">
        <v>251</v>
      </c>
      <c r="C104" s="61" t="s">
        <v>252</v>
      </c>
      <c r="D104" s="74"/>
      <c r="E104" s="22">
        <v>8.3782446575342458E-4</v>
      </c>
      <c r="F104" s="22">
        <v>5.8630230797683779E-3</v>
      </c>
      <c r="G104" s="22" t="s">
        <v>427</v>
      </c>
      <c r="H104" s="3">
        <v>2.0544725424657531E-2</v>
      </c>
      <c r="I104" s="3">
        <v>1.1266E-4</v>
      </c>
      <c r="J104" s="3">
        <v>3.3797999999999999E-4</v>
      </c>
      <c r="K104" s="3">
        <v>7.8862000000000008E-4</v>
      </c>
      <c r="L104" s="3" t="s">
        <v>427</v>
      </c>
      <c r="M104" s="3" t="s">
        <v>427</v>
      </c>
      <c r="N104" s="3" t="s">
        <v>427</v>
      </c>
      <c r="O104" s="3" t="s">
        <v>427</v>
      </c>
      <c r="P104" s="3" t="s">
        <v>427</v>
      </c>
      <c r="Q104" s="3" t="s">
        <v>427</v>
      </c>
      <c r="R104" s="3" t="s">
        <v>427</v>
      </c>
      <c r="S104" s="3" t="s">
        <v>427</v>
      </c>
      <c r="T104" s="3" t="s">
        <v>427</v>
      </c>
      <c r="U104" s="3" t="s">
        <v>427</v>
      </c>
      <c r="V104" s="3" t="s">
        <v>427</v>
      </c>
      <c r="W104" s="3" t="s">
        <v>427</v>
      </c>
      <c r="X104" s="3" t="s">
        <v>427</v>
      </c>
      <c r="Y104" s="3" t="s">
        <v>427</v>
      </c>
      <c r="Z104" s="3" t="s">
        <v>427</v>
      </c>
      <c r="AA104" s="3" t="s">
        <v>427</v>
      </c>
      <c r="AB104" s="3" t="s">
        <v>427</v>
      </c>
      <c r="AC104" s="3" t="s">
        <v>427</v>
      </c>
      <c r="AD104" s="3" t="s">
        <v>427</v>
      </c>
      <c r="AE104" s="51"/>
      <c r="AF104" s="22" t="s">
        <v>427</v>
      </c>
      <c r="AG104" s="22" t="s">
        <v>427</v>
      </c>
      <c r="AH104" s="22" t="s">
        <v>427</v>
      </c>
      <c r="AI104" s="22" t="s">
        <v>427</v>
      </c>
      <c r="AJ104" s="22" t="s">
        <v>427</v>
      </c>
      <c r="AK104" s="22">
        <v>6.3</v>
      </c>
      <c r="AL104" s="40" t="s">
        <v>244</v>
      </c>
    </row>
    <row r="105" spans="1:38" ht="26.25" customHeight="1" thickBot="1" x14ac:dyDescent="0.25">
      <c r="A105" s="60" t="s">
        <v>242</v>
      </c>
      <c r="B105" s="60" t="s">
        <v>253</v>
      </c>
      <c r="C105" s="61" t="s">
        <v>254</v>
      </c>
      <c r="D105" s="74"/>
      <c r="E105" s="22">
        <v>1.0544575463013697E-2</v>
      </c>
      <c r="F105" s="22">
        <v>5.3469798922715167E-2</v>
      </c>
      <c r="G105" s="22" t="s">
        <v>427</v>
      </c>
      <c r="H105" s="3">
        <v>0.30041334841878664</v>
      </c>
      <c r="I105" s="3">
        <v>3.2608800000000007E-3</v>
      </c>
      <c r="J105" s="3">
        <v>5.1242400000000004E-3</v>
      </c>
      <c r="K105" s="3">
        <v>1.1180160000000001E-2</v>
      </c>
      <c r="L105" s="3" t="s">
        <v>427</v>
      </c>
      <c r="M105" s="3" t="s">
        <v>427</v>
      </c>
      <c r="N105" s="3" t="s">
        <v>427</v>
      </c>
      <c r="O105" s="3" t="s">
        <v>427</v>
      </c>
      <c r="P105" s="3" t="s">
        <v>427</v>
      </c>
      <c r="Q105" s="3" t="s">
        <v>427</v>
      </c>
      <c r="R105" s="3" t="s">
        <v>427</v>
      </c>
      <c r="S105" s="3" t="s">
        <v>427</v>
      </c>
      <c r="T105" s="3" t="s">
        <v>427</v>
      </c>
      <c r="U105" s="3" t="s">
        <v>427</v>
      </c>
      <c r="V105" s="3" t="s">
        <v>427</v>
      </c>
      <c r="W105" s="3" t="s">
        <v>427</v>
      </c>
      <c r="X105" s="3" t="s">
        <v>427</v>
      </c>
      <c r="Y105" s="3" t="s">
        <v>427</v>
      </c>
      <c r="Z105" s="3" t="s">
        <v>427</v>
      </c>
      <c r="AA105" s="3" t="s">
        <v>427</v>
      </c>
      <c r="AB105" s="3" t="s">
        <v>427</v>
      </c>
      <c r="AC105" s="3" t="s">
        <v>427</v>
      </c>
      <c r="AD105" s="3" t="s">
        <v>427</v>
      </c>
      <c r="AE105" s="51"/>
      <c r="AF105" s="22" t="s">
        <v>427</v>
      </c>
      <c r="AG105" s="22" t="s">
        <v>427</v>
      </c>
      <c r="AH105" s="22" t="s">
        <v>427</v>
      </c>
      <c r="AI105" s="22" t="s">
        <v>427</v>
      </c>
      <c r="AJ105" s="22" t="s">
        <v>427</v>
      </c>
      <c r="AK105" s="22">
        <v>26.2</v>
      </c>
      <c r="AL105" s="40" t="s">
        <v>244</v>
      </c>
    </row>
    <row r="106" spans="1:38" ht="26.25" customHeight="1" thickBot="1" x14ac:dyDescent="0.25">
      <c r="A106" s="60" t="s">
        <v>242</v>
      </c>
      <c r="B106" s="60" t="s">
        <v>255</v>
      </c>
      <c r="C106" s="61" t="s">
        <v>256</v>
      </c>
      <c r="D106" s="74"/>
      <c r="E106" s="22" t="s">
        <v>426</v>
      </c>
      <c r="F106" s="22" t="s">
        <v>426</v>
      </c>
      <c r="G106" s="22" t="s">
        <v>426</v>
      </c>
      <c r="H106" s="3" t="s">
        <v>426</v>
      </c>
      <c r="I106" s="3" t="s">
        <v>426</v>
      </c>
      <c r="J106" s="3" t="s">
        <v>426</v>
      </c>
      <c r="K106" s="3" t="s">
        <v>426</v>
      </c>
      <c r="L106" s="3" t="s">
        <v>426</v>
      </c>
      <c r="M106" s="3" t="s">
        <v>426</v>
      </c>
      <c r="N106" s="3" t="s">
        <v>426</v>
      </c>
      <c r="O106" s="3" t="s">
        <v>426</v>
      </c>
      <c r="P106" s="3" t="s">
        <v>426</v>
      </c>
      <c r="Q106" s="3" t="s">
        <v>426</v>
      </c>
      <c r="R106" s="3" t="s">
        <v>426</v>
      </c>
      <c r="S106" s="3" t="s">
        <v>426</v>
      </c>
      <c r="T106" s="3" t="s">
        <v>426</v>
      </c>
      <c r="U106" s="3" t="s">
        <v>426</v>
      </c>
      <c r="V106" s="3" t="s">
        <v>426</v>
      </c>
      <c r="W106" s="3" t="s">
        <v>426</v>
      </c>
      <c r="X106" s="3" t="s">
        <v>426</v>
      </c>
      <c r="Y106" s="3" t="s">
        <v>426</v>
      </c>
      <c r="Z106" s="3" t="s">
        <v>426</v>
      </c>
      <c r="AA106" s="3" t="s">
        <v>426</v>
      </c>
      <c r="AB106" s="3" t="s">
        <v>426</v>
      </c>
      <c r="AC106" s="3" t="s">
        <v>426</v>
      </c>
      <c r="AD106" s="3" t="s">
        <v>426</v>
      </c>
      <c r="AE106" s="51"/>
      <c r="AF106" s="22" t="s">
        <v>426</v>
      </c>
      <c r="AG106" s="22" t="s">
        <v>426</v>
      </c>
      <c r="AH106" s="22" t="s">
        <v>426</v>
      </c>
      <c r="AI106" s="22" t="s">
        <v>426</v>
      </c>
      <c r="AJ106" s="22" t="s">
        <v>426</v>
      </c>
      <c r="AK106" s="22" t="s">
        <v>426</v>
      </c>
      <c r="AL106" s="40" t="s">
        <v>244</v>
      </c>
    </row>
    <row r="107" spans="1:38" ht="26.25" customHeight="1" thickBot="1" x14ac:dyDescent="0.25">
      <c r="A107" s="60" t="s">
        <v>242</v>
      </c>
      <c r="B107" s="60" t="s">
        <v>257</v>
      </c>
      <c r="C107" s="61" t="s">
        <v>377</v>
      </c>
      <c r="D107" s="74"/>
      <c r="E107" s="22">
        <v>2.2789618936986299E-2</v>
      </c>
      <c r="F107" s="22">
        <v>0.12334811429445119</v>
      </c>
      <c r="G107" s="22" t="s">
        <v>427</v>
      </c>
      <c r="H107" s="3">
        <v>0.27793426573150687</v>
      </c>
      <c r="I107" s="3">
        <v>7.1268E-3</v>
      </c>
      <c r="J107" s="3">
        <v>9.5023999999999997E-2</v>
      </c>
      <c r="K107" s="3">
        <v>0.45136399999999999</v>
      </c>
      <c r="L107" s="3" t="s">
        <v>427</v>
      </c>
      <c r="M107" s="3" t="s">
        <v>427</v>
      </c>
      <c r="N107" s="3" t="s">
        <v>427</v>
      </c>
      <c r="O107" s="3" t="s">
        <v>427</v>
      </c>
      <c r="P107" s="3" t="s">
        <v>427</v>
      </c>
      <c r="Q107" s="3" t="s">
        <v>427</v>
      </c>
      <c r="R107" s="3" t="s">
        <v>427</v>
      </c>
      <c r="S107" s="3" t="s">
        <v>427</v>
      </c>
      <c r="T107" s="3" t="s">
        <v>427</v>
      </c>
      <c r="U107" s="3" t="s">
        <v>427</v>
      </c>
      <c r="V107" s="3" t="s">
        <v>427</v>
      </c>
      <c r="W107" s="3" t="s">
        <v>427</v>
      </c>
      <c r="X107" s="3" t="s">
        <v>427</v>
      </c>
      <c r="Y107" s="3" t="s">
        <v>427</v>
      </c>
      <c r="Z107" s="3" t="s">
        <v>427</v>
      </c>
      <c r="AA107" s="3" t="s">
        <v>427</v>
      </c>
      <c r="AB107" s="3" t="s">
        <v>427</v>
      </c>
      <c r="AC107" s="3" t="s">
        <v>427</v>
      </c>
      <c r="AD107" s="3" t="s">
        <v>427</v>
      </c>
      <c r="AE107" s="51"/>
      <c r="AF107" s="22" t="s">
        <v>427</v>
      </c>
      <c r="AG107" s="22" t="s">
        <v>427</v>
      </c>
      <c r="AH107" s="22" t="s">
        <v>427</v>
      </c>
      <c r="AI107" s="22" t="s">
        <v>427</v>
      </c>
      <c r="AJ107" s="22" t="s">
        <v>427</v>
      </c>
      <c r="AK107" s="22">
        <v>2375.6</v>
      </c>
      <c r="AL107" s="40" t="s">
        <v>244</v>
      </c>
    </row>
    <row r="108" spans="1:38" ht="26.25" customHeight="1" thickBot="1" x14ac:dyDescent="0.25">
      <c r="A108" s="60" t="s">
        <v>242</v>
      </c>
      <c r="B108" s="60" t="s">
        <v>258</v>
      </c>
      <c r="C108" s="61" t="s">
        <v>378</v>
      </c>
      <c r="D108" s="74"/>
      <c r="E108" s="22">
        <v>1.0663609599999999E-2</v>
      </c>
      <c r="F108" s="22">
        <v>0.11916289269942858</v>
      </c>
      <c r="G108" s="22" t="s">
        <v>427</v>
      </c>
      <c r="H108" s="3">
        <v>0.22298505599999996</v>
      </c>
      <c r="I108" s="3">
        <v>3.3536E-3</v>
      </c>
      <c r="J108" s="3">
        <v>3.3536000000000003E-2</v>
      </c>
      <c r="K108" s="3">
        <v>6.7072000000000007E-2</v>
      </c>
      <c r="L108" s="3" t="s">
        <v>427</v>
      </c>
      <c r="M108" s="3" t="s">
        <v>427</v>
      </c>
      <c r="N108" s="3" t="s">
        <v>427</v>
      </c>
      <c r="O108" s="3" t="s">
        <v>427</v>
      </c>
      <c r="P108" s="3" t="s">
        <v>427</v>
      </c>
      <c r="Q108" s="3" t="s">
        <v>427</v>
      </c>
      <c r="R108" s="3" t="s">
        <v>427</v>
      </c>
      <c r="S108" s="3" t="s">
        <v>427</v>
      </c>
      <c r="T108" s="3" t="s">
        <v>427</v>
      </c>
      <c r="U108" s="3" t="s">
        <v>427</v>
      </c>
      <c r="V108" s="3" t="s">
        <v>427</v>
      </c>
      <c r="W108" s="3" t="s">
        <v>427</v>
      </c>
      <c r="X108" s="3" t="s">
        <v>427</v>
      </c>
      <c r="Y108" s="3" t="s">
        <v>427</v>
      </c>
      <c r="Z108" s="3" t="s">
        <v>427</v>
      </c>
      <c r="AA108" s="3" t="s">
        <v>427</v>
      </c>
      <c r="AB108" s="3" t="s">
        <v>427</v>
      </c>
      <c r="AC108" s="3" t="s">
        <v>427</v>
      </c>
      <c r="AD108" s="3" t="s">
        <v>427</v>
      </c>
      <c r="AE108" s="51"/>
      <c r="AF108" s="22" t="s">
        <v>427</v>
      </c>
      <c r="AG108" s="22" t="s">
        <v>427</v>
      </c>
      <c r="AH108" s="22" t="s">
        <v>427</v>
      </c>
      <c r="AI108" s="22" t="s">
        <v>427</v>
      </c>
      <c r="AJ108" s="22" t="s">
        <v>427</v>
      </c>
      <c r="AK108" s="22">
        <v>1676.8</v>
      </c>
      <c r="AL108" s="40" t="s">
        <v>244</v>
      </c>
    </row>
    <row r="109" spans="1:38" ht="26.25" customHeight="1" thickBot="1" x14ac:dyDescent="0.25">
      <c r="A109" s="60" t="s">
        <v>242</v>
      </c>
      <c r="B109" s="60" t="s">
        <v>259</v>
      </c>
      <c r="C109" s="61" t="s">
        <v>379</v>
      </c>
      <c r="D109" s="74"/>
      <c r="E109" s="22">
        <v>2.1303119232876712E-4</v>
      </c>
      <c r="F109" s="22">
        <v>1.8236742721119998E-3</v>
      </c>
      <c r="G109" s="22" t="s">
        <v>427</v>
      </c>
      <c r="H109" s="3">
        <v>6.1287435331506841E-3</v>
      </c>
      <c r="I109" s="3">
        <v>2.0199999999999998E-4</v>
      </c>
      <c r="J109" s="3">
        <v>1.111E-3</v>
      </c>
      <c r="K109" s="3">
        <v>1.111E-3</v>
      </c>
      <c r="L109" s="3" t="s">
        <v>427</v>
      </c>
      <c r="M109" s="3" t="s">
        <v>427</v>
      </c>
      <c r="N109" s="3" t="s">
        <v>427</v>
      </c>
      <c r="O109" s="3" t="s">
        <v>427</v>
      </c>
      <c r="P109" s="3" t="s">
        <v>427</v>
      </c>
      <c r="Q109" s="3" t="s">
        <v>427</v>
      </c>
      <c r="R109" s="3" t="s">
        <v>427</v>
      </c>
      <c r="S109" s="3" t="s">
        <v>427</v>
      </c>
      <c r="T109" s="3" t="s">
        <v>427</v>
      </c>
      <c r="U109" s="3" t="s">
        <v>427</v>
      </c>
      <c r="V109" s="3" t="s">
        <v>427</v>
      </c>
      <c r="W109" s="3" t="s">
        <v>427</v>
      </c>
      <c r="X109" s="3" t="s">
        <v>427</v>
      </c>
      <c r="Y109" s="3" t="s">
        <v>427</v>
      </c>
      <c r="Z109" s="3" t="s">
        <v>427</v>
      </c>
      <c r="AA109" s="3" t="s">
        <v>427</v>
      </c>
      <c r="AB109" s="3" t="s">
        <v>427</v>
      </c>
      <c r="AC109" s="3" t="s">
        <v>427</v>
      </c>
      <c r="AD109" s="3" t="s">
        <v>427</v>
      </c>
      <c r="AE109" s="51"/>
      <c r="AF109" s="22" t="s">
        <v>427</v>
      </c>
      <c r="AG109" s="22" t="s">
        <v>427</v>
      </c>
      <c r="AH109" s="22" t="s">
        <v>427</v>
      </c>
      <c r="AI109" s="22" t="s">
        <v>427</v>
      </c>
      <c r="AJ109" s="22" t="s">
        <v>427</v>
      </c>
      <c r="AK109" s="22">
        <v>10.1</v>
      </c>
      <c r="AL109" s="40" t="s">
        <v>244</v>
      </c>
    </row>
    <row r="110" spans="1:38" ht="26.25" customHeight="1" thickBot="1" x14ac:dyDescent="0.25">
      <c r="A110" s="60" t="s">
        <v>242</v>
      </c>
      <c r="B110" s="60" t="s">
        <v>260</v>
      </c>
      <c r="C110" s="61" t="s">
        <v>380</v>
      </c>
      <c r="D110" s="74"/>
      <c r="E110" s="22">
        <v>5.2507014312328762E-4</v>
      </c>
      <c r="F110" s="22">
        <v>9.0965572677503999E-3</v>
      </c>
      <c r="G110" s="22" t="s">
        <v>427</v>
      </c>
      <c r="H110" s="3">
        <v>1.4818698518794518E-2</v>
      </c>
      <c r="I110" s="3">
        <v>1.3500000000000001E-3</v>
      </c>
      <c r="J110" s="3">
        <v>9.8280000000000017E-3</v>
      </c>
      <c r="K110" s="3">
        <v>9.8280000000000017E-3</v>
      </c>
      <c r="L110" s="3" t="s">
        <v>427</v>
      </c>
      <c r="M110" s="3" t="s">
        <v>427</v>
      </c>
      <c r="N110" s="3" t="s">
        <v>427</v>
      </c>
      <c r="O110" s="3" t="s">
        <v>427</v>
      </c>
      <c r="P110" s="3" t="s">
        <v>427</v>
      </c>
      <c r="Q110" s="3" t="s">
        <v>427</v>
      </c>
      <c r="R110" s="3" t="s">
        <v>427</v>
      </c>
      <c r="S110" s="3" t="s">
        <v>427</v>
      </c>
      <c r="T110" s="3" t="s">
        <v>427</v>
      </c>
      <c r="U110" s="3" t="s">
        <v>427</v>
      </c>
      <c r="V110" s="3" t="s">
        <v>427</v>
      </c>
      <c r="W110" s="3" t="s">
        <v>427</v>
      </c>
      <c r="X110" s="3" t="s">
        <v>427</v>
      </c>
      <c r="Y110" s="3" t="s">
        <v>427</v>
      </c>
      <c r="Z110" s="3" t="s">
        <v>427</v>
      </c>
      <c r="AA110" s="3" t="s">
        <v>427</v>
      </c>
      <c r="AB110" s="3" t="s">
        <v>427</v>
      </c>
      <c r="AC110" s="3" t="s">
        <v>427</v>
      </c>
      <c r="AD110" s="3" t="s">
        <v>427</v>
      </c>
      <c r="AE110" s="51"/>
      <c r="AF110" s="22" t="s">
        <v>427</v>
      </c>
      <c r="AG110" s="22" t="s">
        <v>427</v>
      </c>
      <c r="AH110" s="22" t="s">
        <v>427</v>
      </c>
      <c r="AI110" s="22" t="s">
        <v>427</v>
      </c>
      <c r="AJ110" s="22" t="s">
        <v>427</v>
      </c>
      <c r="AK110" s="22">
        <v>61.2</v>
      </c>
      <c r="AL110" s="40" t="s">
        <v>244</v>
      </c>
    </row>
    <row r="111" spans="1:38" ht="26.25" customHeight="1" thickBot="1" x14ac:dyDescent="0.25">
      <c r="A111" s="60" t="s">
        <v>242</v>
      </c>
      <c r="B111" s="60" t="s">
        <v>261</v>
      </c>
      <c r="C111" s="61" t="s">
        <v>374</v>
      </c>
      <c r="D111" s="74"/>
      <c r="E111" s="22">
        <v>1.7225388685714282E-2</v>
      </c>
      <c r="F111" s="22">
        <v>0.50504820000000006</v>
      </c>
      <c r="G111" s="22" t="s">
        <v>427</v>
      </c>
      <c r="H111" s="3">
        <v>0.29274440348571423</v>
      </c>
      <c r="I111" s="3">
        <v>1.0407999999999999E-3</v>
      </c>
      <c r="J111" s="3">
        <v>2.0815999999999999E-3</v>
      </c>
      <c r="K111" s="3">
        <v>4.6835999999999996E-3</v>
      </c>
      <c r="L111" s="3" t="s">
        <v>427</v>
      </c>
      <c r="M111" s="3" t="s">
        <v>427</v>
      </c>
      <c r="N111" s="3" t="s">
        <v>427</v>
      </c>
      <c r="O111" s="3" t="s">
        <v>427</v>
      </c>
      <c r="P111" s="3" t="s">
        <v>427</v>
      </c>
      <c r="Q111" s="3" t="s">
        <v>427</v>
      </c>
      <c r="R111" s="3" t="s">
        <v>427</v>
      </c>
      <c r="S111" s="3" t="s">
        <v>427</v>
      </c>
      <c r="T111" s="3" t="s">
        <v>427</v>
      </c>
      <c r="U111" s="3" t="s">
        <v>427</v>
      </c>
      <c r="V111" s="3" t="s">
        <v>427</v>
      </c>
      <c r="W111" s="3" t="s">
        <v>427</v>
      </c>
      <c r="X111" s="3" t="s">
        <v>427</v>
      </c>
      <c r="Y111" s="3" t="s">
        <v>427</v>
      </c>
      <c r="Z111" s="3" t="s">
        <v>427</v>
      </c>
      <c r="AA111" s="3" t="s">
        <v>427</v>
      </c>
      <c r="AB111" s="3" t="s">
        <v>427</v>
      </c>
      <c r="AC111" s="3" t="s">
        <v>427</v>
      </c>
      <c r="AD111" s="3" t="s">
        <v>427</v>
      </c>
      <c r="AE111" s="51"/>
      <c r="AF111" s="22" t="s">
        <v>427</v>
      </c>
      <c r="AG111" s="22" t="s">
        <v>427</v>
      </c>
      <c r="AH111" s="22" t="s">
        <v>427</v>
      </c>
      <c r="AI111" s="22" t="s">
        <v>427</v>
      </c>
      <c r="AJ111" s="22" t="s">
        <v>427</v>
      </c>
      <c r="AK111" s="22">
        <v>260.2</v>
      </c>
      <c r="AL111" s="40" t="s">
        <v>244</v>
      </c>
    </row>
    <row r="112" spans="1:38" ht="26.25" customHeight="1" thickBot="1" x14ac:dyDescent="0.25">
      <c r="A112" s="60" t="s">
        <v>262</v>
      </c>
      <c r="B112" s="60" t="s">
        <v>263</v>
      </c>
      <c r="C112" s="61" t="s">
        <v>264</v>
      </c>
      <c r="D112" s="62"/>
      <c r="E112" s="22">
        <v>1.5880000000000001</v>
      </c>
      <c r="F112" s="22" t="s">
        <v>427</v>
      </c>
      <c r="G112" s="22" t="s">
        <v>427</v>
      </c>
      <c r="H112" s="3">
        <v>1.3850164839159418</v>
      </c>
      <c r="I112" s="3" t="s">
        <v>427</v>
      </c>
      <c r="J112" s="3" t="s">
        <v>427</v>
      </c>
      <c r="K112" s="3" t="s">
        <v>427</v>
      </c>
      <c r="L112" s="3" t="s">
        <v>427</v>
      </c>
      <c r="M112" s="3" t="s">
        <v>427</v>
      </c>
      <c r="N112" s="3" t="s">
        <v>427</v>
      </c>
      <c r="O112" s="3" t="s">
        <v>427</v>
      </c>
      <c r="P112" s="3" t="s">
        <v>427</v>
      </c>
      <c r="Q112" s="3" t="s">
        <v>427</v>
      </c>
      <c r="R112" s="3" t="s">
        <v>427</v>
      </c>
      <c r="S112" s="3" t="s">
        <v>427</v>
      </c>
      <c r="T112" s="3" t="s">
        <v>427</v>
      </c>
      <c r="U112" s="3" t="s">
        <v>427</v>
      </c>
      <c r="V112" s="3" t="s">
        <v>427</v>
      </c>
      <c r="W112" s="3" t="s">
        <v>427</v>
      </c>
      <c r="X112" s="3" t="s">
        <v>427</v>
      </c>
      <c r="Y112" s="3" t="s">
        <v>427</v>
      </c>
      <c r="Z112" s="3" t="s">
        <v>427</v>
      </c>
      <c r="AA112" s="3" t="s">
        <v>427</v>
      </c>
      <c r="AB112" s="3" t="s">
        <v>427</v>
      </c>
      <c r="AC112" s="3" t="s">
        <v>427</v>
      </c>
      <c r="AD112" s="3" t="s">
        <v>427</v>
      </c>
      <c r="AE112" s="51"/>
      <c r="AF112" s="22" t="s">
        <v>427</v>
      </c>
      <c r="AG112" s="22" t="s">
        <v>427</v>
      </c>
      <c r="AH112" s="22" t="s">
        <v>427</v>
      </c>
      <c r="AI112" s="22" t="s">
        <v>427</v>
      </c>
      <c r="AJ112" s="22" t="s">
        <v>427</v>
      </c>
      <c r="AK112" s="22">
        <v>39700000</v>
      </c>
      <c r="AL112" s="40" t="s">
        <v>416</v>
      </c>
    </row>
    <row r="113" spans="1:38" ht="26.25" customHeight="1" thickBot="1" x14ac:dyDescent="0.25">
      <c r="A113" s="60" t="s">
        <v>262</v>
      </c>
      <c r="B113" s="75" t="s">
        <v>265</v>
      </c>
      <c r="C113" s="76" t="s">
        <v>266</v>
      </c>
      <c r="D113" s="62"/>
      <c r="E113" s="22">
        <v>1.4303580569016718</v>
      </c>
      <c r="F113" s="22">
        <v>1.9301850760932366</v>
      </c>
      <c r="G113" s="22" t="s">
        <v>427</v>
      </c>
      <c r="H113" s="3">
        <v>4.1847034188448342</v>
      </c>
      <c r="I113" s="3" t="s">
        <v>427</v>
      </c>
      <c r="J113" s="3" t="s">
        <v>427</v>
      </c>
      <c r="K113" s="3" t="s">
        <v>427</v>
      </c>
      <c r="L113" s="3" t="s">
        <v>427</v>
      </c>
      <c r="M113" s="3" t="s">
        <v>427</v>
      </c>
      <c r="N113" s="3" t="s">
        <v>427</v>
      </c>
      <c r="O113" s="3" t="s">
        <v>427</v>
      </c>
      <c r="P113" s="3" t="s">
        <v>427</v>
      </c>
      <c r="Q113" s="3" t="s">
        <v>427</v>
      </c>
      <c r="R113" s="3" t="s">
        <v>427</v>
      </c>
      <c r="S113" s="3" t="s">
        <v>427</v>
      </c>
      <c r="T113" s="3" t="s">
        <v>427</v>
      </c>
      <c r="U113" s="3" t="s">
        <v>427</v>
      </c>
      <c r="V113" s="3" t="s">
        <v>427</v>
      </c>
      <c r="W113" s="3" t="s">
        <v>427</v>
      </c>
      <c r="X113" s="3" t="s">
        <v>427</v>
      </c>
      <c r="Y113" s="3" t="s">
        <v>427</v>
      </c>
      <c r="Z113" s="3" t="s">
        <v>427</v>
      </c>
      <c r="AA113" s="3" t="s">
        <v>427</v>
      </c>
      <c r="AB113" s="3" t="s">
        <v>427</v>
      </c>
      <c r="AC113" s="3" t="s">
        <v>427</v>
      </c>
      <c r="AD113" s="3" t="s">
        <v>427</v>
      </c>
      <c r="AE113" s="51"/>
      <c r="AF113" s="22" t="s">
        <v>427</v>
      </c>
      <c r="AG113" s="22" t="s">
        <v>427</v>
      </c>
      <c r="AH113" s="22" t="s">
        <v>427</v>
      </c>
      <c r="AI113" s="22" t="s">
        <v>427</v>
      </c>
      <c r="AJ113" s="22" t="s">
        <v>427</v>
      </c>
      <c r="AK113" s="22" t="s">
        <v>429</v>
      </c>
      <c r="AL113" s="40" t="s">
        <v>410</v>
      </c>
    </row>
    <row r="114" spans="1:38" ht="26.25" customHeight="1" thickBot="1" x14ac:dyDescent="0.25">
      <c r="A114" s="60" t="s">
        <v>262</v>
      </c>
      <c r="B114" s="75" t="s">
        <v>267</v>
      </c>
      <c r="C114" s="76" t="s">
        <v>385</v>
      </c>
      <c r="D114" s="62"/>
      <c r="E114" s="22" t="s">
        <v>426</v>
      </c>
      <c r="F114" s="22" t="s">
        <v>427</v>
      </c>
      <c r="G114" s="22" t="s">
        <v>427</v>
      </c>
      <c r="H114" s="3" t="s">
        <v>426</v>
      </c>
      <c r="I114" s="3" t="s">
        <v>427</v>
      </c>
      <c r="J114" s="3" t="s">
        <v>427</v>
      </c>
      <c r="K114" s="3" t="s">
        <v>427</v>
      </c>
      <c r="L114" s="3" t="s">
        <v>427</v>
      </c>
      <c r="M114" s="3" t="s">
        <v>427</v>
      </c>
      <c r="N114" s="3" t="s">
        <v>427</v>
      </c>
      <c r="O114" s="3" t="s">
        <v>427</v>
      </c>
      <c r="P114" s="3" t="s">
        <v>427</v>
      </c>
      <c r="Q114" s="3" t="s">
        <v>427</v>
      </c>
      <c r="R114" s="3" t="s">
        <v>427</v>
      </c>
      <c r="S114" s="3" t="s">
        <v>427</v>
      </c>
      <c r="T114" s="3" t="s">
        <v>427</v>
      </c>
      <c r="U114" s="3" t="s">
        <v>427</v>
      </c>
      <c r="V114" s="3" t="s">
        <v>427</v>
      </c>
      <c r="W114" s="3" t="s">
        <v>427</v>
      </c>
      <c r="X114" s="3" t="s">
        <v>427</v>
      </c>
      <c r="Y114" s="3" t="s">
        <v>427</v>
      </c>
      <c r="Z114" s="3" t="s">
        <v>427</v>
      </c>
      <c r="AA114" s="3" t="s">
        <v>427</v>
      </c>
      <c r="AB114" s="3" t="s">
        <v>427</v>
      </c>
      <c r="AC114" s="3" t="s">
        <v>427</v>
      </c>
      <c r="AD114" s="3" t="s">
        <v>427</v>
      </c>
      <c r="AE114" s="51"/>
      <c r="AF114" s="22" t="s">
        <v>427</v>
      </c>
      <c r="AG114" s="22" t="s">
        <v>427</v>
      </c>
      <c r="AH114" s="22" t="s">
        <v>427</v>
      </c>
      <c r="AI114" s="22" t="s">
        <v>427</v>
      </c>
      <c r="AJ114" s="22" t="s">
        <v>427</v>
      </c>
      <c r="AK114" s="22" t="s">
        <v>426</v>
      </c>
      <c r="AL114" s="40" t="s">
        <v>410</v>
      </c>
    </row>
    <row r="115" spans="1:38" ht="26.25" customHeight="1" thickBot="1" x14ac:dyDescent="0.25">
      <c r="A115" s="60" t="s">
        <v>262</v>
      </c>
      <c r="B115" s="75" t="s">
        <v>268</v>
      </c>
      <c r="C115" s="76" t="s">
        <v>269</v>
      </c>
      <c r="D115" s="62"/>
      <c r="E115" s="3" t="s">
        <v>426</v>
      </c>
      <c r="F115" s="3" t="s">
        <v>427</v>
      </c>
      <c r="G115" s="3" t="s">
        <v>427</v>
      </c>
      <c r="H115" s="3" t="s">
        <v>426</v>
      </c>
      <c r="I115" s="3" t="s">
        <v>427</v>
      </c>
      <c r="J115" s="3" t="s">
        <v>427</v>
      </c>
      <c r="K115" s="3" t="s">
        <v>427</v>
      </c>
      <c r="L115" s="3" t="s">
        <v>427</v>
      </c>
      <c r="M115" s="3" t="s">
        <v>427</v>
      </c>
      <c r="N115" s="3" t="s">
        <v>427</v>
      </c>
      <c r="O115" s="3" t="s">
        <v>427</v>
      </c>
      <c r="P115" s="3" t="s">
        <v>427</v>
      </c>
      <c r="Q115" s="3" t="s">
        <v>427</v>
      </c>
      <c r="R115" s="3" t="s">
        <v>427</v>
      </c>
      <c r="S115" s="3" t="s">
        <v>427</v>
      </c>
      <c r="T115" s="3" t="s">
        <v>427</v>
      </c>
      <c r="U115" s="3" t="s">
        <v>427</v>
      </c>
      <c r="V115" s="3" t="s">
        <v>427</v>
      </c>
      <c r="W115" s="3" t="s">
        <v>427</v>
      </c>
      <c r="X115" s="3" t="s">
        <v>427</v>
      </c>
      <c r="Y115" s="3" t="s">
        <v>427</v>
      </c>
      <c r="Z115" s="3" t="s">
        <v>427</v>
      </c>
      <c r="AA115" s="3" t="s">
        <v>427</v>
      </c>
      <c r="AB115" s="3" t="s">
        <v>427</v>
      </c>
      <c r="AC115" s="3" t="s">
        <v>427</v>
      </c>
      <c r="AD115" s="3" t="s">
        <v>427</v>
      </c>
      <c r="AE115" s="51"/>
      <c r="AF115" s="22" t="s">
        <v>427</v>
      </c>
      <c r="AG115" s="22" t="s">
        <v>427</v>
      </c>
      <c r="AH115" s="22" t="s">
        <v>427</v>
      </c>
      <c r="AI115" s="22" t="s">
        <v>427</v>
      </c>
      <c r="AJ115" s="22" t="s">
        <v>427</v>
      </c>
      <c r="AK115" s="22" t="s">
        <v>426</v>
      </c>
      <c r="AL115" s="40" t="s">
        <v>410</v>
      </c>
    </row>
    <row r="116" spans="1:38" ht="26.25" customHeight="1" thickBot="1" x14ac:dyDescent="0.25">
      <c r="A116" s="60" t="s">
        <v>262</v>
      </c>
      <c r="B116" s="60" t="s">
        <v>270</v>
      </c>
      <c r="C116" s="66" t="s">
        <v>407</v>
      </c>
      <c r="D116" s="62"/>
      <c r="E116" s="3">
        <v>0.27073805973473791</v>
      </c>
      <c r="F116" s="3">
        <v>4.6911479069310057E-2</v>
      </c>
      <c r="G116" s="3" t="s">
        <v>427</v>
      </c>
      <c r="H116" s="3">
        <v>0.6843669980276913</v>
      </c>
      <c r="I116" s="3" t="s">
        <v>427</v>
      </c>
      <c r="J116" s="3" t="s">
        <v>427</v>
      </c>
      <c r="K116" s="3" t="s">
        <v>427</v>
      </c>
      <c r="L116" s="3" t="s">
        <v>427</v>
      </c>
      <c r="M116" s="3" t="s">
        <v>427</v>
      </c>
      <c r="N116" s="3" t="s">
        <v>427</v>
      </c>
      <c r="O116" s="3" t="s">
        <v>427</v>
      </c>
      <c r="P116" s="3" t="s">
        <v>427</v>
      </c>
      <c r="Q116" s="3" t="s">
        <v>427</v>
      </c>
      <c r="R116" s="3" t="s">
        <v>427</v>
      </c>
      <c r="S116" s="3" t="s">
        <v>427</v>
      </c>
      <c r="T116" s="3" t="s">
        <v>427</v>
      </c>
      <c r="U116" s="3" t="s">
        <v>427</v>
      </c>
      <c r="V116" s="3" t="s">
        <v>427</v>
      </c>
      <c r="W116" s="3" t="s">
        <v>427</v>
      </c>
      <c r="X116" s="3" t="s">
        <v>427</v>
      </c>
      <c r="Y116" s="3" t="s">
        <v>427</v>
      </c>
      <c r="Z116" s="3" t="s">
        <v>427</v>
      </c>
      <c r="AA116" s="3" t="s">
        <v>427</v>
      </c>
      <c r="AB116" s="3" t="s">
        <v>427</v>
      </c>
      <c r="AC116" s="3" t="s">
        <v>427</v>
      </c>
      <c r="AD116" s="3" t="s">
        <v>427</v>
      </c>
      <c r="AE116" s="51"/>
      <c r="AF116" s="22" t="s">
        <v>427</v>
      </c>
      <c r="AG116" s="22" t="s">
        <v>427</v>
      </c>
      <c r="AH116" s="22" t="s">
        <v>427</v>
      </c>
      <c r="AI116" s="22" t="s">
        <v>427</v>
      </c>
      <c r="AJ116" s="22" t="s">
        <v>427</v>
      </c>
      <c r="AK116" s="22" t="s">
        <v>429</v>
      </c>
      <c r="AL116" s="40" t="s">
        <v>410</v>
      </c>
    </row>
    <row r="117" spans="1:38" ht="26.25" customHeight="1" thickBot="1" x14ac:dyDescent="0.25">
      <c r="A117" s="60" t="s">
        <v>262</v>
      </c>
      <c r="B117" s="60" t="s">
        <v>271</v>
      </c>
      <c r="C117" s="66" t="s">
        <v>272</v>
      </c>
      <c r="D117" s="62"/>
      <c r="E117" s="3" t="s">
        <v>427</v>
      </c>
      <c r="F117" s="3" t="s">
        <v>427</v>
      </c>
      <c r="G117" s="3" t="s">
        <v>427</v>
      </c>
      <c r="H117" s="3" t="s">
        <v>427</v>
      </c>
      <c r="I117" s="3" t="s">
        <v>427</v>
      </c>
      <c r="J117" s="3" t="s">
        <v>427</v>
      </c>
      <c r="K117" s="3" t="s">
        <v>427</v>
      </c>
      <c r="L117" s="3" t="s">
        <v>427</v>
      </c>
      <c r="M117" s="3" t="s">
        <v>427</v>
      </c>
      <c r="N117" s="3" t="s">
        <v>427</v>
      </c>
      <c r="O117" s="3" t="s">
        <v>427</v>
      </c>
      <c r="P117" s="3" t="s">
        <v>427</v>
      </c>
      <c r="Q117" s="3" t="s">
        <v>427</v>
      </c>
      <c r="R117" s="3" t="s">
        <v>427</v>
      </c>
      <c r="S117" s="3" t="s">
        <v>427</v>
      </c>
      <c r="T117" s="3" t="s">
        <v>427</v>
      </c>
      <c r="U117" s="3" t="s">
        <v>427</v>
      </c>
      <c r="V117" s="3" t="s">
        <v>427</v>
      </c>
      <c r="W117" s="3" t="s">
        <v>427</v>
      </c>
      <c r="X117" s="3" t="s">
        <v>427</v>
      </c>
      <c r="Y117" s="3" t="s">
        <v>427</v>
      </c>
      <c r="Z117" s="3" t="s">
        <v>427</v>
      </c>
      <c r="AA117" s="3" t="s">
        <v>427</v>
      </c>
      <c r="AB117" s="3" t="s">
        <v>427</v>
      </c>
      <c r="AC117" s="3" t="s">
        <v>427</v>
      </c>
      <c r="AD117" s="3" t="s">
        <v>427</v>
      </c>
      <c r="AE117" s="51"/>
      <c r="AF117" s="22" t="s">
        <v>427</v>
      </c>
      <c r="AG117" s="22" t="s">
        <v>427</v>
      </c>
      <c r="AH117" s="22" t="s">
        <v>427</v>
      </c>
      <c r="AI117" s="22" t="s">
        <v>427</v>
      </c>
      <c r="AJ117" s="22" t="s">
        <v>427</v>
      </c>
      <c r="AK117" s="22" t="s">
        <v>427</v>
      </c>
      <c r="AL117" s="40" t="s">
        <v>410</v>
      </c>
    </row>
    <row r="118" spans="1:38" ht="26.25" customHeight="1" thickBot="1" x14ac:dyDescent="0.25">
      <c r="A118" s="60" t="s">
        <v>262</v>
      </c>
      <c r="B118" s="60" t="s">
        <v>273</v>
      </c>
      <c r="C118" s="66" t="s">
        <v>408</v>
      </c>
      <c r="D118" s="62"/>
      <c r="E118" s="3" t="s">
        <v>427</v>
      </c>
      <c r="F118" s="3" t="s">
        <v>427</v>
      </c>
      <c r="G118" s="3" t="s">
        <v>427</v>
      </c>
      <c r="H118" s="3" t="s">
        <v>427</v>
      </c>
      <c r="I118" s="3" t="s">
        <v>427</v>
      </c>
      <c r="J118" s="3" t="s">
        <v>427</v>
      </c>
      <c r="K118" s="3" t="s">
        <v>427</v>
      </c>
      <c r="L118" s="3" t="s">
        <v>427</v>
      </c>
      <c r="M118" s="3" t="s">
        <v>427</v>
      </c>
      <c r="N118" s="3" t="s">
        <v>427</v>
      </c>
      <c r="O118" s="3" t="s">
        <v>427</v>
      </c>
      <c r="P118" s="3" t="s">
        <v>427</v>
      </c>
      <c r="Q118" s="3" t="s">
        <v>427</v>
      </c>
      <c r="R118" s="3" t="s">
        <v>427</v>
      </c>
      <c r="S118" s="3" t="s">
        <v>427</v>
      </c>
      <c r="T118" s="3" t="s">
        <v>427</v>
      </c>
      <c r="U118" s="3" t="s">
        <v>427</v>
      </c>
      <c r="V118" s="3" t="s">
        <v>427</v>
      </c>
      <c r="W118" s="3" t="s">
        <v>427</v>
      </c>
      <c r="X118" s="3" t="s">
        <v>427</v>
      </c>
      <c r="Y118" s="3" t="s">
        <v>427</v>
      </c>
      <c r="Z118" s="3" t="s">
        <v>427</v>
      </c>
      <c r="AA118" s="3" t="s">
        <v>427</v>
      </c>
      <c r="AB118" s="3" t="s">
        <v>427</v>
      </c>
      <c r="AC118" s="3" t="s">
        <v>427</v>
      </c>
      <c r="AD118" s="3" t="s">
        <v>427</v>
      </c>
      <c r="AE118" s="51"/>
      <c r="AF118" s="22" t="s">
        <v>427</v>
      </c>
      <c r="AG118" s="22" t="s">
        <v>427</v>
      </c>
      <c r="AH118" s="22" t="s">
        <v>427</v>
      </c>
      <c r="AI118" s="22" t="s">
        <v>427</v>
      </c>
      <c r="AJ118" s="22" t="s">
        <v>427</v>
      </c>
      <c r="AK118" s="22" t="s">
        <v>427</v>
      </c>
      <c r="AL118" s="40" t="s">
        <v>410</v>
      </c>
    </row>
    <row r="119" spans="1:38" ht="26.25" customHeight="1" thickBot="1" x14ac:dyDescent="0.25">
      <c r="A119" s="60" t="s">
        <v>262</v>
      </c>
      <c r="B119" s="60" t="s">
        <v>274</v>
      </c>
      <c r="C119" s="61" t="s">
        <v>275</v>
      </c>
      <c r="D119" s="62"/>
      <c r="E119" s="3" t="s">
        <v>427</v>
      </c>
      <c r="F119" s="3" t="s">
        <v>427</v>
      </c>
      <c r="G119" s="3" t="s">
        <v>427</v>
      </c>
      <c r="H119" s="3" t="s">
        <v>427</v>
      </c>
      <c r="I119" s="3">
        <v>0.14082875</v>
      </c>
      <c r="J119" s="3">
        <v>2.5530750000000002</v>
      </c>
      <c r="K119" s="3">
        <v>2.2239360000000001</v>
      </c>
      <c r="L119" s="3" t="s">
        <v>427</v>
      </c>
      <c r="M119" s="3" t="s">
        <v>427</v>
      </c>
      <c r="N119" s="3" t="s">
        <v>427</v>
      </c>
      <c r="O119" s="3" t="s">
        <v>427</v>
      </c>
      <c r="P119" s="3" t="s">
        <v>427</v>
      </c>
      <c r="Q119" s="3" t="s">
        <v>427</v>
      </c>
      <c r="R119" s="3" t="s">
        <v>427</v>
      </c>
      <c r="S119" s="3" t="s">
        <v>427</v>
      </c>
      <c r="T119" s="3" t="s">
        <v>427</v>
      </c>
      <c r="U119" s="3" t="s">
        <v>427</v>
      </c>
      <c r="V119" s="3" t="s">
        <v>427</v>
      </c>
      <c r="W119" s="3" t="s">
        <v>427</v>
      </c>
      <c r="X119" s="3" t="s">
        <v>427</v>
      </c>
      <c r="Y119" s="3" t="s">
        <v>427</v>
      </c>
      <c r="Z119" s="3" t="s">
        <v>427</v>
      </c>
      <c r="AA119" s="3" t="s">
        <v>427</v>
      </c>
      <c r="AB119" s="3" t="s">
        <v>427</v>
      </c>
      <c r="AC119" s="3" t="s">
        <v>427</v>
      </c>
      <c r="AD119" s="3" t="s">
        <v>427</v>
      </c>
      <c r="AE119" s="51"/>
      <c r="AF119" s="22" t="s">
        <v>427</v>
      </c>
      <c r="AG119" s="22" t="s">
        <v>427</v>
      </c>
      <c r="AH119" s="22" t="s">
        <v>427</v>
      </c>
      <c r="AI119" s="22" t="s">
        <v>427</v>
      </c>
      <c r="AJ119" s="22" t="s">
        <v>427</v>
      </c>
      <c r="AK119" s="22">
        <v>1425.6</v>
      </c>
      <c r="AL119" s="40" t="s">
        <v>410</v>
      </c>
    </row>
    <row r="120" spans="1:38" ht="26.25" customHeight="1" thickBot="1" x14ac:dyDescent="0.25">
      <c r="A120" s="60" t="s">
        <v>262</v>
      </c>
      <c r="B120" s="60" t="s">
        <v>276</v>
      </c>
      <c r="C120" s="61" t="s">
        <v>277</v>
      </c>
      <c r="D120" s="62"/>
      <c r="E120" s="3" t="s">
        <v>427</v>
      </c>
      <c r="F120" s="3" t="s">
        <v>427</v>
      </c>
      <c r="G120" s="3" t="s">
        <v>427</v>
      </c>
      <c r="H120" s="3" t="s">
        <v>427</v>
      </c>
      <c r="I120" s="3" t="s">
        <v>427</v>
      </c>
      <c r="J120" s="3" t="s">
        <v>427</v>
      </c>
      <c r="K120" s="3" t="s">
        <v>427</v>
      </c>
      <c r="L120" s="3" t="s">
        <v>427</v>
      </c>
      <c r="M120" s="3" t="s">
        <v>427</v>
      </c>
      <c r="N120" s="3" t="s">
        <v>427</v>
      </c>
      <c r="O120" s="3" t="s">
        <v>427</v>
      </c>
      <c r="P120" s="3" t="s">
        <v>427</v>
      </c>
      <c r="Q120" s="3" t="s">
        <v>427</v>
      </c>
      <c r="R120" s="3" t="s">
        <v>427</v>
      </c>
      <c r="S120" s="3" t="s">
        <v>427</v>
      </c>
      <c r="T120" s="3" t="s">
        <v>427</v>
      </c>
      <c r="U120" s="3" t="s">
        <v>427</v>
      </c>
      <c r="V120" s="3" t="s">
        <v>427</v>
      </c>
      <c r="W120" s="3" t="s">
        <v>427</v>
      </c>
      <c r="X120" s="3" t="s">
        <v>427</v>
      </c>
      <c r="Y120" s="3" t="s">
        <v>427</v>
      </c>
      <c r="Z120" s="3" t="s">
        <v>427</v>
      </c>
      <c r="AA120" s="3" t="s">
        <v>427</v>
      </c>
      <c r="AB120" s="3" t="s">
        <v>427</v>
      </c>
      <c r="AC120" s="3" t="s">
        <v>427</v>
      </c>
      <c r="AD120" s="3" t="s">
        <v>427</v>
      </c>
      <c r="AE120" s="51"/>
      <c r="AF120" s="22" t="s">
        <v>427</v>
      </c>
      <c r="AG120" s="22" t="s">
        <v>427</v>
      </c>
      <c r="AH120" s="22" t="s">
        <v>427</v>
      </c>
      <c r="AI120" s="22" t="s">
        <v>427</v>
      </c>
      <c r="AJ120" s="22" t="s">
        <v>427</v>
      </c>
      <c r="AK120" s="22" t="s">
        <v>427</v>
      </c>
      <c r="AL120" s="40" t="s">
        <v>410</v>
      </c>
    </row>
    <row r="121" spans="1:38" ht="26.25" customHeight="1" thickBot="1" x14ac:dyDescent="0.25">
      <c r="A121" s="60" t="s">
        <v>262</v>
      </c>
      <c r="B121" s="60" t="s">
        <v>278</v>
      </c>
      <c r="C121" s="66" t="s">
        <v>279</v>
      </c>
      <c r="D121" s="63"/>
      <c r="E121" s="3" t="s">
        <v>427</v>
      </c>
      <c r="F121" s="3">
        <v>0.28559800000000002</v>
      </c>
      <c r="G121" s="3" t="s">
        <v>427</v>
      </c>
      <c r="H121" s="3" t="s">
        <v>427</v>
      </c>
      <c r="I121" s="3" t="s">
        <v>427</v>
      </c>
      <c r="J121" s="3" t="s">
        <v>427</v>
      </c>
      <c r="K121" s="3" t="s">
        <v>427</v>
      </c>
      <c r="L121" s="3" t="s">
        <v>427</v>
      </c>
      <c r="M121" s="3" t="s">
        <v>427</v>
      </c>
      <c r="N121" s="3" t="s">
        <v>427</v>
      </c>
      <c r="O121" s="3" t="s">
        <v>427</v>
      </c>
      <c r="P121" s="3" t="s">
        <v>427</v>
      </c>
      <c r="Q121" s="3" t="s">
        <v>427</v>
      </c>
      <c r="R121" s="3" t="s">
        <v>427</v>
      </c>
      <c r="S121" s="3" t="s">
        <v>427</v>
      </c>
      <c r="T121" s="3" t="s">
        <v>427</v>
      </c>
      <c r="U121" s="3" t="s">
        <v>427</v>
      </c>
      <c r="V121" s="3" t="s">
        <v>427</v>
      </c>
      <c r="W121" s="3" t="s">
        <v>427</v>
      </c>
      <c r="X121" s="3" t="s">
        <v>427</v>
      </c>
      <c r="Y121" s="3" t="s">
        <v>427</v>
      </c>
      <c r="Z121" s="3" t="s">
        <v>427</v>
      </c>
      <c r="AA121" s="3" t="s">
        <v>427</v>
      </c>
      <c r="AB121" s="3" t="s">
        <v>427</v>
      </c>
      <c r="AC121" s="3" t="s">
        <v>427</v>
      </c>
      <c r="AD121" s="3" t="s">
        <v>427</v>
      </c>
      <c r="AE121" s="51"/>
      <c r="AF121" s="22" t="s">
        <v>427</v>
      </c>
      <c r="AG121" s="22" t="s">
        <v>427</v>
      </c>
      <c r="AH121" s="22" t="s">
        <v>427</v>
      </c>
      <c r="AI121" s="22" t="s">
        <v>427</v>
      </c>
      <c r="AJ121" s="22" t="s">
        <v>427</v>
      </c>
      <c r="AK121" s="22">
        <v>1425.6</v>
      </c>
      <c r="AL121" s="40" t="s">
        <v>410</v>
      </c>
    </row>
    <row r="122" spans="1:38" ht="26.25" customHeight="1" thickBot="1" x14ac:dyDescent="0.25">
      <c r="A122" s="60" t="s">
        <v>262</v>
      </c>
      <c r="B122" s="75" t="s">
        <v>281</v>
      </c>
      <c r="C122" s="76" t="s">
        <v>282</v>
      </c>
      <c r="D122" s="62"/>
      <c r="E122" s="3" t="s">
        <v>427</v>
      </c>
      <c r="F122" s="3" t="s">
        <v>427</v>
      </c>
      <c r="G122" s="3" t="s">
        <v>427</v>
      </c>
      <c r="H122" s="3" t="s">
        <v>427</v>
      </c>
      <c r="I122" s="3" t="s">
        <v>427</v>
      </c>
      <c r="J122" s="3" t="s">
        <v>427</v>
      </c>
      <c r="K122" s="3" t="s">
        <v>427</v>
      </c>
      <c r="L122" s="3" t="s">
        <v>427</v>
      </c>
      <c r="M122" s="3" t="s">
        <v>427</v>
      </c>
      <c r="N122" s="3" t="s">
        <v>427</v>
      </c>
      <c r="O122" s="3" t="s">
        <v>427</v>
      </c>
      <c r="P122" s="3" t="s">
        <v>427</v>
      </c>
      <c r="Q122" s="3" t="s">
        <v>427</v>
      </c>
      <c r="R122" s="3" t="s">
        <v>427</v>
      </c>
      <c r="S122" s="3" t="s">
        <v>427</v>
      </c>
      <c r="T122" s="3" t="s">
        <v>427</v>
      </c>
      <c r="U122" s="3" t="s">
        <v>427</v>
      </c>
      <c r="V122" s="3" t="s">
        <v>427</v>
      </c>
      <c r="W122" s="3" t="s">
        <v>427</v>
      </c>
      <c r="X122" s="3" t="s">
        <v>427</v>
      </c>
      <c r="Y122" s="3" t="s">
        <v>427</v>
      </c>
      <c r="Z122" s="3" t="s">
        <v>427</v>
      </c>
      <c r="AA122" s="3" t="s">
        <v>427</v>
      </c>
      <c r="AB122" s="3" t="s">
        <v>427</v>
      </c>
      <c r="AC122" s="3">
        <v>3.2896935000000012</v>
      </c>
      <c r="AD122" s="3" t="s">
        <v>427</v>
      </c>
      <c r="AE122" s="51"/>
      <c r="AF122" s="22" t="s">
        <v>427</v>
      </c>
      <c r="AG122" s="22" t="s">
        <v>427</v>
      </c>
      <c r="AH122" s="22" t="s">
        <v>427</v>
      </c>
      <c r="AI122" s="22" t="s">
        <v>427</v>
      </c>
      <c r="AJ122" s="22" t="s">
        <v>427</v>
      </c>
      <c r="AK122" s="22" t="s">
        <v>432</v>
      </c>
      <c r="AL122" s="40" t="s">
        <v>410</v>
      </c>
    </row>
    <row r="123" spans="1:38" ht="26.25" customHeight="1" thickBot="1" x14ac:dyDescent="0.25">
      <c r="A123" s="60" t="s">
        <v>262</v>
      </c>
      <c r="B123" s="60" t="s">
        <v>283</v>
      </c>
      <c r="C123" s="61" t="s">
        <v>284</v>
      </c>
      <c r="D123" s="62"/>
      <c r="E123" s="3" t="s">
        <v>426</v>
      </c>
      <c r="F123" s="3" t="s">
        <v>426</v>
      </c>
      <c r="G123" s="3" t="s">
        <v>426</v>
      </c>
      <c r="H123" s="3" t="s">
        <v>426</v>
      </c>
      <c r="I123" s="3" t="s">
        <v>426</v>
      </c>
      <c r="J123" s="3" t="s">
        <v>426</v>
      </c>
      <c r="K123" s="3" t="s">
        <v>426</v>
      </c>
      <c r="L123" s="3" t="s">
        <v>426</v>
      </c>
      <c r="M123" s="3" t="s">
        <v>426</v>
      </c>
      <c r="N123" s="3" t="s">
        <v>426</v>
      </c>
      <c r="O123" s="3" t="s">
        <v>426</v>
      </c>
      <c r="P123" s="3" t="s">
        <v>426</v>
      </c>
      <c r="Q123" s="3" t="s">
        <v>426</v>
      </c>
      <c r="R123" s="3" t="s">
        <v>426</v>
      </c>
      <c r="S123" s="3" t="s">
        <v>426</v>
      </c>
      <c r="T123" s="3" t="s">
        <v>426</v>
      </c>
      <c r="U123" s="3" t="s">
        <v>426</v>
      </c>
      <c r="V123" s="3" t="s">
        <v>426</v>
      </c>
      <c r="W123" s="3" t="s">
        <v>426</v>
      </c>
      <c r="X123" s="3" t="s">
        <v>426</v>
      </c>
      <c r="Y123" s="3" t="s">
        <v>426</v>
      </c>
      <c r="Z123" s="3" t="s">
        <v>426</v>
      </c>
      <c r="AA123" s="3" t="s">
        <v>426</v>
      </c>
      <c r="AB123" s="3" t="s">
        <v>426</v>
      </c>
      <c r="AC123" s="3" t="s">
        <v>426</v>
      </c>
      <c r="AD123" s="3" t="s">
        <v>426</v>
      </c>
      <c r="AE123" s="51"/>
      <c r="AF123" s="22" t="s">
        <v>426</v>
      </c>
      <c r="AG123" s="22" t="s">
        <v>426</v>
      </c>
      <c r="AH123" s="22" t="s">
        <v>426</v>
      </c>
      <c r="AI123" s="22" t="s">
        <v>426</v>
      </c>
      <c r="AJ123" s="22" t="s">
        <v>426</v>
      </c>
      <c r="AK123" s="22" t="s">
        <v>426</v>
      </c>
      <c r="AL123" s="40" t="s">
        <v>415</v>
      </c>
    </row>
    <row r="124" spans="1:38" ht="26.25" customHeight="1" thickBot="1" x14ac:dyDescent="0.25">
      <c r="A124" s="60" t="s">
        <v>262</v>
      </c>
      <c r="B124" s="77" t="s">
        <v>285</v>
      </c>
      <c r="C124" s="61" t="s">
        <v>286</v>
      </c>
      <c r="D124" s="62"/>
      <c r="E124" s="3">
        <v>2.7274260000000001E-4</v>
      </c>
      <c r="F124" s="3">
        <v>7.1332680000000008E-4</v>
      </c>
      <c r="G124" s="3">
        <v>6.2940600000000005E-5</v>
      </c>
      <c r="H124" s="3">
        <v>6.2940600000000005E-5</v>
      </c>
      <c r="I124" s="3">
        <v>2.9342907720000003E-4</v>
      </c>
      <c r="J124" s="3">
        <v>3.586355388E-4</v>
      </c>
      <c r="K124" s="3">
        <v>5.5425492360000009E-4</v>
      </c>
      <c r="L124" s="3">
        <v>2.6408616948000003E-5</v>
      </c>
      <c r="M124" s="3">
        <v>7.8256145999999992E-3</v>
      </c>
      <c r="N124" s="3" t="s">
        <v>427</v>
      </c>
      <c r="O124" s="3" t="s">
        <v>427</v>
      </c>
      <c r="P124" s="3" t="s">
        <v>427</v>
      </c>
      <c r="Q124" s="3" t="s">
        <v>427</v>
      </c>
      <c r="R124" s="3" t="s">
        <v>427</v>
      </c>
      <c r="S124" s="3" t="s">
        <v>427</v>
      </c>
      <c r="T124" s="3" t="s">
        <v>427</v>
      </c>
      <c r="U124" s="3" t="s">
        <v>427</v>
      </c>
      <c r="V124" s="3" t="s">
        <v>427</v>
      </c>
      <c r="W124" s="3">
        <v>1.6301615399999999E-4</v>
      </c>
      <c r="X124" s="3">
        <v>2.3474326176E-4</v>
      </c>
      <c r="Y124" s="3">
        <v>1.40845957056E-4</v>
      </c>
      <c r="Z124" s="3">
        <v>7.0422978528E-5</v>
      </c>
      <c r="AA124" s="3">
        <v>9.3897304704E-5</v>
      </c>
      <c r="AB124" s="3">
        <v>5.3990950204800005E-4</v>
      </c>
      <c r="AC124" s="3" t="s">
        <v>427</v>
      </c>
      <c r="AD124" s="3" t="s">
        <v>427</v>
      </c>
      <c r="AE124" s="51"/>
      <c r="AF124" s="22" t="s">
        <v>427</v>
      </c>
      <c r="AG124" s="22" t="s">
        <v>427</v>
      </c>
      <c r="AH124" s="22" t="s">
        <v>427</v>
      </c>
      <c r="AI124" s="22" t="s">
        <v>427</v>
      </c>
      <c r="AJ124" s="22" t="s">
        <v>427</v>
      </c>
      <c r="AK124" s="22">
        <v>20.9802</v>
      </c>
      <c r="AL124" s="40" t="s">
        <v>437</v>
      </c>
    </row>
    <row r="125" spans="1:38" ht="26.25" customHeight="1" thickBot="1" x14ac:dyDescent="0.25">
      <c r="A125" s="60" t="s">
        <v>287</v>
      </c>
      <c r="B125" s="60" t="s">
        <v>288</v>
      </c>
      <c r="C125" s="61" t="s">
        <v>289</v>
      </c>
      <c r="D125" s="62"/>
      <c r="E125" s="3" t="s">
        <v>427</v>
      </c>
      <c r="F125" s="3">
        <v>0.23522152199999999</v>
      </c>
      <c r="G125" s="3" t="s">
        <v>427</v>
      </c>
      <c r="H125" s="3" t="s">
        <v>428</v>
      </c>
      <c r="I125" s="3">
        <v>1.6399999999999999E-5</v>
      </c>
      <c r="J125" s="3">
        <v>1.08534E-4</v>
      </c>
      <c r="K125" s="3">
        <v>2.29457E-4</v>
      </c>
      <c r="L125" s="3" t="s">
        <v>427</v>
      </c>
      <c r="M125" s="3" t="s">
        <v>428</v>
      </c>
      <c r="N125" s="3" t="s">
        <v>427</v>
      </c>
      <c r="O125" s="3" t="s">
        <v>427</v>
      </c>
      <c r="P125" s="3" t="s">
        <v>428</v>
      </c>
      <c r="Q125" s="3" t="s">
        <v>427</v>
      </c>
      <c r="R125" s="3" t="s">
        <v>427</v>
      </c>
      <c r="S125" s="3" t="s">
        <v>427</v>
      </c>
      <c r="T125" s="3" t="s">
        <v>427</v>
      </c>
      <c r="U125" s="3" t="s">
        <v>427</v>
      </c>
      <c r="V125" s="3" t="s">
        <v>427</v>
      </c>
      <c r="W125" s="3" t="s">
        <v>427</v>
      </c>
      <c r="X125" s="3" t="s">
        <v>427</v>
      </c>
      <c r="Y125" s="3" t="s">
        <v>427</v>
      </c>
      <c r="Z125" s="3" t="s">
        <v>427</v>
      </c>
      <c r="AA125" s="3" t="s">
        <v>427</v>
      </c>
      <c r="AB125" s="3" t="s">
        <v>427</v>
      </c>
      <c r="AC125" s="3" t="s">
        <v>427</v>
      </c>
      <c r="AD125" s="3" t="s">
        <v>427</v>
      </c>
      <c r="AE125" s="51"/>
      <c r="AF125" s="22" t="s">
        <v>427</v>
      </c>
      <c r="AG125" s="22" t="s">
        <v>427</v>
      </c>
      <c r="AH125" s="22" t="s">
        <v>427</v>
      </c>
      <c r="AI125" s="22" t="s">
        <v>427</v>
      </c>
      <c r="AJ125" s="22" t="s">
        <v>427</v>
      </c>
      <c r="AK125" s="22">
        <v>495.58800000000002</v>
      </c>
      <c r="AL125" s="40" t="s">
        <v>423</v>
      </c>
    </row>
    <row r="126" spans="1:38" ht="26.25" customHeight="1" thickBot="1" x14ac:dyDescent="0.25">
      <c r="A126" s="60" t="s">
        <v>287</v>
      </c>
      <c r="B126" s="60" t="s">
        <v>290</v>
      </c>
      <c r="C126" s="61" t="s">
        <v>291</v>
      </c>
      <c r="D126" s="62"/>
      <c r="E126" s="3" t="s">
        <v>428</v>
      </c>
      <c r="F126" s="3" t="s">
        <v>428</v>
      </c>
      <c r="G126" s="3" t="s">
        <v>428</v>
      </c>
      <c r="H126" s="3">
        <v>3.8814804000000001E-2</v>
      </c>
      <c r="I126" s="3" t="s">
        <v>427</v>
      </c>
      <c r="J126" s="3" t="s">
        <v>427</v>
      </c>
      <c r="K126" s="3" t="s">
        <v>427</v>
      </c>
      <c r="L126" s="3" t="s">
        <v>427</v>
      </c>
      <c r="M126" s="3" t="s">
        <v>428</v>
      </c>
      <c r="N126" s="3" t="s">
        <v>428</v>
      </c>
      <c r="O126" s="3" t="s">
        <v>428</v>
      </c>
      <c r="P126" s="3" t="s">
        <v>428</v>
      </c>
      <c r="Q126" s="3" t="s">
        <v>428</v>
      </c>
      <c r="R126" s="3" t="s">
        <v>428</v>
      </c>
      <c r="S126" s="3" t="s">
        <v>428</v>
      </c>
      <c r="T126" s="3" t="s">
        <v>428</v>
      </c>
      <c r="U126" s="3" t="s">
        <v>428</v>
      </c>
      <c r="V126" s="3" t="s">
        <v>428</v>
      </c>
      <c r="W126" s="3" t="s">
        <v>428</v>
      </c>
      <c r="X126" s="3" t="s">
        <v>428</v>
      </c>
      <c r="Y126" s="3" t="s">
        <v>428</v>
      </c>
      <c r="Z126" s="3" t="s">
        <v>428</v>
      </c>
      <c r="AA126" s="3" t="s">
        <v>428</v>
      </c>
      <c r="AB126" s="3" t="s">
        <v>428</v>
      </c>
      <c r="AC126" s="3" t="s">
        <v>428</v>
      </c>
      <c r="AD126" s="3" t="s">
        <v>428</v>
      </c>
      <c r="AE126" s="51"/>
      <c r="AF126" s="22" t="s">
        <v>427</v>
      </c>
      <c r="AG126" s="22" t="s">
        <v>427</v>
      </c>
      <c r="AH126" s="22" t="s">
        <v>427</v>
      </c>
      <c r="AI126" s="22" t="s">
        <v>427</v>
      </c>
      <c r="AJ126" s="22" t="s">
        <v>427</v>
      </c>
      <c r="AK126" s="22">
        <v>161.7283482</v>
      </c>
      <c r="AL126" s="40" t="s">
        <v>422</v>
      </c>
    </row>
    <row r="127" spans="1:38" ht="26.25" customHeight="1" thickBot="1" x14ac:dyDescent="0.25">
      <c r="A127" s="60" t="s">
        <v>287</v>
      </c>
      <c r="B127" s="60" t="s">
        <v>292</v>
      </c>
      <c r="C127" s="61" t="s">
        <v>293</v>
      </c>
      <c r="D127" s="62"/>
      <c r="E127" s="3" t="s">
        <v>426</v>
      </c>
      <c r="F127" s="3" t="s">
        <v>426</v>
      </c>
      <c r="G127" s="3" t="s">
        <v>426</v>
      </c>
      <c r="H127" s="3" t="s">
        <v>426</v>
      </c>
      <c r="I127" s="3" t="s">
        <v>426</v>
      </c>
      <c r="J127" s="3" t="s">
        <v>426</v>
      </c>
      <c r="K127" s="3" t="s">
        <v>426</v>
      </c>
      <c r="L127" s="3" t="s">
        <v>426</v>
      </c>
      <c r="M127" s="3" t="s">
        <v>426</v>
      </c>
      <c r="N127" s="3" t="s">
        <v>426</v>
      </c>
      <c r="O127" s="3" t="s">
        <v>426</v>
      </c>
      <c r="P127" s="3" t="s">
        <v>426</v>
      </c>
      <c r="Q127" s="3" t="s">
        <v>426</v>
      </c>
      <c r="R127" s="3" t="s">
        <v>426</v>
      </c>
      <c r="S127" s="3" t="s">
        <v>426</v>
      </c>
      <c r="T127" s="3" t="s">
        <v>426</v>
      </c>
      <c r="U127" s="3" t="s">
        <v>426</v>
      </c>
      <c r="V127" s="3" t="s">
        <v>426</v>
      </c>
      <c r="W127" s="3" t="s">
        <v>426</v>
      </c>
      <c r="X127" s="3" t="s">
        <v>426</v>
      </c>
      <c r="Y127" s="3" t="s">
        <v>426</v>
      </c>
      <c r="Z127" s="3" t="s">
        <v>426</v>
      </c>
      <c r="AA127" s="3" t="s">
        <v>426</v>
      </c>
      <c r="AB127" s="3" t="s">
        <v>426</v>
      </c>
      <c r="AC127" s="3" t="s">
        <v>426</v>
      </c>
      <c r="AD127" s="3" t="s">
        <v>426</v>
      </c>
      <c r="AE127" s="51"/>
      <c r="AF127" s="22" t="s">
        <v>426</v>
      </c>
      <c r="AG127" s="22" t="s">
        <v>426</v>
      </c>
      <c r="AH127" s="22" t="s">
        <v>426</v>
      </c>
      <c r="AI127" s="22" t="s">
        <v>426</v>
      </c>
      <c r="AJ127" s="22" t="s">
        <v>426</v>
      </c>
      <c r="AK127" s="22" t="s">
        <v>426</v>
      </c>
      <c r="AL127" s="40" t="s">
        <v>424</v>
      </c>
    </row>
    <row r="128" spans="1:38" ht="26.25" customHeight="1" thickBot="1" x14ac:dyDescent="0.25">
      <c r="A128" s="60" t="s">
        <v>287</v>
      </c>
      <c r="B128" s="64" t="s">
        <v>294</v>
      </c>
      <c r="C128" s="66" t="s">
        <v>295</v>
      </c>
      <c r="D128" s="62"/>
      <c r="E128" s="3" t="s">
        <v>426</v>
      </c>
      <c r="F128" s="3" t="s">
        <v>426</v>
      </c>
      <c r="G128" s="3" t="s">
        <v>426</v>
      </c>
      <c r="H128" s="3" t="s">
        <v>426</v>
      </c>
      <c r="I128" s="3" t="s">
        <v>426</v>
      </c>
      <c r="J128" s="3" t="s">
        <v>426</v>
      </c>
      <c r="K128" s="3" t="s">
        <v>426</v>
      </c>
      <c r="L128" s="3" t="s">
        <v>426</v>
      </c>
      <c r="M128" s="3" t="s">
        <v>426</v>
      </c>
      <c r="N128" s="3" t="s">
        <v>426</v>
      </c>
      <c r="O128" s="3" t="s">
        <v>426</v>
      </c>
      <c r="P128" s="3" t="s">
        <v>426</v>
      </c>
      <c r="Q128" s="3" t="s">
        <v>426</v>
      </c>
      <c r="R128" s="3" t="s">
        <v>426</v>
      </c>
      <c r="S128" s="3" t="s">
        <v>426</v>
      </c>
      <c r="T128" s="3" t="s">
        <v>426</v>
      </c>
      <c r="U128" s="3" t="s">
        <v>426</v>
      </c>
      <c r="V128" s="3" t="s">
        <v>426</v>
      </c>
      <c r="W128" s="3" t="s">
        <v>426</v>
      </c>
      <c r="X128" s="3" t="s">
        <v>426</v>
      </c>
      <c r="Y128" s="3" t="s">
        <v>426</v>
      </c>
      <c r="Z128" s="3" t="s">
        <v>426</v>
      </c>
      <c r="AA128" s="3" t="s">
        <v>426</v>
      </c>
      <c r="AB128" s="3" t="s">
        <v>426</v>
      </c>
      <c r="AC128" s="3" t="s">
        <v>426</v>
      </c>
      <c r="AD128" s="3" t="s">
        <v>426</v>
      </c>
      <c r="AE128" s="51"/>
      <c r="AF128" s="22" t="s">
        <v>426</v>
      </c>
      <c r="AG128" s="22" t="s">
        <v>426</v>
      </c>
      <c r="AH128" s="22" t="s">
        <v>426</v>
      </c>
      <c r="AI128" s="22" t="s">
        <v>426</v>
      </c>
      <c r="AJ128" s="22" t="s">
        <v>426</v>
      </c>
      <c r="AK128" s="22" t="s">
        <v>426</v>
      </c>
      <c r="AL128" s="40" t="s">
        <v>299</v>
      </c>
    </row>
    <row r="129" spans="1:38" ht="26.25" customHeight="1" thickBot="1" x14ac:dyDescent="0.25">
      <c r="A129" s="60" t="s">
        <v>287</v>
      </c>
      <c r="B129" s="64" t="s">
        <v>297</v>
      </c>
      <c r="C129" s="72" t="s">
        <v>298</v>
      </c>
      <c r="D129" s="62"/>
      <c r="E129" s="3" t="s">
        <v>426</v>
      </c>
      <c r="F129" s="3" t="s">
        <v>426</v>
      </c>
      <c r="G129" s="3" t="s">
        <v>426</v>
      </c>
      <c r="H129" s="3" t="s">
        <v>426</v>
      </c>
      <c r="I129" s="3" t="s">
        <v>426</v>
      </c>
      <c r="J129" s="3" t="s">
        <v>426</v>
      </c>
      <c r="K129" s="3" t="s">
        <v>426</v>
      </c>
      <c r="L129" s="3" t="s">
        <v>426</v>
      </c>
      <c r="M129" s="3" t="s">
        <v>426</v>
      </c>
      <c r="N129" s="3" t="s">
        <v>426</v>
      </c>
      <c r="O129" s="3" t="s">
        <v>426</v>
      </c>
      <c r="P129" s="3" t="s">
        <v>426</v>
      </c>
      <c r="Q129" s="3" t="s">
        <v>426</v>
      </c>
      <c r="R129" s="3" t="s">
        <v>426</v>
      </c>
      <c r="S129" s="3" t="s">
        <v>426</v>
      </c>
      <c r="T129" s="3" t="s">
        <v>426</v>
      </c>
      <c r="U129" s="3" t="s">
        <v>426</v>
      </c>
      <c r="V129" s="3" t="s">
        <v>426</v>
      </c>
      <c r="W129" s="3" t="s">
        <v>426</v>
      </c>
      <c r="X129" s="3" t="s">
        <v>426</v>
      </c>
      <c r="Y129" s="3" t="s">
        <v>426</v>
      </c>
      <c r="Z129" s="3" t="s">
        <v>426</v>
      </c>
      <c r="AA129" s="3" t="s">
        <v>426</v>
      </c>
      <c r="AB129" s="3" t="s">
        <v>426</v>
      </c>
      <c r="AC129" s="3" t="s">
        <v>426</v>
      </c>
      <c r="AD129" s="3" t="s">
        <v>426</v>
      </c>
      <c r="AE129" s="51"/>
      <c r="AF129" s="22" t="s">
        <v>426</v>
      </c>
      <c r="AG129" s="22" t="s">
        <v>426</v>
      </c>
      <c r="AH129" s="22" t="s">
        <v>426</v>
      </c>
      <c r="AI129" s="22" t="s">
        <v>426</v>
      </c>
      <c r="AJ129" s="22" t="s">
        <v>426</v>
      </c>
      <c r="AK129" s="22" t="s">
        <v>426</v>
      </c>
      <c r="AL129" s="40" t="s">
        <v>299</v>
      </c>
    </row>
    <row r="130" spans="1:38" ht="26.25" customHeight="1" thickBot="1" x14ac:dyDescent="0.25">
      <c r="A130" s="60" t="s">
        <v>287</v>
      </c>
      <c r="B130" s="64" t="s">
        <v>300</v>
      </c>
      <c r="C130" s="78" t="s">
        <v>301</v>
      </c>
      <c r="D130" s="62"/>
      <c r="E130" s="3">
        <v>2.9087500000000001E-4</v>
      </c>
      <c r="F130" s="3">
        <v>2.4741089999999999E-3</v>
      </c>
      <c r="G130" s="3">
        <v>1.5699999999999999E-5</v>
      </c>
      <c r="H130" s="3" t="s">
        <v>428</v>
      </c>
      <c r="I130" s="3">
        <v>1.3400000000000001E-6</v>
      </c>
      <c r="J130" s="3">
        <v>2.34E-6</v>
      </c>
      <c r="K130" s="3">
        <v>3.3400000000000002E-6</v>
      </c>
      <c r="L130" s="3">
        <v>4.6800000000000002E-8</v>
      </c>
      <c r="M130" s="3">
        <v>2.3403700000000001E-4</v>
      </c>
      <c r="N130" s="3">
        <v>4.3464099999999999E-4</v>
      </c>
      <c r="O130" s="3">
        <v>3.3399999999999999E-5</v>
      </c>
      <c r="P130" s="3">
        <v>1.8700000000000001E-5</v>
      </c>
      <c r="Q130" s="3">
        <v>5.3499999999999996E-6</v>
      </c>
      <c r="R130" s="3" t="s">
        <v>428</v>
      </c>
      <c r="S130" s="3" t="s">
        <v>428</v>
      </c>
      <c r="T130" s="3">
        <v>4.6799999999999999E-5</v>
      </c>
      <c r="U130" s="3" t="s">
        <v>428</v>
      </c>
      <c r="V130" s="3" t="s">
        <v>428</v>
      </c>
      <c r="W130" s="3">
        <v>0.117018683</v>
      </c>
      <c r="X130" s="3" t="s">
        <v>428</v>
      </c>
      <c r="Y130" s="3" t="s">
        <v>428</v>
      </c>
      <c r="Z130" s="3" t="s">
        <v>428</v>
      </c>
      <c r="AA130" s="3" t="s">
        <v>428</v>
      </c>
      <c r="AB130" s="3">
        <v>6.6899999999999999E-9</v>
      </c>
      <c r="AC130" s="3">
        <v>6.6867800000000002E-4</v>
      </c>
      <c r="AD130" s="3" t="s">
        <v>427</v>
      </c>
      <c r="AE130" s="51"/>
      <c r="AF130" s="22" t="s">
        <v>427</v>
      </c>
      <c r="AG130" s="22" t="s">
        <v>427</v>
      </c>
      <c r="AH130" s="22" t="s">
        <v>427</v>
      </c>
      <c r="AI130" s="22" t="s">
        <v>427</v>
      </c>
      <c r="AJ130" s="22" t="s">
        <v>427</v>
      </c>
      <c r="AK130" s="22">
        <v>0.334339094</v>
      </c>
      <c r="AL130" s="40" t="s">
        <v>299</v>
      </c>
    </row>
    <row r="131" spans="1:38" ht="26.25" customHeight="1" thickBot="1" x14ac:dyDescent="0.25">
      <c r="A131" s="60" t="s">
        <v>287</v>
      </c>
      <c r="B131" s="64" t="s">
        <v>302</v>
      </c>
      <c r="C131" s="72" t="s">
        <v>303</v>
      </c>
      <c r="D131" s="62"/>
      <c r="E131" s="3">
        <v>2.0919600000000001E-4</v>
      </c>
      <c r="F131" s="3">
        <v>6.3700000000000003E-5</v>
      </c>
      <c r="G131" s="3">
        <v>4.9100000000000001E-5</v>
      </c>
      <c r="H131" s="3" t="s">
        <v>428</v>
      </c>
      <c r="I131" s="3" t="s">
        <v>428</v>
      </c>
      <c r="J131" s="3" t="s">
        <v>428</v>
      </c>
      <c r="K131" s="3">
        <v>1.5462309999999999E-3</v>
      </c>
      <c r="L131" s="3">
        <v>3.5599999999999998E-5</v>
      </c>
      <c r="M131" s="3">
        <v>1.73E-5</v>
      </c>
      <c r="N131" s="3">
        <v>5.639196E-3</v>
      </c>
      <c r="O131" s="3">
        <v>7.2763799999999996E-4</v>
      </c>
      <c r="P131" s="3">
        <v>3.9110560000000004E-3</v>
      </c>
      <c r="Q131" s="3">
        <v>1.8199999999999999E-5</v>
      </c>
      <c r="R131" s="3">
        <v>1.8191E-4</v>
      </c>
      <c r="S131" s="3">
        <v>8.9135680000000002E-3</v>
      </c>
      <c r="T131" s="3">
        <v>1.8191E-4</v>
      </c>
      <c r="U131" s="3" t="s">
        <v>428</v>
      </c>
      <c r="V131" s="3" t="s">
        <v>428</v>
      </c>
      <c r="W131" s="3">
        <v>3.638191183</v>
      </c>
      <c r="X131" s="3" t="s">
        <v>428</v>
      </c>
      <c r="Y131" s="3" t="s">
        <v>428</v>
      </c>
      <c r="Z131" s="3" t="s">
        <v>428</v>
      </c>
      <c r="AA131" s="3" t="s">
        <v>428</v>
      </c>
      <c r="AB131" s="3">
        <v>3.6399999999999998E-9</v>
      </c>
      <c r="AC131" s="3">
        <v>9.0954780000000006E-3</v>
      </c>
      <c r="AD131" s="3" t="s">
        <v>427</v>
      </c>
      <c r="AE131" s="51"/>
      <c r="AF131" s="22" t="s">
        <v>427</v>
      </c>
      <c r="AG131" s="22" t="s">
        <v>427</v>
      </c>
      <c r="AH131" s="22" t="s">
        <v>427</v>
      </c>
      <c r="AI131" s="22" t="s">
        <v>427</v>
      </c>
      <c r="AJ131" s="22" t="s">
        <v>427</v>
      </c>
      <c r="AK131" s="22">
        <v>9.0954779999999999E-2</v>
      </c>
      <c r="AL131" s="40" t="s">
        <v>299</v>
      </c>
    </row>
    <row r="132" spans="1:38" ht="26.25" customHeight="1" thickBot="1" x14ac:dyDescent="0.25">
      <c r="A132" s="60" t="s">
        <v>287</v>
      </c>
      <c r="B132" s="64" t="s">
        <v>304</v>
      </c>
      <c r="C132" s="72" t="s">
        <v>305</v>
      </c>
      <c r="D132" s="62"/>
      <c r="E132" s="3" t="s">
        <v>426</v>
      </c>
      <c r="F132" s="3" t="s">
        <v>426</v>
      </c>
      <c r="G132" s="3" t="s">
        <v>426</v>
      </c>
      <c r="H132" s="3" t="s">
        <v>426</v>
      </c>
      <c r="I132" s="3" t="s">
        <v>426</v>
      </c>
      <c r="J132" s="3" t="s">
        <v>426</v>
      </c>
      <c r="K132" s="3" t="s">
        <v>426</v>
      </c>
      <c r="L132" s="3" t="s">
        <v>426</v>
      </c>
      <c r="M132" s="3" t="s">
        <v>426</v>
      </c>
      <c r="N132" s="3" t="s">
        <v>426</v>
      </c>
      <c r="O132" s="3" t="s">
        <v>426</v>
      </c>
      <c r="P132" s="3" t="s">
        <v>426</v>
      </c>
      <c r="Q132" s="3" t="s">
        <v>426</v>
      </c>
      <c r="R132" s="3" t="s">
        <v>426</v>
      </c>
      <c r="S132" s="3" t="s">
        <v>426</v>
      </c>
      <c r="T132" s="3" t="s">
        <v>426</v>
      </c>
      <c r="U132" s="3" t="s">
        <v>426</v>
      </c>
      <c r="V132" s="3" t="s">
        <v>426</v>
      </c>
      <c r="W132" s="3" t="s">
        <v>426</v>
      </c>
      <c r="X132" s="3" t="s">
        <v>426</v>
      </c>
      <c r="Y132" s="3" t="s">
        <v>426</v>
      </c>
      <c r="Z132" s="3" t="s">
        <v>426</v>
      </c>
      <c r="AA132" s="3" t="s">
        <v>426</v>
      </c>
      <c r="AB132" s="3" t="s">
        <v>426</v>
      </c>
      <c r="AC132" s="3" t="s">
        <v>426</v>
      </c>
      <c r="AD132" s="3" t="s">
        <v>426</v>
      </c>
      <c r="AE132" s="51"/>
      <c r="AF132" s="22" t="s">
        <v>426</v>
      </c>
      <c r="AG132" s="22" t="s">
        <v>426</v>
      </c>
      <c r="AH132" s="22" t="s">
        <v>426</v>
      </c>
      <c r="AI132" s="22" t="s">
        <v>426</v>
      </c>
      <c r="AJ132" s="22" t="s">
        <v>426</v>
      </c>
      <c r="AK132" s="22" t="s">
        <v>426</v>
      </c>
      <c r="AL132" s="40" t="s">
        <v>412</v>
      </c>
    </row>
    <row r="133" spans="1:38" ht="26.25" customHeight="1" thickBot="1" x14ac:dyDescent="0.25">
      <c r="A133" s="60" t="s">
        <v>287</v>
      </c>
      <c r="B133" s="64" t="s">
        <v>306</v>
      </c>
      <c r="C133" s="72" t="s">
        <v>307</v>
      </c>
      <c r="D133" s="62"/>
      <c r="E133" s="3" t="s">
        <v>426</v>
      </c>
      <c r="F133" s="3" t="s">
        <v>426</v>
      </c>
      <c r="G133" s="3" t="s">
        <v>426</v>
      </c>
      <c r="H133" s="3" t="s">
        <v>426</v>
      </c>
      <c r="I133" s="3" t="s">
        <v>426</v>
      </c>
      <c r="J133" s="3" t="s">
        <v>426</v>
      </c>
      <c r="K133" s="3" t="s">
        <v>426</v>
      </c>
      <c r="L133" s="3" t="s">
        <v>426</v>
      </c>
      <c r="M133" s="3" t="s">
        <v>426</v>
      </c>
      <c r="N133" s="3" t="s">
        <v>426</v>
      </c>
      <c r="O133" s="3" t="s">
        <v>426</v>
      </c>
      <c r="P133" s="3" t="s">
        <v>426</v>
      </c>
      <c r="Q133" s="3" t="s">
        <v>426</v>
      </c>
      <c r="R133" s="3" t="s">
        <v>426</v>
      </c>
      <c r="S133" s="3" t="s">
        <v>426</v>
      </c>
      <c r="T133" s="3" t="s">
        <v>426</v>
      </c>
      <c r="U133" s="3" t="s">
        <v>426</v>
      </c>
      <c r="V133" s="3" t="s">
        <v>426</v>
      </c>
      <c r="W133" s="3" t="s">
        <v>426</v>
      </c>
      <c r="X133" s="3" t="s">
        <v>426</v>
      </c>
      <c r="Y133" s="3" t="s">
        <v>426</v>
      </c>
      <c r="Z133" s="3" t="s">
        <v>426</v>
      </c>
      <c r="AA133" s="3" t="s">
        <v>426</v>
      </c>
      <c r="AB133" s="3" t="s">
        <v>426</v>
      </c>
      <c r="AC133" s="3" t="s">
        <v>426</v>
      </c>
      <c r="AD133" s="3" t="s">
        <v>426</v>
      </c>
      <c r="AE133" s="51"/>
      <c r="AF133" s="22" t="s">
        <v>426</v>
      </c>
      <c r="AG133" s="22" t="s">
        <v>426</v>
      </c>
      <c r="AH133" s="22" t="s">
        <v>426</v>
      </c>
      <c r="AI133" s="22" t="s">
        <v>426</v>
      </c>
      <c r="AJ133" s="22" t="s">
        <v>426</v>
      </c>
      <c r="AK133" s="22" t="s">
        <v>426</v>
      </c>
      <c r="AL133" s="40" t="s">
        <v>413</v>
      </c>
    </row>
    <row r="134" spans="1:38" ht="26.25" customHeight="1" thickBot="1" x14ac:dyDescent="0.25">
      <c r="A134" s="60" t="s">
        <v>287</v>
      </c>
      <c r="B134" s="64" t="s">
        <v>308</v>
      </c>
      <c r="C134" s="61" t="s">
        <v>309</v>
      </c>
      <c r="D134" s="62"/>
      <c r="E134" s="3" t="s">
        <v>426</v>
      </c>
      <c r="F134" s="3" t="s">
        <v>426</v>
      </c>
      <c r="G134" s="3" t="s">
        <v>426</v>
      </c>
      <c r="H134" s="3" t="s">
        <v>426</v>
      </c>
      <c r="I134" s="3" t="s">
        <v>426</v>
      </c>
      <c r="J134" s="3" t="s">
        <v>426</v>
      </c>
      <c r="K134" s="3" t="s">
        <v>426</v>
      </c>
      <c r="L134" s="3" t="s">
        <v>426</v>
      </c>
      <c r="M134" s="3" t="s">
        <v>426</v>
      </c>
      <c r="N134" s="3" t="s">
        <v>426</v>
      </c>
      <c r="O134" s="3" t="s">
        <v>426</v>
      </c>
      <c r="P134" s="3" t="s">
        <v>426</v>
      </c>
      <c r="Q134" s="3" t="s">
        <v>426</v>
      </c>
      <c r="R134" s="3" t="s">
        <v>426</v>
      </c>
      <c r="S134" s="3" t="s">
        <v>426</v>
      </c>
      <c r="T134" s="3" t="s">
        <v>426</v>
      </c>
      <c r="U134" s="3" t="s">
        <v>426</v>
      </c>
      <c r="V134" s="3" t="s">
        <v>426</v>
      </c>
      <c r="W134" s="3" t="s">
        <v>426</v>
      </c>
      <c r="X134" s="3" t="s">
        <v>426</v>
      </c>
      <c r="Y134" s="3" t="s">
        <v>426</v>
      </c>
      <c r="Z134" s="3" t="s">
        <v>426</v>
      </c>
      <c r="AA134" s="3" t="s">
        <v>426</v>
      </c>
      <c r="AB134" s="3" t="s">
        <v>426</v>
      </c>
      <c r="AC134" s="3" t="s">
        <v>426</v>
      </c>
      <c r="AD134" s="3" t="s">
        <v>426</v>
      </c>
      <c r="AE134" s="51"/>
      <c r="AF134" s="22" t="s">
        <v>426</v>
      </c>
      <c r="AG134" s="22" t="s">
        <v>426</v>
      </c>
      <c r="AH134" s="22" t="s">
        <v>426</v>
      </c>
      <c r="AI134" s="22" t="s">
        <v>426</v>
      </c>
      <c r="AJ134" s="22" t="s">
        <v>426</v>
      </c>
      <c r="AK134" s="22" t="s">
        <v>426</v>
      </c>
      <c r="AL134" s="40" t="s">
        <v>410</v>
      </c>
    </row>
    <row r="135" spans="1:38" ht="26.25" customHeight="1" thickBot="1" x14ac:dyDescent="0.25">
      <c r="A135" s="60" t="s">
        <v>287</v>
      </c>
      <c r="B135" s="60" t="s">
        <v>310</v>
      </c>
      <c r="C135" s="61" t="s">
        <v>311</v>
      </c>
      <c r="D135" s="62"/>
      <c r="E135" s="3" t="s">
        <v>426</v>
      </c>
      <c r="F135" s="3" t="s">
        <v>426</v>
      </c>
      <c r="G135" s="3" t="s">
        <v>426</v>
      </c>
      <c r="H135" s="3" t="s">
        <v>426</v>
      </c>
      <c r="I135" s="3" t="s">
        <v>426</v>
      </c>
      <c r="J135" s="3" t="s">
        <v>426</v>
      </c>
      <c r="K135" s="3" t="s">
        <v>426</v>
      </c>
      <c r="L135" s="3" t="s">
        <v>426</v>
      </c>
      <c r="M135" s="3" t="s">
        <v>426</v>
      </c>
      <c r="N135" s="3" t="s">
        <v>426</v>
      </c>
      <c r="O135" s="3" t="s">
        <v>426</v>
      </c>
      <c r="P135" s="3" t="s">
        <v>426</v>
      </c>
      <c r="Q135" s="3" t="s">
        <v>426</v>
      </c>
      <c r="R135" s="3" t="s">
        <v>426</v>
      </c>
      <c r="S135" s="3" t="s">
        <v>426</v>
      </c>
      <c r="T135" s="3" t="s">
        <v>426</v>
      </c>
      <c r="U135" s="3" t="s">
        <v>426</v>
      </c>
      <c r="V135" s="3" t="s">
        <v>426</v>
      </c>
      <c r="W135" s="3" t="s">
        <v>426</v>
      </c>
      <c r="X135" s="3" t="s">
        <v>426</v>
      </c>
      <c r="Y135" s="3" t="s">
        <v>426</v>
      </c>
      <c r="Z135" s="3" t="s">
        <v>426</v>
      </c>
      <c r="AA135" s="3" t="s">
        <v>426</v>
      </c>
      <c r="AB135" s="3" t="s">
        <v>426</v>
      </c>
      <c r="AC135" s="3" t="s">
        <v>426</v>
      </c>
      <c r="AD135" s="3" t="s">
        <v>426</v>
      </c>
      <c r="AE135" s="51"/>
      <c r="AF135" s="22" t="s">
        <v>426</v>
      </c>
      <c r="AG135" s="22" t="s">
        <v>426</v>
      </c>
      <c r="AH135" s="22" t="s">
        <v>426</v>
      </c>
      <c r="AI135" s="22" t="s">
        <v>426</v>
      </c>
      <c r="AJ135" s="22" t="s">
        <v>426</v>
      </c>
      <c r="AK135" s="22" t="s">
        <v>426</v>
      </c>
      <c r="AL135" s="40" t="s">
        <v>410</v>
      </c>
    </row>
    <row r="136" spans="1:38" ht="26.25" customHeight="1" thickBot="1" x14ac:dyDescent="0.25">
      <c r="A136" s="60" t="s">
        <v>287</v>
      </c>
      <c r="B136" s="60" t="s">
        <v>312</v>
      </c>
      <c r="C136" s="61" t="s">
        <v>313</v>
      </c>
      <c r="D136" s="62"/>
      <c r="E136" s="3" t="s">
        <v>427</v>
      </c>
      <c r="F136" s="3">
        <v>2.723081E-3</v>
      </c>
      <c r="G136" s="3" t="s">
        <v>427</v>
      </c>
      <c r="H136" s="3">
        <v>0.18284</v>
      </c>
      <c r="I136" s="3" t="s">
        <v>427</v>
      </c>
      <c r="J136" s="3" t="s">
        <v>427</v>
      </c>
      <c r="K136" s="3" t="s">
        <v>427</v>
      </c>
      <c r="L136" s="3" t="s">
        <v>427</v>
      </c>
      <c r="M136" s="3" t="s">
        <v>427</v>
      </c>
      <c r="N136" s="3" t="s">
        <v>427</v>
      </c>
      <c r="O136" s="3" t="s">
        <v>427</v>
      </c>
      <c r="P136" s="3" t="s">
        <v>427</v>
      </c>
      <c r="Q136" s="3" t="s">
        <v>427</v>
      </c>
      <c r="R136" s="3" t="s">
        <v>427</v>
      </c>
      <c r="S136" s="3" t="s">
        <v>427</v>
      </c>
      <c r="T136" s="3" t="s">
        <v>427</v>
      </c>
      <c r="U136" s="3" t="s">
        <v>427</v>
      </c>
      <c r="V136" s="3" t="s">
        <v>427</v>
      </c>
      <c r="W136" s="3" t="s">
        <v>427</v>
      </c>
      <c r="X136" s="3" t="s">
        <v>427</v>
      </c>
      <c r="Y136" s="3" t="s">
        <v>427</v>
      </c>
      <c r="Z136" s="3" t="s">
        <v>427</v>
      </c>
      <c r="AA136" s="3" t="s">
        <v>427</v>
      </c>
      <c r="AB136" s="3" t="s">
        <v>427</v>
      </c>
      <c r="AC136" s="3" t="s">
        <v>427</v>
      </c>
      <c r="AD136" s="3" t="s">
        <v>427</v>
      </c>
      <c r="AE136" s="51"/>
      <c r="AF136" s="22" t="s">
        <v>427</v>
      </c>
      <c r="AG136" s="22" t="s">
        <v>427</v>
      </c>
      <c r="AH136" s="22" t="s">
        <v>427</v>
      </c>
      <c r="AI136" s="22" t="s">
        <v>427</v>
      </c>
      <c r="AJ136" s="22" t="s">
        <v>427</v>
      </c>
      <c r="AK136" s="22">
        <v>56.626282500000002</v>
      </c>
      <c r="AL136" s="40" t="s">
        <v>414</v>
      </c>
    </row>
    <row r="137" spans="1:38" ht="26.25" customHeight="1" thickBot="1" x14ac:dyDescent="0.25">
      <c r="A137" s="60" t="s">
        <v>287</v>
      </c>
      <c r="B137" s="60" t="s">
        <v>314</v>
      </c>
      <c r="C137" s="61" t="s">
        <v>315</v>
      </c>
      <c r="D137" s="62"/>
      <c r="E137" s="3" t="s">
        <v>427</v>
      </c>
      <c r="F137" s="3">
        <v>6.2791099999999999E-4</v>
      </c>
      <c r="G137" s="3" t="s">
        <v>427</v>
      </c>
      <c r="H137" s="3" t="s">
        <v>427</v>
      </c>
      <c r="I137" s="3" t="s">
        <v>427</v>
      </c>
      <c r="J137" s="3" t="s">
        <v>427</v>
      </c>
      <c r="K137" s="3" t="s">
        <v>427</v>
      </c>
      <c r="L137" s="3" t="s">
        <v>427</v>
      </c>
      <c r="M137" s="3" t="s">
        <v>427</v>
      </c>
      <c r="N137" s="3" t="s">
        <v>427</v>
      </c>
      <c r="O137" s="3" t="s">
        <v>427</v>
      </c>
      <c r="P137" s="3" t="s">
        <v>427</v>
      </c>
      <c r="Q137" s="3" t="s">
        <v>427</v>
      </c>
      <c r="R137" s="3" t="s">
        <v>427</v>
      </c>
      <c r="S137" s="3" t="s">
        <v>427</v>
      </c>
      <c r="T137" s="3" t="s">
        <v>427</v>
      </c>
      <c r="U137" s="3" t="s">
        <v>427</v>
      </c>
      <c r="V137" s="3" t="s">
        <v>427</v>
      </c>
      <c r="W137" s="3" t="s">
        <v>427</v>
      </c>
      <c r="X137" s="3" t="s">
        <v>427</v>
      </c>
      <c r="Y137" s="3" t="s">
        <v>427</v>
      </c>
      <c r="Z137" s="3" t="s">
        <v>427</v>
      </c>
      <c r="AA137" s="3" t="s">
        <v>427</v>
      </c>
      <c r="AB137" s="3" t="s">
        <v>427</v>
      </c>
      <c r="AC137" s="3" t="s">
        <v>427</v>
      </c>
      <c r="AD137" s="3" t="s">
        <v>427</v>
      </c>
      <c r="AE137" s="51"/>
      <c r="AF137" s="22" t="s">
        <v>427</v>
      </c>
      <c r="AG137" s="22" t="s">
        <v>427</v>
      </c>
      <c r="AH137" s="22" t="s">
        <v>427</v>
      </c>
      <c r="AI137" s="22" t="s">
        <v>427</v>
      </c>
      <c r="AJ137" s="22" t="s">
        <v>427</v>
      </c>
      <c r="AK137" s="22">
        <v>31.599566169999999</v>
      </c>
      <c r="AL137" s="40" t="s">
        <v>414</v>
      </c>
    </row>
    <row r="138" spans="1:38" ht="26.25" customHeight="1" thickBot="1" x14ac:dyDescent="0.25">
      <c r="A138" s="64" t="s">
        <v>287</v>
      </c>
      <c r="B138" s="64" t="s">
        <v>316</v>
      </c>
      <c r="C138" s="66" t="s">
        <v>317</v>
      </c>
      <c r="D138" s="63"/>
      <c r="E138" s="3" t="s">
        <v>427</v>
      </c>
      <c r="F138" s="3">
        <v>4.8695100000000001E-4</v>
      </c>
      <c r="G138" s="3" t="s">
        <v>427</v>
      </c>
      <c r="H138" s="3" t="s">
        <v>427</v>
      </c>
      <c r="I138" s="3" t="s">
        <v>427</v>
      </c>
      <c r="J138" s="3" t="s">
        <v>427</v>
      </c>
      <c r="K138" s="3" t="s">
        <v>427</v>
      </c>
      <c r="L138" s="3" t="s">
        <v>427</v>
      </c>
      <c r="M138" s="3" t="s">
        <v>427</v>
      </c>
      <c r="N138" s="3" t="s">
        <v>427</v>
      </c>
      <c r="O138" s="3" t="s">
        <v>427</v>
      </c>
      <c r="P138" s="3" t="s">
        <v>427</v>
      </c>
      <c r="Q138" s="3" t="s">
        <v>427</v>
      </c>
      <c r="R138" s="3" t="s">
        <v>427</v>
      </c>
      <c r="S138" s="3" t="s">
        <v>427</v>
      </c>
      <c r="T138" s="3" t="s">
        <v>427</v>
      </c>
      <c r="U138" s="3" t="s">
        <v>427</v>
      </c>
      <c r="V138" s="3" t="s">
        <v>427</v>
      </c>
      <c r="W138" s="3" t="s">
        <v>427</v>
      </c>
      <c r="X138" s="3" t="s">
        <v>427</v>
      </c>
      <c r="Y138" s="3" t="s">
        <v>427</v>
      </c>
      <c r="Z138" s="3" t="s">
        <v>427</v>
      </c>
      <c r="AA138" s="3" t="s">
        <v>427</v>
      </c>
      <c r="AB138" s="3" t="s">
        <v>427</v>
      </c>
      <c r="AC138" s="3" t="s">
        <v>427</v>
      </c>
      <c r="AD138" s="3" t="s">
        <v>427</v>
      </c>
      <c r="AE138" s="51"/>
      <c r="AF138" s="22" t="s">
        <v>427</v>
      </c>
      <c r="AG138" s="22" t="s">
        <v>427</v>
      </c>
      <c r="AH138" s="22" t="s">
        <v>427</v>
      </c>
      <c r="AI138" s="22" t="s">
        <v>427</v>
      </c>
      <c r="AJ138" s="22" t="s">
        <v>427</v>
      </c>
      <c r="AK138" s="22" t="s">
        <v>429</v>
      </c>
      <c r="AL138" s="40" t="s">
        <v>414</v>
      </c>
    </row>
    <row r="139" spans="1:38" ht="26.25" customHeight="1" thickBot="1" x14ac:dyDescent="0.25">
      <c r="A139" s="64" t="s">
        <v>287</v>
      </c>
      <c r="B139" s="64" t="s">
        <v>318</v>
      </c>
      <c r="C139" s="66" t="s">
        <v>375</v>
      </c>
      <c r="D139" s="63"/>
      <c r="E139" s="3" t="s">
        <v>428</v>
      </c>
      <c r="F139" s="3" t="s">
        <v>428</v>
      </c>
      <c r="G139" s="3" t="s">
        <v>428</v>
      </c>
      <c r="H139" s="3" t="s">
        <v>427</v>
      </c>
      <c r="I139" s="3">
        <v>0.40952529799999998</v>
      </c>
      <c r="J139" s="3">
        <v>0.40952529799999998</v>
      </c>
      <c r="K139" s="3">
        <v>0.40952529799999998</v>
      </c>
      <c r="L139" s="3" t="s">
        <v>428</v>
      </c>
      <c r="M139" s="3" t="s">
        <v>428</v>
      </c>
      <c r="N139" s="3">
        <v>1.192397E-3</v>
      </c>
      <c r="O139" s="3">
        <v>2.4067680000000001E-3</v>
      </c>
      <c r="P139" s="3">
        <v>2.4067680000000001E-3</v>
      </c>
      <c r="Q139" s="3">
        <v>3.83272E-3</v>
      </c>
      <c r="R139" s="3">
        <v>3.6568719999999998E-3</v>
      </c>
      <c r="S139" s="3">
        <v>8.4868930000000006E-3</v>
      </c>
      <c r="T139" s="3" t="s">
        <v>428</v>
      </c>
      <c r="U139" s="3" t="s">
        <v>428</v>
      </c>
      <c r="V139" s="3" t="s">
        <v>428</v>
      </c>
      <c r="W139" s="3">
        <v>4.1177543329999997</v>
      </c>
      <c r="X139" s="3" t="s">
        <v>428</v>
      </c>
      <c r="Y139" s="3" t="s">
        <v>428</v>
      </c>
      <c r="Z139" s="3" t="s">
        <v>428</v>
      </c>
      <c r="AA139" s="3" t="s">
        <v>428</v>
      </c>
      <c r="AB139" s="3" t="s">
        <v>428</v>
      </c>
      <c r="AC139" s="3" t="s">
        <v>428</v>
      </c>
      <c r="AD139" s="3" t="s">
        <v>428</v>
      </c>
      <c r="AE139" s="51"/>
      <c r="AF139" s="22" t="s">
        <v>427</v>
      </c>
      <c r="AG139" s="22" t="s">
        <v>427</v>
      </c>
      <c r="AH139" s="22" t="s">
        <v>427</v>
      </c>
      <c r="AI139" s="22" t="s">
        <v>427</v>
      </c>
      <c r="AJ139" s="22" t="s">
        <v>427</v>
      </c>
      <c r="AK139" s="22">
        <v>4403</v>
      </c>
      <c r="AL139" s="40" t="s">
        <v>410</v>
      </c>
    </row>
    <row r="140" spans="1:38" ht="26.25" customHeight="1" thickBot="1" x14ac:dyDescent="0.25">
      <c r="A140" s="60" t="s">
        <v>320</v>
      </c>
      <c r="B140" s="64" t="s">
        <v>321</v>
      </c>
      <c r="C140" s="61" t="s">
        <v>376</v>
      </c>
      <c r="D140" s="62"/>
      <c r="E140" s="3">
        <v>0.15406667465790677</v>
      </c>
      <c r="F140" s="3" t="s">
        <v>427</v>
      </c>
      <c r="G140" s="3" t="s">
        <v>427</v>
      </c>
      <c r="H140" s="3" t="s">
        <v>427</v>
      </c>
      <c r="I140" s="3">
        <v>1.2605455199283282</v>
      </c>
      <c r="J140" s="3">
        <v>1.5406667465790675</v>
      </c>
      <c r="K140" s="3">
        <v>2.3810304265312863</v>
      </c>
      <c r="L140" s="3">
        <v>0.11344909679354954</v>
      </c>
      <c r="M140" s="3">
        <v>10.924727839378843</v>
      </c>
      <c r="N140" s="3" t="s">
        <v>427</v>
      </c>
      <c r="O140" s="3" t="s">
        <v>427</v>
      </c>
      <c r="P140" s="3" t="s">
        <v>427</v>
      </c>
      <c r="Q140" s="3" t="s">
        <v>427</v>
      </c>
      <c r="R140" s="3" t="s">
        <v>427</v>
      </c>
      <c r="S140" s="3" t="s">
        <v>427</v>
      </c>
      <c r="T140" s="3" t="s">
        <v>427</v>
      </c>
      <c r="U140" s="3" t="s">
        <v>427</v>
      </c>
      <c r="V140" s="3" t="s">
        <v>427</v>
      </c>
      <c r="W140" s="3">
        <v>0.70030306662684882</v>
      </c>
      <c r="X140" s="3">
        <v>1.0084364159426624</v>
      </c>
      <c r="Y140" s="3">
        <v>0.6050618495655975</v>
      </c>
      <c r="Z140" s="3">
        <v>0.30253092478279875</v>
      </c>
      <c r="AA140" s="3">
        <v>0.40337456637706498</v>
      </c>
      <c r="AB140" s="3">
        <v>2.3194037566681236</v>
      </c>
      <c r="AC140" s="3" t="s">
        <v>427</v>
      </c>
      <c r="AD140" s="3" t="s">
        <v>427</v>
      </c>
      <c r="AE140" s="51"/>
      <c r="AF140" s="22" t="s">
        <v>427</v>
      </c>
      <c r="AG140" s="22" t="s">
        <v>427</v>
      </c>
      <c r="AH140" s="22" t="s">
        <v>427</v>
      </c>
      <c r="AI140" s="22" t="s">
        <v>427</v>
      </c>
      <c r="AJ140" s="22" t="s">
        <v>427</v>
      </c>
      <c r="AK140" s="22">
        <v>225.90421504091901</v>
      </c>
      <c r="AL140" s="40" t="s">
        <v>441</v>
      </c>
    </row>
    <row r="141" spans="1:38" s="6" customFormat="1" ht="37.5" customHeight="1" thickBot="1" x14ac:dyDescent="0.25">
      <c r="A141" s="79"/>
      <c r="B141" s="80" t="s">
        <v>322</v>
      </c>
      <c r="C141" s="81" t="s">
        <v>386</v>
      </c>
      <c r="D141" s="79" t="s">
        <v>141</v>
      </c>
      <c r="E141" s="16">
        <f>SUM(E14:E140)</f>
        <v>67.73469862435104</v>
      </c>
      <c r="F141" s="16">
        <f t="shared" ref="F141:AD141" si="0">SUM(F14:F140)</f>
        <v>66.644668575522232</v>
      </c>
      <c r="G141" s="16">
        <f t="shared" si="0"/>
        <v>65.743389547326302</v>
      </c>
      <c r="H141" s="16">
        <f t="shared" si="0"/>
        <v>15.79865491319385</v>
      </c>
      <c r="I141" s="16">
        <f t="shared" si="0"/>
        <v>27.552399314221905</v>
      </c>
      <c r="J141" s="16">
        <f t="shared" si="0"/>
        <v>31.888338406573791</v>
      </c>
      <c r="K141" s="16">
        <f t="shared" si="0"/>
        <v>35.95833563436787</v>
      </c>
      <c r="L141" s="16">
        <f t="shared" si="0"/>
        <v>3.9411541782477437</v>
      </c>
      <c r="M141" s="16">
        <f t="shared" si="0"/>
        <v>323.43008354013898</v>
      </c>
      <c r="N141" s="16">
        <f t="shared" si="0"/>
        <v>142.44583503629394</v>
      </c>
      <c r="O141" s="16">
        <f t="shared" si="0"/>
        <v>13.252536810284475</v>
      </c>
      <c r="P141" s="16">
        <f t="shared" si="0"/>
        <v>0.18144981678705141</v>
      </c>
      <c r="Q141" s="16">
        <f t="shared" si="0"/>
        <v>9.1857289489880305</v>
      </c>
      <c r="R141" s="16">
        <f>SUM(R14:R140)</f>
        <v>2.15836259660214</v>
      </c>
      <c r="S141" s="16">
        <f t="shared" si="0"/>
        <v>20.64723976747873</v>
      </c>
      <c r="T141" s="16">
        <f t="shared" si="0"/>
        <v>16.350042695496295</v>
      </c>
      <c r="U141" s="16">
        <f t="shared" si="0"/>
        <v>0.32719885010746069</v>
      </c>
      <c r="V141" s="16">
        <f t="shared" si="0"/>
        <v>35.582678311562162</v>
      </c>
      <c r="W141" s="16">
        <f t="shared" si="0"/>
        <v>265.83559372834884</v>
      </c>
      <c r="X141" s="16">
        <f t="shared" si="0"/>
        <v>6.5077410141148961</v>
      </c>
      <c r="Y141" s="16">
        <f t="shared" si="0"/>
        <v>5.9393628843254493</v>
      </c>
      <c r="Z141" s="16">
        <f t="shared" si="0"/>
        <v>2.3639004544853273</v>
      </c>
      <c r="AA141" s="16">
        <f t="shared" si="0"/>
        <v>3.1096625068807691</v>
      </c>
      <c r="AB141" s="16">
        <f t="shared" si="0"/>
        <v>17.925448820136442</v>
      </c>
      <c r="AC141" s="16">
        <f t="shared" si="0"/>
        <v>3.5267364480336139</v>
      </c>
      <c r="AD141" s="16">
        <f t="shared" si="0"/>
        <v>2.6656808942416497</v>
      </c>
      <c r="AE141" s="52"/>
      <c r="AF141" s="16"/>
      <c r="AG141" s="16"/>
      <c r="AH141" s="16"/>
      <c r="AI141" s="16"/>
      <c r="AJ141" s="16"/>
      <c r="AK141" s="16"/>
      <c r="AL141" s="41"/>
    </row>
    <row r="142" spans="1:38" ht="15" customHeight="1" thickBot="1" x14ac:dyDescent="0.3">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25">
      <c r="A143" s="85"/>
      <c r="B143" s="43" t="s">
        <v>345</v>
      </c>
      <c r="C143" s="86" t="s">
        <v>352</v>
      </c>
      <c r="D143" s="87" t="s">
        <v>280</v>
      </c>
      <c r="E143" s="9" t="s">
        <v>480</v>
      </c>
      <c r="F143" s="9" t="s">
        <v>480</v>
      </c>
      <c r="G143" s="9" t="s">
        <v>480</v>
      </c>
      <c r="H143" s="9" t="s">
        <v>480</v>
      </c>
      <c r="I143" s="9" t="s">
        <v>480</v>
      </c>
      <c r="J143" s="9" t="s">
        <v>480</v>
      </c>
      <c r="K143" s="9" t="s">
        <v>480</v>
      </c>
      <c r="L143" s="9" t="s">
        <v>480</v>
      </c>
      <c r="M143" s="9" t="s">
        <v>480</v>
      </c>
      <c r="N143" s="9" t="s">
        <v>480</v>
      </c>
      <c r="O143" s="9" t="s">
        <v>480</v>
      </c>
      <c r="P143" s="9" t="s">
        <v>480</v>
      </c>
      <c r="Q143" s="9" t="s">
        <v>480</v>
      </c>
      <c r="R143" s="9" t="s">
        <v>480</v>
      </c>
      <c r="S143" s="9" t="s">
        <v>480</v>
      </c>
      <c r="T143" s="9" t="s">
        <v>480</v>
      </c>
      <c r="U143" s="9" t="s">
        <v>480</v>
      </c>
      <c r="V143" s="9" t="s">
        <v>480</v>
      </c>
      <c r="W143" s="9" t="s">
        <v>480</v>
      </c>
      <c r="X143" s="9" t="s">
        <v>480</v>
      </c>
      <c r="Y143" s="9" t="s">
        <v>480</v>
      </c>
      <c r="Z143" s="9" t="s">
        <v>480</v>
      </c>
      <c r="AA143" s="9" t="s">
        <v>480</v>
      </c>
      <c r="AB143" s="9" t="s">
        <v>480</v>
      </c>
      <c r="AC143" s="9" t="s">
        <v>480</v>
      </c>
      <c r="AD143" s="9" t="s">
        <v>480</v>
      </c>
      <c r="AE143" s="54"/>
      <c r="AF143" s="9" t="s">
        <v>480</v>
      </c>
      <c r="AG143" s="9" t="s">
        <v>480</v>
      </c>
      <c r="AH143" s="9" t="s">
        <v>480</v>
      </c>
      <c r="AI143" s="9" t="s">
        <v>480</v>
      </c>
      <c r="AJ143" s="9" t="s">
        <v>480</v>
      </c>
      <c r="AK143" s="9" t="s">
        <v>480</v>
      </c>
      <c r="AL143" s="43" t="s">
        <v>50</v>
      </c>
    </row>
    <row r="144" spans="1:38" ht="26.25" customHeight="1" thickBot="1" x14ac:dyDescent="0.25">
      <c r="A144" s="85"/>
      <c r="B144" s="43" t="s">
        <v>346</v>
      </c>
      <c r="C144" s="86" t="s">
        <v>353</v>
      </c>
      <c r="D144" s="87" t="s">
        <v>280</v>
      </c>
      <c r="E144" s="9" t="s">
        <v>480</v>
      </c>
      <c r="F144" s="9" t="s">
        <v>480</v>
      </c>
      <c r="G144" s="9" t="s">
        <v>480</v>
      </c>
      <c r="H144" s="9" t="s">
        <v>480</v>
      </c>
      <c r="I144" s="9" t="s">
        <v>480</v>
      </c>
      <c r="J144" s="9" t="s">
        <v>480</v>
      </c>
      <c r="K144" s="9" t="s">
        <v>480</v>
      </c>
      <c r="L144" s="9" t="s">
        <v>480</v>
      </c>
      <c r="M144" s="9" t="s">
        <v>480</v>
      </c>
      <c r="N144" s="9" t="s">
        <v>480</v>
      </c>
      <c r="O144" s="9" t="s">
        <v>480</v>
      </c>
      <c r="P144" s="9" t="s">
        <v>480</v>
      </c>
      <c r="Q144" s="9" t="s">
        <v>480</v>
      </c>
      <c r="R144" s="9" t="s">
        <v>480</v>
      </c>
      <c r="S144" s="9" t="s">
        <v>480</v>
      </c>
      <c r="T144" s="9" t="s">
        <v>480</v>
      </c>
      <c r="U144" s="9" t="s">
        <v>480</v>
      </c>
      <c r="V144" s="9" t="s">
        <v>480</v>
      </c>
      <c r="W144" s="9" t="s">
        <v>480</v>
      </c>
      <c r="X144" s="9" t="s">
        <v>480</v>
      </c>
      <c r="Y144" s="9" t="s">
        <v>480</v>
      </c>
      <c r="Z144" s="9" t="s">
        <v>480</v>
      </c>
      <c r="AA144" s="9" t="s">
        <v>480</v>
      </c>
      <c r="AB144" s="9" t="s">
        <v>480</v>
      </c>
      <c r="AC144" s="9" t="s">
        <v>480</v>
      </c>
      <c r="AD144" s="9" t="s">
        <v>480</v>
      </c>
      <c r="AE144" s="54"/>
      <c r="AF144" s="9" t="s">
        <v>480</v>
      </c>
      <c r="AG144" s="9" t="s">
        <v>480</v>
      </c>
      <c r="AH144" s="9" t="s">
        <v>480</v>
      </c>
      <c r="AI144" s="9" t="s">
        <v>480</v>
      </c>
      <c r="AJ144" s="9" t="s">
        <v>480</v>
      </c>
      <c r="AK144" s="9" t="s">
        <v>480</v>
      </c>
      <c r="AL144" s="43" t="s">
        <v>50</v>
      </c>
    </row>
    <row r="145" spans="1:38" ht="26.25" customHeight="1" thickBot="1" x14ac:dyDescent="0.25">
      <c r="A145" s="85"/>
      <c r="B145" s="43" t="s">
        <v>347</v>
      </c>
      <c r="C145" s="86" t="s">
        <v>354</v>
      </c>
      <c r="D145" s="87" t="s">
        <v>280</v>
      </c>
      <c r="E145" s="9" t="s">
        <v>480</v>
      </c>
      <c r="F145" s="9" t="s">
        <v>480</v>
      </c>
      <c r="G145" s="9" t="s">
        <v>480</v>
      </c>
      <c r="H145" s="9" t="s">
        <v>480</v>
      </c>
      <c r="I145" s="9" t="s">
        <v>480</v>
      </c>
      <c r="J145" s="9" t="s">
        <v>480</v>
      </c>
      <c r="K145" s="9" t="s">
        <v>480</v>
      </c>
      <c r="L145" s="9" t="s">
        <v>480</v>
      </c>
      <c r="M145" s="9" t="s">
        <v>480</v>
      </c>
      <c r="N145" s="9" t="s">
        <v>480</v>
      </c>
      <c r="O145" s="9" t="s">
        <v>480</v>
      </c>
      <c r="P145" s="9" t="s">
        <v>480</v>
      </c>
      <c r="Q145" s="9" t="s">
        <v>480</v>
      </c>
      <c r="R145" s="9" t="s">
        <v>480</v>
      </c>
      <c r="S145" s="9" t="s">
        <v>480</v>
      </c>
      <c r="T145" s="9" t="s">
        <v>480</v>
      </c>
      <c r="U145" s="9" t="s">
        <v>480</v>
      </c>
      <c r="V145" s="9" t="s">
        <v>480</v>
      </c>
      <c r="W145" s="9" t="s">
        <v>480</v>
      </c>
      <c r="X145" s="9" t="s">
        <v>480</v>
      </c>
      <c r="Y145" s="9" t="s">
        <v>480</v>
      </c>
      <c r="Z145" s="9" t="s">
        <v>480</v>
      </c>
      <c r="AA145" s="9" t="s">
        <v>480</v>
      </c>
      <c r="AB145" s="9" t="s">
        <v>480</v>
      </c>
      <c r="AC145" s="9" t="s">
        <v>480</v>
      </c>
      <c r="AD145" s="9" t="s">
        <v>480</v>
      </c>
      <c r="AE145" s="54"/>
      <c r="AF145" s="9" t="s">
        <v>480</v>
      </c>
      <c r="AG145" s="9" t="s">
        <v>480</v>
      </c>
      <c r="AH145" s="9" t="s">
        <v>480</v>
      </c>
      <c r="AI145" s="9" t="s">
        <v>480</v>
      </c>
      <c r="AJ145" s="9" t="s">
        <v>480</v>
      </c>
      <c r="AK145" s="9" t="s">
        <v>480</v>
      </c>
      <c r="AL145" s="43" t="s">
        <v>50</v>
      </c>
    </row>
    <row r="146" spans="1:38" ht="26.25" customHeight="1" thickBot="1" x14ac:dyDescent="0.25">
      <c r="A146" s="85"/>
      <c r="B146" s="43" t="s">
        <v>348</v>
      </c>
      <c r="C146" s="86" t="s">
        <v>355</v>
      </c>
      <c r="D146" s="87" t="s">
        <v>280</v>
      </c>
      <c r="E146" s="9" t="s">
        <v>480</v>
      </c>
      <c r="F146" s="9" t="s">
        <v>480</v>
      </c>
      <c r="G146" s="9" t="s">
        <v>480</v>
      </c>
      <c r="H146" s="9" t="s">
        <v>480</v>
      </c>
      <c r="I146" s="9" t="s">
        <v>480</v>
      </c>
      <c r="J146" s="9" t="s">
        <v>480</v>
      </c>
      <c r="K146" s="9" t="s">
        <v>480</v>
      </c>
      <c r="L146" s="9" t="s">
        <v>480</v>
      </c>
      <c r="M146" s="9" t="s">
        <v>480</v>
      </c>
      <c r="N146" s="9" t="s">
        <v>480</v>
      </c>
      <c r="O146" s="9" t="s">
        <v>480</v>
      </c>
      <c r="P146" s="9" t="s">
        <v>480</v>
      </c>
      <c r="Q146" s="9" t="s">
        <v>480</v>
      </c>
      <c r="R146" s="9" t="s">
        <v>480</v>
      </c>
      <c r="S146" s="9" t="s">
        <v>480</v>
      </c>
      <c r="T146" s="9" t="s">
        <v>480</v>
      </c>
      <c r="U146" s="9" t="s">
        <v>480</v>
      </c>
      <c r="V146" s="9" t="s">
        <v>480</v>
      </c>
      <c r="W146" s="9" t="s">
        <v>480</v>
      </c>
      <c r="X146" s="9" t="s">
        <v>480</v>
      </c>
      <c r="Y146" s="9" t="s">
        <v>480</v>
      </c>
      <c r="Z146" s="9" t="s">
        <v>480</v>
      </c>
      <c r="AA146" s="9" t="s">
        <v>480</v>
      </c>
      <c r="AB146" s="9" t="s">
        <v>480</v>
      </c>
      <c r="AC146" s="9" t="s">
        <v>480</v>
      </c>
      <c r="AD146" s="9" t="s">
        <v>480</v>
      </c>
      <c r="AE146" s="54"/>
      <c r="AF146" s="9" t="s">
        <v>480</v>
      </c>
      <c r="AG146" s="9" t="s">
        <v>480</v>
      </c>
      <c r="AH146" s="9" t="s">
        <v>480</v>
      </c>
      <c r="AI146" s="9" t="s">
        <v>480</v>
      </c>
      <c r="AJ146" s="9" t="s">
        <v>480</v>
      </c>
      <c r="AK146" s="9" t="s">
        <v>480</v>
      </c>
      <c r="AL146" s="43" t="s">
        <v>50</v>
      </c>
    </row>
    <row r="147" spans="1:38" ht="26.25" customHeight="1" thickBot="1" x14ac:dyDescent="0.25">
      <c r="A147" s="85"/>
      <c r="B147" s="43" t="s">
        <v>349</v>
      </c>
      <c r="C147" s="86" t="s">
        <v>356</v>
      </c>
      <c r="D147" s="87" t="s">
        <v>280</v>
      </c>
      <c r="E147" s="9" t="s">
        <v>480</v>
      </c>
      <c r="F147" s="9" t="s">
        <v>480</v>
      </c>
      <c r="G147" s="9" t="s">
        <v>480</v>
      </c>
      <c r="H147" s="9" t="s">
        <v>480</v>
      </c>
      <c r="I147" s="9" t="s">
        <v>480</v>
      </c>
      <c r="J147" s="9" t="s">
        <v>480</v>
      </c>
      <c r="K147" s="9" t="s">
        <v>480</v>
      </c>
      <c r="L147" s="9" t="s">
        <v>480</v>
      </c>
      <c r="M147" s="9" t="s">
        <v>480</v>
      </c>
      <c r="N147" s="9" t="s">
        <v>480</v>
      </c>
      <c r="O147" s="9" t="s">
        <v>480</v>
      </c>
      <c r="P147" s="9" t="s">
        <v>480</v>
      </c>
      <c r="Q147" s="9" t="s">
        <v>480</v>
      </c>
      <c r="R147" s="9" t="s">
        <v>480</v>
      </c>
      <c r="S147" s="9" t="s">
        <v>480</v>
      </c>
      <c r="T147" s="9" t="s">
        <v>480</v>
      </c>
      <c r="U147" s="9" t="s">
        <v>480</v>
      </c>
      <c r="V147" s="9" t="s">
        <v>480</v>
      </c>
      <c r="W147" s="9" t="s">
        <v>480</v>
      </c>
      <c r="X147" s="9" t="s">
        <v>480</v>
      </c>
      <c r="Y147" s="9" t="s">
        <v>480</v>
      </c>
      <c r="Z147" s="9" t="s">
        <v>480</v>
      </c>
      <c r="AA147" s="9" t="s">
        <v>480</v>
      </c>
      <c r="AB147" s="9" t="s">
        <v>480</v>
      </c>
      <c r="AC147" s="9" t="s">
        <v>480</v>
      </c>
      <c r="AD147" s="9" t="s">
        <v>480</v>
      </c>
      <c r="AE147" s="54"/>
      <c r="AF147" s="9" t="s">
        <v>480</v>
      </c>
      <c r="AG147" s="9" t="s">
        <v>480</v>
      </c>
      <c r="AH147" s="9" t="s">
        <v>480</v>
      </c>
      <c r="AI147" s="9" t="s">
        <v>480</v>
      </c>
      <c r="AJ147" s="9" t="s">
        <v>480</v>
      </c>
      <c r="AK147" s="9" t="s">
        <v>480</v>
      </c>
      <c r="AL147" s="43" t="s">
        <v>50</v>
      </c>
    </row>
    <row r="148" spans="1:38" ht="26.25" customHeight="1" thickBot="1" x14ac:dyDescent="0.25">
      <c r="A148" s="85"/>
      <c r="B148" s="43" t="s">
        <v>350</v>
      </c>
      <c r="C148" s="86" t="s">
        <v>357</v>
      </c>
      <c r="D148" s="87" t="s">
        <v>280</v>
      </c>
      <c r="E148" s="9" t="s">
        <v>480</v>
      </c>
      <c r="F148" s="9" t="s">
        <v>480</v>
      </c>
      <c r="G148" s="9" t="s">
        <v>480</v>
      </c>
      <c r="H148" s="9" t="s">
        <v>480</v>
      </c>
      <c r="I148" s="9" t="s">
        <v>480</v>
      </c>
      <c r="J148" s="9" t="s">
        <v>480</v>
      </c>
      <c r="K148" s="9" t="s">
        <v>480</v>
      </c>
      <c r="L148" s="9" t="s">
        <v>480</v>
      </c>
      <c r="M148" s="9" t="s">
        <v>480</v>
      </c>
      <c r="N148" s="9" t="s">
        <v>480</v>
      </c>
      <c r="O148" s="9" t="s">
        <v>480</v>
      </c>
      <c r="P148" s="9" t="s">
        <v>480</v>
      </c>
      <c r="Q148" s="9" t="s">
        <v>480</v>
      </c>
      <c r="R148" s="9" t="s">
        <v>480</v>
      </c>
      <c r="S148" s="9" t="s">
        <v>480</v>
      </c>
      <c r="T148" s="9" t="s">
        <v>480</v>
      </c>
      <c r="U148" s="9" t="s">
        <v>480</v>
      </c>
      <c r="V148" s="9" t="s">
        <v>480</v>
      </c>
      <c r="W148" s="9" t="s">
        <v>480</v>
      </c>
      <c r="X148" s="9" t="s">
        <v>480</v>
      </c>
      <c r="Y148" s="9" t="s">
        <v>480</v>
      </c>
      <c r="Z148" s="9" t="s">
        <v>480</v>
      </c>
      <c r="AA148" s="9" t="s">
        <v>480</v>
      </c>
      <c r="AB148" s="9" t="s">
        <v>480</v>
      </c>
      <c r="AC148" s="9" t="s">
        <v>480</v>
      </c>
      <c r="AD148" s="9" t="s">
        <v>480</v>
      </c>
      <c r="AE148" s="54"/>
      <c r="AF148" s="9" t="s">
        <v>480</v>
      </c>
      <c r="AG148" s="9" t="s">
        <v>480</v>
      </c>
      <c r="AH148" s="9" t="s">
        <v>480</v>
      </c>
      <c r="AI148" s="9" t="s">
        <v>480</v>
      </c>
      <c r="AJ148" s="9" t="s">
        <v>480</v>
      </c>
      <c r="AK148" s="9" t="s">
        <v>480</v>
      </c>
      <c r="AL148" s="43" t="s">
        <v>411</v>
      </c>
    </row>
    <row r="149" spans="1:38" ht="26.25" customHeight="1" thickBot="1" x14ac:dyDescent="0.25">
      <c r="A149" s="85"/>
      <c r="B149" s="43" t="s">
        <v>351</v>
      </c>
      <c r="C149" s="86" t="s">
        <v>358</v>
      </c>
      <c r="D149" s="87" t="s">
        <v>280</v>
      </c>
      <c r="E149" s="9" t="s">
        <v>480</v>
      </c>
      <c r="F149" s="9" t="s">
        <v>480</v>
      </c>
      <c r="G149" s="9" t="s">
        <v>480</v>
      </c>
      <c r="H149" s="9" t="s">
        <v>480</v>
      </c>
      <c r="I149" s="9" t="s">
        <v>480</v>
      </c>
      <c r="J149" s="9" t="s">
        <v>480</v>
      </c>
      <c r="K149" s="9" t="s">
        <v>480</v>
      </c>
      <c r="L149" s="9" t="s">
        <v>480</v>
      </c>
      <c r="M149" s="9" t="s">
        <v>480</v>
      </c>
      <c r="N149" s="9" t="s">
        <v>480</v>
      </c>
      <c r="O149" s="9" t="s">
        <v>480</v>
      </c>
      <c r="P149" s="9" t="s">
        <v>480</v>
      </c>
      <c r="Q149" s="9" t="s">
        <v>480</v>
      </c>
      <c r="R149" s="9" t="s">
        <v>480</v>
      </c>
      <c r="S149" s="9" t="s">
        <v>480</v>
      </c>
      <c r="T149" s="9" t="s">
        <v>480</v>
      </c>
      <c r="U149" s="9" t="s">
        <v>480</v>
      </c>
      <c r="V149" s="9" t="s">
        <v>480</v>
      </c>
      <c r="W149" s="9" t="s">
        <v>480</v>
      </c>
      <c r="X149" s="9" t="s">
        <v>480</v>
      </c>
      <c r="Y149" s="9" t="s">
        <v>480</v>
      </c>
      <c r="Z149" s="9" t="s">
        <v>480</v>
      </c>
      <c r="AA149" s="9" t="s">
        <v>480</v>
      </c>
      <c r="AB149" s="9" t="s">
        <v>480</v>
      </c>
      <c r="AC149" s="9" t="s">
        <v>480</v>
      </c>
      <c r="AD149" s="9" t="s">
        <v>480</v>
      </c>
      <c r="AE149" s="54"/>
      <c r="AF149" s="9" t="s">
        <v>480</v>
      </c>
      <c r="AG149" s="9" t="s">
        <v>480</v>
      </c>
      <c r="AH149" s="9" t="s">
        <v>480</v>
      </c>
      <c r="AI149" s="9" t="s">
        <v>480</v>
      </c>
      <c r="AJ149" s="9" t="s">
        <v>480</v>
      </c>
      <c r="AK149" s="9" t="s">
        <v>480</v>
      </c>
      <c r="AL149" s="43" t="s">
        <v>411</v>
      </c>
    </row>
    <row r="150" spans="1:38" ht="15" customHeight="1" thickBot="1" x14ac:dyDescent="0.3">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25">
      <c r="A151" s="88"/>
      <c r="B151" s="44" t="s">
        <v>324</v>
      </c>
      <c r="C151" s="89" t="s">
        <v>367</v>
      </c>
      <c r="D151" s="88"/>
      <c r="E151" s="10"/>
      <c r="F151" s="10"/>
      <c r="G151" s="10"/>
      <c r="H151" s="10"/>
      <c r="I151" s="10"/>
      <c r="J151" s="10"/>
      <c r="K151" s="10"/>
      <c r="L151" s="10"/>
      <c r="M151" s="10"/>
      <c r="N151" s="10"/>
      <c r="O151" s="10"/>
      <c r="P151" s="10"/>
      <c r="Q151" s="10"/>
      <c r="R151" s="10"/>
      <c r="S151" s="10"/>
      <c r="T151" s="10"/>
      <c r="U151" s="10"/>
      <c r="V151" s="10"/>
      <c r="W151" s="10"/>
      <c r="X151" s="10"/>
      <c r="Y151" s="10"/>
      <c r="Z151" s="10"/>
      <c r="AA151" s="10"/>
      <c r="AB151" s="10"/>
      <c r="AC151" s="10"/>
      <c r="AD151" s="10"/>
      <c r="AE151" s="55"/>
      <c r="AF151" s="10"/>
      <c r="AG151" s="10"/>
      <c r="AH151" s="10"/>
      <c r="AI151" s="10"/>
      <c r="AJ151" s="10"/>
      <c r="AK151" s="10"/>
      <c r="AL151" s="44"/>
    </row>
    <row r="152" spans="1:38" ht="37.5" customHeight="1" thickBot="1" x14ac:dyDescent="0.25">
      <c r="A152" s="90"/>
      <c r="B152" s="91" t="s">
        <v>365</v>
      </c>
      <c r="C152" s="92" t="s">
        <v>362</v>
      </c>
      <c r="D152" s="90" t="s">
        <v>296</v>
      </c>
      <c r="E152" s="11">
        <f>E141 + E151 + IF(AND(OR($B$4="AT",$B$4="BE",$B$4="CH",$B$4="GB",$B$4="IE",$B$4="LT",$B$4="LU",$B$4="NL"),SUM(E143:E149)&gt;0),SUM(E143:E149)-SUM(E27:E33),0)</f>
        <v>67.73469862435104</v>
      </c>
      <c r="F152" s="11">
        <f t="shared" ref="F152:AD152" si="1">F141 + F151 + IF(AND(OR($B$4="AT",$B$4="BE",$B$4="CH",$B$4="GB",$B$4="IE",$B$4="LT",$B$4="LU",$B$4="NL"),SUM(F143:F149)&gt;0),SUM(F143:F149)-SUM(F27:F33),0)</f>
        <v>66.644668575522232</v>
      </c>
      <c r="G152" s="11">
        <f t="shared" si="1"/>
        <v>65.743389547326302</v>
      </c>
      <c r="H152" s="11">
        <f t="shared" si="1"/>
        <v>15.79865491319385</v>
      </c>
      <c r="I152" s="11">
        <f t="shared" si="1"/>
        <v>27.552399314221905</v>
      </c>
      <c r="J152" s="11">
        <f t="shared" si="1"/>
        <v>31.888338406573791</v>
      </c>
      <c r="K152" s="11">
        <f t="shared" si="1"/>
        <v>35.95833563436787</v>
      </c>
      <c r="L152" s="11">
        <f t="shared" si="1"/>
        <v>3.9411541782477437</v>
      </c>
      <c r="M152" s="11">
        <f t="shared" si="1"/>
        <v>323.43008354013898</v>
      </c>
      <c r="N152" s="11">
        <f t="shared" si="1"/>
        <v>142.44583503629394</v>
      </c>
      <c r="O152" s="11">
        <f t="shared" si="1"/>
        <v>13.252536810284475</v>
      </c>
      <c r="P152" s="11">
        <f t="shared" si="1"/>
        <v>0.18144981678705141</v>
      </c>
      <c r="Q152" s="11">
        <f t="shared" si="1"/>
        <v>9.1857289489880305</v>
      </c>
      <c r="R152" s="11">
        <f t="shared" si="1"/>
        <v>2.15836259660214</v>
      </c>
      <c r="S152" s="11">
        <f t="shared" si="1"/>
        <v>20.64723976747873</v>
      </c>
      <c r="T152" s="11">
        <f t="shared" si="1"/>
        <v>16.350042695496295</v>
      </c>
      <c r="U152" s="11">
        <f t="shared" si="1"/>
        <v>0.32719885010746069</v>
      </c>
      <c r="V152" s="11">
        <f t="shared" si="1"/>
        <v>35.582678311562162</v>
      </c>
      <c r="W152" s="11">
        <f t="shared" si="1"/>
        <v>265.83559372834884</v>
      </c>
      <c r="X152" s="11">
        <f t="shared" si="1"/>
        <v>6.5077410141148961</v>
      </c>
      <c r="Y152" s="11">
        <f t="shared" si="1"/>
        <v>5.9393628843254493</v>
      </c>
      <c r="Z152" s="11">
        <f t="shared" si="1"/>
        <v>2.3639004544853273</v>
      </c>
      <c r="AA152" s="11">
        <f t="shared" si="1"/>
        <v>3.1096625068807691</v>
      </c>
      <c r="AB152" s="11">
        <f t="shared" si="1"/>
        <v>17.925448820136442</v>
      </c>
      <c r="AC152" s="11">
        <f t="shared" si="1"/>
        <v>3.5267364480336139</v>
      </c>
      <c r="AD152" s="11">
        <f t="shared" si="1"/>
        <v>2.6656808942416497</v>
      </c>
      <c r="AE152" s="54"/>
      <c r="AF152" s="11"/>
      <c r="AG152" s="11"/>
      <c r="AH152" s="11"/>
      <c r="AI152" s="11"/>
      <c r="AJ152" s="11"/>
      <c r="AK152" s="11"/>
      <c r="AL152" s="45"/>
    </row>
    <row r="153" spans="1:38" ht="26.25" customHeight="1" thickBot="1" x14ac:dyDescent="0.25">
      <c r="A153" s="88"/>
      <c r="B153" s="44" t="s">
        <v>325</v>
      </c>
      <c r="C153" s="89" t="s">
        <v>368</v>
      </c>
      <c r="D153" s="88" t="s">
        <v>319</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25">
      <c r="A154" s="90"/>
      <c r="B154" s="91" t="s">
        <v>366</v>
      </c>
      <c r="C154" s="92" t="s">
        <v>363</v>
      </c>
      <c r="D154" s="90" t="s">
        <v>323</v>
      </c>
      <c r="E154" s="11">
        <f>E141 + E153 - IF(OR($B$6=2005,$B$6&gt;=2020),SUM(E99:E122),0) + IF(AND(OR($B$4="AT",$B$4="BE",$B$4="CH",$B$4="GB",$B$4="IE",$B$4="LT",$B$4="LU",$B$4="NL"),SUM(E143:E149)&gt;0),SUM(E143:E149)-SUM(E27:E33),0)</f>
        <v>67.73469862435104</v>
      </c>
      <c r="F154" s="11">
        <f>F141 + F153 - IF(OR($B$6=2005,$B$6&gt;=2020),SUM(F99:F122),0) + IF(AND(OR($B$4="AT",$B$4="BE",$B$4="CH",$B$4="GB",$B$4="IE",$B$4="LT",$B$4="LU",$B$4="NL"),SUM(F143:F149)&gt;0),SUM(F143:F149)-SUM(F27:F33),0)</f>
        <v>66.644668575522232</v>
      </c>
      <c r="G154" s="11">
        <f>G141 + G153 + IF(AND(OR($B$4="AT",$B$4="BE",$B$4="CH",$B$4="GB",$B$4="IE",$B$4="LT",$B$4="LU",$B$4="NL"),SUM(G143:G149)&gt;0),SUM(G143:G149)-SUM(G27:G33),0)</f>
        <v>65.743389547326302</v>
      </c>
      <c r="H154" s="11">
        <f t="shared" ref="H154:AD154" si="2">H141 + H153 + IF(AND(OR($B$4="AT",$B$4="BE",$B$4="CH",$B$4="GB",$B$4="IE",$B$4="LT",$B$4="LU",$B$4="NL"),SUM(H143:H149)&gt;0),SUM(H143:H149)-SUM(H27:H33),0)</f>
        <v>15.79865491319385</v>
      </c>
      <c r="I154" s="11">
        <f t="shared" si="2"/>
        <v>27.552399314221905</v>
      </c>
      <c r="J154" s="11">
        <f t="shared" si="2"/>
        <v>31.888338406573791</v>
      </c>
      <c r="K154" s="11">
        <f t="shared" si="2"/>
        <v>35.95833563436787</v>
      </c>
      <c r="L154" s="11">
        <f t="shared" si="2"/>
        <v>3.9411541782477437</v>
      </c>
      <c r="M154" s="11">
        <f t="shared" si="2"/>
        <v>323.43008354013898</v>
      </c>
      <c r="N154" s="11">
        <f t="shared" si="2"/>
        <v>142.44583503629394</v>
      </c>
      <c r="O154" s="11">
        <f t="shared" si="2"/>
        <v>13.252536810284475</v>
      </c>
      <c r="P154" s="11">
        <f t="shared" si="2"/>
        <v>0.18144981678705141</v>
      </c>
      <c r="Q154" s="11">
        <f t="shared" si="2"/>
        <v>9.1857289489880305</v>
      </c>
      <c r="R154" s="11">
        <f t="shared" si="2"/>
        <v>2.15836259660214</v>
      </c>
      <c r="S154" s="11">
        <f t="shared" si="2"/>
        <v>20.64723976747873</v>
      </c>
      <c r="T154" s="11">
        <f t="shared" si="2"/>
        <v>16.350042695496295</v>
      </c>
      <c r="U154" s="11">
        <f t="shared" si="2"/>
        <v>0.32719885010746069</v>
      </c>
      <c r="V154" s="11">
        <f t="shared" si="2"/>
        <v>35.582678311562162</v>
      </c>
      <c r="W154" s="11">
        <f t="shared" si="2"/>
        <v>265.83559372834884</v>
      </c>
      <c r="X154" s="11">
        <f t="shared" si="2"/>
        <v>6.5077410141148961</v>
      </c>
      <c r="Y154" s="11">
        <f t="shared" si="2"/>
        <v>5.9393628843254493</v>
      </c>
      <c r="Z154" s="11">
        <f t="shared" si="2"/>
        <v>2.3639004544853273</v>
      </c>
      <c r="AA154" s="11">
        <f t="shared" si="2"/>
        <v>3.1096625068807691</v>
      </c>
      <c r="AB154" s="11">
        <f t="shared" si="2"/>
        <v>17.925448820136442</v>
      </c>
      <c r="AC154" s="11">
        <f t="shared" si="2"/>
        <v>3.5267364480336139</v>
      </c>
      <c r="AD154" s="11">
        <f t="shared" si="2"/>
        <v>2.6656808942416497</v>
      </c>
      <c r="AE154" s="56"/>
      <c r="AF154" s="11"/>
      <c r="AG154" s="11"/>
      <c r="AH154" s="11"/>
      <c r="AI154" s="11"/>
      <c r="AJ154" s="11"/>
      <c r="AK154" s="11"/>
      <c r="AL154" s="45"/>
    </row>
    <row r="155" spans="1:38" ht="15" customHeight="1" thickBot="1" x14ac:dyDescent="0.3">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25">
      <c r="A156" s="95" t="s">
        <v>361</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25">
      <c r="A157" s="48" t="s">
        <v>326</v>
      </c>
      <c r="B157" s="48" t="s">
        <v>327</v>
      </c>
      <c r="C157" s="97" t="s">
        <v>328</v>
      </c>
      <c r="D157" s="98"/>
      <c r="E157" s="19">
        <v>0.275363631</v>
      </c>
      <c r="F157" s="19">
        <v>3.0112393000000001E-2</v>
      </c>
      <c r="G157" s="19">
        <v>2.2674751E-2</v>
      </c>
      <c r="H157" s="19" t="s">
        <v>428</v>
      </c>
      <c r="I157" s="19">
        <v>4.7344580000000004E-3</v>
      </c>
      <c r="J157" s="19">
        <v>4.7344580000000004E-3</v>
      </c>
      <c r="K157" s="19">
        <v>4.7344580000000004E-3</v>
      </c>
      <c r="L157" s="19">
        <v>2.27254E-3</v>
      </c>
      <c r="M157" s="19">
        <v>9.3662739999999994E-2</v>
      </c>
      <c r="N157" s="19" t="s">
        <v>428</v>
      </c>
      <c r="O157" s="19" t="s">
        <v>428</v>
      </c>
      <c r="P157" s="19" t="s">
        <v>428</v>
      </c>
      <c r="Q157" s="19" t="s">
        <v>428</v>
      </c>
      <c r="R157" s="19" t="s">
        <v>428</v>
      </c>
      <c r="S157" s="19" t="s">
        <v>428</v>
      </c>
      <c r="T157" s="19" t="s">
        <v>428</v>
      </c>
      <c r="U157" s="19" t="s">
        <v>428</v>
      </c>
      <c r="V157" s="19" t="s">
        <v>428</v>
      </c>
      <c r="W157" s="19" t="s">
        <v>427</v>
      </c>
      <c r="X157" s="19" t="s">
        <v>427</v>
      </c>
      <c r="Y157" s="19" t="s">
        <v>427</v>
      </c>
      <c r="Z157" s="19" t="s">
        <v>427</v>
      </c>
      <c r="AA157" s="19" t="s">
        <v>427</v>
      </c>
      <c r="AB157" s="19" t="s">
        <v>427</v>
      </c>
      <c r="AC157" s="19" t="s">
        <v>427</v>
      </c>
      <c r="AD157" s="19" t="s">
        <v>427</v>
      </c>
      <c r="AE157" s="54"/>
      <c r="AF157" s="20">
        <v>921.46</v>
      </c>
      <c r="AG157" s="20" t="s">
        <v>427</v>
      </c>
      <c r="AH157" s="20" t="s">
        <v>427</v>
      </c>
      <c r="AI157" s="20" t="s">
        <v>427</v>
      </c>
      <c r="AJ157" s="20" t="s">
        <v>427</v>
      </c>
      <c r="AK157" s="20" t="s">
        <v>427</v>
      </c>
      <c r="AL157" s="48" t="s">
        <v>50</v>
      </c>
    </row>
    <row r="158" spans="1:38" ht="26.25" customHeight="1" thickBot="1" x14ac:dyDescent="0.25">
      <c r="A158" s="48" t="s">
        <v>326</v>
      </c>
      <c r="B158" s="48" t="s">
        <v>329</v>
      </c>
      <c r="C158" s="97" t="s">
        <v>330</v>
      </c>
      <c r="D158" s="98"/>
      <c r="E158" s="19">
        <v>4.17E-4</v>
      </c>
      <c r="F158" s="19">
        <v>4.2799999999999997E-5</v>
      </c>
      <c r="G158" s="19">
        <v>3.4600000000000001E-5</v>
      </c>
      <c r="H158" s="19" t="s">
        <v>428</v>
      </c>
      <c r="I158" s="19">
        <v>5.2499999999999997E-6</v>
      </c>
      <c r="J158" s="19">
        <v>5.2499999999999997E-6</v>
      </c>
      <c r="K158" s="19">
        <v>5.2499999999999997E-6</v>
      </c>
      <c r="L158" s="19">
        <v>2.52E-6</v>
      </c>
      <c r="M158" s="19">
        <v>1.2799999999999999E-4</v>
      </c>
      <c r="N158" s="19" t="s">
        <v>428</v>
      </c>
      <c r="O158" s="19" t="s">
        <v>428</v>
      </c>
      <c r="P158" s="19" t="s">
        <v>428</v>
      </c>
      <c r="Q158" s="19" t="s">
        <v>428</v>
      </c>
      <c r="R158" s="19" t="s">
        <v>428</v>
      </c>
      <c r="S158" s="19" t="s">
        <v>428</v>
      </c>
      <c r="T158" s="19" t="s">
        <v>428</v>
      </c>
      <c r="U158" s="19" t="s">
        <v>428</v>
      </c>
      <c r="V158" s="19" t="s">
        <v>428</v>
      </c>
      <c r="W158" s="19" t="s">
        <v>427</v>
      </c>
      <c r="X158" s="19" t="s">
        <v>427</v>
      </c>
      <c r="Y158" s="19" t="s">
        <v>427</v>
      </c>
      <c r="Z158" s="19" t="s">
        <v>427</v>
      </c>
      <c r="AA158" s="19" t="s">
        <v>427</v>
      </c>
      <c r="AB158" s="19" t="s">
        <v>427</v>
      </c>
      <c r="AC158" s="19" t="s">
        <v>427</v>
      </c>
      <c r="AD158" s="19" t="s">
        <v>427</v>
      </c>
      <c r="AE158" s="54"/>
      <c r="AF158" s="20">
        <v>1.5061285550000001</v>
      </c>
      <c r="AG158" s="20" t="s">
        <v>427</v>
      </c>
      <c r="AH158" s="20" t="s">
        <v>427</v>
      </c>
      <c r="AI158" s="20" t="s">
        <v>427</v>
      </c>
      <c r="AJ158" s="20" t="s">
        <v>427</v>
      </c>
      <c r="AK158" s="20" t="s">
        <v>427</v>
      </c>
      <c r="AL158" s="48" t="s">
        <v>50</v>
      </c>
    </row>
    <row r="159" spans="1:38" ht="26.25" customHeight="1" thickBot="1" x14ac:dyDescent="0.25">
      <c r="A159" s="48" t="s">
        <v>331</v>
      </c>
      <c r="B159" s="48" t="s">
        <v>332</v>
      </c>
      <c r="C159" s="97" t="s">
        <v>409</v>
      </c>
      <c r="D159" s="98"/>
      <c r="E159" s="19">
        <v>17.102395049999998</v>
      </c>
      <c r="F159" s="19">
        <v>0.58650000000000002</v>
      </c>
      <c r="G159" s="19">
        <v>10.175039999999999</v>
      </c>
      <c r="H159" s="19">
        <v>1.5226319999999999E-3</v>
      </c>
      <c r="I159" s="19">
        <v>1.071</v>
      </c>
      <c r="J159" s="19">
        <v>1.1840999999999999</v>
      </c>
      <c r="K159" s="19">
        <v>1.1840999999999999</v>
      </c>
      <c r="L159" s="19">
        <v>0.137298</v>
      </c>
      <c r="M159" s="19">
        <v>1.5984019270000001</v>
      </c>
      <c r="N159" s="19">
        <v>3.7229999999999999E-2</v>
      </c>
      <c r="O159" s="19">
        <v>3.9899999999999996E-3</v>
      </c>
      <c r="P159" s="19">
        <v>4.6499999999999996E-3</v>
      </c>
      <c r="Q159" s="19">
        <v>0.12576000000000001</v>
      </c>
      <c r="R159" s="19">
        <v>0.13341</v>
      </c>
      <c r="S159" s="19">
        <v>0.25779000000000002</v>
      </c>
      <c r="T159" s="19">
        <v>5.8890000000000002</v>
      </c>
      <c r="U159" s="19">
        <v>4.1730000000000003E-2</v>
      </c>
      <c r="V159" s="19">
        <v>0.25919999999999999</v>
      </c>
      <c r="W159" s="19">
        <v>9.0300000000000005E-2</v>
      </c>
      <c r="X159" s="19">
        <v>7.4700000000000005E-4</v>
      </c>
      <c r="Y159" s="19">
        <v>2.3879999999999999E-3</v>
      </c>
      <c r="Z159" s="19">
        <v>1.1609999999999999E-3</v>
      </c>
      <c r="AA159" s="19">
        <v>3.1470000000000001E-3</v>
      </c>
      <c r="AB159" s="19">
        <v>7.443E-3</v>
      </c>
      <c r="AC159" s="19">
        <v>2.826E-2</v>
      </c>
      <c r="AD159" s="19">
        <v>0.10556400000000001</v>
      </c>
      <c r="AE159" s="54"/>
      <c r="AF159" s="20">
        <v>8831.9699999999993</v>
      </c>
      <c r="AG159" s="20" t="s">
        <v>427</v>
      </c>
      <c r="AH159" s="20" t="s">
        <v>427</v>
      </c>
      <c r="AI159" s="20" t="s">
        <v>427</v>
      </c>
      <c r="AJ159" s="20" t="s">
        <v>427</v>
      </c>
      <c r="AK159" s="20" t="s">
        <v>427</v>
      </c>
      <c r="AL159" s="48" t="s">
        <v>50</v>
      </c>
    </row>
    <row r="160" spans="1:38" ht="26.25" customHeight="1" thickBot="1" x14ac:dyDescent="0.25">
      <c r="A160" s="48" t="s">
        <v>333</v>
      </c>
      <c r="B160" s="48" t="s">
        <v>334</v>
      </c>
      <c r="C160" s="97" t="s">
        <v>335</v>
      </c>
      <c r="D160" s="98"/>
      <c r="E160" s="19" t="s">
        <v>426</v>
      </c>
      <c r="F160" s="19" t="s">
        <v>426</v>
      </c>
      <c r="G160" s="19" t="s">
        <v>426</v>
      </c>
      <c r="H160" s="19" t="s">
        <v>426</v>
      </c>
      <c r="I160" s="19" t="s">
        <v>426</v>
      </c>
      <c r="J160" s="19" t="s">
        <v>426</v>
      </c>
      <c r="K160" s="19" t="s">
        <v>426</v>
      </c>
      <c r="L160" s="19" t="s">
        <v>426</v>
      </c>
      <c r="M160" s="19" t="s">
        <v>426</v>
      </c>
      <c r="N160" s="19" t="s">
        <v>426</v>
      </c>
      <c r="O160" s="19" t="s">
        <v>426</v>
      </c>
      <c r="P160" s="19" t="s">
        <v>426</v>
      </c>
      <c r="Q160" s="19" t="s">
        <v>426</v>
      </c>
      <c r="R160" s="19" t="s">
        <v>426</v>
      </c>
      <c r="S160" s="19" t="s">
        <v>426</v>
      </c>
      <c r="T160" s="19" t="s">
        <v>426</v>
      </c>
      <c r="U160" s="19" t="s">
        <v>426</v>
      </c>
      <c r="V160" s="19" t="s">
        <v>426</v>
      </c>
      <c r="W160" s="19" t="s">
        <v>426</v>
      </c>
      <c r="X160" s="19" t="s">
        <v>426</v>
      </c>
      <c r="Y160" s="19" t="s">
        <v>426</v>
      </c>
      <c r="Z160" s="19" t="s">
        <v>426</v>
      </c>
      <c r="AA160" s="19" t="s">
        <v>426</v>
      </c>
      <c r="AB160" s="19" t="s">
        <v>426</v>
      </c>
      <c r="AC160" s="19" t="s">
        <v>426</v>
      </c>
      <c r="AD160" s="19" t="s">
        <v>426</v>
      </c>
      <c r="AE160" s="54"/>
      <c r="AF160" s="20" t="s">
        <v>426</v>
      </c>
      <c r="AG160" s="20" t="s">
        <v>426</v>
      </c>
      <c r="AH160" s="20" t="s">
        <v>426</v>
      </c>
      <c r="AI160" s="20" t="s">
        <v>426</v>
      </c>
      <c r="AJ160" s="20" t="s">
        <v>426</v>
      </c>
      <c r="AK160" s="20" t="s">
        <v>426</v>
      </c>
      <c r="AL160" s="48" t="s">
        <v>50</v>
      </c>
    </row>
    <row r="161" spans="1:38" ht="26.25" customHeight="1" thickBot="1" x14ac:dyDescent="0.25">
      <c r="A161" s="49" t="s">
        <v>333</v>
      </c>
      <c r="B161" s="49" t="s">
        <v>336</v>
      </c>
      <c r="C161" s="99" t="s">
        <v>337</v>
      </c>
      <c r="D161" s="100"/>
      <c r="E161" s="19" t="s">
        <v>426</v>
      </c>
      <c r="F161" s="19" t="s">
        <v>426</v>
      </c>
      <c r="G161" s="19" t="s">
        <v>426</v>
      </c>
      <c r="H161" s="19" t="s">
        <v>426</v>
      </c>
      <c r="I161" s="19" t="s">
        <v>426</v>
      </c>
      <c r="J161" s="19" t="s">
        <v>426</v>
      </c>
      <c r="K161" s="19" t="s">
        <v>426</v>
      </c>
      <c r="L161" s="19" t="s">
        <v>426</v>
      </c>
      <c r="M161" s="19" t="s">
        <v>426</v>
      </c>
      <c r="N161" s="19" t="s">
        <v>426</v>
      </c>
      <c r="O161" s="19" t="s">
        <v>426</v>
      </c>
      <c r="P161" s="19" t="s">
        <v>426</v>
      </c>
      <c r="Q161" s="19" t="s">
        <v>426</v>
      </c>
      <c r="R161" s="19" t="s">
        <v>426</v>
      </c>
      <c r="S161" s="19" t="s">
        <v>426</v>
      </c>
      <c r="T161" s="19" t="s">
        <v>426</v>
      </c>
      <c r="U161" s="19" t="s">
        <v>426</v>
      </c>
      <c r="V161" s="19" t="s">
        <v>426</v>
      </c>
      <c r="W161" s="19" t="s">
        <v>426</v>
      </c>
      <c r="X161" s="19" t="s">
        <v>426</v>
      </c>
      <c r="Y161" s="19" t="s">
        <v>426</v>
      </c>
      <c r="Z161" s="19" t="s">
        <v>426</v>
      </c>
      <c r="AA161" s="19" t="s">
        <v>426</v>
      </c>
      <c r="AB161" s="19" t="s">
        <v>426</v>
      </c>
      <c r="AC161" s="19" t="s">
        <v>426</v>
      </c>
      <c r="AD161" s="19" t="s">
        <v>426</v>
      </c>
      <c r="AE161" s="54"/>
      <c r="AF161" s="20" t="s">
        <v>426</v>
      </c>
      <c r="AG161" s="20" t="s">
        <v>426</v>
      </c>
      <c r="AH161" s="20" t="s">
        <v>426</v>
      </c>
      <c r="AI161" s="20" t="s">
        <v>426</v>
      </c>
      <c r="AJ161" s="20" t="s">
        <v>426</v>
      </c>
      <c r="AK161" s="20" t="s">
        <v>426</v>
      </c>
      <c r="AL161" s="49" t="s">
        <v>410</v>
      </c>
    </row>
    <row r="162" spans="1:38" ht="26.25" customHeight="1" thickBot="1" x14ac:dyDescent="0.25">
      <c r="A162" s="50" t="s">
        <v>338</v>
      </c>
      <c r="B162" s="50" t="s">
        <v>339</v>
      </c>
      <c r="C162" s="101" t="s">
        <v>340</v>
      </c>
      <c r="D162" s="102"/>
      <c r="E162" s="21" t="s">
        <v>426</v>
      </c>
      <c r="F162" s="21" t="s">
        <v>426</v>
      </c>
      <c r="G162" s="21" t="s">
        <v>426</v>
      </c>
      <c r="H162" s="21" t="s">
        <v>426</v>
      </c>
      <c r="I162" s="21" t="s">
        <v>426</v>
      </c>
      <c r="J162" s="21" t="s">
        <v>426</v>
      </c>
      <c r="K162" s="21" t="s">
        <v>426</v>
      </c>
      <c r="L162" s="21" t="s">
        <v>426</v>
      </c>
      <c r="M162" s="21" t="s">
        <v>426</v>
      </c>
      <c r="N162" s="21" t="s">
        <v>426</v>
      </c>
      <c r="O162" s="21" t="s">
        <v>426</v>
      </c>
      <c r="P162" s="21" t="s">
        <v>426</v>
      </c>
      <c r="Q162" s="21" t="s">
        <v>426</v>
      </c>
      <c r="R162" s="21" t="s">
        <v>426</v>
      </c>
      <c r="S162" s="21" t="s">
        <v>426</v>
      </c>
      <c r="T162" s="21" t="s">
        <v>426</v>
      </c>
      <c r="U162" s="21" t="s">
        <v>426</v>
      </c>
      <c r="V162" s="21" t="s">
        <v>426</v>
      </c>
      <c r="W162" s="21" t="s">
        <v>426</v>
      </c>
      <c r="X162" s="21" t="s">
        <v>426</v>
      </c>
      <c r="Y162" s="21" t="s">
        <v>426</v>
      </c>
      <c r="Z162" s="21" t="s">
        <v>426</v>
      </c>
      <c r="AA162" s="21" t="s">
        <v>426</v>
      </c>
      <c r="AB162" s="21" t="s">
        <v>426</v>
      </c>
      <c r="AC162" s="21" t="s">
        <v>426</v>
      </c>
      <c r="AD162" s="21" t="s">
        <v>426</v>
      </c>
      <c r="AE162" s="55"/>
      <c r="AF162" s="21" t="s">
        <v>427</v>
      </c>
      <c r="AG162" s="21" t="s">
        <v>427</v>
      </c>
      <c r="AH162" s="21" t="s">
        <v>427</v>
      </c>
      <c r="AI162" s="21" t="s">
        <v>427</v>
      </c>
      <c r="AJ162" s="21" t="s">
        <v>427</v>
      </c>
      <c r="AK162" s="21" t="s">
        <v>426</v>
      </c>
      <c r="AL162" s="50" t="s">
        <v>410</v>
      </c>
    </row>
    <row r="163" spans="1:38" ht="26.25" customHeight="1" thickBot="1" x14ac:dyDescent="0.25">
      <c r="A163" s="50" t="s">
        <v>338</v>
      </c>
      <c r="B163" s="50" t="s">
        <v>341</v>
      </c>
      <c r="C163" s="101" t="s">
        <v>342</v>
      </c>
      <c r="D163" s="102"/>
      <c r="E163" s="21">
        <v>0.10829999999999999</v>
      </c>
      <c r="F163" s="21">
        <v>0.28499999999999998</v>
      </c>
      <c r="G163" s="21">
        <v>2.1659999999999999E-2</v>
      </c>
      <c r="H163" s="21">
        <v>2.4510000000000001E-2</v>
      </c>
      <c r="I163" s="21">
        <v>0.32490407612637817</v>
      </c>
      <c r="J163" s="21">
        <v>0.39710498193223992</v>
      </c>
      <c r="K163" s="21">
        <v>0.61370769934982539</v>
      </c>
      <c r="L163" s="21">
        <v>2.9241366851374032E-2</v>
      </c>
      <c r="M163" s="21">
        <v>3.0779999999999998</v>
      </c>
      <c r="N163" s="21" t="s">
        <v>427</v>
      </c>
      <c r="O163" s="21" t="s">
        <v>427</v>
      </c>
      <c r="P163" s="21" t="s">
        <v>427</v>
      </c>
      <c r="Q163" s="21" t="s">
        <v>427</v>
      </c>
      <c r="R163" s="21" t="s">
        <v>427</v>
      </c>
      <c r="S163" s="21" t="s">
        <v>427</v>
      </c>
      <c r="T163" s="21" t="s">
        <v>427</v>
      </c>
      <c r="U163" s="21" t="s">
        <v>427</v>
      </c>
      <c r="V163" s="21" t="s">
        <v>427</v>
      </c>
      <c r="W163" s="21">
        <v>0.18050226451465448</v>
      </c>
      <c r="X163" s="21">
        <v>0.25992326090110246</v>
      </c>
      <c r="Y163" s="21">
        <v>0.15595395654066149</v>
      </c>
      <c r="Z163" s="21">
        <v>7.7976978270330746E-2</v>
      </c>
      <c r="AA163" s="21">
        <v>0.10396930436044098</v>
      </c>
      <c r="AB163" s="21">
        <v>0.59782350007253571</v>
      </c>
      <c r="AC163" s="21" t="s">
        <v>427</v>
      </c>
      <c r="AD163" s="21" t="s">
        <v>427</v>
      </c>
      <c r="AE163" s="55"/>
      <c r="AF163" s="21" t="s">
        <v>427</v>
      </c>
      <c r="AG163" s="21" t="s">
        <v>427</v>
      </c>
      <c r="AH163" s="21" t="s">
        <v>427</v>
      </c>
      <c r="AI163" s="21" t="s">
        <v>427</v>
      </c>
      <c r="AJ163" s="21" t="s">
        <v>427</v>
      </c>
      <c r="AK163" s="21">
        <v>0.56999999999999995</v>
      </c>
      <c r="AL163" s="50" t="s">
        <v>440</v>
      </c>
    </row>
    <row r="164" spans="1:38" ht="26.25" customHeight="1" thickBot="1" x14ac:dyDescent="0.25">
      <c r="A164" s="50" t="s">
        <v>338</v>
      </c>
      <c r="B164" s="50" t="s">
        <v>343</v>
      </c>
      <c r="C164" s="101" t="s">
        <v>344</v>
      </c>
      <c r="D164" s="102"/>
      <c r="E164" s="21" t="s">
        <v>426</v>
      </c>
      <c r="F164" s="21" t="s">
        <v>426</v>
      </c>
      <c r="G164" s="21" t="s">
        <v>426</v>
      </c>
      <c r="H164" s="21" t="s">
        <v>426</v>
      </c>
      <c r="I164" s="21" t="s">
        <v>426</v>
      </c>
      <c r="J164" s="21" t="s">
        <v>426</v>
      </c>
      <c r="K164" s="21" t="s">
        <v>426</v>
      </c>
      <c r="L164" s="21" t="s">
        <v>426</v>
      </c>
      <c r="M164" s="21" t="s">
        <v>426</v>
      </c>
      <c r="N164" s="21" t="s">
        <v>426</v>
      </c>
      <c r="O164" s="21" t="s">
        <v>426</v>
      </c>
      <c r="P164" s="21" t="s">
        <v>426</v>
      </c>
      <c r="Q164" s="21" t="s">
        <v>426</v>
      </c>
      <c r="R164" s="21" t="s">
        <v>426</v>
      </c>
      <c r="S164" s="21" t="s">
        <v>426</v>
      </c>
      <c r="T164" s="21" t="s">
        <v>426</v>
      </c>
      <c r="U164" s="21" t="s">
        <v>426</v>
      </c>
      <c r="V164" s="21" t="s">
        <v>426</v>
      </c>
      <c r="W164" s="21" t="s">
        <v>426</v>
      </c>
      <c r="X164" s="21" t="s">
        <v>426</v>
      </c>
      <c r="Y164" s="21" t="s">
        <v>426</v>
      </c>
      <c r="Z164" s="21" t="s">
        <v>426</v>
      </c>
      <c r="AA164" s="21" t="s">
        <v>426</v>
      </c>
      <c r="AB164" s="21" t="s">
        <v>426</v>
      </c>
      <c r="AC164" s="21" t="s">
        <v>426</v>
      </c>
      <c r="AD164" s="21" t="s">
        <v>426</v>
      </c>
      <c r="AE164" s="59"/>
      <c r="AF164" s="21" t="s">
        <v>427</v>
      </c>
      <c r="AG164" s="21" t="s">
        <v>427</v>
      </c>
      <c r="AH164" s="21" t="s">
        <v>427</v>
      </c>
      <c r="AI164" s="21" t="s">
        <v>427</v>
      </c>
      <c r="AJ164" s="21" t="s">
        <v>427</v>
      </c>
      <c r="AK164" s="21" t="s">
        <v>426</v>
      </c>
      <c r="AL164" s="50" t="s">
        <v>410</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25">
      <c r="A166" s="120" t="s">
        <v>369</v>
      </c>
      <c r="B166" s="120"/>
      <c r="C166" s="120"/>
      <c r="D166" s="120"/>
      <c r="E166" s="120"/>
      <c r="F166" s="120"/>
      <c r="G166" s="120"/>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25">
      <c r="A167" s="120" t="s">
        <v>373</v>
      </c>
      <c r="B167" s="120"/>
      <c r="C167" s="120"/>
      <c r="D167" s="120"/>
      <c r="E167" s="120"/>
      <c r="F167" s="120"/>
      <c r="G167" s="120"/>
      <c r="H167" s="111"/>
      <c r="I167" s="112"/>
      <c r="J167"/>
      <c r="K167"/>
      <c r="L167"/>
      <c r="M167" s="112"/>
      <c r="N167" s="112"/>
      <c r="O167" s="112"/>
      <c r="P167" s="112"/>
      <c r="Q167" s="112"/>
      <c r="R167" s="112"/>
      <c r="S167" s="112"/>
      <c r="T167" s="112"/>
      <c r="U167" s="112"/>
    </row>
    <row r="168" spans="1:38" s="116" customFormat="1" ht="26.25" customHeight="1" x14ac:dyDescent="0.25">
      <c r="A168" s="120" t="s">
        <v>370</v>
      </c>
      <c r="B168" s="120"/>
      <c r="C168" s="120"/>
      <c r="D168" s="120"/>
      <c r="E168" s="120"/>
      <c r="F168" s="120"/>
      <c r="G168" s="120"/>
      <c r="H168" s="111"/>
      <c r="I168" s="112"/>
      <c r="J168"/>
      <c r="K168"/>
      <c r="L168"/>
      <c r="M168" s="112"/>
      <c r="N168" s="112"/>
      <c r="O168" s="112"/>
      <c r="P168" s="112"/>
      <c r="Q168" s="112"/>
      <c r="R168" s="112"/>
      <c r="S168" s="112"/>
      <c r="T168" s="112"/>
      <c r="U168" s="112"/>
    </row>
    <row r="169" spans="1:38" s="113" customFormat="1" ht="26.25" customHeight="1" x14ac:dyDescent="0.25">
      <c r="A169" s="120" t="s">
        <v>371</v>
      </c>
      <c r="B169" s="120"/>
      <c r="C169" s="120"/>
      <c r="D169" s="120"/>
      <c r="E169" s="120"/>
      <c r="F169" s="120"/>
      <c r="G169" s="120"/>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25">
      <c r="A170" s="120" t="s">
        <v>372</v>
      </c>
      <c r="B170" s="120"/>
      <c r="C170" s="120"/>
      <c r="D170" s="120"/>
      <c r="E170" s="120"/>
      <c r="F170" s="120"/>
      <c r="G170" s="120"/>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650545-D8AA-42E9-87A5-774271314FD9}">
  <sheetPr codeName="Sheet4"/>
  <dimension ref="A1:AL170"/>
  <sheetViews>
    <sheetView zoomScale="70" zoomScaleNormal="70" workbookViewId="0">
      <pane xSplit="4" ySplit="13" topLeftCell="E110" activePane="bottomRight" state="frozen"/>
      <selection pane="topRight" activeCell="E1" sqref="E1"/>
      <selection pane="bottomLeft" activeCell="A14" sqref="A14"/>
      <selection pane="bottomRight" activeCell="L118" sqref="L118"/>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8.85546875" style="1" customWidth="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23" t="s">
        <v>360</v>
      </c>
      <c r="B1" s="24"/>
      <c r="C1" s="25"/>
    </row>
    <row r="2" spans="1:38" x14ac:dyDescent="0.2">
      <c r="A2" s="26" t="s">
        <v>359</v>
      </c>
      <c r="B2" s="24"/>
      <c r="C2" s="25"/>
    </row>
    <row r="3" spans="1:38" x14ac:dyDescent="0.2">
      <c r="B3" s="24"/>
      <c r="C3" s="25"/>
      <c r="F3" s="24"/>
      <c r="R3" s="2"/>
      <c r="S3" s="2"/>
      <c r="T3" s="2"/>
      <c r="U3" s="2"/>
      <c r="V3" s="2"/>
    </row>
    <row r="4" spans="1:38" x14ac:dyDescent="0.2">
      <c r="A4" s="26" t="s">
        <v>0</v>
      </c>
      <c r="B4" s="117" t="s">
        <v>438</v>
      </c>
      <c r="C4" s="27" t="s">
        <v>1</v>
      </c>
      <c r="R4" s="2"/>
      <c r="S4" s="2"/>
      <c r="T4" s="2"/>
      <c r="U4" s="2"/>
      <c r="V4" s="2"/>
    </row>
    <row r="5" spans="1:38" x14ac:dyDescent="0.2">
      <c r="A5" s="26" t="s">
        <v>2</v>
      </c>
      <c r="B5" s="117" t="s">
        <v>444</v>
      </c>
      <c r="C5" s="27" t="s">
        <v>3</v>
      </c>
      <c r="R5" s="2"/>
      <c r="S5" s="2"/>
      <c r="T5" s="2"/>
      <c r="U5" s="2"/>
      <c r="V5" s="2"/>
    </row>
    <row r="6" spans="1:38" x14ac:dyDescent="0.2">
      <c r="A6" s="26" t="s">
        <v>4</v>
      </c>
      <c r="B6" s="17">
        <v>1994</v>
      </c>
      <c r="C6" s="27" t="s">
        <v>5</v>
      </c>
      <c r="D6" s="118">
        <v>7</v>
      </c>
      <c r="R6" s="28"/>
      <c r="S6" s="28"/>
      <c r="T6" s="28"/>
      <c r="U6" s="28"/>
      <c r="V6" s="28"/>
    </row>
    <row r="7" spans="1:38" x14ac:dyDescent="0.2">
      <c r="A7" s="26" t="s">
        <v>6</v>
      </c>
      <c r="B7" s="117" t="s">
        <v>7</v>
      </c>
      <c r="C7" s="27" t="s">
        <v>8</v>
      </c>
      <c r="R7" s="2"/>
      <c r="S7" s="2"/>
      <c r="T7" s="2"/>
      <c r="U7" s="2"/>
      <c r="V7" s="2"/>
    </row>
    <row r="8" spans="1:38" x14ac:dyDescent="0.2">
      <c r="A8" s="6"/>
      <c r="B8" s="24"/>
      <c r="C8" s="25"/>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121" t="s">
        <v>449</v>
      </c>
      <c r="B10" s="123" t="s">
        <v>9</v>
      </c>
      <c r="C10" s="124"/>
      <c r="D10" s="125"/>
      <c r="E10" s="129" t="s">
        <v>10</v>
      </c>
      <c r="F10" s="130"/>
      <c r="G10" s="130"/>
      <c r="H10" s="131"/>
      <c r="I10" s="129" t="s">
        <v>11</v>
      </c>
      <c r="J10" s="130"/>
      <c r="K10" s="130"/>
      <c r="L10" s="131"/>
      <c r="M10" s="135" t="s">
        <v>12</v>
      </c>
      <c r="N10" s="129" t="s">
        <v>13</v>
      </c>
      <c r="O10" s="130"/>
      <c r="P10" s="131"/>
      <c r="Q10" s="129" t="s">
        <v>14</v>
      </c>
      <c r="R10" s="130"/>
      <c r="S10" s="130"/>
      <c r="T10" s="130"/>
      <c r="U10" s="130"/>
      <c r="V10" s="131"/>
      <c r="W10" s="129" t="s">
        <v>364</v>
      </c>
      <c r="X10" s="130"/>
      <c r="Y10" s="130"/>
      <c r="Z10" s="130"/>
      <c r="AA10" s="130"/>
      <c r="AB10" s="130"/>
      <c r="AC10" s="130"/>
      <c r="AD10" s="131"/>
      <c r="AE10" s="33"/>
      <c r="AF10" s="129" t="s">
        <v>381</v>
      </c>
      <c r="AG10" s="130"/>
      <c r="AH10" s="130"/>
      <c r="AI10" s="130"/>
      <c r="AJ10" s="130"/>
      <c r="AK10" s="130"/>
      <c r="AL10" s="131"/>
    </row>
    <row r="11" spans="1:38" ht="15" customHeight="1" thickBot="1" x14ac:dyDescent="0.25">
      <c r="A11" s="122"/>
      <c r="B11" s="126"/>
      <c r="C11" s="127"/>
      <c r="D11" s="128"/>
      <c r="E11" s="132"/>
      <c r="F11" s="133"/>
      <c r="G11" s="133"/>
      <c r="H11" s="134"/>
      <c r="I11" s="132"/>
      <c r="J11" s="133"/>
      <c r="K11" s="133"/>
      <c r="L11" s="134"/>
      <c r="M11" s="136"/>
      <c r="N11" s="132"/>
      <c r="O11" s="133"/>
      <c r="P11" s="134"/>
      <c r="Q11" s="132"/>
      <c r="R11" s="133"/>
      <c r="S11" s="133"/>
      <c r="T11" s="133"/>
      <c r="U11" s="133"/>
      <c r="V11" s="134"/>
      <c r="W11" s="108"/>
      <c r="X11" s="137" t="s">
        <v>32</v>
      </c>
      <c r="Y11" s="138"/>
      <c r="Z11" s="138"/>
      <c r="AA11" s="138"/>
      <c r="AB11" s="139"/>
      <c r="AC11" s="109"/>
      <c r="AD11" s="110"/>
      <c r="AE11" s="34"/>
      <c r="AF11" s="132"/>
      <c r="AG11" s="133"/>
      <c r="AH11" s="133"/>
      <c r="AI11" s="133"/>
      <c r="AJ11" s="133"/>
      <c r="AK11" s="133"/>
      <c r="AL11" s="134"/>
    </row>
    <row r="12" spans="1:38" ht="52.5" customHeight="1" thickBot="1" x14ac:dyDescent="0.25">
      <c r="A12" s="122"/>
      <c r="B12" s="126"/>
      <c r="C12" s="127"/>
      <c r="D12" s="128"/>
      <c r="E12" s="104" t="s">
        <v>382</v>
      </c>
      <c r="F12" s="104" t="s">
        <v>15</v>
      </c>
      <c r="G12" s="104" t="s">
        <v>16</v>
      </c>
      <c r="H12" s="104" t="s">
        <v>17</v>
      </c>
      <c r="I12" s="104" t="s">
        <v>18</v>
      </c>
      <c r="J12" s="105" t="s">
        <v>19</v>
      </c>
      <c r="K12" s="105" t="s">
        <v>20</v>
      </c>
      <c r="L12" s="106" t="s">
        <v>392</v>
      </c>
      <c r="M12" s="104" t="s">
        <v>21</v>
      </c>
      <c r="N12" s="105" t="s">
        <v>22</v>
      </c>
      <c r="O12" s="105" t="s">
        <v>23</v>
      </c>
      <c r="P12" s="105" t="s">
        <v>24</v>
      </c>
      <c r="Q12" s="105" t="s">
        <v>25</v>
      </c>
      <c r="R12" s="105" t="s">
        <v>26</v>
      </c>
      <c r="S12" s="105" t="s">
        <v>27</v>
      </c>
      <c r="T12" s="105" t="s">
        <v>28</v>
      </c>
      <c r="U12" s="105" t="s">
        <v>29</v>
      </c>
      <c r="V12" s="105" t="s">
        <v>30</v>
      </c>
      <c r="W12" s="104" t="s">
        <v>31</v>
      </c>
      <c r="X12" s="104" t="s">
        <v>393</v>
      </c>
      <c r="Y12" s="104" t="s">
        <v>394</v>
      </c>
      <c r="Z12" s="104" t="s">
        <v>395</v>
      </c>
      <c r="AA12" s="104" t="s">
        <v>396</v>
      </c>
      <c r="AB12" s="104" t="s">
        <v>42</v>
      </c>
      <c r="AC12" s="105" t="s">
        <v>33</v>
      </c>
      <c r="AD12" s="105" t="s">
        <v>34</v>
      </c>
      <c r="AE12" s="35"/>
      <c r="AF12" s="104" t="s">
        <v>35</v>
      </c>
      <c r="AG12" s="104" t="s">
        <v>36</v>
      </c>
      <c r="AH12" s="104" t="s">
        <v>37</v>
      </c>
      <c r="AI12" s="104" t="s">
        <v>38</v>
      </c>
      <c r="AJ12" s="104" t="s">
        <v>39</v>
      </c>
      <c r="AK12" s="104" t="s">
        <v>40</v>
      </c>
      <c r="AL12" s="107" t="s">
        <v>41</v>
      </c>
    </row>
    <row r="13" spans="1:38" ht="37.5" customHeight="1" thickBot="1" x14ac:dyDescent="0.25">
      <c r="A13" s="36" t="s">
        <v>43</v>
      </c>
      <c r="B13" s="36" t="s">
        <v>44</v>
      </c>
      <c r="C13" s="37" t="s">
        <v>425</v>
      </c>
      <c r="D13" s="36" t="s">
        <v>45</v>
      </c>
      <c r="E13" s="36" t="s">
        <v>46</v>
      </c>
      <c r="F13" s="36" t="s">
        <v>46</v>
      </c>
      <c r="G13" s="36" t="s">
        <v>46</v>
      </c>
      <c r="H13" s="36" t="s">
        <v>46</v>
      </c>
      <c r="I13" s="36" t="s">
        <v>46</v>
      </c>
      <c r="J13" s="36" t="s">
        <v>46</v>
      </c>
      <c r="K13" s="36" t="s">
        <v>46</v>
      </c>
      <c r="L13" s="36" t="s">
        <v>46</v>
      </c>
      <c r="M13" s="36" t="s">
        <v>46</v>
      </c>
      <c r="N13" s="36" t="s">
        <v>47</v>
      </c>
      <c r="O13" s="36" t="s">
        <v>47</v>
      </c>
      <c r="P13" s="36" t="s">
        <v>47</v>
      </c>
      <c r="Q13" s="36" t="s">
        <v>47</v>
      </c>
      <c r="R13" s="36" t="s">
        <v>47</v>
      </c>
      <c r="S13" s="36" t="s">
        <v>47</v>
      </c>
      <c r="T13" s="36" t="s">
        <v>47</v>
      </c>
      <c r="U13" s="36" t="s">
        <v>47</v>
      </c>
      <c r="V13" s="36" t="s">
        <v>47</v>
      </c>
      <c r="W13" s="36" t="s">
        <v>48</v>
      </c>
      <c r="X13" s="36" t="s">
        <v>47</v>
      </c>
      <c r="Y13" s="36" t="s">
        <v>47</v>
      </c>
      <c r="Z13" s="36" t="s">
        <v>47</v>
      </c>
      <c r="AA13" s="36" t="s">
        <v>47</v>
      </c>
      <c r="AB13" s="36" t="s">
        <v>47</v>
      </c>
      <c r="AC13" s="36" t="s">
        <v>49</v>
      </c>
      <c r="AD13" s="36" t="s">
        <v>49</v>
      </c>
      <c r="AE13" s="38"/>
      <c r="AF13" s="36" t="s">
        <v>50</v>
      </c>
      <c r="AG13" s="36" t="s">
        <v>50</v>
      </c>
      <c r="AH13" s="36" t="s">
        <v>50</v>
      </c>
      <c r="AI13" s="36" t="s">
        <v>50</v>
      </c>
      <c r="AJ13" s="36" t="s">
        <v>50</v>
      </c>
      <c r="AK13" s="36"/>
      <c r="AL13" s="39"/>
    </row>
    <row r="14" spans="1:38" ht="26.25" customHeight="1" thickBot="1" x14ac:dyDescent="0.25">
      <c r="A14" s="60" t="s">
        <v>51</v>
      </c>
      <c r="B14" s="60" t="s">
        <v>52</v>
      </c>
      <c r="C14" s="61" t="s">
        <v>53</v>
      </c>
      <c r="D14" s="62"/>
      <c r="E14" s="3">
        <v>6.6773407720223128</v>
      </c>
      <c r="F14" s="3">
        <v>0.12561005313244</v>
      </c>
      <c r="G14" s="3">
        <v>31.799811445168984</v>
      </c>
      <c r="H14" s="3" t="s">
        <v>428</v>
      </c>
      <c r="I14" s="3">
        <v>0.7671451600000001</v>
      </c>
      <c r="J14" s="3">
        <v>0.99035156000000013</v>
      </c>
      <c r="K14" s="3">
        <v>1.33374996</v>
      </c>
      <c r="L14" s="3">
        <v>3.8381808000000003E-2</v>
      </c>
      <c r="M14" s="3">
        <v>1.2412698688660639</v>
      </c>
      <c r="N14" s="3">
        <v>0.20902150172656619</v>
      </c>
      <c r="O14" s="3">
        <v>4.4136601790626485E-2</v>
      </c>
      <c r="P14" s="3">
        <v>2.1962921437589281E-2</v>
      </c>
      <c r="Q14" s="3">
        <v>0.17631803410315622</v>
      </c>
      <c r="R14" s="3">
        <v>0.11547292799638392</v>
      </c>
      <c r="S14" s="3">
        <v>0.20091219123110565</v>
      </c>
      <c r="T14" s="3">
        <v>7.7086929017620456</v>
      </c>
      <c r="U14" s="3">
        <v>0.19871819131578128</v>
      </c>
      <c r="V14" s="3">
        <v>2.9196942022529759</v>
      </c>
      <c r="W14" s="3">
        <v>0.17644417950071423</v>
      </c>
      <c r="X14" s="3">
        <v>1.4598760000000004E-3</v>
      </c>
      <c r="Y14" s="3">
        <v>3.2474199999999999E-4</v>
      </c>
      <c r="Z14" s="3">
        <v>2.6009600000000003E-4</v>
      </c>
      <c r="AA14" s="3">
        <v>2.6538712000000002E-4</v>
      </c>
      <c r="AB14" s="3">
        <v>2.3101011200000006E-3</v>
      </c>
      <c r="AC14" s="3">
        <v>3.0700399999999999E-2</v>
      </c>
      <c r="AD14" s="3">
        <v>4.5619196000000004E-3</v>
      </c>
      <c r="AE14" s="51"/>
      <c r="AF14" s="22">
        <v>30426</v>
      </c>
      <c r="AG14" s="22">
        <v>3612</v>
      </c>
      <c r="AH14" s="22">
        <v>16134</v>
      </c>
      <c r="AI14" s="22">
        <v>1324.1453132439999</v>
      </c>
      <c r="AJ14" s="22" t="s">
        <v>426</v>
      </c>
      <c r="AK14" s="22" t="s">
        <v>427</v>
      </c>
      <c r="AL14" s="40" t="s">
        <v>50</v>
      </c>
    </row>
    <row r="15" spans="1:38" ht="26.25" customHeight="1" thickBot="1" x14ac:dyDescent="0.25">
      <c r="A15" s="60" t="s">
        <v>54</v>
      </c>
      <c r="B15" s="60" t="s">
        <v>55</v>
      </c>
      <c r="C15" s="61" t="s">
        <v>56</v>
      </c>
      <c r="D15" s="62"/>
      <c r="E15" s="3" t="s">
        <v>426</v>
      </c>
      <c r="F15" s="3" t="s">
        <v>426</v>
      </c>
      <c r="G15" s="3" t="s">
        <v>426</v>
      </c>
      <c r="H15" s="3" t="s">
        <v>426</v>
      </c>
      <c r="I15" s="3" t="s">
        <v>426</v>
      </c>
      <c r="J15" s="3" t="s">
        <v>426</v>
      </c>
      <c r="K15" s="3" t="s">
        <v>426</v>
      </c>
      <c r="L15" s="3" t="s">
        <v>426</v>
      </c>
      <c r="M15" s="3" t="s">
        <v>426</v>
      </c>
      <c r="N15" s="3" t="s">
        <v>426</v>
      </c>
      <c r="O15" s="3" t="s">
        <v>426</v>
      </c>
      <c r="P15" s="3" t="s">
        <v>426</v>
      </c>
      <c r="Q15" s="3" t="s">
        <v>426</v>
      </c>
      <c r="R15" s="3" t="s">
        <v>426</v>
      </c>
      <c r="S15" s="3" t="s">
        <v>426</v>
      </c>
      <c r="T15" s="3" t="s">
        <v>426</v>
      </c>
      <c r="U15" s="3" t="s">
        <v>426</v>
      </c>
      <c r="V15" s="3" t="s">
        <v>426</v>
      </c>
      <c r="W15" s="3" t="s">
        <v>426</v>
      </c>
      <c r="X15" s="3" t="s">
        <v>426</v>
      </c>
      <c r="Y15" s="3" t="s">
        <v>426</v>
      </c>
      <c r="Z15" s="3" t="s">
        <v>426</v>
      </c>
      <c r="AA15" s="3" t="s">
        <v>426</v>
      </c>
      <c r="AB15" s="3" t="s">
        <v>426</v>
      </c>
      <c r="AC15" s="3" t="s">
        <v>426</v>
      </c>
      <c r="AD15" s="3" t="s">
        <v>426</v>
      </c>
      <c r="AE15" s="51"/>
      <c r="AF15" s="22" t="s">
        <v>426</v>
      </c>
      <c r="AG15" s="22" t="s">
        <v>426</v>
      </c>
      <c r="AH15" s="22" t="s">
        <v>426</v>
      </c>
      <c r="AI15" s="22" t="s">
        <v>426</v>
      </c>
      <c r="AJ15" s="22" t="s">
        <v>426</v>
      </c>
      <c r="AK15" s="22" t="s">
        <v>426</v>
      </c>
      <c r="AL15" s="40" t="s">
        <v>50</v>
      </c>
    </row>
    <row r="16" spans="1:38" ht="26.25" customHeight="1" thickBot="1" x14ac:dyDescent="0.25">
      <c r="A16" s="60" t="s">
        <v>54</v>
      </c>
      <c r="B16" s="60" t="s">
        <v>57</v>
      </c>
      <c r="C16" s="61" t="s">
        <v>58</v>
      </c>
      <c r="D16" s="62"/>
      <c r="E16" s="3">
        <v>0.24226095000000003</v>
      </c>
      <c r="F16" s="3">
        <v>3.2820700000000002E-3</v>
      </c>
      <c r="G16" s="3">
        <v>0.39629883292245482</v>
      </c>
      <c r="H16" s="3" t="s">
        <v>428</v>
      </c>
      <c r="I16" s="3">
        <v>3.8570600000000003E-3</v>
      </c>
      <c r="J16" s="3">
        <v>7.5389950000000015E-3</v>
      </c>
      <c r="K16" s="3">
        <v>1.1187905000000003E-2</v>
      </c>
      <c r="L16" s="3">
        <v>1.3737046E-4</v>
      </c>
      <c r="M16" s="3">
        <v>4.1055574999999997E-2</v>
      </c>
      <c r="N16" s="3">
        <v>9.9831490000000002E-3</v>
      </c>
      <c r="O16" s="3">
        <v>1.3992145000000001E-3</v>
      </c>
      <c r="P16" s="3">
        <v>2.0333741999999998E-3</v>
      </c>
      <c r="Q16" s="3">
        <v>9.2325310000000004E-3</v>
      </c>
      <c r="R16" s="3">
        <v>5.850196680000001E-3</v>
      </c>
      <c r="S16" s="3">
        <v>1.4882841680000003E-3</v>
      </c>
      <c r="T16" s="3">
        <v>2.6705722179999999E-2</v>
      </c>
      <c r="U16" s="3">
        <v>2.8089983600000003E-2</v>
      </c>
      <c r="V16" s="3">
        <v>1.2671207000000002E-2</v>
      </c>
      <c r="W16" s="3">
        <v>6.3255000000000013E-3</v>
      </c>
      <c r="X16" s="3">
        <v>8.7496500000000029E-7</v>
      </c>
      <c r="Y16" s="3">
        <v>2.2520330000000001E-5</v>
      </c>
      <c r="Z16" s="3">
        <v>1.7763130000000001E-5</v>
      </c>
      <c r="AA16" s="3">
        <v>3.1399489999999997E-6</v>
      </c>
      <c r="AB16" s="3">
        <v>4.4298373999999998E-5</v>
      </c>
      <c r="AC16" s="3">
        <v>3.9841550000000005E-3</v>
      </c>
      <c r="AD16" s="3">
        <v>1.9623450000000004E-6</v>
      </c>
      <c r="AE16" s="51"/>
      <c r="AF16" s="22">
        <v>433.2</v>
      </c>
      <c r="AG16" s="22">
        <v>594.65000000000009</v>
      </c>
      <c r="AH16" s="22">
        <v>636</v>
      </c>
      <c r="AI16" s="22" t="s">
        <v>426</v>
      </c>
      <c r="AJ16" s="22" t="s">
        <v>426</v>
      </c>
      <c r="AK16" s="22" t="s">
        <v>427</v>
      </c>
      <c r="AL16" s="40" t="s">
        <v>50</v>
      </c>
    </row>
    <row r="17" spans="1:38" ht="26.25" customHeight="1" thickBot="1" x14ac:dyDescent="0.25">
      <c r="A17" s="60" t="s">
        <v>54</v>
      </c>
      <c r="B17" s="60" t="s">
        <v>59</v>
      </c>
      <c r="C17" s="61" t="s">
        <v>60</v>
      </c>
      <c r="D17" s="62"/>
      <c r="E17" s="3">
        <v>0.68376910000000002</v>
      </c>
      <c r="F17" s="3">
        <v>9.3578499999999995E-2</v>
      </c>
      <c r="G17" s="3">
        <v>0.45818194281557922</v>
      </c>
      <c r="H17" s="3" t="s">
        <v>427</v>
      </c>
      <c r="I17" s="3">
        <v>2.0117460000000004E-2</v>
      </c>
      <c r="J17" s="3">
        <v>2.0117460000000004E-2</v>
      </c>
      <c r="K17" s="3">
        <v>2.0117460000000004E-2</v>
      </c>
      <c r="L17" s="3">
        <v>1.0005578400000001E-2</v>
      </c>
      <c r="M17" s="3">
        <v>0.14849319999999999</v>
      </c>
      <c r="N17" s="3">
        <v>1.04953E-4</v>
      </c>
      <c r="O17" s="3">
        <v>8.1045000000000001E-6</v>
      </c>
      <c r="P17" s="3">
        <v>1.783944E-3</v>
      </c>
      <c r="Q17" s="3">
        <v>3.3724100000000001E-4</v>
      </c>
      <c r="R17" s="3">
        <v>2.1733100000000002E-4</v>
      </c>
      <c r="S17" s="3">
        <v>2.0271220000000001E-4</v>
      </c>
      <c r="T17" s="3">
        <v>4.7468599999999995E-5</v>
      </c>
      <c r="U17" s="3">
        <v>2.7752300000000001E-4</v>
      </c>
      <c r="V17" s="3">
        <v>2.792441E-2</v>
      </c>
      <c r="W17" s="3">
        <v>1.23858E-3</v>
      </c>
      <c r="X17" s="3">
        <v>1.6809299999999998E-3</v>
      </c>
      <c r="Y17" s="3">
        <v>1.3270499999999999E-2</v>
      </c>
      <c r="Z17" s="3">
        <v>1.50399E-3</v>
      </c>
      <c r="AA17" s="3">
        <v>1.32705E-3</v>
      </c>
      <c r="AB17" s="3">
        <v>1.7782469999999998E-2</v>
      </c>
      <c r="AC17" s="3" t="s">
        <v>428</v>
      </c>
      <c r="AD17" s="3" t="s">
        <v>428</v>
      </c>
      <c r="AE17" s="51"/>
      <c r="AF17" s="22">
        <v>884.7</v>
      </c>
      <c r="AG17" s="22" t="s">
        <v>426</v>
      </c>
      <c r="AH17" s="22">
        <v>3107</v>
      </c>
      <c r="AI17" s="22" t="s">
        <v>426</v>
      </c>
      <c r="AJ17" s="22" t="s">
        <v>426</v>
      </c>
      <c r="AK17" s="22" t="s">
        <v>427</v>
      </c>
      <c r="AL17" s="40" t="s">
        <v>50</v>
      </c>
    </row>
    <row r="18" spans="1:38" ht="26.25" customHeight="1" thickBot="1" x14ac:dyDescent="0.25">
      <c r="A18" s="60" t="s">
        <v>54</v>
      </c>
      <c r="B18" s="60" t="s">
        <v>61</v>
      </c>
      <c r="C18" s="61" t="s">
        <v>62</v>
      </c>
      <c r="D18" s="62"/>
      <c r="E18" s="3" t="s">
        <v>426</v>
      </c>
      <c r="F18" s="3" t="s">
        <v>426</v>
      </c>
      <c r="G18" s="3" t="s">
        <v>426</v>
      </c>
      <c r="H18" s="3" t="s">
        <v>426</v>
      </c>
      <c r="I18" s="3" t="s">
        <v>426</v>
      </c>
      <c r="J18" s="3" t="s">
        <v>426</v>
      </c>
      <c r="K18" s="3" t="s">
        <v>426</v>
      </c>
      <c r="L18" s="3" t="s">
        <v>426</v>
      </c>
      <c r="M18" s="3" t="s">
        <v>426</v>
      </c>
      <c r="N18" s="3" t="s">
        <v>426</v>
      </c>
      <c r="O18" s="3" t="s">
        <v>426</v>
      </c>
      <c r="P18" s="3" t="s">
        <v>426</v>
      </c>
      <c r="Q18" s="3" t="s">
        <v>426</v>
      </c>
      <c r="R18" s="3" t="s">
        <v>426</v>
      </c>
      <c r="S18" s="3" t="s">
        <v>426</v>
      </c>
      <c r="T18" s="3" t="s">
        <v>426</v>
      </c>
      <c r="U18" s="3" t="s">
        <v>426</v>
      </c>
      <c r="V18" s="3" t="s">
        <v>426</v>
      </c>
      <c r="W18" s="3" t="s">
        <v>426</v>
      </c>
      <c r="X18" s="3" t="s">
        <v>426</v>
      </c>
      <c r="Y18" s="3" t="s">
        <v>426</v>
      </c>
      <c r="Z18" s="3" t="s">
        <v>426</v>
      </c>
      <c r="AA18" s="3" t="s">
        <v>426</v>
      </c>
      <c r="AB18" s="3" t="s">
        <v>426</v>
      </c>
      <c r="AC18" s="3" t="s">
        <v>426</v>
      </c>
      <c r="AD18" s="3" t="s">
        <v>426</v>
      </c>
      <c r="AE18" s="51"/>
      <c r="AF18" s="22" t="s">
        <v>426</v>
      </c>
      <c r="AG18" s="22" t="s">
        <v>426</v>
      </c>
      <c r="AH18" s="22" t="s">
        <v>426</v>
      </c>
      <c r="AI18" s="22" t="s">
        <v>426</v>
      </c>
      <c r="AJ18" s="22" t="s">
        <v>426</v>
      </c>
      <c r="AK18" s="22" t="s">
        <v>427</v>
      </c>
      <c r="AL18" s="40" t="s">
        <v>50</v>
      </c>
    </row>
    <row r="19" spans="1:38" ht="26.25" customHeight="1" thickBot="1" x14ac:dyDescent="0.25">
      <c r="A19" s="60" t="s">
        <v>54</v>
      </c>
      <c r="B19" s="60" t="s">
        <v>63</v>
      </c>
      <c r="C19" s="61" t="s">
        <v>64</v>
      </c>
      <c r="D19" s="62"/>
      <c r="E19" s="3">
        <v>1.7019217625524412</v>
      </c>
      <c r="F19" s="3">
        <v>0.10069038025278573</v>
      </c>
      <c r="G19" s="3">
        <v>3.1287224895289043</v>
      </c>
      <c r="H19" s="3">
        <v>8.3999999999999992E-6</v>
      </c>
      <c r="I19" s="3">
        <v>6.8684200199877074E-2</v>
      </c>
      <c r="J19" s="3">
        <v>6.8957200199877083E-2</v>
      </c>
      <c r="K19" s="3">
        <v>6.9202200199877079E-2</v>
      </c>
      <c r="L19" s="3">
        <v>3.6407944007995088E-2</v>
      </c>
      <c r="M19" s="3">
        <v>0.26180436640568638</v>
      </c>
      <c r="N19" s="3">
        <v>4.2051782079469847E-3</v>
      </c>
      <c r="O19" s="3">
        <v>1.6126530792293512E-4</v>
      </c>
      <c r="P19" s="3">
        <v>9.8394475376105601E-4</v>
      </c>
      <c r="Q19" s="3">
        <v>2.787964358816771E-4</v>
      </c>
      <c r="R19" s="3">
        <v>1.1894033366646184E-3</v>
      </c>
      <c r="S19" s="3">
        <v>1.2393406673329237E-3</v>
      </c>
      <c r="T19" s="3">
        <v>4.1265933666461807E-4</v>
      </c>
      <c r="U19" s="3">
        <v>4.4683873281137269E-4</v>
      </c>
      <c r="V19" s="3">
        <v>0.10269257198193624</v>
      </c>
      <c r="W19" s="3">
        <v>1.0873799999999999E-2</v>
      </c>
      <c r="X19" s="3">
        <v>7.4373E-3</v>
      </c>
      <c r="Y19" s="3">
        <v>4.9866199999999999E-2</v>
      </c>
      <c r="Z19" s="3">
        <v>6.1504999999999997E-3</v>
      </c>
      <c r="AA19" s="3">
        <v>5.356500000000001E-3</v>
      </c>
      <c r="AB19" s="3">
        <v>6.8810499999999997E-2</v>
      </c>
      <c r="AC19" s="3">
        <v>5.2360000000000007E-5</v>
      </c>
      <c r="AD19" s="3">
        <v>4.7604200000000004E-3</v>
      </c>
      <c r="AE19" s="51"/>
      <c r="AF19" s="22">
        <v>3207</v>
      </c>
      <c r="AG19" s="22">
        <v>28</v>
      </c>
      <c r="AH19" s="22">
        <v>692.56435881677044</v>
      </c>
      <c r="AI19" s="22">
        <v>7</v>
      </c>
      <c r="AJ19" s="22" t="s">
        <v>426</v>
      </c>
      <c r="AK19" s="22" t="s">
        <v>427</v>
      </c>
      <c r="AL19" s="40" t="s">
        <v>50</v>
      </c>
    </row>
    <row r="20" spans="1:38" ht="26.25" customHeight="1" thickBot="1" x14ac:dyDescent="0.25">
      <c r="A20" s="60" t="s">
        <v>54</v>
      </c>
      <c r="B20" s="60" t="s">
        <v>65</v>
      </c>
      <c r="C20" s="61" t="s">
        <v>66</v>
      </c>
      <c r="D20" s="62"/>
      <c r="E20" s="3">
        <v>5.1003705254522622E-2</v>
      </c>
      <c r="F20" s="3">
        <v>6.3454424768297574E-2</v>
      </c>
      <c r="G20" s="3">
        <v>0.11190188783570924</v>
      </c>
      <c r="H20" s="3">
        <v>2.2559999999999995E-4</v>
      </c>
      <c r="I20" s="3">
        <v>3.3264467212142268E-2</v>
      </c>
      <c r="J20" s="3">
        <v>3.4336607212142267E-2</v>
      </c>
      <c r="K20" s="3">
        <v>3.6047827212142267E-2</v>
      </c>
      <c r="L20" s="3">
        <v>8.2159630084856928E-3</v>
      </c>
      <c r="M20" s="3">
        <v>0.16369723070785347</v>
      </c>
      <c r="N20" s="3">
        <v>1.2645378588889186E-2</v>
      </c>
      <c r="O20" s="3">
        <v>2.5459117390909339E-3</v>
      </c>
      <c r="P20" s="3">
        <v>5.8026945456002993E-4</v>
      </c>
      <c r="Q20" s="3">
        <v>2.6723789899259817E-4</v>
      </c>
      <c r="R20" s="3">
        <v>5.0949097868690377E-3</v>
      </c>
      <c r="S20" s="3">
        <v>2.1250979573738077E-3</v>
      </c>
      <c r="T20" s="3">
        <v>1.1108845868690377E-3</v>
      </c>
      <c r="U20" s="3">
        <v>2.0268074141570694E-4</v>
      </c>
      <c r="V20" s="3">
        <v>0.10875795726264596</v>
      </c>
      <c r="W20" s="3">
        <v>3.031822E-2</v>
      </c>
      <c r="X20" s="3">
        <v>4.5260700000000001E-3</v>
      </c>
      <c r="Y20" s="3">
        <v>6.9424940000000004E-3</v>
      </c>
      <c r="Z20" s="3">
        <v>2.3471220000000001E-3</v>
      </c>
      <c r="AA20" s="3">
        <v>1.8574099999999999E-3</v>
      </c>
      <c r="AB20" s="3">
        <v>1.5673096000000001E-2</v>
      </c>
      <c r="AC20" s="3">
        <v>9.750052000000001E-4</v>
      </c>
      <c r="AD20" s="3">
        <v>9.6094800000000001E-3</v>
      </c>
      <c r="AE20" s="51"/>
      <c r="AF20" s="22">
        <v>40.6</v>
      </c>
      <c r="AG20" s="22">
        <v>56.46</v>
      </c>
      <c r="AH20" s="22">
        <v>44.598989925981343</v>
      </c>
      <c r="AI20" s="22">
        <v>188</v>
      </c>
      <c r="AJ20" s="22" t="s">
        <v>426</v>
      </c>
      <c r="AK20" s="22" t="s">
        <v>427</v>
      </c>
      <c r="AL20" s="40" t="s">
        <v>50</v>
      </c>
    </row>
    <row r="21" spans="1:38" ht="26.25" customHeight="1" thickBot="1" x14ac:dyDescent="0.25">
      <c r="A21" s="60" t="s">
        <v>54</v>
      </c>
      <c r="B21" s="60" t="s">
        <v>67</v>
      </c>
      <c r="C21" s="61" t="s">
        <v>68</v>
      </c>
      <c r="D21" s="62"/>
      <c r="E21" s="3">
        <v>2.2130327847671216</v>
      </c>
      <c r="F21" s="3">
        <v>0.3027647089411325</v>
      </c>
      <c r="G21" s="3">
        <v>4.1553584918908388</v>
      </c>
      <c r="H21" s="3">
        <v>3.792E-4</v>
      </c>
      <c r="I21" s="3">
        <v>0.18221639702322101</v>
      </c>
      <c r="J21" s="3">
        <v>0.188388537023221</v>
      </c>
      <c r="K21" s="3">
        <v>0.194663757023221</v>
      </c>
      <c r="L21" s="3">
        <v>5.7412408200928848E-2</v>
      </c>
      <c r="M21" s="3">
        <v>1.043736867273602</v>
      </c>
      <c r="N21" s="3">
        <v>8.6637080368276206E-2</v>
      </c>
      <c r="O21" s="3">
        <v>5.1772982119498712E-3</v>
      </c>
      <c r="P21" s="3">
        <v>6.7288011699222407E-3</v>
      </c>
      <c r="Q21" s="3">
        <v>2.7744124388744892E-3</v>
      </c>
      <c r="R21" s="3">
        <v>1.5871788617053684E-2</v>
      </c>
      <c r="S21" s="3">
        <v>1.2865285723410738E-2</v>
      </c>
      <c r="T21" s="3">
        <v>8.2439906170536838E-3</v>
      </c>
      <c r="U21" s="3">
        <v>1.7688572145472036E-3</v>
      </c>
      <c r="V21" s="3">
        <v>0.3859152608037838</v>
      </c>
      <c r="W21" s="3">
        <v>0.15454898000000003</v>
      </c>
      <c r="X21" s="3">
        <v>3.6513530000000002E-2</v>
      </c>
      <c r="Y21" s="3">
        <v>9.4055093999999992E-2</v>
      </c>
      <c r="Z21" s="3">
        <v>2.1548702000000003E-2</v>
      </c>
      <c r="AA21" s="3">
        <v>1.7483510000000001E-2</v>
      </c>
      <c r="AB21" s="3">
        <v>0.16960083599999998</v>
      </c>
      <c r="AC21" s="3">
        <v>1.9398852000000002E-3</v>
      </c>
      <c r="AD21" s="3">
        <v>9.869716000000002E-2</v>
      </c>
      <c r="AE21" s="51"/>
      <c r="AF21" s="22">
        <v>3654</v>
      </c>
      <c r="AG21" s="22">
        <v>580.46</v>
      </c>
      <c r="AH21" s="22">
        <v>2829.1243887448895</v>
      </c>
      <c r="AI21" s="22">
        <v>316</v>
      </c>
      <c r="AJ21" s="22" t="s">
        <v>426</v>
      </c>
      <c r="AK21" s="22" t="s">
        <v>427</v>
      </c>
      <c r="AL21" s="40" t="s">
        <v>50</v>
      </c>
    </row>
    <row r="22" spans="1:38" ht="26.25" customHeight="1" thickBot="1" x14ac:dyDescent="0.25">
      <c r="A22" s="60" t="s">
        <v>54</v>
      </c>
      <c r="B22" s="64" t="s">
        <v>69</v>
      </c>
      <c r="C22" s="61" t="s">
        <v>70</v>
      </c>
      <c r="D22" s="62"/>
      <c r="E22" s="3">
        <v>1.5480478</v>
      </c>
      <c r="F22" s="3">
        <v>0.11053280000000001</v>
      </c>
      <c r="G22" s="3">
        <v>2.9393172024221208</v>
      </c>
      <c r="H22" s="3">
        <v>2.3999999999999997E-5</v>
      </c>
      <c r="I22" s="3">
        <v>7.8720879999999993E-2</v>
      </c>
      <c r="J22" s="3">
        <v>8.031988000000001E-2</v>
      </c>
      <c r="K22" s="3">
        <v>8.1656880000000015E-2</v>
      </c>
      <c r="L22" s="3">
        <v>3.3816707199999997E-2</v>
      </c>
      <c r="M22" s="3">
        <v>0.38123060000000003</v>
      </c>
      <c r="N22" s="3">
        <v>2.3690084E-2</v>
      </c>
      <c r="O22" s="3">
        <v>5.8556600000000004E-4</v>
      </c>
      <c r="P22" s="3">
        <v>2.1329320000000001E-3</v>
      </c>
      <c r="Q22" s="3">
        <v>8.5264800000000001E-4</v>
      </c>
      <c r="R22" s="3">
        <v>3.3471679999999998E-3</v>
      </c>
      <c r="S22" s="3">
        <v>3.7397216000000003E-3</v>
      </c>
      <c r="T22" s="3">
        <v>2.2960808000000005E-3</v>
      </c>
      <c r="U22" s="3">
        <v>6.7654400000000006E-4</v>
      </c>
      <c r="V22" s="3">
        <v>0.12742748000000001</v>
      </c>
      <c r="W22" s="3">
        <v>4.071516E-2</v>
      </c>
      <c r="X22" s="3">
        <v>1.341266E-2</v>
      </c>
      <c r="Y22" s="3">
        <v>5.3149299999999997E-2</v>
      </c>
      <c r="Z22" s="3">
        <v>9.0340199999999968E-3</v>
      </c>
      <c r="AA22" s="3">
        <v>7.5555799999999992E-3</v>
      </c>
      <c r="AB22" s="3">
        <v>8.3151559999999999E-2</v>
      </c>
      <c r="AC22" s="3">
        <v>2.0602000000000001E-4</v>
      </c>
      <c r="AD22" s="3">
        <v>2.9071200000000005E-2</v>
      </c>
      <c r="AE22" s="51"/>
      <c r="AF22" s="22">
        <v>2887.6</v>
      </c>
      <c r="AG22" s="22">
        <v>171</v>
      </c>
      <c r="AH22" s="22">
        <v>750</v>
      </c>
      <c r="AI22" s="22">
        <v>20</v>
      </c>
      <c r="AJ22" s="22" t="s">
        <v>426</v>
      </c>
      <c r="AK22" s="22" t="s">
        <v>427</v>
      </c>
      <c r="AL22" s="40" t="s">
        <v>50</v>
      </c>
    </row>
    <row r="23" spans="1:38" ht="26.25" customHeight="1" thickBot="1" x14ac:dyDescent="0.25">
      <c r="A23" s="60" t="s">
        <v>71</v>
      </c>
      <c r="B23" s="64" t="s">
        <v>391</v>
      </c>
      <c r="C23" s="61" t="s">
        <v>387</v>
      </c>
      <c r="D23" s="103"/>
      <c r="E23" s="3">
        <v>1.4029112779585788</v>
      </c>
      <c r="F23" s="3">
        <v>0.4713557185396563</v>
      </c>
      <c r="G23" s="3">
        <v>0.150901412096964</v>
      </c>
      <c r="H23" s="3">
        <v>2.8695259543421982E-4</v>
      </c>
      <c r="I23" s="3">
        <v>0.15937401980856672</v>
      </c>
      <c r="J23" s="3">
        <v>0.15937401980856672</v>
      </c>
      <c r="K23" s="3">
        <v>0.15937401980856672</v>
      </c>
      <c r="L23" s="3">
        <v>8.5971152276300311E-2</v>
      </c>
      <c r="M23" s="3">
        <v>2.9393511321753354</v>
      </c>
      <c r="N23" s="3">
        <v>0.45485175202156336</v>
      </c>
      <c r="O23" s="3">
        <v>4.0500353024241001E-4</v>
      </c>
      <c r="P23" s="3" t="s">
        <v>428</v>
      </c>
      <c r="Q23" s="3" t="s">
        <v>428</v>
      </c>
      <c r="R23" s="3">
        <v>2.0250176512120505E-3</v>
      </c>
      <c r="S23" s="3">
        <v>6.8850600141209695E-2</v>
      </c>
      <c r="T23" s="3">
        <v>2.8350247116968701E-3</v>
      </c>
      <c r="U23" s="3">
        <v>4.0500353024241001E-4</v>
      </c>
      <c r="V23" s="3">
        <v>4.0500353024241001E-2</v>
      </c>
      <c r="W23" s="3" t="s">
        <v>428</v>
      </c>
      <c r="X23" s="3">
        <v>3.1200282419392802E-3</v>
      </c>
      <c r="Y23" s="3">
        <v>1.99501765121205E-3</v>
      </c>
      <c r="Z23" s="3" t="s">
        <v>428</v>
      </c>
      <c r="AA23" s="3" t="s">
        <v>428</v>
      </c>
      <c r="AB23" s="3">
        <v>5.1150458931513302E-3</v>
      </c>
      <c r="AC23" s="3" t="s">
        <v>428</v>
      </c>
      <c r="AD23" s="3" t="s">
        <v>428</v>
      </c>
      <c r="AE23" s="51"/>
      <c r="AF23" s="22">
        <v>1725.39</v>
      </c>
      <c r="AG23" s="22" t="s">
        <v>426</v>
      </c>
      <c r="AH23" s="22" t="s">
        <v>426</v>
      </c>
      <c r="AI23" s="22" t="s">
        <v>426</v>
      </c>
      <c r="AJ23" s="22" t="s">
        <v>426</v>
      </c>
      <c r="AK23" s="22" t="s">
        <v>427</v>
      </c>
      <c r="AL23" s="40" t="s">
        <v>50</v>
      </c>
    </row>
    <row r="24" spans="1:38" ht="26.25" customHeight="1" thickBot="1" x14ac:dyDescent="0.25">
      <c r="A24" s="65" t="s">
        <v>54</v>
      </c>
      <c r="B24" s="64" t="s">
        <v>72</v>
      </c>
      <c r="C24" s="61" t="s">
        <v>73</v>
      </c>
      <c r="D24" s="62"/>
      <c r="E24" s="3">
        <v>2.4874045763589239</v>
      </c>
      <c r="F24" s="3">
        <v>0.63390614482729879</v>
      </c>
      <c r="G24" s="3">
        <v>4.7212620374014636</v>
      </c>
      <c r="H24" s="3">
        <v>1.8839999999999998E-3</v>
      </c>
      <c r="I24" s="3">
        <v>0.37105334084466768</v>
      </c>
      <c r="J24" s="3">
        <v>0.38136962084466774</v>
      </c>
      <c r="K24" s="3">
        <v>0.39672006084466771</v>
      </c>
      <c r="L24" s="3">
        <v>0.11233993000561207</v>
      </c>
      <c r="M24" s="3">
        <v>1.8164280940587347</v>
      </c>
      <c r="N24" s="3">
        <v>0.12619648393614891</v>
      </c>
      <c r="O24" s="3">
        <v>2.1556720789358153E-2</v>
      </c>
      <c r="P24" s="3">
        <v>6.5337597432594931E-3</v>
      </c>
      <c r="Q24" s="3">
        <v>3.1975488919113917E-3</v>
      </c>
      <c r="R24" s="3">
        <v>4.5350373567648768E-2</v>
      </c>
      <c r="S24" s="3">
        <v>2.1233355356764891E-2</v>
      </c>
      <c r="T24" s="3">
        <v>1.1272329978290625E-2</v>
      </c>
      <c r="U24" s="3">
        <v>2.3882535317585442E-3</v>
      </c>
      <c r="V24" s="3">
        <v>1.0486557399361491</v>
      </c>
      <c r="W24" s="3">
        <v>0.28925688000000005</v>
      </c>
      <c r="X24" s="3">
        <v>5.1919880000000009E-2</v>
      </c>
      <c r="Y24" s="3">
        <v>0.123996988</v>
      </c>
      <c r="Z24" s="3">
        <v>2.9661064000000001E-2</v>
      </c>
      <c r="AA24" s="3">
        <v>2.4022720000000001E-2</v>
      </c>
      <c r="AB24" s="3">
        <v>0.22960065199999999</v>
      </c>
      <c r="AC24" s="3">
        <v>8.2362104000000009E-3</v>
      </c>
      <c r="AD24" s="3">
        <v>0.1059906</v>
      </c>
      <c r="AE24" s="51"/>
      <c r="AF24" s="22">
        <v>4145.8</v>
      </c>
      <c r="AG24" s="22">
        <v>622.92000000000007</v>
      </c>
      <c r="AH24" s="22">
        <v>2359.9574325949279</v>
      </c>
      <c r="AI24" s="22">
        <v>1570</v>
      </c>
      <c r="AJ24" s="22" t="s">
        <v>426</v>
      </c>
      <c r="AK24" s="22" t="s">
        <v>427</v>
      </c>
      <c r="AL24" s="40" t="s">
        <v>50</v>
      </c>
    </row>
    <row r="25" spans="1:38" ht="26.25" customHeight="1" thickBot="1" x14ac:dyDescent="0.25">
      <c r="A25" s="60" t="s">
        <v>74</v>
      </c>
      <c r="B25" s="64" t="s">
        <v>75</v>
      </c>
      <c r="C25" s="66" t="s">
        <v>76</v>
      </c>
      <c r="D25" s="62"/>
      <c r="E25" s="3" t="s">
        <v>426</v>
      </c>
      <c r="F25" s="3" t="s">
        <v>426</v>
      </c>
      <c r="G25" s="3" t="s">
        <v>426</v>
      </c>
      <c r="H25" s="3" t="s">
        <v>428</v>
      </c>
      <c r="I25" s="3" t="s">
        <v>426</v>
      </c>
      <c r="J25" s="3" t="s">
        <v>426</v>
      </c>
      <c r="K25" s="3" t="s">
        <v>426</v>
      </c>
      <c r="L25" s="3" t="s">
        <v>426</v>
      </c>
      <c r="M25" s="3" t="s">
        <v>426</v>
      </c>
      <c r="N25" s="3" t="s">
        <v>426</v>
      </c>
      <c r="O25" s="3" t="s">
        <v>426</v>
      </c>
      <c r="P25" s="3" t="s">
        <v>426</v>
      </c>
      <c r="Q25" s="3" t="s">
        <v>428</v>
      </c>
      <c r="R25" s="3" t="s">
        <v>428</v>
      </c>
      <c r="S25" s="3" t="s">
        <v>428</v>
      </c>
      <c r="T25" s="3" t="s">
        <v>428</v>
      </c>
      <c r="U25" s="3" t="s">
        <v>428</v>
      </c>
      <c r="V25" s="3" t="s">
        <v>428</v>
      </c>
      <c r="W25" s="3" t="s">
        <v>427</v>
      </c>
      <c r="X25" s="3" t="s">
        <v>427</v>
      </c>
      <c r="Y25" s="3" t="s">
        <v>427</v>
      </c>
      <c r="Z25" s="3" t="s">
        <v>427</v>
      </c>
      <c r="AA25" s="3" t="s">
        <v>427</v>
      </c>
      <c r="AB25" s="3" t="s">
        <v>427</v>
      </c>
      <c r="AC25" s="3" t="s">
        <v>427</v>
      </c>
      <c r="AD25" s="3" t="s">
        <v>427</v>
      </c>
      <c r="AE25" s="51"/>
      <c r="AF25" s="22" t="s">
        <v>426</v>
      </c>
      <c r="AG25" s="3" t="s">
        <v>427</v>
      </c>
      <c r="AH25" s="3" t="s">
        <v>427</v>
      </c>
      <c r="AI25" s="3" t="s">
        <v>427</v>
      </c>
      <c r="AJ25" s="3" t="s">
        <v>427</v>
      </c>
      <c r="AK25" s="3" t="s">
        <v>427</v>
      </c>
      <c r="AL25" s="40" t="s">
        <v>50</v>
      </c>
    </row>
    <row r="26" spans="1:38" ht="26.25" customHeight="1" thickBot="1" x14ac:dyDescent="0.25">
      <c r="A26" s="60" t="s">
        <v>74</v>
      </c>
      <c r="B26" s="60" t="s">
        <v>77</v>
      </c>
      <c r="C26" s="61" t="s">
        <v>78</v>
      </c>
      <c r="D26" s="62"/>
      <c r="E26" s="3">
        <v>4.0800000000000003E-2</v>
      </c>
      <c r="F26" s="3">
        <v>2.6100000000000002E-2</v>
      </c>
      <c r="G26" s="3">
        <v>3.1700000000000001E-3</v>
      </c>
      <c r="H26" s="3" t="s">
        <v>428</v>
      </c>
      <c r="I26" s="3">
        <v>5.6599999999999999E-4</v>
      </c>
      <c r="J26" s="3">
        <v>5.6599999999999999E-4</v>
      </c>
      <c r="K26" s="3">
        <v>5.6599999999999999E-4</v>
      </c>
      <c r="L26" s="3">
        <v>2.72E-4</v>
      </c>
      <c r="M26" s="3">
        <v>3.2599999999999997E-2</v>
      </c>
      <c r="N26" s="3">
        <v>3.6741500000000001E-4</v>
      </c>
      <c r="O26" s="3">
        <v>5.2500000000000002E-5</v>
      </c>
      <c r="P26" s="3">
        <v>1.5746400000000001E-4</v>
      </c>
      <c r="Q26" s="3" t="s">
        <v>428</v>
      </c>
      <c r="R26" s="3" t="s">
        <v>428</v>
      </c>
      <c r="S26" s="3" t="s">
        <v>428</v>
      </c>
      <c r="T26" s="3" t="s">
        <v>428</v>
      </c>
      <c r="U26" s="3" t="s">
        <v>428</v>
      </c>
      <c r="V26" s="3" t="s">
        <v>428</v>
      </c>
      <c r="W26" s="3" t="s">
        <v>427</v>
      </c>
      <c r="X26" s="3" t="s">
        <v>427</v>
      </c>
      <c r="Y26" s="3" t="s">
        <v>427</v>
      </c>
      <c r="Z26" s="3" t="s">
        <v>427</v>
      </c>
      <c r="AA26" s="3" t="s">
        <v>427</v>
      </c>
      <c r="AB26" s="3" t="s">
        <v>427</v>
      </c>
      <c r="AC26" s="3" t="s">
        <v>427</v>
      </c>
      <c r="AD26" s="3" t="s">
        <v>427</v>
      </c>
      <c r="AE26" s="51"/>
      <c r="AF26" s="22">
        <v>226.8</v>
      </c>
      <c r="AG26" s="22" t="s">
        <v>427</v>
      </c>
      <c r="AH26" s="22" t="s">
        <v>427</v>
      </c>
      <c r="AI26" s="22" t="s">
        <v>427</v>
      </c>
      <c r="AJ26" s="22" t="s">
        <v>427</v>
      </c>
      <c r="AK26" s="22" t="s">
        <v>427</v>
      </c>
      <c r="AL26" s="40" t="s">
        <v>50</v>
      </c>
    </row>
    <row r="27" spans="1:38" ht="26.25" customHeight="1" thickBot="1" x14ac:dyDescent="0.25">
      <c r="A27" s="60" t="s">
        <v>79</v>
      </c>
      <c r="B27" s="60" t="s">
        <v>80</v>
      </c>
      <c r="C27" s="61" t="s">
        <v>81</v>
      </c>
      <c r="D27" s="62"/>
      <c r="E27" s="3">
        <v>8.6231227199999996</v>
      </c>
      <c r="F27" s="3">
        <v>10.037211810000001</v>
      </c>
      <c r="G27" s="3">
        <v>9.3299999999999994E-2</v>
      </c>
      <c r="H27" s="3">
        <v>1.8100000000000002E-2</v>
      </c>
      <c r="I27" s="3">
        <v>5.04E-2</v>
      </c>
      <c r="J27" s="3">
        <v>5.04E-2</v>
      </c>
      <c r="K27" s="3">
        <v>5.04E-2</v>
      </c>
      <c r="L27" s="3">
        <v>2.3599999999999999E-2</v>
      </c>
      <c r="M27" s="3">
        <v>116.85091820000001</v>
      </c>
      <c r="N27" s="3">
        <v>28.920753390000002</v>
      </c>
      <c r="O27" s="3">
        <v>5.7099999999999999E-5</v>
      </c>
      <c r="P27" s="3">
        <v>2.5100000000000001E-3</v>
      </c>
      <c r="Q27" s="3">
        <v>8.5799999999999998E-5</v>
      </c>
      <c r="R27" s="3">
        <v>1.8600000000000001E-3</v>
      </c>
      <c r="S27" s="3">
        <v>1.32E-3</v>
      </c>
      <c r="T27" s="3">
        <v>6.5300000000000004E-4</v>
      </c>
      <c r="U27" s="3">
        <v>5.7500000000000002E-5</v>
      </c>
      <c r="V27" s="3">
        <v>9.4999999999999998E-3</v>
      </c>
      <c r="W27" s="3">
        <v>0.1211578</v>
      </c>
      <c r="X27" s="3">
        <v>2.0323749999999999E-3</v>
      </c>
      <c r="Y27" s="3">
        <v>3.5205589999999999E-3</v>
      </c>
      <c r="Z27" s="3">
        <v>1.339958E-3</v>
      </c>
      <c r="AA27" s="3">
        <v>4.0265199999999996E-3</v>
      </c>
      <c r="AB27" s="3">
        <v>1.0919412E-2</v>
      </c>
      <c r="AC27" s="3">
        <v>1.2115799999999999E-4</v>
      </c>
      <c r="AD27" s="3">
        <v>2.4700000000000001E-5</v>
      </c>
      <c r="AE27" s="51"/>
      <c r="AF27" s="22">
        <v>12849.79</v>
      </c>
      <c r="AG27" s="22" t="s">
        <v>427</v>
      </c>
      <c r="AH27" s="22" t="s">
        <v>428</v>
      </c>
      <c r="AI27" s="22" t="s">
        <v>427</v>
      </c>
      <c r="AJ27" s="22" t="s">
        <v>427</v>
      </c>
      <c r="AK27" s="22" t="s">
        <v>427</v>
      </c>
      <c r="AL27" s="40" t="s">
        <v>50</v>
      </c>
    </row>
    <row r="28" spans="1:38" ht="26.25" customHeight="1" thickBot="1" x14ac:dyDescent="0.25">
      <c r="A28" s="60" t="s">
        <v>79</v>
      </c>
      <c r="B28" s="60" t="s">
        <v>82</v>
      </c>
      <c r="C28" s="61" t="s">
        <v>83</v>
      </c>
      <c r="D28" s="62"/>
      <c r="E28" s="3">
        <v>0.80720595299999998</v>
      </c>
      <c r="F28" s="3">
        <v>1.3755430580000001</v>
      </c>
      <c r="G28" s="3">
        <v>2.9000000000000001E-2</v>
      </c>
      <c r="H28" s="3">
        <v>2.5600000000000002E-3</v>
      </c>
      <c r="I28" s="3">
        <v>4.53E-2</v>
      </c>
      <c r="J28" s="3">
        <v>4.53E-2</v>
      </c>
      <c r="K28" s="3">
        <v>4.53E-2</v>
      </c>
      <c r="L28" s="3">
        <v>2.5000000000000001E-2</v>
      </c>
      <c r="M28" s="3">
        <v>7.352384528</v>
      </c>
      <c r="N28" s="3">
        <v>6.2980639040000002</v>
      </c>
      <c r="O28" s="3">
        <v>1.29E-5</v>
      </c>
      <c r="P28" s="3">
        <v>5.9199999999999997E-4</v>
      </c>
      <c r="Q28" s="3">
        <v>1.9599999999999999E-5</v>
      </c>
      <c r="R28" s="3">
        <v>4.7799999999999996E-4</v>
      </c>
      <c r="S28" s="3">
        <v>3.3700000000000001E-4</v>
      </c>
      <c r="T28" s="3">
        <v>1.44E-4</v>
      </c>
      <c r="U28" s="3">
        <v>1.34E-5</v>
      </c>
      <c r="V28" s="3">
        <v>2.2200000000000002E-3</v>
      </c>
      <c r="W28" s="3">
        <v>1.7759E-2</v>
      </c>
      <c r="X28" s="3">
        <v>4.4809400000000001E-4</v>
      </c>
      <c r="Y28" s="3">
        <v>6.6211700000000004E-4</v>
      </c>
      <c r="Z28" s="3">
        <v>3.3626100000000003E-4</v>
      </c>
      <c r="AA28" s="3">
        <v>6.9273999999999996E-4</v>
      </c>
      <c r="AB28" s="3">
        <v>2.1392120000000001E-3</v>
      </c>
      <c r="AC28" s="3">
        <v>1.77589E-5</v>
      </c>
      <c r="AD28" s="3">
        <v>1.5441899999999999E-5</v>
      </c>
      <c r="AE28" s="51"/>
      <c r="AF28" s="22">
        <v>1556.9</v>
      </c>
      <c r="AG28" s="22" t="s">
        <v>427</v>
      </c>
      <c r="AH28" s="22" t="s">
        <v>428</v>
      </c>
      <c r="AI28" s="22" t="s">
        <v>427</v>
      </c>
      <c r="AJ28" s="22" t="s">
        <v>427</v>
      </c>
      <c r="AK28" s="22" t="s">
        <v>427</v>
      </c>
      <c r="AL28" s="40" t="s">
        <v>50</v>
      </c>
    </row>
    <row r="29" spans="1:38" ht="26.25" customHeight="1" thickBot="1" x14ac:dyDescent="0.25">
      <c r="A29" s="60" t="s">
        <v>79</v>
      </c>
      <c r="B29" s="60" t="s">
        <v>84</v>
      </c>
      <c r="C29" s="61" t="s">
        <v>85</v>
      </c>
      <c r="D29" s="62"/>
      <c r="E29" s="3">
        <v>9.6000277359999995</v>
      </c>
      <c r="F29" s="3">
        <v>2.763912371</v>
      </c>
      <c r="G29" s="3">
        <v>0.17086347299999999</v>
      </c>
      <c r="H29" s="3">
        <v>4.2199999999999998E-3</v>
      </c>
      <c r="I29" s="3">
        <v>0.24781688099999999</v>
      </c>
      <c r="J29" s="3">
        <v>0.24781688099999999</v>
      </c>
      <c r="K29" s="3">
        <v>0.24781688099999999</v>
      </c>
      <c r="L29" s="3">
        <v>0.125458083</v>
      </c>
      <c r="M29" s="3">
        <v>12.83396258</v>
      </c>
      <c r="N29" s="3">
        <v>10.0527114</v>
      </c>
      <c r="O29" s="3">
        <v>2.6800000000000001E-5</v>
      </c>
      <c r="P29" s="3">
        <v>1.6100000000000001E-3</v>
      </c>
      <c r="Q29" s="3">
        <v>4.3699999999999998E-5</v>
      </c>
      <c r="R29" s="3">
        <v>1.82E-3</v>
      </c>
      <c r="S29" s="3">
        <v>1.25E-3</v>
      </c>
      <c r="T29" s="3">
        <v>2.5500000000000002E-4</v>
      </c>
      <c r="U29" s="3">
        <v>3.3800000000000002E-5</v>
      </c>
      <c r="V29" s="3">
        <v>5.79E-3</v>
      </c>
      <c r="W29" s="3">
        <v>7.6528600000000002E-2</v>
      </c>
      <c r="X29" s="3">
        <v>1.093264E-3</v>
      </c>
      <c r="Y29" s="3">
        <v>6.620323E-3</v>
      </c>
      <c r="Z29" s="3">
        <v>7.3977560000000001E-3</v>
      </c>
      <c r="AA29" s="3">
        <v>1.700633E-3</v>
      </c>
      <c r="AB29" s="3">
        <v>1.6811976000000003E-2</v>
      </c>
      <c r="AC29" s="3">
        <v>1.5310899999999999E-5</v>
      </c>
      <c r="AD29" s="3">
        <v>1.3308100000000001E-5</v>
      </c>
      <c r="AE29" s="51"/>
      <c r="AF29" s="22">
        <v>12038.36</v>
      </c>
      <c r="AG29" s="22" t="s">
        <v>427</v>
      </c>
      <c r="AH29" s="22">
        <v>68</v>
      </c>
      <c r="AI29" s="22" t="s">
        <v>427</v>
      </c>
      <c r="AJ29" s="22" t="s">
        <v>427</v>
      </c>
      <c r="AK29" s="22" t="s">
        <v>427</v>
      </c>
      <c r="AL29" s="40" t="s">
        <v>50</v>
      </c>
    </row>
    <row r="30" spans="1:38" ht="26.25" customHeight="1" thickBot="1" x14ac:dyDescent="0.25">
      <c r="A30" s="60" t="s">
        <v>79</v>
      </c>
      <c r="B30" s="60" t="s">
        <v>86</v>
      </c>
      <c r="C30" s="61" t="s">
        <v>87</v>
      </c>
      <c r="D30" s="62"/>
      <c r="E30" s="3">
        <v>1.4E-3</v>
      </c>
      <c r="F30" s="3">
        <v>0.16536525799999999</v>
      </c>
      <c r="G30" s="3">
        <v>1.8200000000000001E-4</v>
      </c>
      <c r="H30" s="3">
        <v>3.5800000000000003E-5</v>
      </c>
      <c r="I30" s="3">
        <v>3.9500000000000004E-3</v>
      </c>
      <c r="J30" s="3">
        <v>3.9500000000000004E-3</v>
      </c>
      <c r="K30" s="3">
        <v>3.9500000000000004E-3</v>
      </c>
      <c r="L30" s="3">
        <v>5.6499999999999996E-4</v>
      </c>
      <c r="M30" s="3">
        <v>0.36194562699999999</v>
      </c>
      <c r="N30" s="3">
        <v>6.2E-2</v>
      </c>
      <c r="O30" s="3">
        <v>9.6299999999999996E-5</v>
      </c>
      <c r="P30" s="3">
        <v>5.2800000000000003E-6</v>
      </c>
      <c r="Q30" s="3">
        <v>1.8199999999999999E-7</v>
      </c>
      <c r="R30" s="3">
        <v>4.0900000000000002E-4</v>
      </c>
      <c r="S30" s="3">
        <v>1.6400000000000001E-2</v>
      </c>
      <c r="T30" s="3">
        <v>6.7400000000000001E-4</v>
      </c>
      <c r="U30" s="3">
        <v>9.59E-5</v>
      </c>
      <c r="V30" s="3">
        <v>9.5200000000000007E-3</v>
      </c>
      <c r="W30" s="3">
        <v>2.9750000000000002E-4</v>
      </c>
      <c r="X30" s="3">
        <v>4.5337899999999998E-6</v>
      </c>
      <c r="Y30" s="3">
        <v>8.3119499999999993E-6</v>
      </c>
      <c r="Z30" s="3">
        <v>2.83362E-6</v>
      </c>
      <c r="AA30" s="3">
        <v>9.7287599999999997E-6</v>
      </c>
      <c r="AB30" s="3">
        <v>2.5408119999999996E-5</v>
      </c>
      <c r="AC30" s="3">
        <v>2.9750000000000001E-7</v>
      </c>
      <c r="AD30" s="3">
        <v>2.9750000000000001E-7</v>
      </c>
      <c r="AE30" s="51"/>
      <c r="AF30" s="22">
        <v>27.60091882</v>
      </c>
      <c r="AG30" s="22" t="s">
        <v>427</v>
      </c>
      <c r="AH30" s="22" t="s">
        <v>428</v>
      </c>
      <c r="AI30" s="22" t="s">
        <v>427</v>
      </c>
      <c r="AJ30" s="22" t="s">
        <v>427</v>
      </c>
      <c r="AK30" s="22" t="s">
        <v>427</v>
      </c>
      <c r="AL30" s="40" t="s">
        <v>50</v>
      </c>
    </row>
    <row r="31" spans="1:38" ht="26.25" customHeight="1" thickBot="1" x14ac:dyDescent="0.25">
      <c r="A31" s="60" t="s">
        <v>79</v>
      </c>
      <c r="B31" s="60" t="s">
        <v>88</v>
      </c>
      <c r="C31" s="61" t="s">
        <v>89</v>
      </c>
      <c r="D31" s="62"/>
      <c r="E31" s="3" t="s">
        <v>427</v>
      </c>
      <c r="F31" s="3">
        <v>1.6235254379999999</v>
      </c>
      <c r="G31" s="3" t="s">
        <v>427</v>
      </c>
      <c r="H31" s="3" t="s">
        <v>427</v>
      </c>
      <c r="I31" s="3" t="s">
        <v>427</v>
      </c>
      <c r="J31" s="3" t="s">
        <v>427</v>
      </c>
      <c r="K31" s="3" t="s">
        <v>427</v>
      </c>
      <c r="L31" s="3" t="s">
        <v>427</v>
      </c>
      <c r="M31" s="3" t="s">
        <v>427</v>
      </c>
      <c r="N31" s="3" t="s">
        <v>427</v>
      </c>
      <c r="O31" s="3" t="s">
        <v>427</v>
      </c>
      <c r="P31" s="3" t="s">
        <v>427</v>
      </c>
      <c r="Q31" s="3" t="s">
        <v>427</v>
      </c>
      <c r="R31" s="3" t="s">
        <v>427</v>
      </c>
      <c r="S31" s="3" t="s">
        <v>427</v>
      </c>
      <c r="T31" s="3" t="s">
        <v>427</v>
      </c>
      <c r="U31" s="3" t="s">
        <v>427</v>
      </c>
      <c r="V31" s="3" t="s">
        <v>427</v>
      </c>
      <c r="W31" s="3" t="s">
        <v>427</v>
      </c>
      <c r="X31" s="3" t="s">
        <v>427</v>
      </c>
      <c r="Y31" s="3" t="s">
        <v>427</v>
      </c>
      <c r="Z31" s="3" t="s">
        <v>427</v>
      </c>
      <c r="AA31" s="3" t="s">
        <v>427</v>
      </c>
      <c r="AB31" s="3" t="s">
        <v>427</v>
      </c>
      <c r="AC31" s="3" t="s">
        <v>427</v>
      </c>
      <c r="AD31" s="3" t="s">
        <v>427</v>
      </c>
      <c r="AE31" s="51"/>
      <c r="AF31" s="22">
        <v>75.721226419999994</v>
      </c>
      <c r="AG31" s="3" t="s">
        <v>427</v>
      </c>
      <c r="AH31" s="3" t="s">
        <v>427</v>
      </c>
      <c r="AI31" s="3" t="s">
        <v>427</v>
      </c>
      <c r="AJ31" s="3" t="s">
        <v>427</v>
      </c>
      <c r="AK31" s="3" t="s">
        <v>427</v>
      </c>
      <c r="AL31" s="40" t="s">
        <v>50</v>
      </c>
    </row>
    <row r="32" spans="1:38" ht="26.25" customHeight="1" thickBot="1" x14ac:dyDescent="0.25">
      <c r="A32" s="60" t="s">
        <v>79</v>
      </c>
      <c r="B32" s="60" t="s">
        <v>90</v>
      </c>
      <c r="C32" s="61" t="s">
        <v>91</v>
      </c>
      <c r="D32" s="62"/>
      <c r="E32" s="3" t="s">
        <v>427</v>
      </c>
      <c r="F32" s="3" t="s">
        <v>427</v>
      </c>
      <c r="G32" s="3" t="s">
        <v>427</v>
      </c>
      <c r="H32" s="3" t="s">
        <v>427</v>
      </c>
      <c r="I32" s="3">
        <v>9.0399999999999994E-2</v>
      </c>
      <c r="J32" s="3">
        <v>0.180121315</v>
      </c>
      <c r="K32" s="3">
        <v>0.22390223500000001</v>
      </c>
      <c r="L32" s="3">
        <v>1.9E-2</v>
      </c>
      <c r="M32" s="3" t="s">
        <v>427</v>
      </c>
      <c r="N32" s="3">
        <v>0.74971923299999998</v>
      </c>
      <c r="O32" s="3">
        <v>3.1800000000000001E-3</v>
      </c>
      <c r="P32" s="3" t="s">
        <v>428</v>
      </c>
      <c r="Q32" s="3">
        <v>8.5199999999999998E-3</v>
      </c>
      <c r="R32" s="3">
        <v>0.28087612699999998</v>
      </c>
      <c r="S32" s="3">
        <v>6.1756440330000002</v>
      </c>
      <c r="T32" s="3">
        <v>4.2500000000000003E-2</v>
      </c>
      <c r="U32" s="3">
        <v>4.4799999999999996E-3</v>
      </c>
      <c r="V32" s="3">
        <v>1.814117449</v>
      </c>
      <c r="W32" s="3" t="s">
        <v>428</v>
      </c>
      <c r="X32" s="3" t="s">
        <v>428</v>
      </c>
      <c r="Y32" s="3" t="s">
        <v>428</v>
      </c>
      <c r="Z32" s="3" t="s">
        <v>428</v>
      </c>
      <c r="AA32" s="3" t="s">
        <v>428</v>
      </c>
      <c r="AB32" s="3" t="s">
        <v>428</v>
      </c>
      <c r="AC32" s="3" t="s">
        <v>428</v>
      </c>
      <c r="AD32" s="3" t="s">
        <v>428</v>
      </c>
      <c r="AE32" s="51"/>
      <c r="AF32" s="3" t="s">
        <v>427</v>
      </c>
      <c r="AG32" s="3" t="s">
        <v>427</v>
      </c>
      <c r="AH32" s="3" t="s">
        <v>427</v>
      </c>
      <c r="AI32" s="3" t="s">
        <v>427</v>
      </c>
      <c r="AJ32" s="3" t="s">
        <v>427</v>
      </c>
      <c r="AK32" s="22">
        <v>5819.02</v>
      </c>
      <c r="AL32" s="40" t="s">
        <v>411</v>
      </c>
    </row>
    <row r="33" spans="1:38" ht="26.25" customHeight="1" thickBot="1" x14ac:dyDescent="0.25">
      <c r="A33" s="60" t="s">
        <v>79</v>
      </c>
      <c r="B33" s="60" t="s">
        <v>92</v>
      </c>
      <c r="C33" s="61" t="s">
        <v>93</v>
      </c>
      <c r="D33" s="62"/>
      <c r="E33" s="3" t="s">
        <v>427</v>
      </c>
      <c r="F33" s="3" t="s">
        <v>427</v>
      </c>
      <c r="G33" s="3" t="s">
        <v>427</v>
      </c>
      <c r="H33" s="3" t="s">
        <v>427</v>
      </c>
      <c r="I33" s="3">
        <v>4.4299999999999999E-2</v>
      </c>
      <c r="J33" s="3">
        <v>8.2000000000000003E-2</v>
      </c>
      <c r="K33" s="3">
        <v>0.164060808</v>
      </c>
      <c r="L33" s="3">
        <v>1.74E-3</v>
      </c>
      <c r="M33" s="3" t="s">
        <v>427</v>
      </c>
      <c r="N33" s="3" t="s">
        <v>428</v>
      </c>
      <c r="O33" s="3" t="s">
        <v>428</v>
      </c>
      <c r="P33" s="3" t="s">
        <v>428</v>
      </c>
      <c r="Q33" s="3" t="s">
        <v>428</v>
      </c>
      <c r="R33" s="3" t="s">
        <v>428</v>
      </c>
      <c r="S33" s="3" t="s">
        <v>428</v>
      </c>
      <c r="T33" s="3" t="s">
        <v>428</v>
      </c>
      <c r="U33" s="3" t="s">
        <v>428</v>
      </c>
      <c r="V33" s="3" t="s">
        <v>428</v>
      </c>
      <c r="W33" s="3" t="s">
        <v>428</v>
      </c>
      <c r="X33" s="3" t="s">
        <v>428</v>
      </c>
      <c r="Y33" s="3" t="s">
        <v>428</v>
      </c>
      <c r="Z33" s="3" t="s">
        <v>428</v>
      </c>
      <c r="AA33" s="3" t="s">
        <v>428</v>
      </c>
      <c r="AB33" s="3" t="s">
        <v>428</v>
      </c>
      <c r="AC33" s="3" t="s">
        <v>428</v>
      </c>
      <c r="AD33" s="3" t="s">
        <v>428</v>
      </c>
      <c r="AE33" s="51"/>
      <c r="AF33" s="3" t="s">
        <v>427</v>
      </c>
      <c r="AG33" s="3" t="s">
        <v>427</v>
      </c>
      <c r="AH33" s="3" t="s">
        <v>427</v>
      </c>
      <c r="AI33" s="3" t="s">
        <v>427</v>
      </c>
      <c r="AJ33" s="3" t="s">
        <v>427</v>
      </c>
      <c r="AK33" s="22">
        <v>5819.02</v>
      </c>
      <c r="AL33" s="40" t="s">
        <v>411</v>
      </c>
    </row>
    <row r="34" spans="1:38" ht="26.25" customHeight="1" thickBot="1" x14ac:dyDescent="0.25">
      <c r="A34" s="60" t="s">
        <v>71</v>
      </c>
      <c r="B34" s="60" t="s">
        <v>94</v>
      </c>
      <c r="C34" s="61" t="s">
        <v>95</v>
      </c>
      <c r="D34" s="62"/>
      <c r="E34" s="3">
        <v>4.3447893899999999</v>
      </c>
      <c r="F34" s="3">
        <v>0.34718131600000002</v>
      </c>
      <c r="G34" s="3">
        <v>0.29187443800000001</v>
      </c>
      <c r="H34" s="3">
        <v>7.2999499999999999E-4</v>
      </c>
      <c r="I34" s="3">
        <v>9.1381847000000002E-2</v>
      </c>
      <c r="J34" s="3">
        <v>9.8681794000000003E-2</v>
      </c>
      <c r="K34" s="3">
        <v>0.146448156</v>
      </c>
      <c r="L34" s="3">
        <v>5.9398200999999998E-2</v>
      </c>
      <c r="M34" s="3">
        <v>1.17601902</v>
      </c>
      <c r="N34" s="3" t="s">
        <v>428</v>
      </c>
      <c r="O34" s="3">
        <v>7.2999499999999999E-4</v>
      </c>
      <c r="P34" s="3" t="s">
        <v>428</v>
      </c>
      <c r="Q34" s="3" t="s">
        <v>428</v>
      </c>
      <c r="R34" s="3">
        <v>3.6499739999999998E-3</v>
      </c>
      <c r="S34" s="3">
        <v>0.124099099</v>
      </c>
      <c r="T34" s="3">
        <v>5.1099630000000004E-3</v>
      </c>
      <c r="U34" s="3">
        <v>7.2999499999999999E-4</v>
      </c>
      <c r="V34" s="3">
        <v>7.2999469999999997E-2</v>
      </c>
      <c r="W34" s="3" t="s">
        <v>427</v>
      </c>
      <c r="X34" s="3">
        <v>2.1899839999999999E-3</v>
      </c>
      <c r="Y34" s="3">
        <v>3.6499739999999998E-3</v>
      </c>
      <c r="Z34" s="3" t="s">
        <v>427</v>
      </c>
      <c r="AA34" s="3" t="s">
        <v>427</v>
      </c>
      <c r="AB34" s="3">
        <v>5.8399580000000001E-3</v>
      </c>
      <c r="AC34" s="3" t="s">
        <v>427</v>
      </c>
      <c r="AD34" s="3" t="s">
        <v>427</v>
      </c>
      <c r="AE34" s="51"/>
      <c r="AF34" s="22" t="s">
        <v>426</v>
      </c>
      <c r="AG34" s="3" t="s">
        <v>427</v>
      </c>
      <c r="AH34" s="3" t="s">
        <v>427</v>
      </c>
      <c r="AI34" s="22" t="s">
        <v>427</v>
      </c>
      <c r="AJ34" s="3" t="s">
        <v>427</v>
      </c>
      <c r="AK34" s="22" t="s">
        <v>427</v>
      </c>
      <c r="AL34" s="40" t="s">
        <v>50</v>
      </c>
    </row>
    <row r="35" spans="1:38" s="4" customFormat="1" ht="26.25" customHeight="1" thickBot="1" x14ac:dyDescent="0.25">
      <c r="A35" s="60" t="s">
        <v>96</v>
      </c>
      <c r="B35" s="60" t="s">
        <v>97</v>
      </c>
      <c r="C35" s="61" t="s">
        <v>98</v>
      </c>
      <c r="D35" s="62"/>
      <c r="E35" s="3" t="s">
        <v>426</v>
      </c>
      <c r="F35" s="3" t="s">
        <v>426</v>
      </c>
      <c r="G35" s="3" t="s">
        <v>426</v>
      </c>
      <c r="H35" s="3" t="s">
        <v>426</v>
      </c>
      <c r="I35" s="3" t="s">
        <v>426</v>
      </c>
      <c r="J35" s="3" t="s">
        <v>426</v>
      </c>
      <c r="K35" s="3" t="s">
        <v>426</v>
      </c>
      <c r="L35" s="3" t="s">
        <v>426</v>
      </c>
      <c r="M35" s="3" t="s">
        <v>426</v>
      </c>
      <c r="N35" s="3" t="s">
        <v>426</v>
      </c>
      <c r="O35" s="3" t="s">
        <v>426</v>
      </c>
      <c r="P35" s="3" t="s">
        <v>426</v>
      </c>
      <c r="Q35" s="3" t="s">
        <v>426</v>
      </c>
      <c r="R35" s="3" t="s">
        <v>426</v>
      </c>
      <c r="S35" s="3" t="s">
        <v>426</v>
      </c>
      <c r="T35" s="3" t="s">
        <v>426</v>
      </c>
      <c r="U35" s="3" t="s">
        <v>426</v>
      </c>
      <c r="V35" s="3" t="s">
        <v>426</v>
      </c>
      <c r="W35" s="3" t="s">
        <v>426</v>
      </c>
      <c r="X35" s="3" t="s">
        <v>426</v>
      </c>
      <c r="Y35" s="3" t="s">
        <v>426</v>
      </c>
      <c r="Z35" s="3" t="s">
        <v>426</v>
      </c>
      <c r="AA35" s="3" t="s">
        <v>426</v>
      </c>
      <c r="AB35" s="3" t="s">
        <v>426</v>
      </c>
      <c r="AC35" s="3" t="s">
        <v>426</v>
      </c>
      <c r="AD35" s="3" t="s">
        <v>426</v>
      </c>
      <c r="AE35" s="51"/>
      <c r="AF35" s="22" t="s">
        <v>426</v>
      </c>
      <c r="AG35" s="22" t="s">
        <v>426</v>
      </c>
      <c r="AH35" s="22" t="s">
        <v>426</v>
      </c>
      <c r="AI35" s="22" t="s">
        <v>426</v>
      </c>
      <c r="AJ35" s="22" t="s">
        <v>426</v>
      </c>
      <c r="AK35" s="22" t="s">
        <v>427</v>
      </c>
      <c r="AL35" s="40" t="s">
        <v>50</v>
      </c>
    </row>
    <row r="36" spans="1:38" ht="26.25" customHeight="1" thickBot="1" x14ac:dyDescent="0.25">
      <c r="A36" s="60" t="s">
        <v>96</v>
      </c>
      <c r="B36" s="60" t="s">
        <v>99</v>
      </c>
      <c r="C36" s="61" t="s">
        <v>100</v>
      </c>
      <c r="D36" s="62"/>
      <c r="E36" s="3">
        <v>1.0992704000000001E-2</v>
      </c>
      <c r="F36" s="3">
        <v>1.1989276E-2</v>
      </c>
      <c r="G36" s="3">
        <v>1.4905499999999999E-4</v>
      </c>
      <c r="H36" s="3">
        <v>8.9989900000000003E-7</v>
      </c>
      <c r="I36" s="3">
        <v>7.9345499999999998E-4</v>
      </c>
      <c r="J36" s="3">
        <v>8.0669200000000002E-4</v>
      </c>
      <c r="K36" s="3">
        <v>8.0669200000000002E-4</v>
      </c>
      <c r="L36" s="3">
        <v>8.7855200000000005E-5</v>
      </c>
      <c r="M36" s="3">
        <v>3.7717496000000003E-2</v>
      </c>
      <c r="N36" s="3" t="s">
        <v>428</v>
      </c>
      <c r="O36" s="3">
        <v>6.4132400000000003E-7</v>
      </c>
      <c r="P36" s="3" t="s">
        <v>428</v>
      </c>
      <c r="Q36" s="3" t="s">
        <v>428</v>
      </c>
      <c r="R36" s="3">
        <v>9.8184599999999998E-6</v>
      </c>
      <c r="S36" s="3">
        <v>1.16594E-4</v>
      </c>
      <c r="T36" s="3">
        <v>1.3237399999999999E-4</v>
      </c>
      <c r="U36" s="3">
        <v>1.32376E-5</v>
      </c>
      <c r="V36" s="3">
        <v>1.5890699999999999E-4</v>
      </c>
      <c r="W36" s="3">
        <v>1.7207999999999999E-5</v>
      </c>
      <c r="X36" s="3">
        <v>7.9421599999999997E-7</v>
      </c>
      <c r="Y36" s="3">
        <v>6.2663399999999999E-6</v>
      </c>
      <c r="Z36" s="3">
        <v>4.2807999999999997E-6</v>
      </c>
      <c r="AA36" s="3">
        <v>6.7508300000000002E-6</v>
      </c>
      <c r="AB36" s="3">
        <v>1.8092186000000001E-5</v>
      </c>
      <c r="AC36" s="3">
        <v>1.0589499999999999E-5</v>
      </c>
      <c r="AD36" s="3">
        <v>5.0300299999999997E-6</v>
      </c>
      <c r="AE36" s="51"/>
      <c r="AF36" s="22">
        <v>8.4384500980000006</v>
      </c>
      <c r="AG36" s="3" t="s">
        <v>427</v>
      </c>
      <c r="AH36" s="3" t="s">
        <v>427</v>
      </c>
      <c r="AI36" s="3" t="s">
        <v>427</v>
      </c>
      <c r="AJ36" s="3" t="s">
        <v>427</v>
      </c>
      <c r="AK36" s="22" t="s">
        <v>427</v>
      </c>
      <c r="AL36" s="40" t="s">
        <v>50</v>
      </c>
    </row>
    <row r="37" spans="1:38" ht="26.25" customHeight="1" thickBot="1" x14ac:dyDescent="0.25">
      <c r="A37" s="60" t="s">
        <v>71</v>
      </c>
      <c r="B37" s="60" t="s">
        <v>101</v>
      </c>
      <c r="C37" s="61" t="s">
        <v>397</v>
      </c>
      <c r="D37" s="62"/>
      <c r="E37" s="3" t="s">
        <v>426</v>
      </c>
      <c r="F37" s="3" t="s">
        <v>426</v>
      </c>
      <c r="G37" s="3" t="s">
        <v>426</v>
      </c>
      <c r="H37" s="3" t="s">
        <v>426</v>
      </c>
      <c r="I37" s="3" t="s">
        <v>426</v>
      </c>
      <c r="J37" s="3" t="s">
        <v>426</v>
      </c>
      <c r="K37" s="3" t="s">
        <v>426</v>
      </c>
      <c r="L37" s="3" t="s">
        <v>426</v>
      </c>
      <c r="M37" s="3" t="s">
        <v>426</v>
      </c>
      <c r="N37" s="3" t="s">
        <v>426</v>
      </c>
      <c r="O37" s="3" t="s">
        <v>426</v>
      </c>
      <c r="P37" s="3" t="s">
        <v>426</v>
      </c>
      <c r="Q37" s="3" t="s">
        <v>426</v>
      </c>
      <c r="R37" s="3" t="s">
        <v>426</v>
      </c>
      <c r="S37" s="3" t="s">
        <v>426</v>
      </c>
      <c r="T37" s="3" t="s">
        <v>426</v>
      </c>
      <c r="U37" s="3" t="s">
        <v>426</v>
      </c>
      <c r="V37" s="3" t="s">
        <v>426</v>
      </c>
      <c r="W37" s="3" t="s">
        <v>426</v>
      </c>
      <c r="X37" s="3" t="s">
        <v>426</v>
      </c>
      <c r="Y37" s="3" t="s">
        <v>426</v>
      </c>
      <c r="Z37" s="3" t="s">
        <v>426</v>
      </c>
      <c r="AA37" s="3" t="s">
        <v>426</v>
      </c>
      <c r="AB37" s="3" t="s">
        <v>426</v>
      </c>
      <c r="AC37" s="3" t="s">
        <v>426</v>
      </c>
      <c r="AD37" s="3" t="s">
        <v>426</v>
      </c>
      <c r="AE37" s="51"/>
      <c r="AF37" s="22" t="s">
        <v>426</v>
      </c>
      <c r="AG37" s="22" t="s">
        <v>426</v>
      </c>
      <c r="AH37" s="22" t="s">
        <v>426</v>
      </c>
      <c r="AI37" s="22" t="s">
        <v>426</v>
      </c>
      <c r="AJ37" s="22" t="s">
        <v>426</v>
      </c>
      <c r="AK37" s="22" t="s">
        <v>426</v>
      </c>
      <c r="AL37" s="40" t="s">
        <v>50</v>
      </c>
    </row>
    <row r="38" spans="1:38" ht="26.25" customHeight="1" thickBot="1" x14ac:dyDescent="0.25">
      <c r="A38" s="60" t="s">
        <v>71</v>
      </c>
      <c r="B38" s="60" t="s">
        <v>102</v>
      </c>
      <c r="C38" s="61" t="s">
        <v>103</v>
      </c>
      <c r="D38" s="67"/>
      <c r="E38" s="3" t="s">
        <v>426</v>
      </c>
      <c r="F38" s="3" t="s">
        <v>426</v>
      </c>
      <c r="G38" s="3" t="s">
        <v>426</v>
      </c>
      <c r="H38" s="3" t="s">
        <v>426</v>
      </c>
      <c r="I38" s="3" t="s">
        <v>426</v>
      </c>
      <c r="J38" s="3" t="s">
        <v>426</v>
      </c>
      <c r="K38" s="3" t="s">
        <v>426</v>
      </c>
      <c r="L38" s="3" t="s">
        <v>426</v>
      </c>
      <c r="M38" s="3" t="s">
        <v>426</v>
      </c>
      <c r="N38" s="3" t="s">
        <v>426</v>
      </c>
      <c r="O38" s="3" t="s">
        <v>426</v>
      </c>
      <c r="P38" s="3" t="s">
        <v>426</v>
      </c>
      <c r="Q38" s="3" t="s">
        <v>426</v>
      </c>
      <c r="R38" s="3" t="s">
        <v>426</v>
      </c>
      <c r="S38" s="3" t="s">
        <v>426</v>
      </c>
      <c r="T38" s="3" t="s">
        <v>426</v>
      </c>
      <c r="U38" s="3" t="s">
        <v>426</v>
      </c>
      <c r="V38" s="3" t="s">
        <v>426</v>
      </c>
      <c r="W38" s="3" t="s">
        <v>426</v>
      </c>
      <c r="X38" s="3" t="s">
        <v>426</v>
      </c>
      <c r="Y38" s="3" t="s">
        <v>426</v>
      </c>
      <c r="Z38" s="3" t="s">
        <v>426</v>
      </c>
      <c r="AA38" s="3" t="s">
        <v>426</v>
      </c>
      <c r="AB38" s="3" t="s">
        <v>426</v>
      </c>
      <c r="AC38" s="3" t="s">
        <v>426</v>
      </c>
      <c r="AD38" s="3" t="s">
        <v>426</v>
      </c>
      <c r="AE38" s="51"/>
      <c r="AF38" s="22" t="s">
        <v>426</v>
      </c>
      <c r="AG38" s="22" t="s">
        <v>426</v>
      </c>
      <c r="AH38" s="22" t="s">
        <v>426</v>
      </c>
      <c r="AI38" s="22" t="s">
        <v>426</v>
      </c>
      <c r="AJ38" s="22" t="s">
        <v>426</v>
      </c>
      <c r="AK38" s="22" t="s">
        <v>426</v>
      </c>
      <c r="AL38" s="40" t="s">
        <v>50</v>
      </c>
    </row>
    <row r="39" spans="1:38" ht="26.25" customHeight="1" thickBot="1" x14ac:dyDescent="0.25">
      <c r="A39" s="60" t="s">
        <v>104</v>
      </c>
      <c r="B39" s="60" t="s">
        <v>105</v>
      </c>
      <c r="C39" s="61" t="s">
        <v>388</v>
      </c>
      <c r="D39" s="62"/>
      <c r="E39" s="3">
        <v>2.4595138494784199</v>
      </c>
      <c r="F39" s="3">
        <v>2.1498744596214849</v>
      </c>
      <c r="G39" s="3">
        <v>8.4556502610311863</v>
      </c>
      <c r="H39" s="3">
        <v>5.6299999999999996E-3</v>
      </c>
      <c r="I39" s="3">
        <v>1.3252178699758677</v>
      </c>
      <c r="J39" s="3">
        <v>1.3868077153858678</v>
      </c>
      <c r="K39" s="3">
        <v>1.4585787153858676</v>
      </c>
      <c r="L39" s="3">
        <v>0.27329217962627689</v>
      </c>
      <c r="M39" s="3">
        <v>7.7092516560110314</v>
      </c>
      <c r="N39" s="3">
        <v>0.77836935184848621</v>
      </c>
      <c r="O39" s="3">
        <v>8.357389608141437E-2</v>
      </c>
      <c r="P39" s="3">
        <v>4.131341452574834E-2</v>
      </c>
      <c r="Q39" s="3">
        <v>3.4237082458898005E-2</v>
      </c>
      <c r="R39" s="3">
        <v>0.19396562449789972</v>
      </c>
      <c r="S39" s="3">
        <v>0.12155599065578998</v>
      </c>
      <c r="T39" s="3">
        <v>7.2736349676485318E-2</v>
      </c>
      <c r="U39" s="3">
        <v>1.8381922312232318E-2</v>
      </c>
      <c r="V39" s="3">
        <v>3.9309766814484863</v>
      </c>
      <c r="W39" s="3">
        <v>1.5104751267400001</v>
      </c>
      <c r="X39" s="3">
        <v>0.26665312798030999</v>
      </c>
      <c r="Y39" s="3">
        <v>0.3624266447235</v>
      </c>
      <c r="Z39" s="3">
        <v>0.13772109274132999</v>
      </c>
      <c r="AA39" s="3">
        <v>0.10805080270235</v>
      </c>
      <c r="AB39" s="3">
        <v>0.87485166814749005</v>
      </c>
      <c r="AC39" s="3">
        <v>3.101626E-2</v>
      </c>
      <c r="AD39" s="3">
        <v>0.78624780000000005</v>
      </c>
      <c r="AE39" s="51"/>
      <c r="AF39" s="22">
        <v>3573.4948999999997</v>
      </c>
      <c r="AG39" s="22">
        <v>4623</v>
      </c>
      <c r="AH39" s="22">
        <v>1903.3656574833658</v>
      </c>
      <c r="AI39" s="22">
        <v>5630</v>
      </c>
      <c r="AJ39" s="22" t="s">
        <v>426</v>
      </c>
      <c r="AK39" s="22" t="s">
        <v>427</v>
      </c>
      <c r="AL39" s="40" t="s">
        <v>50</v>
      </c>
    </row>
    <row r="40" spans="1:38" ht="26.25" customHeight="1" thickBot="1" x14ac:dyDescent="0.25">
      <c r="A40" s="60" t="s">
        <v>71</v>
      </c>
      <c r="B40" s="60" t="s">
        <v>106</v>
      </c>
      <c r="C40" s="61" t="s">
        <v>389</v>
      </c>
      <c r="D40" s="62"/>
      <c r="E40" s="3">
        <v>1.3447423673500729</v>
      </c>
      <c r="F40" s="3">
        <v>0.60767507608740168</v>
      </c>
      <c r="G40" s="3">
        <v>0.1440460202400565</v>
      </c>
      <c r="H40" s="3">
        <v>2.807495852012238E-4</v>
      </c>
      <c r="I40" s="3">
        <v>0.15381340214118944</v>
      </c>
      <c r="J40" s="3">
        <v>0.15381340214118944</v>
      </c>
      <c r="K40" s="3">
        <v>0.15381340214118944</v>
      </c>
      <c r="L40" s="3">
        <v>8.1815906054626963E-2</v>
      </c>
      <c r="M40" s="3">
        <v>4.4140912666041796</v>
      </c>
      <c r="N40" s="3">
        <v>0.75808625336927227</v>
      </c>
      <c r="O40" s="3">
        <v>4.0636505060014121E-4</v>
      </c>
      <c r="P40" s="3" t="s">
        <v>428</v>
      </c>
      <c r="Q40" s="3" t="s">
        <v>428</v>
      </c>
      <c r="R40" s="3">
        <v>2.031825253000706E-3</v>
      </c>
      <c r="S40" s="3">
        <v>6.9082058602024002E-2</v>
      </c>
      <c r="T40" s="3">
        <v>2.8445553542009883E-3</v>
      </c>
      <c r="U40" s="3">
        <v>4.0636505060014121E-4</v>
      </c>
      <c r="V40" s="3">
        <v>4.0636505060014115E-2</v>
      </c>
      <c r="W40" s="3" t="s">
        <v>428</v>
      </c>
      <c r="X40" s="3">
        <v>3.0509204048011292E-3</v>
      </c>
      <c r="Y40" s="3">
        <v>1.9818252530007059E-3</v>
      </c>
      <c r="Z40" s="3" t="s">
        <v>428</v>
      </c>
      <c r="AA40" s="3" t="s">
        <v>428</v>
      </c>
      <c r="AB40" s="3">
        <v>5.0327456578018346E-3</v>
      </c>
      <c r="AC40" s="3" t="s">
        <v>428</v>
      </c>
      <c r="AD40" s="3" t="s">
        <v>428</v>
      </c>
      <c r="AE40" s="51"/>
      <c r="AF40" s="22">
        <v>1734.1950999999999</v>
      </c>
      <c r="AG40" s="22" t="s">
        <v>426</v>
      </c>
      <c r="AH40" s="22" t="s">
        <v>426</v>
      </c>
      <c r="AI40" s="22" t="s">
        <v>426</v>
      </c>
      <c r="AJ40" s="22" t="s">
        <v>426</v>
      </c>
      <c r="AK40" s="22" t="s">
        <v>427</v>
      </c>
      <c r="AL40" s="40" t="s">
        <v>50</v>
      </c>
    </row>
    <row r="41" spans="1:38" ht="26.25" customHeight="1" thickBot="1" x14ac:dyDescent="0.25">
      <c r="A41" s="60" t="s">
        <v>104</v>
      </c>
      <c r="B41" s="60" t="s">
        <v>107</v>
      </c>
      <c r="C41" s="61" t="s">
        <v>398</v>
      </c>
      <c r="D41" s="62"/>
      <c r="E41" s="3">
        <v>2.4254029376920894</v>
      </c>
      <c r="F41" s="3">
        <v>16.056184095899255</v>
      </c>
      <c r="G41" s="3">
        <v>6.2977158064107135</v>
      </c>
      <c r="H41" s="3">
        <v>0.21440000000000001</v>
      </c>
      <c r="I41" s="3">
        <v>19.874435187306439</v>
      </c>
      <c r="J41" s="3">
        <v>20.48664787474241</v>
      </c>
      <c r="K41" s="3">
        <v>21.656413249614353</v>
      </c>
      <c r="L41" s="3">
        <v>2.0418009648516202</v>
      </c>
      <c r="M41" s="3">
        <v>129.14292809999998</v>
      </c>
      <c r="N41" s="3">
        <v>1.634609924</v>
      </c>
      <c r="O41" s="3">
        <v>0.36206661100000004</v>
      </c>
      <c r="P41" s="3">
        <v>4.2970359999999999E-2</v>
      </c>
      <c r="Q41" s="3">
        <v>2.8619725999999995E-2</v>
      </c>
      <c r="R41" s="3">
        <v>0.68473836671999999</v>
      </c>
      <c r="S41" s="3">
        <v>0.29745606667199997</v>
      </c>
      <c r="T41" s="3">
        <v>0.14470341371999998</v>
      </c>
      <c r="U41" s="3">
        <v>2.2579078000000002E-2</v>
      </c>
      <c r="V41" s="3">
        <v>15.088127468</v>
      </c>
      <c r="W41" s="3">
        <v>22.899302585899257</v>
      </c>
      <c r="X41" s="3">
        <v>4.4726569523199995</v>
      </c>
      <c r="Y41" s="3">
        <v>4.1135569884800001</v>
      </c>
      <c r="Z41" s="3">
        <v>1.5811082784800001</v>
      </c>
      <c r="AA41" s="3">
        <v>2.3127621484800001</v>
      </c>
      <c r="AB41" s="3">
        <v>12.48008436776</v>
      </c>
      <c r="AC41" s="3">
        <v>0.1368241</v>
      </c>
      <c r="AD41" s="3">
        <v>0.77595800000000015</v>
      </c>
      <c r="AE41" s="51"/>
      <c r="AF41" s="22">
        <v>1956</v>
      </c>
      <c r="AG41" s="22">
        <v>4555</v>
      </c>
      <c r="AH41" s="22">
        <v>4359</v>
      </c>
      <c r="AI41" s="22">
        <v>26800</v>
      </c>
      <c r="AJ41" s="22" t="s">
        <v>426</v>
      </c>
      <c r="AK41" s="22" t="s">
        <v>427</v>
      </c>
      <c r="AL41" s="40" t="s">
        <v>50</v>
      </c>
    </row>
    <row r="42" spans="1:38" ht="26.25" customHeight="1" thickBot="1" x14ac:dyDescent="0.25">
      <c r="A42" s="60" t="s">
        <v>71</v>
      </c>
      <c r="B42" s="60" t="s">
        <v>108</v>
      </c>
      <c r="C42" s="61" t="s">
        <v>109</v>
      </c>
      <c r="D42" s="62"/>
      <c r="E42" s="3">
        <v>0.68498630265944915</v>
      </c>
      <c r="F42" s="3">
        <v>7.0893951518004233E-2</v>
      </c>
      <c r="G42" s="3">
        <v>8.3972699458696176E-2</v>
      </c>
      <c r="H42" s="3">
        <v>1.6794539891739233E-4</v>
      </c>
      <c r="I42" s="3">
        <v>4.4169639915274179E-2</v>
      </c>
      <c r="J42" s="3">
        <v>4.4169639915274179E-2</v>
      </c>
      <c r="K42" s="3">
        <v>4.4169639915274179E-2</v>
      </c>
      <c r="L42" s="3">
        <v>2.7417086373264298E-2</v>
      </c>
      <c r="M42" s="3">
        <v>0.22618046599199812</v>
      </c>
      <c r="N42" s="3" t="s">
        <v>428</v>
      </c>
      <c r="O42" s="3">
        <v>2.0993174864674039E-4</v>
      </c>
      <c r="P42" s="3" t="s">
        <v>428</v>
      </c>
      <c r="Q42" s="3" t="s">
        <v>428</v>
      </c>
      <c r="R42" s="3">
        <v>1.049658743233702E-3</v>
      </c>
      <c r="S42" s="3">
        <v>3.5688397269945868E-2</v>
      </c>
      <c r="T42" s="3">
        <v>1.4695222405271828E-3</v>
      </c>
      <c r="U42" s="3">
        <v>2.0993174864674039E-4</v>
      </c>
      <c r="V42" s="3">
        <v>2.0993174864674037E-2</v>
      </c>
      <c r="W42" s="3" t="s">
        <v>428</v>
      </c>
      <c r="X42" s="3">
        <v>1.6794539891739231E-3</v>
      </c>
      <c r="Y42" s="3">
        <v>1.049658743233702E-3</v>
      </c>
      <c r="Z42" s="3" t="s">
        <v>428</v>
      </c>
      <c r="AA42" s="3" t="s">
        <v>428</v>
      </c>
      <c r="AB42" s="3">
        <v>2.7291127324076251E-3</v>
      </c>
      <c r="AC42" s="3" t="s">
        <v>428</v>
      </c>
      <c r="AD42" s="3" t="s">
        <v>428</v>
      </c>
      <c r="AE42" s="51"/>
      <c r="AF42" s="22">
        <v>892</v>
      </c>
      <c r="AG42" s="22" t="s">
        <v>426</v>
      </c>
      <c r="AH42" s="22" t="s">
        <v>426</v>
      </c>
      <c r="AI42" s="22" t="s">
        <v>426</v>
      </c>
      <c r="AJ42" s="22" t="s">
        <v>426</v>
      </c>
      <c r="AK42" s="22" t="s">
        <v>427</v>
      </c>
      <c r="AL42" s="40" t="s">
        <v>50</v>
      </c>
    </row>
    <row r="43" spans="1:38" ht="26.25" customHeight="1" thickBot="1" x14ac:dyDescent="0.25">
      <c r="A43" s="60" t="s">
        <v>104</v>
      </c>
      <c r="B43" s="60" t="s">
        <v>110</v>
      </c>
      <c r="C43" s="61" t="s">
        <v>111</v>
      </c>
      <c r="D43" s="62"/>
      <c r="E43" s="3">
        <v>0.51388761413630657</v>
      </c>
      <c r="F43" s="3">
        <v>0.48057538692074386</v>
      </c>
      <c r="G43" s="3">
        <v>1.4588190448988267</v>
      </c>
      <c r="H43" s="3">
        <v>1.307E-3</v>
      </c>
      <c r="I43" s="3">
        <v>0.2668710270303557</v>
      </c>
      <c r="J43" s="3">
        <v>0.27774090003035568</v>
      </c>
      <c r="K43" s="3">
        <v>0.29178878003035563</v>
      </c>
      <c r="L43" s="3">
        <v>6.0424405841214231E-2</v>
      </c>
      <c r="M43" s="3">
        <v>1.4471060377696339</v>
      </c>
      <c r="N43" s="3">
        <v>0.13052083447222299</v>
      </c>
      <c r="O43" s="3">
        <v>1.8684919547727337E-2</v>
      </c>
      <c r="P43" s="3">
        <v>6.9490126364000768E-3</v>
      </c>
      <c r="Q43" s="3">
        <v>6.1564337474814945E-3</v>
      </c>
      <c r="R43" s="3">
        <v>3.9951995467172596E-2</v>
      </c>
      <c r="S43" s="3">
        <v>2.1536262693434519E-2</v>
      </c>
      <c r="T43" s="3">
        <v>1.2010561467172597E-2</v>
      </c>
      <c r="U43" s="3">
        <v>3.4734998535392676E-3</v>
      </c>
      <c r="V43" s="3">
        <v>0.83570435315661495</v>
      </c>
      <c r="W43" s="3">
        <v>0.27464620200000001</v>
      </c>
      <c r="X43" s="3">
        <v>4.4914092882999995E-2</v>
      </c>
      <c r="Y43" s="3">
        <v>6.2143414550000005E-2</v>
      </c>
      <c r="Z43" s="3">
        <v>2.3122436369E-2</v>
      </c>
      <c r="AA43" s="3">
        <v>1.8176123855E-2</v>
      </c>
      <c r="AB43" s="3">
        <v>0.14835606765700002</v>
      </c>
      <c r="AC43" s="3">
        <v>6.9689008000000004E-3</v>
      </c>
      <c r="AD43" s="3">
        <v>0.11905122000000001</v>
      </c>
      <c r="AE43" s="51"/>
      <c r="AF43" s="22">
        <v>722.56999999999994</v>
      </c>
      <c r="AG43" s="22">
        <v>699.84</v>
      </c>
      <c r="AH43" s="22">
        <v>739.49747481495342</v>
      </c>
      <c r="AI43" s="22">
        <v>1307</v>
      </c>
      <c r="AJ43" s="22" t="s">
        <v>426</v>
      </c>
      <c r="AK43" s="22" t="s">
        <v>427</v>
      </c>
      <c r="AL43" s="40" t="s">
        <v>50</v>
      </c>
    </row>
    <row r="44" spans="1:38" ht="26.25" customHeight="1" thickBot="1" x14ac:dyDescent="0.25">
      <c r="A44" s="60" t="s">
        <v>71</v>
      </c>
      <c r="B44" s="60" t="s">
        <v>112</v>
      </c>
      <c r="C44" s="61" t="s">
        <v>113</v>
      </c>
      <c r="D44" s="62"/>
      <c r="E44" s="3">
        <v>2.7823247499542507</v>
      </c>
      <c r="F44" s="3">
        <v>0.65537737801020168</v>
      </c>
      <c r="G44" s="3">
        <v>0.28207957166392095</v>
      </c>
      <c r="H44" s="3">
        <v>5.2474062478022321E-4</v>
      </c>
      <c r="I44" s="3">
        <v>0.27304062750575286</v>
      </c>
      <c r="J44" s="3">
        <v>0.27304062750575286</v>
      </c>
      <c r="K44" s="3">
        <v>0.27304062750575286</v>
      </c>
      <c r="L44" s="3">
        <v>0.14810282677199249</v>
      </c>
      <c r="M44" s="3">
        <v>3.4586155238990357</v>
      </c>
      <c r="N44" s="3">
        <v>0.45485175202156336</v>
      </c>
      <c r="O44" s="3">
        <v>7.3294892915980235E-4</v>
      </c>
      <c r="P44" s="3" t="s">
        <v>428</v>
      </c>
      <c r="Q44" s="3" t="s">
        <v>428</v>
      </c>
      <c r="R44" s="3">
        <v>3.6647446457990112E-3</v>
      </c>
      <c r="S44" s="3">
        <v>0.12460131795716638</v>
      </c>
      <c r="T44" s="3">
        <v>5.1306425041186161E-3</v>
      </c>
      <c r="U44" s="3">
        <v>7.3294892915980235E-4</v>
      </c>
      <c r="V44" s="3">
        <v>7.3294892915980236E-2</v>
      </c>
      <c r="W44" s="3" t="s">
        <v>428</v>
      </c>
      <c r="X44" s="3">
        <v>5.7435914332784185E-3</v>
      </c>
      <c r="Y44" s="3">
        <v>3.6347446457990111E-3</v>
      </c>
      <c r="Z44" s="3" t="s">
        <v>428</v>
      </c>
      <c r="AA44" s="3" t="s">
        <v>428</v>
      </c>
      <c r="AB44" s="3">
        <v>9.3783360790774296E-3</v>
      </c>
      <c r="AC44" s="3" t="s">
        <v>428</v>
      </c>
      <c r="AD44" s="3" t="s">
        <v>428</v>
      </c>
      <c r="AE44" s="51"/>
      <c r="AF44" s="22">
        <v>3118.83</v>
      </c>
      <c r="AG44" s="22" t="s">
        <v>426</v>
      </c>
      <c r="AH44" s="22" t="s">
        <v>426</v>
      </c>
      <c r="AI44" s="22" t="s">
        <v>426</v>
      </c>
      <c r="AJ44" s="22" t="s">
        <v>426</v>
      </c>
      <c r="AK44" s="22" t="s">
        <v>427</v>
      </c>
      <c r="AL44" s="40" t="s">
        <v>50</v>
      </c>
    </row>
    <row r="45" spans="1:38" ht="26.25" customHeight="1" thickBot="1" x14ac:dyDescent="0.25">
      <c r="A45" s="60" t="s">
        <v>71</v>
      </c>
      <c r="B45" s="60" t="s">
        <v>114</v>
      </c>
      <c r="C45" s="61" t="s">
        <v>115</v>
      </c>
      <c r="D45" s="62"/>
      <c r="E45" s="3">
        <v>3.7796859261002584</v>
      </c>
      <c r="F45" s="3">
        <v>0.13288879736408565</v>
      </c>
      <c r="G45" s="3">
        <v>0.71998399623440812</v>
      </c>
      <c r="H45" s="3" t="s">
        <v>428</v>
      </c>
      <c r="I45" s="3">
        <v>0.13019439868204283</v>
      </c>
      <c r="J45" s="3">
        <v>0.14249399858790304</v>
      </c>
      <c r="K45" s="3">
        <v>0.14249399858790304</v>
      </c>
      <c r="L45" s="3">
        <v>2.650313956224994E-2</v>
      </c>
      <c r="M45" s="3">
        <v>0.355170393033655</v>
      </c>
      <c r="N45" s="3">
        <v>6.9894798776182626E-3</v>
      </c>
      <c r="O45" s="3">
        <v>6.2995999058602025E-4</v>
      </c>
      <c r="P45" s="3">
        <v>1.2898799717580606E-3</v>
      </c>
      <c r="Q45" s="3">
        <v>1.1519839962344082E-2</v>
      </c>
      <c r="R45" s="3">
        <v>1.24497999529301E-2</v>
      </c>
      <c r="S45" s="3">
        <v>4.7786479171569779E-2</v>
      </c>
      <c r="T45" s="3">
        <v>0.51299599905860205</v>
      </c>
      <c r="U45" s="3">
        <v>6.4495999058602031E-3</v>
      </c>
      <c r="V45" s="3">
        <v>5.7595198870322425E-2</v>
      </c>
      <c r="W45" s="3">
        <v>1.1339479877618262E-2</v>
      </c>
      <c r="X45" s="3" t="s">
        <v>428</v>
      </c>
      <c r="Y45" s="3" t="s">
        <v>428</v>
      </c>
      <c r="Z45" s="3" t="s">
        <v>428</v>
      </c>
      <c r="AA45" s="3" t="s">
        <v>428</v>
      </c>
      <c r="AB45" s="3" t="s">
        <v>428</v>
      </c>
      <c r="AC45" s="3">
        <v>4.739679924688163E-3</v>
      </c>
      <c r="AD45" s="3">
        <v>9.8038479642268764E-3</v>
      </c>
      <c r="AE45" s="51"/>
      <c r="AF45" s="22">
        <v>2011</v>
      </c>
      <c r="AG45" s="22" t="s">
        <v>426</v>
      </c>
      <c r="AH45" s="22" t="s">
        <v>426</v>
      </c>
      <c r="AI45" s="22" t="s">
        <v>426</v>
      </c>
      <c r="AJ45" s="22" t="s">
        <v>426</v>
      </c>
      <c r="AK45" s="22" t="s">
        <v>427</v>
      </c>
      <c r="AL45" s="40" t="s">
        <v>50</v>
      </c>
    </row>
    <row r="46" spans="1:38" ht="26.25" customHeight="1" thickBot="1" x14ac:dyDescent="0.25">
      <c r="A46" s="60" t="s">
        <v>104</v>
      </c>
      <c r="B46" s="60" t="s">
        <v>116</v>
      </c>
      <c r="C46" s="61" t="s">
        <v>117</v>
      </c>
      <c r="D46" s="62"/>
      <c r="E46" s="3" t="s">
        <v>426</v>
      </c>
      <c r="F46" s="3" t="s">
        <v>426</v>
      </c>
      <c r="G46" s="3" t="s">
        <v>426</v>
      </c>
      <c r="H46" s="3" t="s">
        <v>426</v>
      </c>
      <c r="I46" s="3" t="s">
        <v>426</v>
      </c>
      <c r="J46" s="3" t="s">
        <v>426</v>
      </c>
      <c r="K46" s="3" t="s">
        <v>426</v>
      </c>
      <c r="L46" s="3" t="s">
        <v>426</v>
      </c>
      <c r="M46" s="3" t="s">
        <v>426</v>
      </c>
      <c r="N46" s="3" t="s">
        <v>426</v>
      </c>
      <c r="O46" s="3" t="s">
        <v>426</v>
      </c>
      <c r="P46" s="3" t="s">
        <v>426</v>
      </c>
      <c r="Q46" s="3" t="s">
        <v>426</v>
      </c>
      <c r="R46" s="3" t="s">
        <v>426</v>
      </c>
      <c r="S46" s="3" t="s">
        <v>426</v>
      </c>
      <c r="T46" s="3" t="s">
        <v>426</v>
      </c>
      <c r="U46" s="3" t="s">
        <v>426</v>
      </c>
      <c r="V46" s="3" t="s">
        <v>426</v>
      </c>
      <c r="W46" s="3" t="s">
        <v>426</v>
      </c>
      <c r="X46" s="3" t="s">
        <v>426</v>
      </c>
      <c r="Y46" s="3" t="s">
        <v>426</v>
      </c>
      <c r="Z46" s="3" t="s">
        <v>426</v>
      </c>
      <c r="AA46" s="3" t="s">
        <v>426</v>
      </c>
      <c r="AB46" s="3" t="s">
        <v>426</v>
      </c>
      <c r="AC46" s="3" t="s">
        <v>426</v>
      </c>
      <c r="AD46" s="3" t="s">
        <v>426</v>
      </c>
      <c r="AE46" s="51"/>
      <c r="AF46" s="22" t="s">
        <v>426</v>
      </c>
      <c r="AG46" s="22" t="s">
        <v>426</v>
      </c>
      <c r="AH46" s="22" t="s">
        <v>426</v>
      </c>
      <c r="AI46" s="22" t="s">
        <v>426</v>
      </c>
      <c r="AJ46" s="22" t="s">
        <v>426</v>
      </c>
      <c r="AK46" s="22" t="s">
        <v>426</v>
      </c>
      <c r="AL46" s="40" t="s">
        <v>50</v>
      </c>
    </row>
    <row r="47" spans="1:38" ht="26.25" customHeight="1" thickBot="1" x14ac:dyDescent="0.25">
      <c r="A47" s="60" t="s">
        <v>71</v>
      </c>
      <c r="B47" s="60" t="s">
        <v>118</v>
      </c>
      <c r="C47" s="61" t="s">
        <v>119</v>
      </c>
      <c r="D47" s="62"/>
      <c r="E47" s="3" t="s">
        <v>426</v>
      </c>
      <c r="F47" s="3" t="s">
        <v>426</v>
      </c>
      <c r="G47" s="3" t="s">
        <v>426</v>
      </c>
      <c r="H47" s="3" t="s">
        <v>426</v>
      </c>
      <c r="I47" s="3" t="s">
        <v>426</v>
      </c>
      <c r="J47" s="3" t="s">
        <v>426</v>
      </c>
      <c r="K47" s="3" t="s">
        <v>426</v>
      </c>
      <c r="L47" s="3" t="s">
        <v>426</v>
      </c>
      <c r="M47" s="3" t="s">
        <v>426</v>
      </c>
      <c r="N47" s="3" t="s">
        <v>426</v>
      </c>
      <c r="O47" s="3" t="s">
        <v>426</v>
      </c>
      <c r="P47" s="3" t="s">
        <v>426</v>
      </c>
      <c r="Q47" s="3" t="s">
        <v>426</v>
      </c>
      <c r="R47" s="3" t="s">
        <v>426</v>
      </c>
      <c r="S47" s="3" t="s">
        <v>426</v>
      </c>
      <c r="T47" s="3" t="s">
        <v>426</v>
      </c>
      <c r="U47" s="3" t="s">
        <v>426</v>
      </c>
      <c r="V47" s="3" t="s">
        <v>426</v>
      </c>
      <c r="W47" s="3" t="s">
        <v>426</v>
      </c>
      <c r="X47" s="3" t="s">
        <v>426</v>
      </c>
      <c r="Y47" s="3" t="s">
        <v>426</v>
      </c>
      <c r="Z47" s="3" t="s">
        <v>426</v>
      </c>
      <c r="AA47" s="3" t="s">
        <v>426</v>
      </c>
      <c r="AB47" s="3" t="s">
        <v>426</v>
      </c>
      <c r="AC47" s="3" t="s">
        <v>426</v>
      </c>
      <c r="AD47" s="3" t="s">
        <v>426</v>
      </c>
      <c r="AE47" s="51"/>
      <c r="AF47" s="22" t="s">
        <v>426</v>
      </c>
      <c r="AG47" s="22" t="s">
        <v>426</v>
      </c>
      <c r="AH47" s="22" t="s">
        <v>426</v>
      </c>
      <c r="AI47" s="22" t="s">
        <v>426</v>
      </c>
      <c r="AJ47" s="22" t="s">
        <v>426</v>
      </c>
      <c r="AK47" s="22" t="s">
        <v>427</v>
      </c>
      <c r="AL47" s="40" t="s">
        <v>50</v>
      </c>
    </row>
    <row r="48" spans="1:38" ht="26.25" customHeight="1" thickBot="1" x14ac:dyDescent="0.25">
      <c r="A48" s="60" t="s">
        <v>120</v>
      </c>
      <c r="B48" s="60" t="s">
        <v>121</v>
      </c>
      <c r="C48" s="61" t="s">
        <v>122</v>
      </c>
      <c r="D48" s="62"/>
      <c r="E48" s="3" t="s">
        <v>427</v>
      </c>
      <c r="F48" s="3" t="s">
        <v>428</v>
      </c>
      <c r="G48" s="3" t="s">
        <v>427</v>
      </c>
      <c r="H48" s="3" t="s">
        <v>427</v>
      </c>
      <c r="I48" s="3">
        <v>1.3049999999999997E-4</v>
      </c>
      <c r="J48" s="3">
        <v>1.305E-3</v>
      </c>
      <c r="K48" s="3">
        <v>3.2624999999999998E-3</v>
      </c>
      <c r="L48" s="3" t="s">
        <v>427</v>
      </c>
      <c r="M48" s="3" t="s">
        <v>427</v>
      </c>
      <c r="N48" s="3" t="s">
        <v>428</v>
      </c>
      <c r="O48" s="3" t="s">
        <v>428</v>
      </c>
      <c r="P48" s="3" t="s">
        <v>428</v>
      </c>
      <c r="Q48" s="3" t="s">
        <v>428</v>
      </c>
      <c r="R48" s="3" t="s">
        <v>428</v>
      </c>
      <c r="S48" s="3" t="s">
        <v>428</v>
      </c>
      <c r="T48" s="3" t="s">
        <v>428</v>
      </c>
      <c r="U48" s="3" t="s">
        <v>428</v>
      </c>
      <c r="V48" s="3" t="s">
        <v>428</v>
      </c>
      <c r="W48" s="3" t="s">
        <v>427</v>
      </c>
      <c r="X48" s="3" t="s">
        <v>427</v>
      </c>
      <c r="Y48" s="3" t="s">
        <v>427</v>
      </c>
      <c r="Z48" s="3" t="s">
        <v>427</v>
      </c>
      <c r="AA48" s="3" t="s">
        <v>427</v>
      </c>
      <c r="AB48" s="3" t="s">
        <v>427</v>
      </c>
      <c r="AC48" s="3" t="s">
        <v>427</v>
      </c>
      <c r="AD48" s="3" t="s">
        <v>427</v>
      </c>
      <c r="AE48" s="51"/>
      <c r="AF48" s="22" t="s">
        <v>427</v>
      </c>
      <c r="AG48" s="22">
        <v>435</v>
      </c>
      <c r="AH48" s="22" t="s">
        <v>427</v>
      </c>
      <c r="AI48" s="22" t="s">
        <v>427</v>
      </c>
      <c r="AJ48" s="22" t="s">
        <v>427</v>
      </c>
      <c r="AK48" s="22" t="s">
        <v>427</v>
      </c>
      <c r="AL48" s="40" t="s">
        <v>442</v>
      </c>
    </row>
    <row r="49" spans="1:38" ht="26.25" customHeight="1" thickBot="1" x14ac:dyDescent="0.25">
      <c r="A49" s="60" t="s">
        <v>120</v>
      </c>
      <c r="B49" s="60" t="s">
        <v>123</v>
      </c>
      <c r="C49" s="61" t="s">
        <v>124</v>
      </c>
      <c r="D49" s="62"/>
      <c r="E49" s="3" t="s">
        <v>426</v>
      </c>
      <c r="F49" s="3" t="s">
        <v>426</v>
      </c>
      <c r="G49" s="3" t="s">
        <v>426</v>
      </c>
      <c r="H49" s="3" t="s">
        <v>426</v>
      </c>
      <c r="I49" s="3" t="s">
        <v>426</v>
      </c>
      <c r="J49" s="3" t="s">
        <v>426</v>
      </c>
      <c r="K49" s="3" t="s">
        <v>426</v>
      </c>
      <c r="L49" s="3" t="s">
        <v>426</v>
      </c>
      <c r="M49" s="3" t="s">
        <v>426</v>
      </c>
      <c r="N49" s="3" t="s">
        <v>426</v>
      </c>
      <c r="O49" s="3" t="s">
        <v>426</v>
      </c>
      <c r="P49" s="3" t="s">
        <v>426</v>
      </c>
      <c r="Q49" s="3" t="s">
        <v>426</v>
      </c>
      <c r="R49" s="3" t="s">
        <v>426</v>
      </c>
      <c r="S49" s="3" t="s">
        <v>426</v>
      </c>
      <c r="T49" s="3" t="s">
        <v>426</v>
      </c>
      <c r="U49" s="3" t="s">
        <v>426</v>
      </c>
      <c r="V49" s="3" t="s">
        <v>426</v>
      </c>
      <c r="W49" s="3" t="s">
        <v>426</v>
      </c>
      <c r="X49" s="3" t="s">
        <v>426</v>
      </c>
      <c r="Y49" s="3" t="s">
        <v>426</v>
      </c>
      <c r="Z49" s="3" t="s">
        <v>426</v>
      </c>
      <c r="AA49" s="3" t="s">
        <v>426</v>
      </c>
      <c r="AB49" s="3" t="s">
        <v>426</v>
      </c>
      <c r="AC49" s="3" t="s">
        <v>426</v>
      </c>
      <c r="AD49" s="3" t="s">
        <v>426</v>
      </c>
      <c r="AE49" s="51"/>
      <c r="AF49" s="22" t="s">
        <v>426</v>
      </c>
      <c r="AG49" s="22" t="s">
        <v>426</v>
      </c>
      <c r="AH49" s="22" t="s">
        <v>426</v>
      </c>
      <c r="AI49" s="22" t="s">
        <v>426</v>
      </c>
      <c r="AJ49" s="22" t="s">
        <v>426</v>
      </c>
      <c r="AK49" s="22" t="s">
        <v>426</v>
      </c>
      <c r="AL49" s="40" t="s">
        <v>125</v>
      </c>
    </row>
    <row r="50" spans="1:38" ht="26.25" customHeight="1" thickBot="1" x14ac:dyDescent="0.25">
      <c r="A50" s="60" t="s">
        <v>120</v>
      </c>
      <c r="B50" s="60" t="s">
        <v>126</v>
      </c>
      <c r="C50" s="61" t="s">
        <v>127</v>
      </c>
      <c r="D50" s="62"/>
      <c r="E50" s="3" t="s">
        <v>426</v>
      </c>
      <c r="F50" s="3" t="s">
        <v>426</v>
      </c>
      <c r="G50" s="3" t="s">
        <v>426</v>
      </c>
      <c r="H50" s="3" t="s">
        <v>426</v>
      </c>
      <c r="I50" s="3" t="s">
        <v>426</v>
      </c>
      <c r="J50" s="3" t="s">
        <v>426</v>
      </c>
      <c r="K50" s="3" t="s">
        <v>426</v>
      </c>
      <c r="L50" s="3" t="s">
        <v>426</v>
      </c>
      <c r="M50" s="3" t="s">
        <v>426</v>
      </c>
      <c r="N50" s="3" t="s">
        <v>426</v>
      </c>
      <c r="O50" s="3" t="s">
        <v>426</v>
      </c>
      <c r="P50" s="3" t="s">
        <v>426</v>
      </c>
      <c r="Q50" s="3" t="s">
        <v>426</v>
      </c>
      <c r="R50" s="3" t="s">
        <v>426</v>
      </c>
      <c r="S50" s="3" t="s">
        <v>426</v>
      </c>
      <c r="T50" s="3" t="s">
        <v>426</v>
      </c>
      <c r="U50" s="3" t="s">
        <v>426</v>
      </c>
      <c r="V50" s="3" t="s">
        <v>426</v>
      </c>
      <c r="W50" s="3" t="s">
        <v>426</v>
      </c>
      <c r="X50" s="3" t="s">
        <v>426</v>
      </c>
      <c r="Y50" s="3" t="s">
        <v>426</v>
      </c>
      <c r="Z50" s="3" t="s">
        <v>426</v>
      </c>
      <c r="AA50" s="3" t="s">
        <v>426</v>
      </c>
      <c r="AB50" s="3" t="s">
        <v>426</v>
      </c>
      <c r="AC50" s="3" t="s">
        <v>426</v>
      </c>
      <c r="AD50" s="3" t="s">
        <v>426</v>
      </c>
      <c r="AE50" s="51"/>
      <c r="AF50" s="22" t="s">
        <v>426</v>
      </c>
      <c r="AG50" s="22" t="s">
        <v>426</v>
      </c>
      <c r="AH50" s="22" t="s">
        <v>426</v>
      </c>
      <c r="AI50" s="22" t="s">
        <v>426</v>
      </c>
      <c r="AJ50" s="22" t="s">
        <v>426</v>
      </c>
      <c r="AK50" s="22" t="s">
        <v>426</v>
      </c>
      <c r="AL50" s="40" t="s">
        <v>410</v>
      </c>
    </row>
    <row r="51" spans="1:38" ht="26.25" customHeight="1" thickBot="1" x14ac:dyDescent="0.25">
      <c r="A51" s="60" t="s">
        <v>120</v>
      </c>
      <c r="B51" s="64" t="s">
        <v>128</v>
      </c>
      <c r="C51" s="61" t="s">
        <v>129</v>
      </c>
      <c r="D51" s="62"/>
      <c r="E51" s="3" t="s">
        <v>426</v>
      </c>
      <c r="F51" s="3" t="s">
        <v>426</v>
      </c>
      <c r="G51" s="3" t="s">
        <v>426</v>
      </c>
      <c r="H51" s="3" t="s">
        <v>426</v>
      </c>
      <c r="I51" s="3" t="s">
        <v>426</v>
      </c>
      <c r="J51" s="3" t="s">
        <v>426</v>
      </c>
      <c r="K51" s="3" t="s">
        <v>426</v>
      </c>
      <c r="L51" s="3" t="s">
        <v>426</v>
      </c>
      <c r="M51" s="3" t="s">
        <v>426</v>
      </c>
      <c r="N51" s="3" t="s">
        <v>426</v>
      </c>
      <c r="O51" s="3" t="s">
        <v>426</v>
      </c>
      <c r="P51" s="3" t="s">
        <v>426</v>
      </c>
      <c r="Q51" s="3" t="s">
        <v>426</v>
      </c>
      <c r="R51" s="3" t="s">
        <v>426</v>
      </c>
      <c r="S51" s="3" t="s">
        <v>426</v>
      </c>
      <c r="T51" s="3" t="s">
        <v>426</v>
      </c>
      <c r="U51" s="3" t="s">
        <v>426</v>
      </c>
      <c r="V51" s="3" t="s">
        <v>426</v>
      </c>
      <c r="W51" s="3" t="s">
        <v>426</v>
      </c>
      <c r="X51" s="3" t="s">
        <v>426</v>
      </c>
      <c r="Y51" s="3" t="s">
        <v>426</v>
      </c>
      <c r="Z51" s="3" t="s">
        <v>426</v>
      </c>
      <c r="AA51" s="3" t="s">
        <v>426</v>
      </c>
      <c r="AB51" s="3" t="s">
        <v>426</v>
      </c>
      <c r="AC51" s="3" t="s">
        <v>426</v>
      </c>
      <c r="AD51" s="3" t="s">
        <v>426</v>
      </c>
      <c r="AE51" s="51"/>
      <c r="AF51" s="22" t="s">
        <v>426</v>
      </c>
      <c r="AG51" s="22" t="s">
        <v>426</v>
      </c>
      <c r="AH51" s="22" t="s">
        <v>426</v>
      </c>
      <c r="AI51" s="22" t="s">
        <v>426</v>
      </c>
      <c r="AJ51" s="22" t="s">
        <v>426</v>
      </c>
      <c r="AK51" s="22" t="s">
        <v>426</v>
      </c>
      <c r="AL51" s="40" t="s">
        <v>130</v>
      </c>
    </row>
    <row r="52" spans="1:38" ht="26.25" customHeight="1" thickBot="1" x14ac:dyDescent="0.25">
      <c r="A52" s="60" t="s">
        <v>120</v>
      </c>
      <c r="B52" s="64" t="s">
        <v>131</v>
      </c>
      <c r="C52" s="66" t="s">
        <v>390</v>
      </c>
      <c r="D52" s="63"/>
      <c r="E52" s="3" t="s">
        <v>426</v>
      </c>
      <c r="F52" s="3" t="s">
        <v>426</v>
      </c>
      <c r="G52" s="3" t="s">
        <v>426</v>
      </c>
      <c r="H52" s="3" t="s">
        <v>426</v>
      </c>
      <c r="I52" s="3" t="s">
        <v>426</v>
      </c>
      <c r="J52" s="3" t="s">
        <v>426</v>
      </c>
      <c r="K52" s="3" t="s">
        <v>426</v>
      </c>
      <c r="L52" s="3" t="s">
        <v>426</v>
      </c>
      <c r="M52" s="3" t="s">
        <v>426</v>
      </c>
      <c r="N52" s="3" t="s">
        <v>426</v>
      </c>
      <c r="O52" s="3" t="s">
        <v>426</v>
      </c>
      <c r="P52" s="3" t="s">
        <v>426</v>
      </c>
      <c r="Q52" s="3" t="s">
        <v>426</v>
      </c>
      <c r="R52" s="3" t="s">
        <v>426</v>
      </c>
      <c r="S52" s="3" t="s">
        <v>426</v>
      </c>
      <c r="T52" s="3" t="s">
        <v>426</v>
      </c>
      <c r="U52" s="3" t="s">
        <v>426</v>
      </c>
      <c r="V52" s="3" t="s">
        <v>426</v>
      </c>
      <c r="W52" s="3" t="s">
        <v>426</v>
      </c>
      <c r="X52" s="3" t="s">
        <v>426</v>
      </c>
      <c r="Y52" s="3" t="s">
        <v>426</v>
      </c>
      <c r="Z52" s="3" t="s">
        <v>426</v>
      </c>
      <c r="AA52" s="3" t="s">
        <v>426</v>
      </c>
      <c r="AB52" s="3" t="s">
        <v>426</v>
      </c>
      <c r="AC52" s="3" t="s">
        <v>426</v>
      </c>
      <c r="AD52" s="3" t="s">
        <v>426</v>
      </c>
      <c r="AE52" s="51"/>
      <c r="AF52" s="22" t="s">
        <v>426</v>
      </c>
      <c r="AG52" s="22" t="s">
        <v>426</v>
      </c>
      <c r="AH52" s="22" t="s">
        <v>426</v>
      </c>
      <c r="AI52" s="22" t="s">
        <v>426</v>
      </c>
      <c r="AJ52" s="22" t="s">
        <v>426</v>
      </c>
      <c r="AK52" s="22" t="s">
        <v>426</v>
      </c>
      <c r="AL52" s="40" t="s">
        <v>132</v>
      </c>
    </row>
    <row r="53" spans="1:38" ht="26.25" customHeight="1" thickBot="1" x14ac:dyDescent="0.25">
      <c r="A53" s="60" t="s">
        <v>120</v>
      </c>
      <c r="B53" s="64" t="s">
        <v>133</v>
      </c>
      <c r="C53" s="66" t="s">
        <v>134</v>
      </c>
      <c r="D53" s="63"/>
      <c r="E53" s="3" t="s">
        <v>427</v>
      </c>
      <c r="F53" s="3">
        <v>1.0054000000000001</v>
      </c>
      <c r="G53" s="3" t="s">
        <v>428</v>
      </c>
      <c r="H53" s="3" t="s">
        <v>427</v>
      </c>
      <c r="I53" s="3" t="s">
        <v>427</v>
      </c>
      <c r="J53" s="3" t="s">
        <v>427</v>
      </c>
      <c r="K53" s="3" t="s">
        <v>427</v>
      </c>
      <c r="L53" s="3" t="s">
        <v>427</v>
      </c>
      <c r="M53" s="3" t="s">
        <v>427</v>
      </c>
      <c r="N53" s="3" t="s">
        <v>427</v>
      </c>
      <c r="O53" s="3" t="s">
        <v>427</v>
      </c>
      <c r="P53" s="3" t="s">
        <v>427</v>
      </c>
      <c r="Q53" s="3" t="s">
        <v>427</v>
      </c>
      <c r="R53" s="3" t="s">
        <v>427</v>
      </c>
      <c r="S53" s="3" t="s">
        <v>427</v>
      </c>
      <c r="T53" s="3" t="s">
        <v>427</v>
      </c>
      <c r="U53" s="3" t="s">
        <v>427</v>
      </c>
      <c r="V53" s="3" t="s">
        <v>427</v>
      </c>
      <c r="W53" s="3" t="s">
        <v>428</v>
      </c>
      <c r="X53" s="3" t="s">
        <v>427</v>
      </c>
      <c r="Y53" s="3" t="s">
        <v>427</v>
      </c>
      <c r="Z53" s="3" t="s">
        <v>427</v>
      </c>
      <c r="AA53" s="3" t="s">
        <v>427</v>
      </c>
      <c r="AB53" s="3" t="s">
        <v>427</v>
      </c>
      <c r="AC53" s="3" t="s">
        <v>427</v>
      </c>
      <c r="AD53" s="3" t="s">
        <v>427</v>
      </c>
      <c r="AE53" s="51"/>
      <c r="AF53" s="22" t="s">
        <v>427</v>
      </c>
      <c r="AG53" s="22" t="s">
        <v>427</v>
      </c>
      <c r="AH53" s="22" t="s">
        <v>427</v>
      </c>
      <c r="AI53" s="22" t="s">
        <v>427</v>
      </c>
      <c r="AJ53" s="22" t="s">
        <v>427</v>
      </c>
      <c r="AK53" s="22">
        <v>457</v>
      </c>
      <c r="AL53" s="40" t="s">
        <v>443</v>
      </c>
    </row>
    <row r="54" spans="1:38" ht="37.5" customHeight="1" thickBot="1" x14ac:dyDescent="0.25">
      <c r="A54" s="60" t="s">
        <v>120</v>
      </c>
      <c r="B54" s="64" t="s">
        <v>135</v>
      </c>
      <c r="C54" s="66" t="s">
        <v>136</v>
      </c>
      <c r="D54" s="63"/>
      <c r="E54" s="3" t="s">
        <v>427</v>
      </c>
      <c r="F54" s="3">
        <v>1.782883</v>
      </c>
      <c r="G54" s="3" t="s">
        <v>427</v>
      </c>
      <c r="H54" s="3" t="s">
        <v>427</v>
      </c>
      <c r="I54" s="3" t="s">
        <v>427</v>
      </c>
      <c r="J54" s="3" t="s">
        <v>427</v>
      </c>
      <c r="K54" s="3" t="s">
        <v>427</v>
      </c>
      <c r="L54" s="3" t="s">
        <v>427</v>
      </c>
      <c r="M54" s="3" t="s">
        <v>427</v>
      </c>
      <c r="N54" s="3" t="s">
        <v>427</v>
      </c>
      <c r="O54" s="3" t="s">
        <v>427</v>
      </c>
      <c r="P54" s="3" t="s">
        <v>427</v>
      </c>
      <c r="Q54" s="3" t="s">
        <v>427</v>
      </c>
      <c r="R54" s="3" t="s">
        <v>427</v>
      </c>
      <c r="S54" s="3" t="s">
        <v>427</v>
      </c>
      <c r="T54" s="3" t="s">
        <v>427</v>
      </c>
      <c r="U54" s="3" t="s">
        <v>427</v>
      </c>
      <c r="V54" s="3" t="s">
        <v>427</v>
      </c>
      <c r="W54" s="3" t="s">
        <v>427</v>
      </c>
      <c r="X54" s="3" t="s">
        <v>427</v>
      </c>
      <c r="Y54" s="3" t="s">
        <v>427</v>
      </c>
      <c r="Z54" s="3" t="s">
        <v>427</v>
      </c>
      <c r="AA54" s="3" t="s">
        <v>427</v>
      </c>
      <c r="AB54" s="3" t="s">
        <v>427</v>
      </c>
      <c r="AC54" s="3" t="s">
        <v>427</v>
      </c>
      <c r="AD54" s="3" t="s">
        <v>427</v>
      </c>
      <c r="AE54" s="51"/>
      <c r="AF54" s="22" t="s">
        <v>427</v>
      </c>
      <c r="AG54" s="22" t="s">
        <v>427</v>
      </c>
      <c r="AH54" s="22" t="s">
        <v>427</v>
      </c>
      <c r="AI54" s="22" t="s">
        <v>427</v>
      </c>
      <c r="AJ54" s="22" t="s">
        <v>427</v>
      </c>
      <c r="AK54" s="22" t="s">
        <v>427</v>
      </c>
      <c r="AL54" s="40" t="s">
        <v>417</v>
      </c>
    </row>
    <row r="55" spans="1:38" ht="26.25" customHeight="1" thickBot="1" x14ac:dyDescent="0.25">
      <c r="A55" s="60" t="s">
        <v>120</v>
      </c>
      <c r="B55" s="64" t="s">
        <v>137</v>
      </c>
      <c r="C55" s="66" t="s">
        <v>138</v>
      </c>
      <c r="D55" s="63"/>
      <c r="E55" s="3" t="s">
        <v>427</v>
      </c>
      <c r="F55" s="3">
        <v>0.65095099999999995</v>
      </c>
      <c r="G55" s="3" t="s">
        <v>427</v>
      </c>
      <c r="H55" s="3" t="s">
        <v>427</v>
      </c>
      <c r="I55" s="3" t="s">
        <v>427</v>
      </c>
      <c r="J55" s="3" t="s">
        <v>427</v>
      </c>
      <c r="K55" s="3" t="s">
        <v>427</v>
      </c>
      <c r="L55" s="3" t="s">
        <v>427</v>
      </c>
      <c r="M55" s="3" t="s">
        <v>427</v>
      </c>
      <c r="N55" s="3" t="s">
        <v>427</v>
      </c>
      <c r="O55" s="3" t="s">
        <v>427</v>
      </c>
      <c r="P55" s="3" t="s">
        <v>427</v>
      </c>
      <c r="Q55" s="3" t="s">
        <v>427</v>
      </c>
      <c r="R55" s="3" t="s">
        <v>427</v>
      </c>
      <c r="S55" s="3" t="s">
        <v>427</v>
      </c>
      <c r="T55" s="3" t="s">
        <v>427</v>
      </c>
      <c r="U55" s="3" t="s">
        <v>427</v>
      </c>
      <c r="V55" s="3" t="s">
        <v>427</v>
      </c>
      <c r="W55" s="3" t="s">
        <v>427</v>
      </c>
      <c r="X55" s="3" t="s">
        <v>427</v>
      </c>
      <c r="Y55" s="3" t="s">
        <v>427</v>
      </c>
      <c r="Z55" s="3" t="s">
        <v>427</v>
      </c>
      <c r="AA55" s="3" t="s">
        <v>427</v>
      </c>
      <c r="AB55" s="3" t="s">
        <v>427</v>
      </c>
      <c r="AC55" s="3" t="s">
        <v>427</v>
      </c>
      <c r="AD55" s="3" t="s">
        <v>427</v>
      </c>
      <c r="AE55" s="51"/>
      <c r="AF55" s="22" t="s">
        <v>427</v>
      </c>
      <c r="AG55" s="22" t="s">
        <v>427</v>
      </c>
      <c r="AH55" s="22" t="s">
        <v>427</v>
      </c>
      <c r="AI55" s="22" t="s">
        <v>427</v>
      </c>
      <c r="AJ55" s="22" t="s">
        <v>427</v>
      </c>
      <c r="AK55" s="22" t="s">
        <v>427</v>
      </c>
      <c r="AL55" s="40" t="s">
        <v>139</v>
      </c>
    </row>
    <row r="56" spans="1:38" ht="26.25" customHeight="1" thickBot="1" x14ac:dyDescent="0.25">
      <c r="A56" s="64" t="s">
        <v>120</v>
      </c>
      <c r="B56" s="64" t="s">
        <v>140</v>
      </c>
      <c r="C56" s="66" t="s">
        <v>399</v>
      </c>
      <c r="D56" s="63"/>
      <c r="E56" s="3" t="s">
        <v>426</v>
      </c>
      <c r="F56" s="3" t="s">
        <v>426</v>
      </c>
      <c r="G56" s="3" t="s">
        <v>426</v>
      </c>
      <c r="H56" s="3" t="s">
        <v>426</v>
      </c>
      <c r="I56" s="3" t="s">
        <v>426</v>
      </c>
      <c r="J56" s="3" t="s">
        <v>426</v>
      </c>
      <c r="K56" s="3" t="s">
        <v>426</v>
      </c>
      <c r="L56" s="3" t="s">
        <v>426</v>
      </c>
      <c r="M56" s="3" t="s">
        <v>426</v>
      </c>
      <c r="N56" s="3" t="s">
        <v>426</v>
      </c>
      <c r="O56" s="3" t="s">
        <v>426</v>
      </c>
      <c r="P56" s="3" t="s">
        <v>426</v>
      </c>
      <c r="Q56" s="3" t="s">
        <v>426</v>
      </c>
      <c r="R56" s="3" t="s">
        <v>426</v>
      </c>
      <c r="S56" s="3" t="s">
        <v>426</v>
      </c>
      <c r="T56" s="3" t="s">
        <v>426</v>
      </c>
      <c r="U56" s="3" t="s">
        <v>426</v>
      </c>
      <c r="V56" s="3" t="s">
        <v>426</v>
      </c>
      <c r="W56" s="3" t="s">
        <v>426</v>
      </c>
      <c r="X56" s="3" t="s">
        <v>426</v>
      </c>
      <c r="Y56" s="3" t="s">
        <v>426</v>
      </c>
      <c r="Z56" s="3" t="s">
        <v>426</v>
      </c>
      <c r="AA56" s="3" t="s">
        <v>426</v>
      </c>
      <c r="AB56" s="3" t="s">
        <v>426</v>
      </c>
      <c r="AC56" s="3" t="s">
        <v>426</v>
      </c>
      <c r="AD56" s="3" t="s">
        <v>426</v>
      </c>
      <c r="AE56" s="51"/>
      <c r="AF56" s="22" t="s">
        <v>426</v>
      </c>
      <c r="AG56" s="22" t="s">
        <v>426</v>
      </c>
      <c r="AH56" s="22" t="s">
        <v>426</v>
      </c>
      <c r="AI56" s="22" t="s">
        <v>426</v>
      </c>
      <c r="AJ56" s="22" t="s">
        <v>426</v>
      </c>
      <c r="AK56" s="22" t="s">
        <v>426</v>
      </c>
      <c r="AL56" s="40" t="s">
        <v>410</v>
      </c>
    </row>
    <row r="57" spans="1:38" ht="26.25" customHeight="1" thickBot="1" x14ac:dyDescent="0.25">
      <c r="A57" s="60" t="s">
        <v>54</v>
      </c>
      <c r="B57" s="60" t="s">
        <v>142</v>
      </c>
      <c r="C57" s="61" t="s">
        <v>143</v>
      </c>
      <c r="D57" s="62"/>
      <c r="E57" s="3">
        <v>0.20250000000000001</v>
      </c>
      <c r="F57" s="3">
        <v>3.4500000000000003E-2</v>
      </c>
      <c r="G57" s="3">
        <v>0.76500000000000001</v>
      </c>
      <c r="H57" s="3" t="s">
        <v>427</v>
      </c>
      <c r="I57" s="3">
        <v>2.7000000000000003E-2</v>
      </c>
      <c r="J57" s="3">
        <v>7.6500000000000012E-2</v>
      </c>
      <c r="K57" s="3">
        <v>0.09</v>
      </c>
      <c r="L57" s="3">
        <v>8.0999999999999996E-4</v>
      </c>
      <c r="M57" s="3" t="s">
        <v>428</v>
      </c>
      <c r="N57" s="3" t="s">
        <v>428</v>
      </c>
      <c r="O57" s="3" t="s">
        <v>428</v>
      </c>
      <c r="P57" s="3" t="s">
        <v>428</v>
      </c>
      <c r="Q57" s="3" t="s">
        <v>428</v>
      </c>
      <c r="R57" s="3" t="s">
        <v>428</v>
      </c>
      <c r="S57" s="3" t="s">
        <v>428</v>
      </c>
      <c r="T57" s="3" t="s">
        <v>428</v>
      </c>
      <c r="U57" s="3" t="s">
        <v>428</v>
      </c>
      <c r="V57" s="3" t="s">
        <v>428</v>
      </c>
      <c r="W57" s="3" t="s">
        <v>427</v>
      </c>
      <c r="X57" s="3" t="s">
        <v>428</v>
      </c>
      <c r="Y57" s="3" t="s">
        <v>428</v>
      </c>
      <c r="Z57" s="3" t="s">
        <v>428</v>
      </c>
      <c r="AA57" s="3" t="s">
        <v>428</v>
      </c>
      <c r="AB57" s="3" t="s">
        <v>428</v>
      </c>
      <c r="AC57" s="3" t="s">
        <v>427</v>
      </c>
      <c r="AD57" s="3" t="s">
        <v>427</v>
      </c>
      <c r="AE57" s="51"/>
      <c r="AF57" s="22" t="s">
        <v>427</v>
      </c>
      <c r="AG57" s="22" t="s">
        <v>427</v>
      </c>
      <c r="AH57" s="22" t="s">
        <v>427</v>
      </c>
      <c r="AI57" s="22" t="s">
        <v>427</v>
      </c>
      <c r="AJ57" s="22" t="s">
        <v>427</v>
      </c>
      <c r="AK57" s="22">
        <v>150</v>
      </c>
      <c r="AL57" s="40" t="s">
        <v>144</v>
      </c>
    </row>
    <row r="58" spans="1:38" ht="26.25" customHeight="1" thickBot="1" x14ac:dyDescent="0.25">
      <c r="A58" s="60" t="s">
        <v>54</v>
      </c>
      <c r="B58" s="60" t="s">
        <v>145</v>
      </c>
      <c r="C58" s="61" t="s">
        <v>146</v>
      </c>
      <c r="D58" s="62"/>
      <c r="E58" s="3" t="s">
        <v>428</v>
      </c>
      <c r="F58" s="3" t="s">
        <v>428</v>
      </c>
      <c r="G58" s="3" t="s">
        <v>428</v>
      </c>
      <c r="H58" s="3" t="s">
        <v>427</v>
      </c>
      <c r="I58" s="3">
        <v>1.7558799999999999E-2</v>
      </c>
      <c r="J58" s="3">
        <v>8.7793999999999997E-2</v>
      </c>
      <c r="K58" s="3">
        <v>0.22575599999999998</v>
      </c>
      <c r="L58" s="3">
        <v>8.0770480000000007E-5</v>
      </c>
      <c r="M58" s="3" t="s">
        <v>428</v>
      </c>
      <c r="N58" s="3" t="s">
        <v>428</v>
      </c>
      <c r="O58" s="3" t="s">
        <v>428</v>
      </c>
      <c r="P58" s="3" t="s">
        <v>428</v>
      </c>
      <c r="Q58" s="3" t="s">
        <v>427</v>
      </c>
      <c r="R58" s="3" t="s">
        <v>427</v>
      </c>
      <c r="S58" s="3" t="s">
        <v>427</v>
      </c>
      <c r="T58" s="3" t="s">
        <v>427</v>
      </c>
      <c r="U58" s="3" t="s">
        <v>427</v>
      </c>
      <c r="V58" s="3" t="s">
        <v>427</v>
      </c>
      <c r="W58" s="3" t="s">
        <v>427</v>
      </c>
      <c r="X58" s="3" t="s">
        <v>427</v>
      </c>
      <c r="Y58" s="3" t="s">
        <v>427</v>
      </c>
      <c r="Z58" s="3" t="s">
        <v>427</v>
      </c>
      <c r="AA58" s="3" t="s">
        <v>427</v>
      </c>
      <c r="AB58" s="3" t="s">
        <v>427</v>
      </c>
      <c r="AC58" s="3" t="s">
        <v>427</v>
      </c>
      <c r="AD58" s="3" t="s">
        <v>427</v>
      </c>
      <c r="AE58" s="51"/>
      <c r="AF58" s="22" t="s">
        <v>427</v>
      </c>
      <c r="AG58" s="22" t="s">
        <v>427</v>
      </c>
      <c r="AH58" s="22" t="s">
        <v>427</v>
      </c>
      <c r="AI58" s="22" t="s">
        <v>427</v>
      </c>
      <c r="AJ58" s="22" t="s">
        <v>427</v>
      </c>
      <c r="AK58" s="22">
        <v>25.084</v>
      </c>
      <c r="AL58" s="40" t="s">
        <v>147</v>
      </c>
    </row>
    <row r="59" spans="1:38" ht="26.25" customHeight="1" thickBot="1" x14ac:dyDescent="0.25">
      <c r="A59" s="60" t="s">
        <v>54</v>
      </c>
      <c r="B59" s="68" t="s">
        <v>148</v>
      </c>
      <c r="C59" s="61" t="s">
        <v>400</v>
      </c>
      <c r="D59" s="62"/>
      <c r="E59" s="3" t="s">
        <v>428</v>
      </c>
      <c r="F59" s="3">
        <v>1.31E-3</v>
      </c>
      <c r="G59" s="3" t="s">
        <v>428</v>
      </c>
      <c r="H59" s="3" t="s">
        <v>428</v>
      </c>
      <c r="I59" s="3">
        <v>2.6832000000000001E-4</v>
      </c>
      <c r="J59" s="3">
        <v>3.0186000000000004E-4</v>
      </c>
      <c r="K59" s="3">
        <v>3.3540000000000002E-4</v>
      </c>
      <c r="L59" s="3">
        <v>1.6635840000000003E-7</v>
      </c>
      <c r="M59" s="3" t="s">
        <v>428</v>
      </c>
      <c r="N59" s="3">
        <v>1.9006000000000001E-3</v>
      </c>
      <c r="O59" s="3">
        <v>1.4534000000000004E-4</v>
      </c>
      <c r="P59" s="3">
        <v>3.3540000000000004E-6</v>
      </c>
      <c r="Q59" s="3">
        <v>2.1242000000000003E-4</v>
      </c>
      <c r="R59" s="3">
        <v>2.5714000000000005E-4</v>
      </c>
      <c r="S59" s="3">
        <v>7.826000000000001E-6</v>
      </c>
      <c r="T59" s="3">
        <v>5.4782000000000008E-4</v>
      </c>
      <c r="U59" s="3">
        <v>8.9440000000000006E-4</v>
      </c>
      <c r="V59" s="3">
        <v>4.1365999999999999E-4</v>
      </c>
      <c r="W59" s="3" t="s">
        <v>428</v>
      </c>
      <c r="X59" s="3" t="s">
        <v>428</v>
      </c>
      <c r="Y59" s="3" t="s">
        <v>428</v>
      </c>
      <c r="Z59" s="3" t="s">
        <v>428</v>
      </c>
      <c r="AA59" s="3" t="s">
        <v>428</v>
      </c>
      <c r="AB59" s="3" t="s">
        <v>428</v>
      </c>
      <c r="AC59" s="3" t="s">
        <v>428</v>
      </c>
      <c r="AD59" s="3" t="s">
        <v>427</v>
      </c>
      <c r="AE59" s="51"/>
      <c r="AF59" s="22" t="s">
        <v>427</v>
      </c>
      <c r="AG59" s="22" t="s">
        <v>427</v>
      </c>
      <c r="AH59" s="22" t="s">
        <v>427</v>
      </c>
      <c r="AI59" s="22" t="s">
        <v>427</v>
      </c>
      <c r="AJ59" s="22" t="s">
        <v>427</v>
      </c>
      <c r="AK59" s="22">
        <v>1.1180000000000001</v>
      </c>
      <c r="AL59" s="40" t="s">
        <v>418</v>
      </c>
    </row>
    <row r="60" spans="1:38" ht="26.25" customHeight="1" thickBot="1" x14ac:dyDescent="0.25">
      <c r="A60" s="60" t="s">
        <v>54</v>
      </c>
      <c r="B60" s="68" t="s">
        <v>149</v>
      </c>
      <c r="C60" s="61" t="s">
        <v>150</v>
      </c>
      <c r="D60" s="103"/>
      <c r="E60" s="3" t="s">
        <v>427</v>
      </c>
      <c r="F60" s="3" t="s">
        <v>427</v>
      </c>
      <c r="G60" s="3" t="s">
        <v>427</v>
      </c>
      <c r="H60" s="3" t="s">
        <v>427</v>
      </c>
      <c r="I60" s="3" t="s">
        <v>427</v>
      </c>
      <c r="J60" s="3" t="s">
        <v>427</v>
      </c>
      <c r="K60" s="3" t="s">
        <v>427</v>
      </c>
      <c r="L60" s="3" t="s">
        <v>427</v>
      </c>
      <c r="M60" s="3" t="s">
        <v>427</v>
      </c>
      <c r="N60" s="3" t="s">
        <v>427</v>
      </c>
      <c r="O60" s="3" t="s">
        <v>427</v>
      </c>
      <c r="P60" s="3" t="s">
        <v>427</v>
      </c>
      <c r="Q60" s="3" t="s">
        <v>427</v>
      </c>
      <c r="R60" s="3" t="s">
        <v>427</v>
      </c>
      <c r="S60" s="3" t="s">
        <v>427</v>
      </c>
      <c r="T60" s="3" t="s">
        <v>427</v>
      </c>
      <c r="U60" s="3" t="s">
        <v>427</v>
      </c>
      <c r="V60" s="3" t="s">
        <v>427</v>
      </c>
      <c r="W60" s="3" t="s">
        <v>427</v>
      </c>
      <c r="X60" s="3" t="s">
        <v>427</v>
      </c>
      <c r="Y60" s="3" t="s">
        <v>427</v>
      </c>
      <c r="Z60" s="3" t="s">
        <v>427</v>
      </c>
      <c r="AA60" s="3" t="s">
        <v>427</v>
      </c>
      <c r="AB60" s="3" t="s">
        <v>427</v>
      </c>
      <c r="AC60" s="3" t="s">
        <v>427</v>
      </c>
      <c r="AD60" s="3" t="s">
        <v>427</v>
      </c>
      <c r="AE60" s="51"/>
      <c r="AF60" s="22" t="s">
        <v>427</v>
      </c>
      <c r="AG60" s="22" t="s">
        <v>427</v>
      </c>
      <c r="AH60" s="22" t="s">
        <v>427</v>
      </c>
      <c r="AI60" s="22" t="s">
        <v>427</v>
      </c>
      <c r="AJ60" s="22" t="s">
        <v>427</v>
      </c>
      <c r="AK60" s="22" t="s">
        <v>428</v>
      </c>
      <c r="AL60" s="40" t="s">
        <v>419</v>
      </c>
    </row>
    <row r="61" spans="1:38" ht="26.25" customHeight="1" thickBot="1" x14ac:dyDescent="0.25">
      <c r="A61" s="60" t="s">
        <v>54</v>
      </c>
      <c r="B61" s="68" t="s">
        <v>151</v>
      </c>
      <c r="C61" s="61" t="s">
        <v>152</v>
      </c>
      <c r="D61" s="62"/>
      <c r="E61" s="3" t="s">
        <v>427</v>
      </c>
      <c r="F61" s="3" t="s">
        <v>427</v>
      </c>
      <c r="G61" s="3" t="s">
        <v>427</v>
      </c>
      <c r="H61" s="3" t="s">
        <v>427</v>
      </c>
      <c r="I61" s="3" t="s">
        <v>427</v>
      </c>
      <c r="J61" s="3" t="s">
        <v>427</v>
      </c>
      <c r="K61" s="3" t="s">
        <v>427</v>
      </c>
      <c r="L61" s="3" t="s">
        <v>427</v>
      </c>
      <c r="M61" s="3" t="s">
        <v>427</v>
      </c>
      <c r="N61" s="3" t="s">
        <v>427</v>
      </c>
      <c r="O61" s="3" t="s">
        <v>427</v>
      </c>
      <c r="P61" s="3" t="s">
        <v>427</v>
      </c>
      <c r="Q61" s="3" t="s">
        <v>427</v>
      </c>
      <c r="R61" s="3" t="s">
        <v>427</v>
      </c>
      <c r="S61" s="3" t="s">
        <v>427</v>
      </c>
      <c r="T61" s="3" t="s">
        <v>427</v>
      </c>
      <c r="U61" s="3" t="s">
        <v>427</v>
      </c>
      <c r="V61" s="3" t="s">
        <v>427</v>
      </c>
      <c r="W61" s="3" t="s">
        <v>427</v>
      </c>
      <c r="X61" s="3" t="s">
        <v>427</v>
      </c>
      <c r="Y61" s="3" t="s">
        <v>427</v>
      </c>
      <c r="Z61" s="3" t="s">
        <v>427</v>
      </c>
      <c r="AA61" s="3" t="s">
        <v>427</v>
      </c>
      <c r="AB61" s="3" t="s">
        <v>427</v>
      </c>
      <c r="AC61" s="3" t="s">
        <v>427</v>
      </c>
      <c r="AD61" s="3" t="s">
        <v>427</v>
      </c>
      <c r="AE61" s="51"/>
      <c r="AF61" s="22" t="s">
        <v>427</v>
      </c>
      <c r="AG61" s="22" t="s">
        <v>427</v>
      </c>
      <c r="AH61" s="22" t="s">
        <v>427</v>
      </c>
      <c r="AI61" s="22" t="s">
        <v>427</v>
      </c>
      <c r="AJ61" s="22" t="s">
        <v>427</v>
      </c>
      <c r="AK61" s="22" t="s">
        <v>428</v>
      </c>
      <c r="AL61" s="40" t="s">
        <v>420</v>
      </c>
    </row>
    <row r="62" spans="1:38" ht="26.25" customHeight="1" thickBot="1" x14ac:dyDescent="0.25">
      <c r="A62" s="60" t="s">
        <v>54</v>
      </c>
      <c r="B62" s="68" t="s">
        <v>153</v>
      </c>
      <c r="C62" s="61" t="s">
        <v>154</v>
      </c>
      <c r="D62" s="62"/>
      <c r="E62" s="3" t="s">
        <v>427</v>
      </c>
      <c r="F62" s="3" t="s">
        <v>427</v>
      </c>
      <c r="G62" s="3" t="s">
        <v>427</v>
      </c>
      <c r="H62" s="3" t="s">
        <v>427</v>
      </c>
      <c r="I62" s="3" t="s">
        <v>429</v>
      </c>
      <c r="J62" s="3" t="s">
        <v>429</v>
      </c>
      <c r="K62" s="3" t="s">
        <v>429</v>
      </c>
      <c r="L62" s="3" t="s">
        <v>427</v>
      </c>
      <c r="M62" s="3" t="s">
        <v>427</v>
      </c>
      <c r="N62" s="3" t="s">
        <v>427</v>
      </c>
      <c r="O62" s="3" t="s">
        <v>427</v>
      </c>
      <c r="P62" s="3" t="s">
        <v>427</v>
      </c>
      <c r="Q62" s="3" t="s">
        <v>427</v>
      </c>
      <c r="R62" s="3" t="s">
        <v>427</v>
      </c>
      <c r="S62" s="3" t="s">
        <v>427</v>
      </c>
      <c r="T62" s="3" t="s">
        <v>427</v>
      </c>
      <c r="U62" s="3" t="s">
        <v>427</v>
      </c>
      <c r="V62" s="3" t="s">
        <v>427</v>
      </c>
      <c r="W62" s="3" t="s">
        <v>427</v>
      </c>
      <c r="X62" s="3" t="s">
        <v>427</v>
      </c>
      <c r="Y62" s="3" t="s">
        <v>427</v>
      </c>
      <c r="Z62" s="3" t="s">
        <v>427</v>
      </c>
      <c r="AA62" s="3" t="s">
        <v>427</v>
      </c>
      <c r="AB62" s="3" t="s">
        <v>427</v>
      </c>
      <c r="AC62" s="3" t="s">
        <v>427</v>
      </c>
      <c r="AD62" s="3" t="s">
        <v>427</v>
      </c>
      <c r="AE62" s="51"/>
      <c r="AF62" s="22" t="s">
        <v>427</v>
      </c>
      <c r="AG62" s="22" t="s">
        <v>427</v>
      </c>
      <c r="AH62" s="22" t="s">
        <v>427</v>
      </c>
      <c r="AI62" s="22" t="s">
        <v>427</v>
      </c>
      <c r="AJ62" s="22" t="s">
        <v>427</v>
      </c>
      <c r="AK62" s="22" t="s">
        <v>428</v>
      </c>
      <c r="AL62" s="40" t="s">
        <v>421</v>
      </c>
    </row>
    <row r="63" spans="1:38" ht="26.25" customHeight="1" thickBot="1" x14ac:dyDescent="0.25">
      <c r="A63" s="60" t="s">
        <v>54</v>
      </c>
      <c r="B63" s="68" t="s">
        <v>155</v>
      </c>
      <c r="C63" s="66" t="s">
        <v>156</v>
      </c>
      <c r="D63" s="69"/>
      <c r="E63" s="3" t="s">
        <v>426</v>
      </c>
      <c r="F63" s="3" t="s">
        <v>426</v>
      </c>
      <c r="G63" s="3" t="s">
        <v>426</v>
      </c>
      <c r="H63" s="3" t="s">
        <v>426</v>
      </c>
      <c r="I63" s="3" t="s">
        <v>426</v>
      </c>
      <c r="J63" s="3" t="s">
        <v>426</v>
      </c>
      <c r="K63" s="3" t="s">
        <v>426</v>
      </c>
      <c r="L63" s="3" t="s">
        <v>426</v>
      </c>
      <c r="M63" s="3" t="s">
        <v>426</v>
      </c>
      <c r="N63" s="3" t="s">
        <v>426</v>
      </c>
      <c r="O63" s="3" t="s">
        <v>426</v>
      </c>
      <c r="P63" s="3" t="s">
        <v>426</v>
      </c>
      <c r="Q63" s="3" t="s">
        <v>426</v>
      </c>
      <c r="R63" s="3" t="s">
        <v>426</v>
      </c>
      <c r="S63" s="3" t="s">
        <v>426</v>
      </c>
      <c r="T63" s="3" t="s">
        <v>426</v>
      </c>
      <c r="U63" s="3" t="s">
        <v>426</v>
      </c>
      <c r="V63" s="3" t="s">
        <v>426</v>
      </c>
      <c r="W63" s="3" t="s">
        <v>426</v>
      </c>
      <c r="X63" s="3" t="s">
        <v>426</v>
      </c>
      <c r="Y63" s="3" t="s">
        <v>426</v>
      </c>
      <c r="Z63" s="3" t="s">
        <v>426</v>
      </c>
      <c r="AA63" s="3" t="s">
        <v>426</v>
      </c>
      <c r="AB63" s="3" t="s">
        <v>426</v>
      </c>
      <c r="AC63" s="3" t="s">
        <v>426</v>
      </c>
      <c r="AD63" s="3" t="s">
        <v>426</v>
      </c>
      <c r="AE63" s="51"/>
      <c r="AF63" s="22" t="s">
        <v>426</v>
      </c>
      <c r="AG63" s="22" t="s">
        <v>426</v>
      </c>
      <c r="AH63" s="22" t="s">
        <v>426</v>
      </c>
      <c r="AI63" s="22" t="s">
        <v>426</v>
      </c>
      <c r="AJ63" s="22" t="s">
        <v>426</v>
      </c>
      <c r="AK63" s="22" t="s">
        <v>426</v>
      </c>
      <c r="AL63" s="40" t="s">
        <v>410</v>
      </c>
    </row>
    <row r="64" spans="1:38" ht="26.25" customHeight="1" thickBot="1" x14ac:dyDescent="0.25">
      <c r="A64" s="60" t="s">
        <v>54</v>
      </c>
      <c r="B64" s="68" t="s">
        <v>157</v>
      </c>
      <c r="C64" s="61" t="s">
        <v>158</v>
      </c>
      <c r="D64" s="62"/>
      <c r="E64" s="3" t="s">
        <v>426</v>
      </c>
      <c r="F64" s="3" t="s">
        <v>426</v>
      </c>
      <c r="G64" s="3" t="s">
        <v>426</v>
      </c>
      <c r="H64" s="3" t="s">
        <v>426</v>
      </c>
      <c r="I64" s="3" t="s">
        <v>426</v>
      </c>
      <c r="J64" s="3" t="s">
        <v>426</v>
      </c>
      <c r="K64" s="3" t="s">
        <v>426</v>
      </c>
      <c r="L64" s="3" t="s">
        <v>426</v>
      </c>
      <c r="M64" s="3" t="s">
        <v>426</v>
      </c>
      <c r="N64" s="3" t="s">
        <v>426</v>
      </c>
      <c r="O64" s="3" t="s">
        <v>426</v>
      </c>
      <c r="P64" s="3" t="s">
        <v>426</v>
      </c>
      <c r="Q64" s="3" t="s">
        <v>426</v>
      </c>
      <c r="R64" s="3" t="s">
        <v>426</v>
      </c>
      <c r="S64" s="3" t="s">
        <v>426</v>
      </c>
      <c r="T64" s="3" t="s">
        <v>426</v>
      </c>
      <c r="U64" s="3" t="s">
        <v>426</v>
      </c>
      <c r="V64" s="3" t="s">
        <v>426</v>
      </c>
      <c r="W64" s="3" t="s">
        <v>426</v>
      </c>
      <c r="X64" s="3" t="s">
        <v>426</v>
      </c>
      <c r="Y64" s="3" t="s">
        <v>426</v>
      </c>
      <c r="Z64" s="3" t="s">
        <v>426</v>
      </c>
      <c r="AA64" s="3" t="s">
        <v>426</v>
      </c>
      <c r="AB64" s="3" t="s">
        <v>426</v>
      </c>
      <c r="AC64" s="3" t="s">
        <v>426</v>
      </c>
      <c r="AD64" s="3" t="s">
        <v>426</v>
      </c>
      <c r="AE64" s="51"/>
      <c r="AF64" s="22" t="s">
        <v>426</v>
      </c>
      <c r="AG64" s="22" t="s">
        <v>426</v>
      </c>
      <c r="AH64" s="22" t="s">
        <v>426</v>
      </c>
      <c r="AI64" s="22" t="s">
        <v>426</v>
      </c>
      <c r="AJ64" s="22" t="s">
        <v>426</v>
      </c>
      <c r="AK64" s="22" t="s">
        <v>426</v>
      </c>
      <c r="AL64" s="40" t="s">
        <v>159</v>
      </c>
    </row>
    <row r="65" spans="1:38" ht="26.25" customHeight="1" thickBot="1" x14ac:dyDescent="0.25">
      <c r="A65" s="60" t="s">
        <v>54</v>
      </c>
      <c r="B65" s="64" t="s">
        <v>160</v>
      </c>
      <c r="C65" s="61" t="s">
        <v>161</v>
      </c>
      <c r="D65" s="62"/>
      <c r="E65" s="3" t="s">
        <v>426</v>
      </c>
      <c r="F65" s="3" t="s">
        <v>426</v>
      </c>
      <c r="G65" s="3" t="s">
        <v>426</v>
      </c>
      <c r="H65" s="3" t="s">
        <v>426</v>
      </c>
      <c r="I65" s="3" t="s">
        <v>426</v>
      </c>
      <c r="J65" s="3" t="s">
        <v>426</v>
      </c>
      <c r="K65" s="3" t="s">
        <v>426</v>
      </c>
      <c r="L65" s="3" t="s">
        <v>426</v>
      </c>
      <c r="M65" s="3" t="s">
        <v>426</v>
      </c>
      <c r="N65" s="3" t="s">
        <v>426</v>
      </c>
      <c r="O65" s="3" t="s">
        <v>426</v>
      </c>
      <c r="P65" s="3" t="s">
        <v>426</v>
      </c>
      <c r="Q65" s="3" t="s">
        <v>426</v>
      </c>
      <c r="R65" s="3" t="s">
        <v>426</v>
      </c>
      <c r="S65" s="3" t="s">
        <v>426</v>
      </c>
      <c r="T65" s="3" t="s">
        <v>426</v>
      </c>
      <c r="U65" s="3" t="s">
        <v>426</v>
      </c>
      <c r="V65" s="3" t="s">
        <v>426</v>
      </c>
      <c r="W65" s="3" t="s">
        <v>426</v>
      </c>
      <c r="X65" s="3" t="s">
        <v>426</v>
      </c>
      <c r="Y65" s="3" t="s">
        <v>426</v>
      </c>
      <c r="Z65" s="3" t="s">
        <v>426</v>
      </c>
      <c r="AA65" s="3" t="s">
        <v>426</v>
      </c>
      <c r="AB65" s="3" t="s">
        <v>426</v>
      </c>
      <c r="AC65" s="3" t="s">
        <v>426</v>
      </c>
      <c r="AD65" s="3" t="s">
        <v>426</v>
      </c>
      <c r="AE65" s="51"/>
      <c r="AF65" s="22" t="s">
        <v>426</v>
      </c>
      <c r="AG65" s="22" t="s">
        <v>426</v>
      </c>
      <c r="AH65" s="22" t="s">
        <v>426</v>
      </c>
      <c r="AI65" s="22" t="s">
        <v>426</v>
      </c>
      <c r="AJ65" s="22" t="s">
        <v>426</v>
      </c>
      <c r="AK65" s="22" t="s">
        <v>426</v>
      </c>
      <c r="AL65" s="40" t="s">
        <v>162</v>
      </c>
    </row>
    <row r="66" spans="1:38" ht="26.25" customHeight="1" thickBot="1" x14ac:dyDescent="0.25">
      <c r="A66" s="60" t="s">
        <v>54</v>
      </c>
      <c r="B66" s="64" t="s">
        <v>163</v>
      </c>
      <c r="C66" s="61" t="s">
        <v>164</v>
      </c>
      <c r="D66" s="62"/>
      <c r="E66" s="3" t="s">
        <v>426</v>
      </c>
      <c r="F66" s="3" t="s">
        <v>426</v>
      </c>
      <c r="G66" s="3" t="s">
        <v>426</v>
      </c>
      <c r="H66" s="3" t="s">
        <v>426</v>
      </c>
      <c r="I66" s="3" t="s">
        <v>426</v>
      </c>
      <c r="J66" s="3" t="s">
        <v>426</v>
      </c>
      <c r="K66" s="3" t="s">
        <v>426</v>
      </c>
      <c r="L66" s="3" t="s">
        <v>426</v>
      </c>
      <c r="M66" s="3" t="s">
        <v>426</v>
      </c>
      <c r="N66" s="3" t="s">
        <v>426</v>
      </c>
      <c r="O66" s="3" t="s">
        <v>426</v>
      </c>
      <c r="P66" s="3" t="s">
        <v>426</v>
      </c>
      <c r="Q66" s="3" t="s">
        <v>426</v>
      </c>
      <c r="R66" s="3" t="s">
        <v>426</v>
      </c>
      <c r="S66" s="3" t="s">
        <v>426</v>
      </c>
      <c r="T66" s="3" t="s">
        <v>426</v>
      </c>
      <c r="U66" s="3" t="s">
        <v>426</v>
      </c>
      <c r="V66" s="3" t="s">
        <v>426</v>
      </c>
      <c r="W66" s="3" t="s">
        <v>426</v>
      </c>
      <c r="X66" s="3" t="s">
        <v>426</v>
      </c>
      <c r="Y66" s="3" t="s">
        <v>426</v>
      </c>
      <c r="Z66" s="3" t="s">
        <v>426</v>
      </c>
      <c r="AA66" s="3" t="s">
        <v>426</v>
      </c>
      <c r="AB66" s="3" t="s">
        <v>426</v>
      </c>
      <c r="AC66" s="3" t="s">
        <v>426</v>
      </c>
      <c r="AD66" s="3" t="s">
        <v>426</v>
      </c>
      <c r="AE66" s="51"/>
      <c r="AF66" s="22" t="s">
        <v>426</v>
      </c>
      <c r="AG66" s="22" t="s">
        <v>426</v>
      </c>
      <c r="AH66" s="22" t="s">
        <v>426</v>
      </c>
      <c r="AI66" s="22" t="s">
        <v>426</v>
      </c>
      <c r="AJ66" s="22" t="s">
        <v>426</v>
      </c>
      <c r="AK66" s="22" t="s">
        <v>426</v>
      </c>
      <c r="AL66" s="40" t="s">
        <v>165</v>
      </c>
    </row>
    <row r="67" spans="1:38" ht="26.25" customHeight="1" thickBot="1" x14ac:dyDescent="0.25">
      <c r="A67" s="60" t="s">
        <v>54</v>
      </c>
      <c r="B67" s="64" t="s">
        <v>166</v>
      </c>
      <c r="C67" s="61" t="s">
        <v>167</v>
      </c>
      <c r="D67" s="62"/>
      <c r="E67" s="3" t="s">
        <v>426</v>
      </c>
      <c r="F67" s="3" t="s">
        <v>426</v>
      </c>
      <c r="G67" s="3" t="s">
        <v>426</v>
      </c>
      <c r="H67" s="3" t="s">
        <v>426</v>
      </c>
      <c r="I67" s="3" t="s">
        <v>426</v>
      </c>
      <c r="J67" s="3" t="s">
        <v>426</v>
      </c>
      <c r="K67" s="3" t="s">
        <v>426</v>
      </c>
      <c r="L67" s="3" t="s">
        <v>426</v>
      </c>
      <c r="M67" s="3" t="s">
        <v>426</v>
      </c>
      <c r="N67" s="3" t="s">
        <v>426</v>
      </c>
      <c r="O67" s="3" t="s">
        <v>426</v>
      </c>
      <c r="P67" s="3" t="s">
        <v>426</v>
      </c>
      <c r="Q67" s="3" t="s">
        <v>426</v>
      </c>
      <c r="R67" s="3" t="s">
        <v>426</v>
      </c>
      <c r="S67" s="3" t="s">
        <v>426</v>
      </c>
      <c r="T67" s="3" t="s">
        <v>426</v>
      </c>
      <c r="U67" s="3" t="s">
        <v>426</v>
      </c>
      <c r="V67" s="3" t="s">
        <v>426</v>
      </c>
      <c r="W67" s="3" t="s">
        <v>426</v>
      </c>
      <c r="X67" s="3" t="s">
        <v>426</v>
      </c>
      <c r="Y67" s="3" t="s">
        <v>426</v>
      </c>
      <c r="Z67" s="3" t="s">
        <v>426</v>
      </c>
      <c r="AA67" s="3" t="s">
        <v>426</v>
      </c>
      <c r="AB67" s="3" t="s">
        <v>426</v>
      </c>
      <c r="AC67" s="3" t="s">
        <v>426</v>
      </c>
      <c r="AD67" s="3" t="s">
        <v>426</v>
      </c>
      <c r="AE67" s="51"/>
      <c r="AF67" s="22" t="s">
        <v>426</v>
      </c>
      <c r="AG67" s="22" t="s">
        <v>426</v>
      </c>
      <c r="AH67" s="22" t="s">
        <v>426</v>
      </c>
      <c r="AI67" s="22" t="s">
        <v>426</v>
      </c>
      <c r="AJ67" s="22" t="s">
        <v>426</v>
      </c>
      <c r="AK67" s="22" t="s">
        <v>426</v>
      </c>
      <c r="AL67" s="40" t="s">
        <v>168</v>
      </c>
    </row>
    <row r="68" spans="1:38" ht="26.25" customHeight="1" thickBot="1" x14ac:dyDescent="0.25">
      <c r="A68" s="60" t="s">
        <v>54</v>
      </c>
      <c r="B68" s="64" t="s">
        <v>169</v>
      </c>
      <c r="C68" s="61" t="s">
        <v>170</v>
      </c>
      <c r="D68" s="62"/>
      <c r="E68" s="3" t="s">
        <v>426</v>
      </c>
      <c r="F68" s="3" t="s">
        <v>426</v>
      </c>
      <c r="G68" s="3" t="s">
        <v>426</v>
      </c>
      <c r="H68" s="3" t="s">
        <v>426</v>
      </c>
      <c r="I68" s="3" t="s">
        <v>426</v>
      </c>
      <c r="J68" s="3" t="s">
        <v>426</v>
      </c>
      <c r="K68" s="3" t="s">
        <v>426</v>
      </c>
      <c r="L68" s="3" t="s">
        <v>426</v>
      </c>
      <c r="M68" s="3" t="s">
        <v>426</v>
      </c>
      <c r="N68" s="3" t="s">
        <v>426</v>
      </c>
      <c r="O68" s="3" t="s">
        <v>426</v>
      </c>
      <c r="P68" s="3" t="s">
        <v>426</v>
      </c>
      <c r="Q68" s="3" t="s">
        <v>426</v>
      </c>
      <c r="R68" s="3" t="s">
        <v>426</v>
      </c>
      <c r="S68" s="3" t="s">
        <v>426</v>
      </c>
      <c r="T68" s="3" t="s">
        <v>426</v>
      </c>
      <c r="U68" s="3" t="s">
        <v>426</v>
      </c>
      <c r="V68" s="3" t="s">
        <v>426</v>
      </c>
      <c r="W68" s="3" t="s">
        <v>426</v>
      </c>
      <c r="X68" s="3" t="s">
        <v>426</v>
      </c>
      <c r="Y68" s="3" t="s">
        <v>426</v>
      </c>
      <c r="Z68" s="3" t="s">
        <v>426</v>
      </c>
      <c r="AA68" s="3" t="s">
        <v>426</v>
      </c>
      <c r="AB68" s="3" t="s">
        <v>426</v>
      </c>
      <c r="AC68" s="3" t="s">
        <v>426</v>
      </c>
      <c r="AD68" s="3" t="s">
        <v>426</v>
      </c>
      <c r="AE68" s="51"/>
      <c r="AF68" s="22" t="s">
        <v>426</v>
      </c>
      <c r="AG68" s="22" t="s">
        <v>426</v>
      </c>
      <c r="AH68" s="22" t="s">
        <v>426</v>
      </c>
      <c r="AI68" s="22" t="s">
        <v>426</v>
      </c>
      <c r="AJ68" s="22" t="s">
        <v>426</v>
      </c>
      <c r="AK68" s="22" t="s">
        <v>426</v>
      </c>
      <c r="AL68" s="40" t="s">
        <v>171</v>
      </c>
    </row>
    <row r="69" spans="1:38" ht="26.25" customHeight="1" thickBot="1" x14ac:dyDescent="0.25">
      <c r="A69" s="60" t="s">
        <v>54</v>
      </c>
      <c r="B69" s="60" t="s">
        <v>172</v>
      </c>
      <c r="C69" s="61" t="s">
        <v>173</v>
      </c>
      <c r="D69" s="67"/>
      <c r="E69" s="3" t="s">
        <v>426</v>
      </c>
      <c r="F69" s="3" t="s">
        <v>426</v>
      </c>
      <c r="G69" s="3" t="s">
        <v>426</v>
      </c>
      <c r="H69" s="3" t="s">
        <v>426</v>
      </c>
      <c r="I69" s="3" t="s">
        <v>426</v>
      </c>
      <c r="J69" s="3" t="s">
        <v>426</v>
      </c>
      <c r="K69" s="3" t="s">
        <v>426</v>
      </c>
      <c r="L69" s="3" t="s">
        <v>426</v>
      </c>
      <c r="M69" s="3" t="s">
        <v>426</v>
      </c>
      <c r="N69" s="3" t="s">
        <v>426</v>
      </c>
      <c r="O69" s="3" t="s">
        <v>426</v>
      </c>
      <c r="P69" s="3" t="s">
        <v>426</v>
      </c>
      <c r="Q69" s="3" t="s">
        <v>426</v>
      </c>
      <c r="R69" s="3" t="s">
        <v>426</v>
      </c>
      <c r="S69" s="3" t="s">
        <v>426</v>
      </c>
      <c r="T69" s="3" t="s">
        <v>426</v>
      </c>
      <c r="U69" s="3" t="s">
        <v>426</v>
      </c>
      <c r="V69" s="3" t="s">
        <v>426</v>
      </c>
      <c r="W69" s="3" t="s">
        <v>426</v>
      </c>
      <c r="X69" s="3" t="s">
        <v>426</v>
      </c>
      <c r="Y69" s="3" t="s">
        <v>426</v>
      </c>
      <c r="Z69" s="3" t="s">
        <v>426</v>
      </c>
      <c r="AA69" s="3" t="s">
        <v>426</v>
      </c>
      <c r="AB69" s="3" t="s">
        <v>426</v>
      </c>
      <c r="AC69" s="3" t="s">
        <v>426</v>
      </c>
      <c r="AD69" s="3" t="s">
        <v>426</v>
      </c>
      <c r="AE69" s="51"/>
      <c r="AF69" s="22" t="s">
        <v>426</v>
      </c>
      <c r="AG69" s="22" t="s">
        <v>426</v>
      </c>
      <c r="AH69" s="22" t="s">
        <v>426</v>
      </c>
      <c r="AI69" s="22" t="s">
        <v>426</v>
      </c>
      <c r="AJ69" s="22" t="s">
        <v>426</v>
      </c>
      <c r="AK69" s="22" t="s">
        <v>426</v>
      </c>
      <c r="AL69" s="40" t="s">
        <v>174</v>
      </c>
    </row>
    <row r="70" spans="1:38" ht="26.25" customHeight="1" thickBot="1" x14ac:dyDescent="0.25">
      <c r="A70" s="60" t="s">
        <v>54</v>
      </c>
      <c r="B70" s="60" t="s">
        <v>175</v>
      </c>
      <c r="C70" s="61" t="s">
        <v>383</v>
      </c>
      <c r="D70" s="67"/>
      <c r="E70" s="3" t="s">
        <v>426</v>
      </c>
      <c r="F70" s="3" t="s">
        <v>426</v>
      </c>
      <c r="G70" s="3" t="s">
        <v>426</v>
      </c>
      <c r="H70" s="3" t="s">
        <v>426</v>
      </c>
      <c r="I70" s="3" t="s">
        <v>426</v>
      </c>
      <c r="J70" s="3" t="s">
        <v>426</v>
      </c>
      <c r="K70" s="3" t="s">
        <v>426</v>
      </c>
      <c r="L70" s="3" t="s">
        <v>426</v>
      </c>
      <c r="M70" s="3" t="s">
        <v>426</v>
      </c>
      <c r="N70" s="3" t="s">
        <v>426</v>
      </c>
      <c r="O70" s="3" t="s">
        <v>426</v>
      </c>
      <c r="P70" s="3" t="s">
        <v>426</v>
      </c>
      <c r="Q70" s="3" t="s">
        <v>426</v>
      </c>
      <c r="R70" s="3" t="s">
        <v>426</v>
      </c>
      <c r="S70" s="3" t="s">
        <v>426</v>
      </c>
      <c r="T70" s="3" t="s">
        <v>426</v>
      </c>
      <c r="U70" s="3" t="s">
        <v>426</v>
      </c>
      <c r="V70" s="3" t="s">
        <v>426</v>
      </c>
      <c r="W70" s="3" t="s">
        <v>426</v>
      </c>
      <c r="X70" s="3" t="s">
        <v>426</v>
      </c>
      <c r="Y70" s="3" t="s">
        <v>426</v>
      </c>
      <c r="Z70" s="3" t="s">
        <v>426</v>
      </c>
      <c r="AA70" s="3" t="s">
        <v>426</v>
      </c>
      <c r="AB70" s="3" t="s">
        <v>426</v>
      </c>
      <c r="AC70" s="3" t="s">
        <v>426</v>
      </c>
      <c r="AD70" s="3" t="s">
        <v>426</v>
      </c>
      <c r="AE70" s="51"/>
      <c r="AF70" s="22" t="s">
        <v>426</v>
      </c>
      <c r="AG70" s="22" t="s">
        <v>426</v>
      </c>
      <c r="AH70" s="22" t="s">
        <v>426</v>
      </c>
      <c r="AI70" s="22" t="s">
        <v>426</v>
      </c>
      <c r="AJ70" s="22" t="s">
        <v>426</v>
      </c>
      <c r="AK70" s="22" t="s">
        <v>426</v>
      </c>
      <c r="AL70" s="40" t="s">
        <v>410</v>
      </c>
    </row>
    <row r="71" spans="1:38" ht="26.25" customHeight="1" thickBot="1" x14ac:dyDescent="0.25">
      <c r="A71" s="60" t="s">
        <v>54</v>
      </c>
      <c r="B71" s="60" t="s">
        <v>176</v>
      </c>
      <c r="C71" s="61" t="s">
        <v>177</v>
      </c>
      <c r="D71" s="67"/>
      <c r="E71" s="3" t="s">
        <v>426</v>
      </c>
      <c r="F71" s="3" t="s">
        <v>426</v>
      </c>
      <c r="G71" s="3" t="s">
        <v>426</v>
      </c>
      <c r="H71" s="3" t="s">
        <v>426</v>
      </c>
      <c r="I71" s="3" t="s">
        <v>426</v>
      </c>
      <c r="J71" s="3" t="s">
        <v>426</v>
      </c>
      <c r="K71" s="3" t="s">
        <v>426</v>
      </c>
      <c r="L71" s="3" t="s">
        <v>426</v>
      </c>
      <c r="M71" s="3" t="s">
        <v>426</v>
      </c>
      <c r="N71" s="3" t="s">
        <v>426</v>
      </c>
      <c r="O71" s="3" t="s">
        <v>426</v>
      </c>
      <c r="P71" s="3" t="s">
        <v>426</v>
      </c>
      <c r="Q71" s="3" t="s">
        <v>426</v>
      </c>
      <c r="R71" s="3" t="s">
        <v>426</v>
      </c>
      <c r="S71" s="3" t="s">
        <v>426</v>
      </c>
      <c r="T71" s="3" t="s">
        <v>426</v>
      </c>
      <c r="U71" s="3" t="s">
        <v>426</v>
      </c>
      <c r="V71" s="3" t="s">
        <v>426</v>
      </c>
      <c r="W71" s="3" t="s">
        <v>426</v>
      </c>
      <c r="X71" s="3" t="s">
        <v>426</v>
      </c>
      <c r="Y71" s="3" t="s">
        <v>426</v>
      </c>
      <c r="Z71" s="3" t="s">
        <v>426</v>
      </c>
      <c r="AA71" s="3" t="s">
        <v>426</v>
      </c>
      <c r="AB71" s="3" t="s">
        <v>426</v>
      </c>
      <c r="AC71" s="3" t="s">
        <v>426</v>
      </c>
      <c r="AD71" s="3" t="s">
        <v>426</v>
      </c>
      <c r="AE71" s="51"/>
      <c r="AF71" s="22" t="s">
        <v>426</v>
      </c>
      <c r="AG71" s="22" t="s">
        <v>426</v>
      </c>
      <c r="AH71" s="22" t="s">
        <v>426</v>
      </c>
      <c r="AI71" s="22" t="s">
        <v>426</v>
      </c>
      <c r="AJ71" s="22" t="s">
        <v>426</v>
      </c>
      <c r="AK71" s="22" t="s">
        <v>426</v>
      </c>
      <c r="AL71" s="40" t="s">
        <v>410</v>
      </c>
    </row>
    <row r="72" spans="1:38" ht="26.25" customHeight="1" thickBot="1" x14ac:dyDescent="0.25">
      <c r="A72" s="60" t="s">
        <v>54</v>
      </c>
      <c r="B72" s="60" t="s">
        <v>178</v>
      </c>
      <c r="C72" s="61" t="s">
        <v>179</v>
      </c>
      <c r="D72" s="62"/>
      <c r="E72" s="3">
        <v>2.1664663999999998E-3</v>
      </c>
      <c r="F72" s="3">
        <v>6.7376659999999998E-3</v>
      </c>
      <c r="G72" s="3">
        <v>5.2733700000000001E-2</v>
      </c>
      <c r="H72" s="3" t="s">
        <v>428</v>
      </c>
      <c r="I72" s="3">
        <v>0.19697801099999998</v>
      </c>
      <c r="J72" s="3">
        <v>0.26262218400000004</v>
      </c>
      <c r="K72" s="3">
        <v>0.32827772999999999</v>
      </c>
      <c r="L72" s="3">
        <v>4.7258481996000001E-3</v>
      </c>
      <c r="M72" s="3">
        <v>6.772864E-3</v>
      </c>
      <c r="N72" s="3">
        <v>98.459056600000011</v>
      </c>
      <c r="O72" s="3">
        <v>0.26328940000000001</v>
      </c>
      <c r="P72" s="3">
        <v>1.8955E-4</v>
      </c>
      <c r="Q72" s="3">
        <v>9.8449768649999996</v>
      </c>
      <c r="R72" s="3">
        <v>0.75515629999999989</v>
      </c>
      <c r="S72" s="3">
        <v>9.8525019999999991E-2</v>
      </c>
      <c r="T72" s="3">
        <v>3.2842937000000001</v>
      </c>
      <c r="U72" s="3" t="s">
        <v>428</v>
      </c>
      <c r="V72" s="3">
        <v>2.6717759999999999</v>
      </c>
      <c r="W72" s="3">
        <v>3.3359988E-2</v>
      </c>
      <c r="X72" s="3" t="s">
        <v>428</v>
      </c>
      <c r="Y72" s="3" t="s">
        <v>428</v>
      </c>
      <c r="Z72" s="3" t="s">
        <v>428</v>
      </c>
      <c r="AA72" s="3" t="s">
        <v>428</v>
      </c>
      <c r="AB72" s="3">
        <v>5.1013200000000003E-3</v>
      </c>
      <c r="AC72" s="3" t="s">
        <v>428</v>
      </c>
      <c r="AD72" s="3">
        <v>9.4775000000000003E-6</v>
      </c>
      <c r="AE72" s="51"/>
      <c r="AF72" s="22" t="s">
        <v>427</v>
      </c>
      <c r="AG72" s="22" t="s">
        <v>427</v>
      </c>
      <c r="AH72" s="22" t="s">
        <v>427</v>
      </c>
      <c r="AI72" s="22" t="s">
        <v>427</v>
      </c>
      <c r="AJ72" s="22" t="s">
        <v>427</v>
      </c>
      <c r="AK72" s="22">
        <v>331.95499999999998</v>
      </c>
      <c r="AL72" s="40" t="s">
        <v>180</v>
      </c>
    </row>
    <row r="73" spans="1:38" ht="26.25" customHeight="1" thickBot="1" x14ac:dyDescent="0.25">
      <c r="A73" s="60" t="s">
        <v>54</v>
      </c>
      <c r="B73" s="60" t="s">
        <v>181</v>
      </c>
      <c r="C73" s="61" t="s">
        <v>182</v>
      </c>
      <c r="D73" s="62"/>
      <c r="E73" s="3" t="s">
        <v>426</v>
      </c>
      <c r="F73" s="3" t="s">
        <v>426</v>
      </c>
      <c r="G73" s="3" t="s">
        <v>426</v>
      </c>
      <c r="H73" s="3" t="s">
        <v>426</v>
      </c>
      <c r="I73" s="3" t="s">
        <v>426</v>
      </c>
      <c r="J73" s="3" t="s">
        <v>426</v>
      </c>
      <c r="K73" s="3" t="s">
        <v>426</v>
      </c>
      <c r="L73" s="3" t="s">
        <v>426</v>
      </c>
      <c r="M73" s="3" t="s">
        <v>426</v>
      </c>
      <c r="N73" s="3" t="s">
        <v>426</v>
      </c>
      <c r="O73" s="3" t="s">
        <v>426</v>
      </c>
      <c r="P73" s="3" t="s">
        <v>426</v>
      </c>
      <c r="Q73" s="3" t="s">
        <v>426</v>
      </c>
      <c r="R73" s="3" t="s">
        <v>426</v>
      </c>
      <c r="S73" s="3" t="s">
        <v>426</v>
      </c>
      <c r="T73" s="3" t="s">
        <v>426</v>
      </c>
      <c r="U73" s="3" t="s">
        <v>426</v>
      </c>
      <c r="V73" s="3" t="s">
        <v>426</v>
      </c>
      <c r="W73" s="3" t="s">
        <v>426</v>
      </c>
      <c r="X73" s="3" t="s">
        <v>426</v>
      </c>
      <c r="Y73" s="3" t="s">
        <v>426</v>
      </c>
      <c r="Z73" s="3" t="s">
        <v>426</v>
      </c>
      <c r="AA73" s="3" t="s">
        <v>426</v>
      </c>
      <c r="AB73" s="3" t="s">
        <v>426</v>
      </c>
      <c r="AC73" s="3" t="s">
        <v>426</v>
      </c>
      <c r="AD73" s="3" t="s">
        <v>426</v>
      </c>
      <c r="AE73" s="51"/>
      <c r="AF73" s="22" t="s">
        <v>426</v>
      </c>
      <c r="AG73" s="22" t="s">
        <v>426</v>
      </c>
      <c r="AH73" s="22" t="s">
        <v>426</v>
      </c>
      <c r="AI73" s="22" t="s">
        <v>426</v>
      </c>
      <c r="AJ73" s="22" t="s">
        <v>426</v>
      </c>
      <c r="AK73" s="22" t="s">
        <v>426</v>
      </c>
      <c r="AL73" s="40" t="s">
        <v>183</v>
      </c>
    </row>
    <row r="74" spans="1:38" ht="26.25" customHeight="1" thickBot="1" x14ac:dyDescent="0.25">
      <c r="A74" s="60" t="s">
        <v>54</v>
      </c>
      <c r="B74" s="60" t="s">
        <v>184</v>
      </c>
      <c r="C74" s="61" t="s">
        <v>185</v>
      </c>
      <c r="D74" s="62"/>
      <c r="E74" s="3" t="s">
        <v>426</v>
      </c>
      <c r="F74" s="3" t="s">
        <v>426</v>
      </c>
      <c r="G74" s="3" t="s">
        <v>426</v>
      </c>
      <c r="H74" s="3" t="s">
        <v>426</v>
      </c>
      <c r="I74" s="3" t="s">
        <v>426</v>
      </c>
      <c r="J74" s="3" t="s">
        <v>426</v>
      </c>
      <c r="K74" s="3" t="s">
        <v>426</v>
      </c>
      <c r="L74" s="3" t="s">
        <v>426</v>
      </c>
      <c r="M74" s="3" t="s">
        <v>426</v>
      </c>
      <c r="N74" s="3" t="s">
        <v>426</v>
      </c>
      <c r="O74" s="3" t="s">
        <v>426</v>
      </c>
      <c r="P74" s="3" t="s">
        <v>426</v>
      </c>
      <c r="Q74" s="3" t="s">
        <v>426</v>
      </c>
      <c r="R74" s="3" t="s">
        <v>426</v>
      </c>
      <c r="S74" s="3" t="s">
        <v>426</v>
      </c>
      <c r="T74" s="3" t="s">
        <v>426</v>
      </c>
      <c r="U74" s="3" t="s">
        <v>426</v>
      </c>
      <c r="V74" s="3" t="s">
        <v>426</v>
      </c>
      <c r="W74" s="3" t="s">
        <v>426</v>
      </c>
      <c r="X74" s="3" t="s">
        <v>426</v>
      </c>
      <c r="Y74" s="3" t="s">
        <v>426</v>
      </c>
      <c r="Z74" s="3" t="s">
        <v>426</v>
      </c>
      <c r="AA74" s="3" t="s">
        <v>426</v>
      </c>
      <c r="AB74" s="3" t="s">
        <v>426</v>
      </c>
      <c r="AC74" s="3" t="s">
        <v>426</v>
      </c>
      <c r="AD74" s="3" t="s">
        <v>426</v>
      </c>
      <c r="AE74" s="51"/>
      <c r="AF74" s="22" t="s">
        <v>426</v>
      </c>
      <c r="AG74" s="22" t="s">
        <v>426</v>
      </c>
      <c r="AH74" s="22" t="s">
        <v>426</v>
      </c>
      <c r="AI74" s="22" t="s">
        <v>426</v>
      </c>
      <c r="AJ74" s="22" t="s">
        <v>426</v>
      </c>
      <c r="AK74" s="22" t="s">
        <v>426</v>
      </c>
      <c r="AL74" s="40" t="s">
        <v>186</v>
      </c>
    </row>
    <row r="75" spans="1:38" ht="26.25" customHeight="1" thickBot="1" x14ac:dyDescent="0.25">
      <c r="A75" s="60" t="s">
        <v>54</v>
      </c>
      <c r="B75" s="60" t="s">
        <v>187</v>
      </c>
      <c r="C75" s="61" t="s">
        <v>188</v>
      </c>
      <c r="D75" s="67"/>
      <c r="E75" s="3" t="s">
        <v>426</v>
      </c>
      <c r="F75" s="3" t="s">
        <v>426</v>
      </c>
      <c r="G75" s="3" t="s">
        <v>426</v>
      </c>
      <c r="H75" s="3" t="s">
        <v>426</v>
      </c>
      <c r="I75" s="3" t="s">
        <v>426</v>
      </c>
      <c r="J75" s="3" t="s">
        <v>426</v>
      </c>
      <c r="K75" s="3" t="s">
        <v>426</v>
      </c>
      <c r="L75" s="3" t="s">
        <v>426</v>
      </c>
      <c r="M75" s="3" t="s">
        <v>426</v>
      </c>
      <c r="N75" s="3" t="s">
        <v>426</v>
      </c>
      <c r="O75" s="3" t="s">
        <v>426</v>
      </c>
      <c r="P75" s="3" t="s">
        <v>426</v>
      </c>
      <c r="Q75" s="3" t="s">
        <v>426</v>
      </c>
      <c r="R75" s="3" t="s">
        <v>426</v>
      </c>
      <c r="S75" s="3" t="s">
        <v>426</v>
      </c>
      <c r="T75" s="3" t="s">
        <v>426</v>
      </c>
      <c r="U75" s="3" t="s">
        <v>426</v>
      </c>
      <c r="V75" s="3" t="s">
        <v>426</v>
      </c>
      <c r="W75" s="3" t="s">
        <v>426</v>
      </c>
      <c r="X75" s="3" t="s">
        <v>426</v>
      </c>
      <c r="Y75" s="3" t="s">
        <v>426</v>
      </c>
      <c r="Z75" s="3" t="s">
        <v>426</v>
      </c>
      <c r="AA75" s="3" t="s">
        <v>426</v>
      </c>
      <c r="AB75" s="3" t="s">
        <v>426</v>
      </c>
      <c r="AC75" s="3" t="s">
        <v>426</v>
      </c>
      <c r="AD75" s="3" t="s">
        <v>426</v>
      </c>
      <c r="AE75" s="51"/>
      <c r="AF75" s="22" t="s">
        <v>426</v>
      </c>
      <c r="AG75" s="22" t="s">
        <v>426</v>
      </c>
      <c r="AH75" s="22" t="s">
        <v>426</v>
      </c>
      <c r="AI75" s="22" t="s">
        <v>426</v>
      </c>
      <c r="AJ75" s="22" t="s">
        <v>426</v>
      </c>
      <c r="AK75" s="22" t="s">
        <v>426</v>
      </c>
      <c r="AL75" s="40" t="s">
        <v>189</v>
      </c>
    </row>
    <row r="76" spans="1:38" ht="26.25" customHeight="1" thickBot="1" x14ac:dyDescent="0.25">
      <c r="A76" s="60" t="s">
        <v>54</v>
      </c>
      <c r="B76" s="60" t="s">
        <v>190</v>
      </c>
      <c r="C76" s="61" t="s">
        <v>191</v>
      </c>
      <c r="D76" s="62"/>
      <c r="E76" s="3" t="s">
        <v>426</v>
      </c>
      <c r="F76" s="3" t="s">
        <v>426</v>
      </c>
      <c r="G76" s="3" t="s">
        <v>426</v>
      </c>
      <c r="H76" s="3" t="s">
        <v>426</v>
      </c>
      <c r="I76" s="3" t="s">
        <v>426</v>
      </c>
      <c r="J76" s="3" t="s">
        <v>426</v>
      </c>
      <c r="K76" s="3" t="s">
        <v>426</v>
      </c>
      <c r="L76" s="3" t="s">
        <v>426</v>
      </c>
      <c r="M76" s="3" t="s">
        <v>426</v>
      </c>
      <c r="N76" s="3" t="s">
        <v>426</v>
      </c>
      <c r="O76" s="3" t="s">
        <v>426</v>
      </c>
      <c r="P76" s="3" t="s">
        <v>426</v>
      </c>
      <c r="Q76" s="3" t="s">
        <v>426</v>
      </c>
      <c r="R76" s="3" t="s">
        <v>426</v>
      </c>
      <c r="S76" s="3" t="s">
        <v>426</v>
      </c>
      <c r="T76" s="3" t="s">
        <v>426</v>
      </c>
      <c r="U76" s="3" t="s">
        <v>426</v>
      </c>
      <c r="V76" s="3" t="s">
        <v>426</v>
      </c>
      <c r="W76" s="3" t="s">
        <v>426</v>
      </c>
      <c r="X76" s="3" t="s">
        <v>426</v>
      </c>
      <c r="Y76" s="3" t="s">
        <v>426</v>
      </c>
      <c r="Z76" s="3" t="s">
        <v>426</v>
      </c>
      <c r="AA76" s="3" t="s">
        <v>426</v>
      </c>
      <c r="AB76" s="3" t="s">
        <v>426</v>
      </c>
      <c r="AC76" s="3" t="s">
        <v>426</v>
      </c>
      <c r="AD76" s="3" t="s">
        <v>426</v>
      </c>
      <c r="AE76" s="51"/>
      <c r="AF76" s="22" t="s">
        <v>426</v>
      </c>
      <c r="AG76" s="22" t="s">
        <v>426</v>
      </c>
      <c r="AH76" s="22" t="s">
        <v>426</v>
      </c>
      <c r="AI76" s="22" t="s">
        <v>426</v>
      </c>
      <c r="AJ76" s="22" t="s">
        <v>426</v>
      </c>
      <c r="AK76" s="22" t="s">
        <v>426</v>
      </c>
      <c r="AL76" s="40" t="s">
        <v>192</v>
      </c>
    </row>
    <row r="77" spans="1:38" ht="26.25" customHeight="1" thickBot="1" x14ac:dyDescent="0.25">
      <c r="A77" s="60" t="s">
        <v>54</v>
      </c>
      <c r="B77" s="60" t="s">
        <v>193</v>
      </c>
      <c r="C77" s="61" t="s">
        <v>194</v>
      </c>
      <c r="D77" s="62"/>
      <c r="E77" s="3" t="s">
        <v>426</v>
      </c>
      <c r="F77" s="3" t="s">
        <v>426</v>
      </c>
      <c r="G77" s="3" t="s">
        <v>426</v>
      </c>
      <c r="H77" s="3" t="s">
        <v>426</v>
      </c>
      <c r="I77" s="3" t="s">
        <v>426</v>
      </c>
      <c r="J77" s="3" t="s">
        <v>426</v>
      </c>
      <c r="K77" s="3" t="s">
        <v>426</v>
      </c>
      <c r="L77" s="3" t="s">
        <v>426</v>
      </c>
      <c r="M77" s="3" t="s">
        <v>426</v>
      </c>
      <c r="N77" s="3" t="s">
        <v>426</v>
      </c>
      <c r="O77" s="3" t="s">
        <v>426</v>
      </c>
      <c r="P77" s="3" t="s">
        <v>426</v>
      </c>
      <c r="Q77" s="3" t="s">
        <v>426</v>
      </c>
      <c r="R77" s="3" t="s">
        <v>426</v>
      </c>
      <c r="S77" s="3" t="s">
        <v>426</v>
      </c>
      <c r="T77" s="3" t="s">
        <v>426</v>
      </c>
      <c r="U77" s="3" t="s">
        <v>426</v>
      </c>
      <c r="V77" s="3" t="s">
        <v>426</v>
      </c>
      <c r="W77" s="3" t="s">
        <v>426</v>
      </c>
      <c r="X77" s="3" t="s">
        <v>426</v>
      </c>
      <c r="Y77" s="3" t="s">
        <v>426</v>
      </c>
      <c r="Z77" s="3" t="s">
        <v>426</v>
      </c>
      <c r="AA77" s="3" t="s">
        <v>426</v>
      </c>
      <c r="AB77" s="3" t="s">
        <v>426</v>
      </c>
      <c r="AC77" s="3" t="s">
        <v>426</v>
      </c>
      <c r="AD77" s="3" t="s">
        <v>426</v>
      </c>
      <c r="AE77" s="51"/>
      <c r="AF77" s="22" t="s">
        <v>426</v>
      </c>
      <c r="AG77" s="22" t="s">
        <v>426</v>
      </c>
      <c r="AH77" s="22" t="s">
        <v>426</v>
      </c>
      <c r="AI77" s="22" t="s">
        <v>426</v>
      </c>
      <c r="AJ77" s="22" t="s">
        <v>426</v>
      </c>
      <c r="AK77" s="22" t="s">
        <v>426</v>
      </c>
      <c r="AL77" s="40" t="s">
        <v>195</v>
      </c>
    </row>
    <row r="78" spans="1:38" ht="26.25" customHeight="1" thickBot="1" x14ac:dyDescent="0.25">
      <c r="A78" s="60" t="s">
        <v>54</v>
      </c>
      <c r="B78" s="60" t="s">
        <v>196</v>
      </c>
      <c r="C78" s="61" t="s">
        <v>197</v>
      </c>
      <c r="D78" s="62"/>
      <c r="E78" s="3" t="s">
        <v>426</v>
      </c>
      <c r="F78" s="3" t="s">
        <v>426</v>
      </c>
      <c r="G78" s="3" t="s">
        <v>426</v>
      </c>
      <c r="H78" s="3" t="s">
        <v>426</v>
      </c>
      <c r="I78" s="3" t="s">
        <v>426</v>
      </c>
      <c r="J78" s="3" t="s">
        <v>426</v>
      </c>
      <c r="K78" s="3" t="s">
        <v>426</v>
      </c>
      <c r="L78" s="3" t="s">
        <v>426</v>
      </c>
      <c r="M78" s="3" t="s">
        <v>426</v>
      </c>
      <c r="N78" s="3" t="s">
        <v>426</v>
      </c>
      <c r="O78" s="3" t="s">
        <v>426</v>
      </c>
      <c r="P78" s="3" t="s">
        <v>426</v>
      </c>
      <c r="Q78" s="3" t="s">
        <v>426</v>
      </c>
      <c r="R78" s="3" t="s">
        <v>426</v>
      </c>
      <c r="S78" s="3" t="s">
        <v>426</v>
      </c>
      <c r="T78" s="3" t="s">
        <v>426</v>
      </c>
      <c r="U78" s="3" t="s">
        <v>426</v>
      </c>
      <c r="V78" s="3" t="s">
        <v>426</v>
      </c>
      <c r="W78" s="3" t="s">
        <v>426</v>
      </c>
      <c r="X78" s="3" t="s">
        <v>426</v>
      </c>
      <c r="Y78" s="3" t="s">
        <v>426</v>
      </c>
      <c r="Z78" s="3" t="s">
        <v>426</v>
      </c>
      <c r="AA78" s="3" t="s">
        <v>426</v>
      </c>
      <c r="AB78" s="3" t="s">
        <v>426</v>
      </c>
      <c r="AC78" s="3" t="s">
        <v>426</v>
      </c>
      <c r="AD78" s="3" t="s">
        <v>426</v>
      </c>
      <c r="AE78" s="51"/>
      <c r="AF78" s="22" t="s">
        <v>426</v>
      </c>
      <c r="AG78" s="22" t="s">
        <v>426</v>
      </c>
      <c r="AH78" s="22" t="s">
        <v>426</v>
      </c>
      <c r="AI78" s="22" t="s">
        <v>426</v>
      </c>
      <c r="AJ78" s="22" t="s">
        <v>426</v>
      </c>
      <c r="AK78" s="22" t="s">
        <v>426</v>
      </c>
      <c r="AL78" s="40" t="s">
        <v>198</v>
      </c>
    </row>
    <row r="79" spans="1:38" ht="26.25" customHeight="1" thickBot="1" x14ac:dyDescent="0.25">
      <c r="A79" s="60" t="s">
        <v>54</v>
      </c>
      <c r="B79" s="60" t="s">
        <v>199</v>
      </c>
      <c r="C79" s="61" t="s">
        <v>200</v>
      </c>
      <c r="D79" s="62"/>
      <c r="E79" s="3" t="s">
        <v>426</v>
      </c>
      <c r="F79" s="3" t="s">
        <v>426</v>
      </c>
      <c r="G79" s="3" t="s">
        <v>426</v>
      </c>
      <c r="H79" s="3" t="s">
        <v>426</v>
      </c>
      <c r="I79" s="3" t="s">
        <v>426</v>
      </c>
      <c r="J79" s="3" t="s">
        <v>426</v>
      </c>
      <c r="K79" s="3" t="s">
        <v>426</v>
      </c>
      <c r="L79" s="3" t="s">
        <v>426</v>
      </c>
      <c r="M79" s="3" t="s">
        <v>426</v>
      </c>
      <c r="N79" s="3" t="s">
        <v>426</v>
      </c>
      <c r="O79" s="3" t="s">
        <v>426</v>
      </c>
      <c r="P79" s="3" t="s">
        <v>426</v>
      </c>
      <c r="Q79" s="3" t="s">
        <v>426</v>
      </c>
      <c r="R79" s="3" t="s">
        <v>426</v>
      </c>
      <c r="S79" s="3" t="s">
        <v>426</v>
      </c>
      <c r="T79" s="3" t="s">
        <v>426</v>
      </c>
      <c r="U79" s="3" t="s">
        <v>426</v>
      </c>
      <c r="V79" s="3" t="s">
        <v>426</v>
      </c>
      <c r="W79" s="3" t="s">
        <v>426</v>
      </c>
      <c r="X79" s="3" t="s">
        <v>426</v>
      </c>
      <c r="Y79" s="3" t="s">
        <v>426</v>
      </c>
      <c r="Z79" s="3" t="s">
        <v>426</v>
      </c>
      <c r="AA79" s="3" t="s">
        <v>426</v>
      </c>
      <c r="AB79" s="3" t="s">
        <v>426</v>
      </c>
      <c r="AC79" s="3" t="s">
        <v>426</v>
      </c>
      <c r="AD79" s="3" t="s">
        <v>426</v>
      </c>
      <c r="AE79" s="51"/>
      <c r="AF79" s="22" t="s">
        <v>426</v>
      </c>
      <c r="AG79" s="22" t="s">
        <v>426</v>
      </c>
      <c r="AH79" s="22" t="s">
        <v>426</v>
      </c>
      <c r="AI79" s="22" t="s">
        <v>426</v>
      </c>
      <c r="AJ79" s="22" t="s">
        <v>426</v>
      </c>
      <c r="AK79" s="22" t="s">
        <v>426</v>
      </c>
      <c r="AL79" s="40" t="s">
        <v>201</v>
      </c>
    </row>
    <row r="80" spans="1:38" ht="26.25" customHeight="1" thickBot="1" x14ac:dyDescent="0.25">
      <c r="A80" s="60" t="s">
        <v>54</v>
      </c>
      <c r="B80" s="64" t="s">
        <v>202</v>
      </c>
      <c r="C80" s="66" t="s">
        <v>203</v>
      </c>
      <c r="D80" s="62"/>
      <c r="E80" s="3" t="s">
        <v>426</v>
      </c>
      <c r="F80" s="3" t="s">
        <v>426</v>
      </c>
      <c r="G80" s="3" t="s">
        <v>426</v>
      </c>
      <c r="H80" s="3" t="s">
        <v>426</v>
      </c>
      <c r="I80" s="3" t="s">
        <v>426</v>
      </c>
      <c r="J80" s="3" t="s">
        <v>426</v>
      </c>
      <c r="K80" s="3" t="s">
        <v>426</v>
      </c>
      <c r="L80" s="3" t="s">
        <v>426</v>
      </c>
      <c r="M80" s="3" t="s">
        <v>426</v>
      </c>
      <c r="N80" s="3" t="s">
        <v>426</v>
      </c>
      <c r="O80" s="3" t="s">
        <v>426</v>
      </c>
      <c r="P80" s="3" t="s">
        <v>426</v>
      </c>
      <c r="Q80" s="3" t="s">
        <v>426</v>
      </c>
      <c r="R80" s="3" t="s">
        <v>426</v>
      </c>
      <c r="S80" s="3" t="s">
        <v>426</v>
      </c>
      <c r="T80" s="3" t="s">
        <v>426</v>
      </c>
      <c r="U80" s="3" t="s">
        <v>426</v>
      </c>
      <c r="V80" s="3" t="s">
        <v>426</v>
      </c>
      <c r="W80" s="3" t="s">
        <v>426</v>
      </c>
      <c r="X80" s="3" t="s">
        <v>426</v>
      </c>
      <c r="Y80" s="3" t="s">
        <v>426</v>
      </c>
      <c r="Z80" s="3" t="s">
        <v>426</v>
      </c>
      <c r="AA80" s="3" t="s">
        <v>426</v>
      </c>
      <c r="AB80" s="3" t="s">
        <v>426</v>
      </c>
      <c r="AC80" s="3" t="s">
        <v>426</v>
      </c>
      <c r="AD80" s="3" t="s">
        <v>426</v>
      </c>
      <c r="AE80" s="51"/>
      <c r="AF80" s="22" t="s">
        <v>426</v>
      </c>
      <c r="AG80" s="22" t="s">
        <v>426</v>
      </c>
      <c r="AH80" s="22" t="s">
        <v>426</v>
      </c>
      <c r="AI80" s="22" t="s">
        <v>426</v>
      </c>
      <c r="AJ80" s="22" t="s">
        <v>426</v>
      </c>
      <c r="AK80" s="22" t="s">
        <v>426</v>
      </c>
      <c r="AL80" s="40" t="s">
        <v>410</v>
      </c>
    </row>
    <row r="81" spans="1:38" ht="26.25" customHeight="1" thickBot="1" x14ac:dyDescent="0.25">
      <c r="A81" s="60" t="s">
        <v>54</v>
      </c>
      <c r="B81" s="64" t="s">
        <v>204</v>
      </c>
      <c r="C81" s="66" t="s">
        <v>205</v>
      </c>
      <c r="D81" s="62"/>
      <c r="E81" s="3" t="s">
        <v>426</v>
      </c>
      <c r="F81" s="3" t="s">
        <v>426</v>
      </c>
      <c r="G81" s="3" t="s">
        <v>426</v>
      </c>
      <c r="H81" s="3" t="s">
        <v>426</v>
      </c>
      <c r="I81" s="3" t="s">
        <v>426</v>
      </c>
      <c r="J81" s="3" t="s">
        <v>426</v>
      </c>
      <c r="K81" s="3" t="s">
        <v>426</v>
      </c>
      <c r="L81" s="3" t="s">
        <v>426</v>
      </c>
      <c r="M81" s="3" t="s">
        <v>426</v>
      </c>
      <c r="N81" s="3" t="s">
        <v>426</v>
      </c>
      <c r="O81" s="3" t="s">
        <v>426</v>
      </c>
      <c r="P81" s="3" t="s">
        <v>426</v>
      </c>
      <c r="Q81" s="3" t="s">
        <v>426</v>
      </c>
      <c r="R81" s="3" t="s">
        <v>426</v>
      </c>
      <c r="S81" s="3" t="s">
        <v>426</v>
      </c>
      <c r="T81" s="3" t="s">
        <v>426</v>
      </c>
      <c r="U81" s="3" t="s">
        <v>426</v>
      </c>
      <c r="V81" s="3" t="s">
        <v>426</v>
      </c>
      <c r="W81" s="3" t="s">
        <v>426</v>
      </c>
      <c r="X81" s="3" t="s">
        <v>426</v>
      </c>
      <c r="Y81" s="3" t="s">
        <v>426</v>
      </c>
      <c r="Z81" s="3" t="s">
        <v>426</v>
      </c>
      <c r="AA81" s="3" t="s">
        <v>426</v>
      </c>
      <c r="AB81" s="3" t="s">
        <v>426</v>
      </c>
      <c r="AC81" s="3" t="s">
        <v>426</v>
      </c>
      <c r="AD81" s="3" t="s">
        <v>426</v>
      </c>
      <c r="AE81" s="51"/>
      <c r="AF81" s="22" t="s">
        <v>426</v>
      </c>
      <c r="AG81" s="22" t="s">
        <v>426</v>
      </c>
      <c r="AH81" s="22" t="s">
        <v>426</v>
      </c>
      <c r="AI81" s="22" t="s">
        <v>426</v>
      </c>
      <c r="AJ81" s="22" t="s">
        <v>426</v>
      </c>
      <c r="AK81" s="22" t="s">
        <v>426</v>
      </c>
      <c r="AL81" s="40" t="s">
        <v>206</v>
      </c>
    </row>
    <row r="82" spans="1:38" ht="26.25" customHeight="1" thickBot="1" x14ac:dyDescent="0.25">
      <c r="A82" s="60" t="s">
        <v>207</v>
      </c>
      <c r="B82" s="64" t="s">
        <v>208</v>
      </c>
      <c r="C82" s="70" t="s">
        <v>209</v>
      </c>
      <c r="D82" s="62"/>
      <c r="E82" s="3" t="s">
        <v>427</v>
      </c>
      <c r="F82" s="3">
        <v>1.797008374</v>
      </c>
      <c r="G82" s="3" t="s">
        <v>427</v>
      </c>
      <c r="H82" s="3" t="s">
        <v>427</v>
      </c>
      <c r="I82" s="3" t="s">
        <v>427</v>
      </c>
      <c r="J82" s="3" t="s">
        <v>427</v>
      </c>
      <c r="K82" s="3" t="s">
        <v>427</v>
      </c>
      <c r="L82" s="3" t="s">
        <v>427</v>
      </c>
      <c r="M82" s="3" t="s">
        <v>427</v>
      </c>
      <c r="N82" s="3" t="s">
        <v>427</v>
      </c>
      <c r="O82" s="3" t="s">
        <v>427</v>
      </c>
      <c r="P82" s="3" t="s">
        <v>428</v>
      </c>
      <c r="Q82" s="3" t="s">
        <v>427</v>
      </c>
      <c r="R82" s="3" t="s">
        <v>427</v>
      </c>
      <c r="S82" s="3" t="s">
        <v>427</v>
      </c>
      <c r="T82" s="3" t="s">
        <v>427</v>
      </c>
      <c r="U82" s="3" t="s">
        <v>427</v>
      </c>
      <c r="V82" s="3" t="s">
        <v>427</v>
      </c>
      <c r="W82" s="3" t="s">
        <v>427</v>
      </c>
      <c r="X82" s="3" t="s">
        <v>427</v>
      </c>
      <c r="Y82" s="3" t="s">
        <v>427</v>
      </c>
      <c r="Z82" s="3" t="s">
        <v>427</v>
      </c>
      <c r="AA82" s="3" t="s">
        <v>427</v>
      </c>
      <c r="AB82" s="3" t="s">
        <v>427</v>
      </c>
      <c r="AC82" s="3" t="s">
        <v>427</v>
      </c>
      <c r="AD82" s="3" t="s">
        <v>427</v>
      </c>
      <c r="AE82" s="51"/>
      <c r="AF82" s="22" t="s">
        <v>427</v>
      </c>
      <c r="AG82" s="22" t="s">
        <v>427</v>
      </c>
      <c r="AH82" s="22" t="s">
        <v>427</v>
      </c>
      <c r="AI82" s="22" t="s">
        <v>427</v>
      </c>
      <c r="AJ82" s="22" t="s">
        <v>427</v>
      </c>
      <c r="AK82" s="22">
        <v>11.9902332</v>
      </c>
      <c r="AL82" s="40" t="s">
        <v>218</v>
      </c>
    </row>
    <row r="83" spans="1:38" ht="26.25" customHeight="1" thickBot="1" x14ac:dyDescent="0.25">
      <c r="A83" s="60" t="s">
        <v>54</v>
      </c>
      <c r="B83" s="71" t="s">
        <v>210</v>
      </c>
      <c r="C83" s="72" t="s">
        <v>211</v>
      </c>
      <c r="D83" s="62"/>
      <c r="E83" s="3" t="s">
        <v>428</v>
      </c>
      <c r="F83" s="3">
        <v>1.6080000000000001E-3</v>
      </c>
      <c r="G83" s="3" t="s">
        <v>428</v>
      </c>
      <c r="H83" s="3" t="s">
        <v>427</v>
      </c>
      <c r="I83" s="3">
        <v>4.02E-2</v>
      </c>
      <c r="J83" s="3">
        <v>0.30149999999999999</v>
      </c>
      <c r="K83" s="3">
        <v>1.407</v>
      </c>
      <c r="L83" s="3">
        <v>2.2913999999999999E-3</v>
      </c>
      <c r="M83" s="3" t="s">
        <v>428</v>
      </c>
      <c r="N83" s="3" t="s">
        <v>427</v>
      </c>
      <c r="O83" s="3" t="s">
        <v>427</v>
      </c>
      <c r="P83" s="3" t="s">
        <v>427</v>
      </c>
      <c r="Q83" s="3" t="s">
        <v>427</v>
      </c>
      <c r="R83" s="3" t="s">
        <v>427</v>
      </c>
      <c r="S83" s="3" t="s">
        <v>427</v>
      </c>
      <c r="T83" s="3" t="s">
        <v>427</v>
      </c>
      <c r="U83" s="3" t="s">
        <v>427</v>
      </c>
      <c r="V83" s="3" t="s">
        <v>427</v>
      </c>
      <c r="W83" s="3" t="s">
        <v>427</v>
      </c>
      <c r="X83" s="3" t="s">
        <v>428</v>
      </c>
      <c r="Y83" s="3" t="s">
        <v>428</v>
      </c>
      <c r="Z83" s="3" t="s">
        <v>428</v>
      </c>
      <c r="AA83" s="3" t="s">
        <v>428</v>
      </c>
      <c r="AB83" s="3" t="s">
        <v>428</v>
      </c>
      <c r="AC83" s="3" t="s">
        <v>428</v>
      </c>
      <c r="AD83" s="3" t="s">
        <v>427</v>
      </c>
      <c r="AE83" s="51"/>
      <c r="AF83" s="22" t="s">
        <v>427</v>
      </c>
      <c r="AG83" s="22" t="s">
        <v>427</v>
      </c>
      <c r="AH83" s="22" t="s">
        <v>427</v>
      </c>
      <c r="AI83" s="22" t="s">
        <v>427</v>
      </c>
      <c r="AJ83" s="22" t="s">
        <v>427</v>
      </c>
      <c r="AK83" s="22">
        <v>100.5</v>
      </c>
      <c r="AL83" s="40" t="s">
        <v>430</v>
      </c>
    </row>
    <row r="84" spans="1:38" ht="26.25" customHeight="1" thickBot="1" x14ac:dyDescent="0.25">
      <c r="A84" s="60" t="s">
        <v>54</v>
      </c>
      <c r="B84" s="71" t="s">
        <v>212</v>
      </c>
      <c r="C84" s="72" t="s">
        <v>213</v>
      </c>
      <c r="D84" s="62"/>
      <c r="E84" s="3" t="s">
        <v>428</v>
      </c>
      <c r="F84" s="3">
        <v>3.2662499999999996E-3</v>
      </c>
      <c r="G84" s="3" t="s">
        <v>427</v>
      </c>
      <c r="H84" s="3" t="s">
        <v>427</v>
      </c>
      <c r="I84" s="3">
        <v>2.0100000000000001E-3</v>
      </c>
      <c r="J84" s="3">
        <v>1.005E-2</v>
      </c>
      <c r="K84" s="3">
        <v>4.02E-2</v>
      </c>
      <c r="L84" s="3">
        <v>2.6129999999999999E-7</v>
      </c>
      <c r="M84" s="3">
        <v>2.3868750000000002E-4</v>
      </c>
      <c r="N84" s="3" t="s">
        <v>428</v>
      </c>
      <c r="O84" s="3" t="s">
        <v>428</v>
      </c>
      <c r="P84" s="3" t="s">
        <v>428</v>
      </c>
      <c r="Q84" s="3" t="s">
        <v>427</v>
      </c>
      <c r="R84" s="3" t="s">
        <v>427</v>
      </c>
      <c r="S84" s="3" t="s">
        <v>427</v>
      </c>
      <c r="T84" s="3" t="s">
        <v>427</v>
      </c>
      <c r="U84" s="3" t="s">
        <v>427</v>
      </c>
      <c r="V84" s="3" t="s">
        <v>427</v>
      </c>
      <c r="W84" s="3" t="s">
        <v>428</v>
      </c>
      <c r="X84" s="3" t="s">
        <v>428</v>
      </c>
      <c r="Y84" s="3" t="s">
        <v>428</v>
      </c>
      <c r="Z84" s="3" t="s">
        <v>428</v>
      </c>
      <c r="AA84" s="3" t="s">
        <v>428</v>
      </c>
      <c r="AB84" s="3" t="s">
        <v>428</v>
      </c>
      <c r="AC84" s="3" t="s">
        <v>428</v>
      </c>
      <c r="AD84" s="3" t="s">
        <v>427</v>
      </c>
      <c r="AE84" s="51"/>
      <c r="AF84" s="22" t="s">
        <v>427</v>
      </c>
      <c r="AG84" s="22" t="s">
        <v>427</v>
      </c>
      <c r="AH84" s="22" t="s">
        <v>427</v>
      </c>
      <c r="AI84" s="22" t="s">
        <v>427</v>
      </c>
      <c r="AJ84" s="22" t="s">
        <v>427</v>
      </c>
      <c r="AK84" s="22">
        <v>25.125</v>
      </c>
      <c r="AL84" s="40" t="s">
        <v>431</v>
      </c>
    </row>
    <row r="85" spans="1:38" ht="26.25" customHeight="1" thickBot="1" x14ac:dyDescent="0.25">
      <c r="A85" s="60" t="s">
        <v>207</v>
      </c>
      <c r="B85" s="66" t="s">
        <v>214</v>
      </c>
      <c r="C85" s="72" t="s">
        <v>401</v>
      </c>
      <c r="D85" s="62"/>
      <c r="E85" s="3" t="s">
        <v>427</v>
      </c>
      <c r="F85" s="3">
        <v>4.8496412700000002</v>
      </c>
      <c r="G85" s="3" t="s">
        <v>427</v>
      </c>
      <c r="H85" s="3" t="s">
        <v>427</v>
      </c>
      <c r="I85" s="3" t="s">
        <v>427</v>
      </c>
      <c r="J85" s="3" t="s">
        <v>427</v>
      </c>
      <c r="K85" s="3" t="s">
        <v>427</v>
      </c>
      <c r="L85" s="3" t="s">
        <v>427</v>
      </c>
      <c r="M85" s="3" t="s">
        <v>427</v>
      </c>
      <c r="N85" s="3" t="s">
        <v>427</v>
      </c>
      <c r="O85" s="3" t="s">
        <v>427</v>
      </c>
      <c r="P85" s="3" t="s">
        <v>427</v>
      </c>
      <c r="Q85" s="3" t="s">
        <v>427</v>
      </c>
      <c r="R85" s="3" t="s">
        <v>427</v>
      </c>
      <c r="S85" s="3" t="s">
        <v>427</v>
      </c>
      <c r="T85" s="3" t="s">
        <v>427</v>
      </c>
      <c r="U85" s="3" t="s">
        <v>427</v>
      </c>
      <c r="V85" s="3" t="s">
        <v>427</v>
      </c>
      <c r="W85" s="3" t="s">
        <v>427</v>
      </c>
      <c r="X85" s="3" t="s">
        <v>427</v>
      </c>
      <c r="Y85" s="3" t="s">
        <v>427</v>
      </c>
      <c r="Z85" s="3" t="s">
        <v>427</v>
      </c>
      <c r="AA85" s="3" t="s">
        <v>427</v>
      </c>
      <c r="AB85" s="3" t="s">
        <v>427</v>
      </c>
      <c r="AC85" s="3" t="s">
        <v>427</v>
      </c>
      <c r="AD85" s="3" t="s">
        <v>427</v>
      </c>
      <c r="AE85" s="51"/>
      <c r="AF85" s="22" t="s">
        <v>427</v>
      </c>
      <c r="AG85" s="22" t="s">
        <v>427</v>
      </c>
      <c r="AH85" s="22" t="s">
        <v>427</v>
      </c>
      <c r="AI85" s="22" t="s">
        <v>427</v>
      </c>
      <c r="AJ85" s="22" t="s">
        <v>427</v>
      </c>
      <c r="AK85" s="22">
        <v>10.342829050000001</v>
      </c>
      <c r="AL85" s="40" t="s">
        <v>215</v>
      </c>
    </row>
    <row r="86" spans="1:38" ht="26.25" customHeight="1" thickBot="1" x14ac:dyDescent="0.25">
      <c r="A86" s="60" t="s">
        <v>207</v>
      </c>
      <c r="B86" s="66" t="s">
        <v>216</v>
      </c>
      <c r="C86" s="70" t="s">
        <v>217</v>
      </c>
      <c r="D86" s="62"/>
      <c r="E86" s="3" t="s">
        <v>427</v>
      </c>
      <c r="F86" s="3">
        <v>3.3660410000000002E-2</v>
      </c>
      <c r="G86" s="3" t="s">
        <v>427</v>
      </c>
      <c r="H86" s="3" t="s">
        <v>427</v>
      </c>
      <c r="I86" s="3" t="s">
        <v>427</v>
      </c>
      <c r="J86" s="3" t="s">
        <v>427</v>
      </c>
      <c r="K86" s="3" t="s">
        <v>427</v>
      </c>
      <c r="L86" s="3" t="s">
        <v>427</v>
      </c>
      <c r="M86" s="3" t="s">
        <v>427</v>
      </c>
      <c r="N86" s="3" t="s">
        <v>427</v>
      </c>
      <c r="O86" s="3" t="s">
        <v>427</v>
      </c>
      <c r="P86" s="3" t="s">
        <v>427</v>
      </c>
      <c r="Q86" s="3" t="s">
        <v>427</v>
      </c>
      <c r="R86" s="3" t="s">
        <v>427</v>
      </c>
      <c r="S86" s="3" t="s">
        <v>427</v>
      </c>
      <c r="T86" s="3" t="s">
        <v>427</v>
      </c>
      <c r="U86" s="3" t="s">
        <v>427</v>
      </c>
      <c r="V86" s="3" t="s">
        <v>427</v>
      </c>
      <c r="W86" s="3" t="s">
        <v>427</v>
      </c>
      <c r="X86" s="3" t="s">
        <v>427</v>
      </c>
      <c r="Y86" s="3" t="s">
        <v>427</v>
      </c>
      <c r="Z86" s="3" t="s">
        <v>427</v>
      </c>
      <c r="AA86" s="3" t="s">
        <v>427</v>
      </c>
      <c r="AB86" s="3" t="s">
        <v>427</v>
      </c>
      <c r="AC86" s="3" t="s">
        <v>427</v>
      </c>
      <c r="AD86" s="3" t="s">
        <v>427</v>
      </c>
      <c r="AE86" s="51"/>
      <c r="AF86" s="22" t="s">
        <v>427</v>
      </c>
      <c r="AG86" s="22" t="s">
        <v>427</v>
      </c>
      <c r="AH86" s="22" t="s">
        <v>427</v>
      </c>
      <c r="AI86" s="22" t="s">
        <v>427</v>
      </c>
      <c r="AJ86" s="22" t="s">
        <v>427</v>
      </c>
      <c r="AK86" s="22" t="s">
        <v>432</v>
      </c>
      <c r="AL86" s="40" t="s">
        <v>433</v>
      </c>
    </row>
    <row r="87" spans="1:38" ht="26.25" customHeight="1" thickBot="1" x14ac:dyDescent="0.25">
      <c r="A87" s="60" t="s">
        <v>207</v>
      </c>
      <c r="B87" s="66" t="s">
        <v>219</v>
      </c>
      <c r="C87" s="70" t="s">
        <v>220</v>
      </c>
      <c r="D87" s="62"/>
      <c r="E87" s="3" t="s">
        <v>427</v>
      </c>
      <c r="F87" s="3">
        <v>2.2593102E-2</v>
      </c>
      <c r="G87" s="3" t="s">
        <v>427</v>
      </c>
      <c r="H87" s="3" t="s">
        <v>427</v>
      </c>
      <c r="I87" s="3" t="s">
        <v>427</v>
      </c>
      <c r="J87" s="3" t="s">
        <v>427</v>
      </c>
      <c r="K87" s="3" t="s">
        <v>427</v>
      </c>
      <c r="L87" s="3" t="s">
        <v>427</v>
      </c>
      <c r="M87" s="3" t="s">
        <v>427</v>
      </c>
      <c r="N87" s="3" t="s">
        <v>427</v>
      </c>
      <c r="O87" s="3" t="s">
        <v>427</v>
      </c>
      <c r="P87" s="3" t="s">
        <v>427</v>
      </c>
      <c r="Q87" s="3" t="s">
        <v>427</v>
      </c>
      <c r="R87" s="3" t="s">
        <v>427</v>
      </c>
      <c r="S87" s="3" t="s">
        <v>427</v>
      </c>
      <c r="T87" s="3" t="s">
        <v>427</v>
      </c>
      <c r="U87" s="3" t="s">
        <v>427</v>
      </c>
      <c r="V87" s="3" t="s">
        <v>427</v>
      </c>
      <c r="W87" s="3" t="s">
        <v>427</v>
      </c>
      <c r="X87" s="3" t="s">
        <v>427</v>
      </c>
      <c r="Y87" s="3" t="s">
        <v>427</v>
      </c>
      <c r="Z87" s="3" t="s">
        <v>427</v>
      </c>
      <c r="AA87" s="3" t="s">
        <v>427</v>
      </c>
      <c r="AB87" s="3" t="s">
        <v>427</v>
      </c>
      <c r="AC87" s="3" t="s">
        <v>427</v>
      </c>
      <c r="AD87" s="3" t="s">
        <v>427</v>
      </c>
      <c r="AE87" s="51"/>
      <c r="AF87" s="22" t="s">
        <v>427</v>
      </c>
      <c r="AG87" s="22" t="s">
        <v>427</v>
      </c>
      <c r="AH87" s="22" t="s">
        <v>427</v>
      </c>
      <c r="AI87" s="22" t="s">
        <v>427</v>
      </c>
      <c r="AJ87" s="22" t="s">
        <v>427</v>
      </c>
      <c r="AK87" s="22" t="s">
        <v>432</v>
      </c>
      <c r="AL87" s="40" t="s">
        <v>439</v>
      </c>
    </row>
    <row r="88" spans="1:38" ht="26.25" customHeight="1" thickBot="1" x14ac:dyDescent="0.25">
      <c r="A88" s="60" t="s">
        <v>207</v>
      </c>
      <c r="B88" s="66" t="s">
        <v>221</v>
      </c>
      <c r="C88" s="70" t="s">
        <v>222</v>
      </c>
      <c r="D88" s="62"/>
      <c r="E88" s="3" t="s">
        <v>427</v>
      </c>
      <c r="F88" s="3">
        <v>1.260204433</v>
      </c>
      <c r="G88" s="3" t="s">
        <v>427</v>
      </c>
      <c r="H88" s="3" t="s">
        <v>427</v>
      </c>
      <c r="I88" s="3" t="s">
        <v>427</v>
      </c>
      <c r="J88" s="3" t="s">
        <v>427</v>
      </c>
      <c r="K88" s="3" t="s">
        <v>427</v>
      </c>
      <c r="L88" s="3" t="s">
        <v>427</v>
      </c>
      <c r="M88" s="3" t="s">
        <v>427</v>
      </c>
      <c r="N88" s="3" t="s">
        <v>427</v>
      </c>
      <c r="O88" s="3" t="s">
        <v>427</v>
      </c>
      <c r="P88" s="3" t="s">
        <v>427</v>
      </c>
      <c r="Q88" s="3" t="s">
        <v>427</v>
      </c>
      <c r="R88" s="3" t="s">
        <v>427</v>
      </c>
      <c r="S88" s="3" t="s">
        <v>427</v>
      </c>
      <c r="T88" s="3" t="s">
        <v>427</v>
      </c>
      <c r="U88" s="3" t="s">
        <v>427</v>
      </c>
      <c r="V88" s="3" t="s">
        <v>427</v>
      </c>
      <c r="W88" s="3" t="s">
        <v>427</v>
      </c>
      <c r="X88" s="3" t="s">
        <v>427</v>
      </c>
      <c r="Y88" s="3" t="s">
        <v>427</v>
      </c>
      <c r="Z88" s="3" t="s">
        <v>427</v>
      </c>
      <c r="AA88" s="3" t="s">
        <v>427</v>
      </c>
      <c r="AB88" s="3" t="s">
        <v>427</v>
      </c>
      <c r="AC88" s="3" t="s">
        <v>427</v>
      </c>
      <c r="AD88" s="3" t="s">
        <v>427</v>
      </c>
      <c r="AE88" s="51"/>
      <c r="AF88" s="22" t="s">
        <v>427</v>
      </c>
      <c r="AG88" s="22" t="s">
        <v>427</v>
      </c>
      <c r="AH88" s="22" t="s">
        <v>427</v>
      </c>
      <c r="AI88" s="22" t="s">
        <v>427</v>
      </c>
      <c r="AJ88" s="22" t="s">
        <v>427</v>
      </c>
      <c r="AK88" s="22" t="s">
        <v>432</v>
      </c>
      <c r="AL88" s="40" t="s">
        <v>434</v>
      </c>
    </row>
    <row r="89" spans="1:38" ht="26.25" customHeight="1" thickBot="1" x14ac:dyDescent="0.25">
      <c r="A89" s="60" t="s">
        <v>207</v>
      </c>
      <c r="B89" s="66" t="s">
        <v>223</v>
      </c>
      <c r="C89" s="70" t="s">
        <v>224</v>
      </c>
      <c r="D89" s="62"/>
      <c r="E89" s="3" t="s">
        <v>427</v>
      </c>
      <c r="F89" s="3">
        <v>0.11104950500000001</v>
      </c>
      <c r="G89" s="3" t="s">
        <v>427</v>
      </c>
      <c r="H89" s="3" t="s">
        <v>427</v>
      </c>
      <c r="I89" s="3" t="s">
        <v>427</v>
      </c>
      <c r="J89" s="3" t="s">
        <v>427</v>
      </c>
      <c r="K89" s="3" t="s">
        <v>427</v>
      </c>
      <c r="L89" s="3" t="s">
        <v>427</v>
      </c>
      <c r="M89" s="3" t="s">
        <v>427</v>
      </c>
      <c r="N89" s="3" t="s">
        <v>427</v>
      </c>
      <c r="O89" s="3" t="s">
        <v>427</v>
      </c>
      <c r="P89" s="3" t="s">
        <v>427</v>
      </c>
      <c r="Q89" s="3" t="s">
        <v>427</v>
      </c>
      <c r="R89" s="3" t="s">
        <v>427</v>
      </c>
      <c r="S89" s="3" t="s">
        <v>427</v>
      </c>
      <c r="T89" s="3" t="s">
        <v>427</v>
      </c>
      <c r="U89" s="3" t="s">
        <v>427</v>
      </c>
      <c r="V89" s="3" t="s">
        <v>427</v>
      </c>
      <c r="W89" s="3" t="s">
        <v>427</v>
      </c>
      <c r="X89" s="3" t="s">
        <v>427</v>
      </c>
      <c r="Y89" s="3" t="s">
        <v>427</v>
      </c>
      <c r="Z89" s="3" t="s">
        <v>427</v>
      </c>
      <c r="AA89" s="3" t="s">
        <v>427</v>
      </c>
      <c r="AB89" s="3" t="s">
        <v>427</v>
      </c>
      <c r="AC89" s="3" t="s">
        <v>427</v>
      </c>
      <c r="AD89" s="3" t="s">
        <v>427</v>
      </c>
      <c r="AE89" s="51"/>
      <c r="AF89" s="22" t="s">
        <v>427</v>
      </c>
      <c r="AG89" s="22" t="s">
        <v>427</v>
      </c>
      <c r="AH89" s="22" t="s">
        <v>427</v>
      </c>
      <c r="AI89" s="22" t="s">
        <v>427</v>
      </c>
      <c r="AJ89" s="22" t="s">
        <v>427</v>
      </c>
      <c r="AK89" s="22" t="s">
        <v>432</v>
      </c>
      <c r="AL89" s="40" t="s">
        <v>435</v>
      </c>
    </row>
    <row r="90" spans="1:38" s="5" customFormat="1" ht="26.25" customHeight="1" thickBot="1" x14ac:dyDescent="0.25">
      <c r="A90" s="60" t="s">
        <v>207</v>
      </c>
      <c r="B90" s="66" t="s">
        <v>225</v>
      </c>
      <c r="C90" s="70" t="s">
        <v>226</v>
      </c>
      <c r="D90" s="62"/>
      <c r="E90" s="3" t="s">
        <v>427</v>
      </c>
      <c r="F90" s="3">
        <v>0.999809159</v>
      </c>
      <c r="G90" s="3" t="s">
        <v>427</v>
      </c>
      <c r="H90" s="3" t="s">
        <v>427</v>
      </c>
      <c r="I90" s="3" t="s">
        <v>427</v>
      </c>
      <c r="J90" s="3" t="s">
        <v>427</v>
      </c>
      <c r="K90" s="3" t="s">
        <v>427</v>
      </c>
      <c r="L90" s="3" t="s">
        <v>427</v>
      </c>
      <c r="M90" s="3" t="s">
        <v>427</v>
      </c>
      <c r="N90" s="3" t="s">
        <v>427</v>
      </c>
      <c r="O90" s="3" t="s">
        <v>427</v>
      </c>
      <c r="P90" s="3" t="s">
        <v>427</v>
      </c>
      <c r="Q90" s="3" t="s">
        <v>427</v>
      </c>
      <c r="R90" s="3" t="s">
        <v>427</v>
      </c>
      <c r="S90" s="3" t="s">
        <v>427</v>
      </c>
      <c r="T90" s="3" t="s">
        <v>427</v>
      </c>
      <c r="U90" s="3" t="s">
        <v>427</v>
      </c>
      <c r="V90" s="3" t="s">
        <v>427</v>
      </c>
      <c r="W90" s="3" t="s">
        <v>427</v>
      </c>
      <c r="X90" s="3" t="s">
        <v>427</v>
      </c>
      <c r="Y90" s="3" t="s">
        <v>427</v>
      </c>
      <c r="Z90" s="3" t="s">
        <v>427</v>
      </c>
      <c r="AA90" s="3" t="s">
        <v>427</v>
      </c>
      <c r="AB90" s="3" t="s">
        <v>427</v>
      </c>
      <c r="AC90" s="3" t="s">
        <v>427</v>
      </c>
      <c r="AD90" s="3" t="s">
        <v>427</v>
      </c>
      <c r="AE90" s="51"/>
      <c r="AF90" s="22" t="s">
        <v>427</v>
      </c>
      <c r="AG90" s="22" t="s">
        <v>427</v>
      </c>
      <c r="AH90" s="22" t="s">
        <v>427</v>
      </c>
      <c r="AI90" s="22" t="s">
        <v>427</v>
      </c>
      <c r="AJ90" s="22" t="s">
        <v>427</v>
      </c>
      <c r="AK90" s="22">
        <v>1.582886719</v>
      </c>
      <c r="AL90" s="40" t="s">
        <v>218</v>
      </c>
    </row>
    <row r="91" spans="1:38" ht="26.25" customHeight="1" thickBot="1" x14ac:dyDescent="0.25">
      <c r="A91" s="60" t="s">
        <v>207</v>
      </c>
      <c r="B91" s="64" t="s">
        <v>402</v>
      </c>
      <c r="C91" s="66" t="s">
        <v>227</v>
      </c>
      <c r="D91" s="62"/>
      <c r="E91" s="3">
        <v>4.0861412957600004E-3</v>
      </c>
      <c r="F91" s="3">
        <v>1.0981951496119999E-2</v>
      </c>
      <c r="G91" s="3">
        <v>2.2585631719999998E-5</v>
      </c>
      <c r="H91" s="3">
        <v>9.4163427084500012E-3</v>
      </c>
      <c r="I91" s="3">
        <v>6.1651395511839999E-2</v>
      </c>
      <c r="J91" s="3">
        <v>6.2010222866119999E-2</v>
      </c>
      <c r="K91" s="3">
        <v>6.2084336644379998E-2</v>
      </c>
      <c r="L91" s="3">
        <v>2.756832865245E-2</v>
      </c>
      <c r="M91" s="3">
        <v>0.1250752757942</v>
      </c>
      <c r="N91" s="3">
        <v>5.863289824E-3</v>
      </c>
      <c r="O91" s="3">
        <v>12.252601580655281</v>
      </c>
      <c r="P91" s="3">
        <v>4.2628510200000001E-7</v>
      </c>
      <c r="Q91" s="3">
        <v>9.9466523799999996E-6</v>
      </c>
      <c r="R91" s="3">
        <v>1.1666750159999998E-4</v>
      </c>
      <c r="S91" s="3">
        <v>12.255911048784</v>
      </c>
      <c r="T91" s="3">
        <v>6.1265196166800004</v>
      </c>
      <c r="U91" s="3" t="s">
        <v>427</v>
      </c>
      <c r="V91" s="3">
        <v>6.1282397144600003</v>
      </c>
      <c r="W91" s="3">
        <v>226.89982429999998</v>
      </c>
      <c r="X91" s="3">
        <v>0.25185880497300001</v>
      </c>
      <c r="Y91" s="3">
        <v>0.102104920935</v>
      </c>
      <c r="Z91" s="3">
        <v>0.102104920935</v>
      </c>
      <c r="AA91" s="3">
        <v>0.102104920935</v>
      </c>
      <c r="AB91" s="3">
        <v>0.55817356777799998</v>
      </c>
      <c r="AC91" s="3" t="s">
        <v>427</v>
      </c>
      <c r="AD91" s="3" t="s">
        <v>427</v>
      </c>
      <c r="AE91" s="51"/>
      <c r="AF91" s="22" t="s">
        <v>427</v>
      </c>
      <c r="AG91" s="22" t="s">
        <v>427</v>
      </c>
      <c r="AH91" s="22" t="s">
        <v>427</v>
      </c>
      <c r="AI91" s="22" t="s">
        <v>427</v>
      </c>
      <c r="AJ91" s="22" t="s">
        <v>427</v>
      </c>
      <c r="AK91" s="22">
        <v>2268998.2429999998</v>
      </c>
      <c r="AL91" s="40" t="s">
        <v>436</v>
      </c>
    </row>
    <row r="92" spans="1:38" ht="26.25" customHeight="1" thickBot="1" x14ac:dyDescent="0.25">
      <c r="A92" s="60" t="s">
        <v>54</v>
      </c>
      <c r="B92" s="60" t="s">
        <v>228</v>
      </c>
      <c r="C92" s="61" t="s">
        <v>229</v>
      </c>
      <c r="D92" s="67"/>
      <c r="E92" s="3" t="s">
        <v>427</v>
      </c>
      <c r="F92" s="3" t="s">
        <v>427</v>
      </c>
      <c r="G92" s="3">
        <v>3.4600000000000001E-4</v>
      </c>
      <c r="H92" s="3" t="s">
        <v>428</v>
      </c>
      <c r="I92" s="3" t="s">
        <v>428</v>
      </c>
      <c r="J92" s="3" t="s">
        <v>428</v>
      </c>
      <c r="K92" s="3" t="s">
        <v>428</v>
      </c>
      <c r="L92" s="3" t="s">
        <v>428</v>
      </c>
      <c r="M92" s="3" t="s">
        <v>427</v>
      </c>
      <c r="N92" s="3" t="s">
        <v>427</v>
      </c>
      <c r="O92" s="3" t="s">
        <v>427</v>
      </c>
      <c r="P92" s="3" t="s">
        <v>427</v>
      </c>
      <c r="Q92" s="3" t="s">
        <v>427</v>
      </c>
      <c r="R92" s="3" t="s">
        <v>427</v>
      </c>
      <c r="S92" s="3" t="s">
        <v>427</v>
      </c>
      <c r="T92" s="3" t="s">
        <v>427</v>
      </c>
      <c r="U92" s="3" t="s">
        <v>427</v>
      </c>
      <c r="V92" s="3" t="s">
        <v>427</v>
      </c>
      <c r="W92" s="3" t="s">
        <v>427</v>
      </c>
      <c r="X92" s="3" t="s">
        <v>427</v>
      </c>
      <c r="Y92" s="3" t="s">
        <v>428</v>
      </c>
      <c r="Z92" s="3" t="s">
        <v>428</v>
      </c>
      <c r="AA92" s="3" t="s">
        <v>428</v>
      </c>
      <c r="AB92" s="3" t="s">
        <v>428</v>
      </c>
      <c r="AC92" s="3" t="s">
        <v>428</v>
      </c>
      <c r="AD92" s="3" t="s">
        <v>427</v>
      </c>
      <c r="AE92" s="51"/>
      <c r="AF92" s="22" t="s">
        <v>427</v>
      </c>
      <c r="AG92" s="22" t="s">
        <v>427</v>
      </c>
      <c r="AH92" s="22" t="s">
        <v>427</v>
      </c>
      <c r="AI92" s="22" t="s">
        <v>427</v>
      </c>
      <c r="AJ92" s="22" t="s">
        <v>427</v>
      </c>
      <c r="AK92" s="22">
        <v>0.17299999999999999</v>
      </c>
      <c r="AL92" s="40" t="s">
        <v>230</v>
      </c>
    </row>
    <row r="93" spans="1:38" ht="26.25" customHeight="1" thickBot="1" x14ac:dyDescent="0.25">
      <c r="A93" s="60" t="s">
        <v>54</v>
      </c>
      <c r="B93" s="64" t="s">
        <v>231</v>
      </c>
      <c r="C93" s="61" t="s">
        <v>403</v>
      </c>
      <c r="D93" s="67"/>
      <c r="E93" s="3" t="s">
        <v>427</v>
      </c>
      <c r="F93" s="3">
        <v>1.8343612499999999</v>
      </c>
      <c r="G93" s="3" t="s">
        <v>427</v>
      </c>
      <c r="H93" s="3" t="s">
        <v>427</v>
      </c>
      <c r="I93" s="3" t="s">
        <v>428</v>
      </c>
      <c r="J93" s="3" t="s">
        <v>428</v>
      </c>
      <c r="K93" s="3" t="s">
        <v>428</v>
      </c>
      <c r="L93" s="3" t="s">
        <v>428</v>
      </c>
      <c r="M93" s="3" t="s">
        <v>427</v>
      </c>
      <c r="N93" s="3" t="s">
        <v>427</v>
      </c>
      <c r="O93" s="3" t="s">
        <v>427</v>
      </c>
      <c r="P93" s="3" t="s">
        <v>427</v>
      </c>
      <c r="Q93" s="3" t="s">
        <v>427</v>
      </c>
      <c r="R93" s="3" t="s">
        <v>427</v>
      </c>
      <c r="S93" s="3" t="s">
        <v>427</v>
      </c>
      <c r="T93" s="3" t="s">
        <v>427</v>
      </c>
      <c r="U93" s="3" t="s">
        <v>427</v>
      </c>
      <c r="V93" s="3" t="s">
        <v>427</v>
      </c>
      <c r="W93" s="3" t="s">
        <v>427</v>
      </c>
      <c r="X93" s="3" t="s">
        <v>427</v>
      </c>
      <c r="Y93" s="3" t="s">
        <v>427</v>
      </c>
      <c r="Z93" s="3" t="s">
        <v>427</v>
      </c>
      <c r="AA93" s="3" t="s">
        <v>427</v>
      </c>
      <c r="AB93" s="3" t="s">
        <v>427</v>
      </c>
      <c r="AC93" s="3" t="s">
        <v>427</v>
      </c>
      <c r="AD93" s="3" t="s">
        <v>427</v>
      </c>
      <c r="AE93" s="51"/>
      <c r="AF93" s="22" t="s">
        <v>427</v>
      </c>
      <c r="AG93" s="22" t="s">
        <v>427</v>
      </c>
      <c r="AH93" s="22" t="s">
        <v>427</v>
      </c>
      <c r="AI93" s="22" t="s">
        <v>427</v>
      </c>
      <c r="AJ93" s="22" t="s">
        <v>427</v>
      </c>
      <c r="AK93" s="22">
        <v>1556.49</v>
      </c>
      <c r="AL93" s="40" t="s">
        <v>232</v>
      </c>
    </row>
    <row r="94" spans="1:38" ht="26.25" customHeight="1" thickBot="1" x14ac:dyDescent="0.25">
      <c r="A94" s="60" t="s">
        <v>54</v>
      </c>
      <c r="B94" s="73" t="s">
        <v>404</v>
      </c>
      <c r="C94" s="61" t="s">
        <v>233</v>
      </c>
      <c r="D94" s="62"/>
      <c r="E94" s="3" t="s">
        <v>426</v>
      </c>
      <c r="F94" s="3" t="s">
        <v>426</v>
      </c>
      <c r="G94" s="3" t="s">
        <v>426</v>
      </c>
      <c r="H94" s="3" t="s">
        <v>426</v>
      </c>
      <c r="I94" s="3" t="s">
        <v>426</v>
      </c>
      <c r="J94" s="3" t="s">
        <v>426</v>
      </c>
      <c r="K94" s="3" t="s">
        <v>426</v>
      </c>
      <c r="L94" s="3" t="s">
        <v>426</v>
      </c>
      <c r="M94" s="3" t="s">
        <v>426</v>
      </c>
      <c r="N94" s="3" t="s">
        <v>426</v>
      </c>
      <c r="O94" s="3" t="s">
        <v>426</v>
      </c>
      <c r="P94" s="3" t="s">
        <v>426</v>
      </c>
      <c r="Q94" s="3" t="s">
        <v>426</v>
      </c>
      <c r="R94" s="3" t="s">
        <v>426</v>
      </c>
      <c r="S94" s="3" t="s">
        <v>426</v>
      </c>
      <c r="T94" s="3" t="s">
        <v>426</v>
      </c>
      <c r="U94" s="3" t="s">
        <v>426</v>
      </c>
      <c r="V94" s="3" t="s">
        <v>426</v>
      </c>
      <c r="W94" s="3" t="s">
        <v>426</v>
      </c>
      <c r="X94" s="3" t="s">
        <v>426</v>
      </c>
      <c r="Y94" s="3" t="s">
        <v>426</v>
      </c>
      <c r="Z94" s="3" t="s">
        <v>426</v>
      </c>
      <c r="AA94" s="3" t="s">
        <v>426</v>
      </c>
      <c r="AB94" s="3" t="s">
        <v>426</v>
      </c>
      <c r="AC94" s="3" t="s">
        <v>426</v>
      </c>
      <c r="AD94" s="3" t="s">
        <v>426</v>
      </c>
      <c r="AE94" s="51"/>
      <c r="AF94" s="22" t="s">
        <v>426</v>
      </c>
      <c r="AG94" s="22" t="s">
        <v>426</v>
      </c>
      <c r="AH94" s="22" t="s">
        <v>426</v>
      </c>
      <c r="AI94" s="22" t="s">
        <v>426</v>
      </c>
      <c r="AJ94" s="22" t="s">
        <v>426</v>
      </c>
      <c r="AK94" s="22" t="s">
        <v>426</v>
      </c>
      <c r="AL94" s="40" t="s">
        <v>410</v>
      </c>
    </row>
    <row r="95" spans="1:38" ht="26.25" customHeight="1" thickBot="1" x14ac:dyDescent="0.25">
      <c r="A95" s="60" t="s">
        <v>54</v>
      </c>
      <c r="B95" s="73" t="s">
        <v>234</v>
      </c>
      <c r="C95" s="61" t="s">
        <v>235</v>
      </c>
      <c r="D95" s="67"/>
      <c r="E95" s="3" t="s">
        <v>428</v>
      </c>
      <c r="F95" s="3" t="s">
        <v>428</v>
      </c>
      <c r="G95" s="3" t="s">
        <v>428</v>
      </c>
      <c r="H95" s="3" t="s">
        <v>428</v>
      </c>
      <c r="I95" s="3" t="s">
        <v>428</v>
      </c>
      <c r="J95" s="3" t="s">
        <v>428</v>
      </c>
      <c r="K95" s="3" t="s">
        <v>428</v>
      </c>
      <c r="L95" s="3" t="s">
        <v>428</v>
      </c>
      <c r="M95" s="3" t="s">
        <v>428</v>
      </c>
      <c r="N95" s="3" t="s">
        <v>427</v>
      </c>
      <c r="O95" s="3" t="s">
        <v>427</v>
      </c>
      <c r="P95" s="3" t="s">
        <v>427</v>
      </c>
      <c r="Q95" s="3" t="s">
        <v>428</v>
      </c>
      <c r="R95" s="3" t="s">
        <v>427</v>
      </c>
      <c r="S95" s="3" t="s">
        <v>428</v>
      </c>
      <c r="T95" s="3" t="s">
        <v>427</v>
      </c>
      <c r="U95" s="3" t="s">
        <v>427</v>
      </c>
      <c r="V95" s="3" t="s">
        <v>427</v>
      </c>
      <c r="W95" s="3" t="s">
        <v>427</v>
      </c>
      <c r="X95" s="3" t="s">
        <v>427</v>
      </c>
      <c r="Y95" s="3" t="s">
        <v>427</v>
      </c>
      <c r="Z95" s="3" t="s">
        <v>427</v>
      </c>
      <c r="AA95" s="3" t="s">
        <v>427</v>
      </c>
      <c r="AB95" s="3" t="s">
        <v>427</v>
      </c>
      <c r="AC95" s="3" t="s">
        <v>427</v>
      </c>
      <c r="AD95" s="3" t="s">
        <v>427</v>
      </c>
      <c r="AE95" s="51"/>
      <c r="AF95" s="22" t="s">
        <v>427</v>
      </c>
      <c r="AG95" s="22" t="s">
        <v>427</v>
      </c>
      <c r="AH95" s="22" t="s">
        <v>427</v>
      </c>
      <c r="AI95" s="22" t="s">
        <v>427</v>
      </c>
      <c r="AJ95" s="22" t="s">
        <v>427</v>
      </c>
      <c r="AK95" s="22" t="s">
        <v>428</v>
      </c>
      <c r="AL95" s="40" t="s">
        <v>410</v>
      </c>
    </row>
    <row r="96" spans="1:38" ht="26.25" customHeight="1" thickBot="1" x14ac:dyDescent="0.25">
      <c r="A96" s="60" t="s">
        <v>54</v>
      </c>
      <c r="B96" s="64" t="s">
        <v>236</v>
      </c>
      <c r="C96" s="61" t="s">
        <v>237</v>
      </c>
      <c r="D96" s="74"/>
      <c r="E96" s="3" t="s">
        <v>426</v>
      </c>
      <c r="F96" s="3" t="s">
        <v>426</v>
      </c>
      <c r="G96" s="3" t="s">
        <v>426</v>
      </c>
      <c r="H96" s="3" t="s">
        <v>426</v>
      </c>
      <c r="I96" s="3" t="s">
        <v>426</v>
      </c>
      <c r="J96" s="3" t="s">
        <v>426</v>
      </c>
      <c r="K96" s="3" t="s">
        <v>426</v>
      </c>
      <c r="L96" s="3" t="s">
        <v>426</v>
      </c>
      <c r="M96" s="3" t="s">
        <v>426</v>
      </c>
      <c r="N96" s="3" t="s">
        <v>426</v>
      </c>
      <c r="O96" s="3" t="s">
        <v>426</v>
      </c>
      <c r="P96" s="3" t="s">
        <v>426</v>
      </c>
      <c r="Q96" s="3" t="s">
        <v>426</v>
      </c>
      <c r="R96" s="3" t="s">
        <v>426</v>
      </c>
      <c r="S96" s="3" t="s">
        <v>426</v>
      </c>
      <c r="T96" s="3" t="s">
        <v>426</v>
      </c>
      <c r="U96" s="3" t="s">
        <v>426</v>
      </c>
      <c r="V96" s="3" t="s">
        <v>426</v>
      </c>
      <c r="W96" s="3" t="s">
        <v>426</v>
      </c>
      <c r="X96" s="3" t="s">
        <v>426</v>
      </c>
      <c r="Y96" s="3" t="s">
        <v>426</v>
      </c>
      <c r="Z96" s="3" t="s">
        <v>426</v>
      </c>
      <c r="AA96" s="3" t="s">
        <v>426</v>
      </c>
      <c r="AB96" s="3" t="s">
        <v>426</v>
      </c>
      <c r="AC96" s="3" t="s">
        <v>426</v>
      </c>
      <c r="AD96" s="3" t="s">
        <v>426</v>
      </c>
      <c r="AE96" s="51"/>
      <c r="AF96" s="22" t="s">
        <v>426</v>
      </c>
      <c r="AG96" s="22" t="s">
        <v>426</v>
      </c>
      <c r="AH96" s="22" t="s">
        <v>426</v>
      </c>
      <c r="AI96" s="22" t="s">
        <v>426</v>
      </c>
      <c r="AJ96" s="22" t="s">
        <v>426</v>
      </c>
      <c r="AK96" s="22" t="s">
        <v>426</v>
      </c>
      <c r="AL96" s="40" t="s">
        <v>427</v>
      </c>
    </row>
    <row r="97" spans="1:38" ht="26.25" customHeight="1" thickBot="1" x14ac:dyDescent="0.25">
      <c r="A97" s="60" t="s">
        <v>54</v>
      </c>
      <c r="B97" s="64" t="s">
        <v>238</v>
      </c>
      <c r="C97" s="61" t="s">
        <v>239</v>
      </c>
      <c r="D97" s="74"/>
      <c r="E97" s="3" t="s">
        <v>426</v>
      </c>
      <c r="F97" s="3" t="s">
        <v>426</v>
      </c>
      <c r="G97" s="3" t="s">
        <v>426</v>
      </c>
      <c r="H97" s="3" t="s">
        <v>426</v>
      </c>
      <c r="I97" s="3" t="s">
        <v>426</v>
      </c>
      <c r="J97" s="3" t="s">
        <v>426</v>
      </c>
      <c r="K97" s="3" t="s">
        <v>426</v>
      </c>
      <c r="L97" s="3" t="s">
        <v>426</v>
      </c>
      <c r="M97" s="3" t="s">
        <v>426</v>
      </c>
      <c r="N97" s="3" t="s">
        <v>426</v>
      </c>
      <c r="O97" s="3" t="s">
        <v>426</v>
      </c>
      <c r="P97" s="3" t="s">
        <v>426</v>
      </c>
      <c r="Q97" s="3" t="s">
        <v>426</v>
      </c>
      <c r="R97" s="3" t="s">
        <v>426</v>
      </c>
      <c r="S97" s="3" t="s">
        <v>426</v>
      </c>
      <c r="T97" s="3" t="s">
        <v>426</v>
      </c>
      <c r="U97" s="3" t="s">
        <v>426</v>
      </c>
      <c r="V97" s="3" t="s">
        <v>426</v>
      </c>
      <c r="W97" s="3" t="s">
        <v>426</v>
      </c>
      <c r="X97" s="3" t="s">
        <v>426</v>
      </c>
      <c r="Y97" s="3" t="s">
        <v>426</v>
      </c>
      <c r="Z97" s="3" t="s">
        <v>426</v>
      </c>
      <c r="AA97" s="3" t="s">
        <v>426</v>
      </c>
      <c r="AB97" s="3" t="s">
        <v>426</v>
      </c>
      <c r="AC97" s="3" t="s">
        <v>426</v>
      </c>
      <c r="AD97" s="3" t="s">
        <v>426</v>
      </c>
      <c r="AE97" s="51"/>
      <c r="AF97" s="22" t="s">
        <v>426</v>
      </c>
      <c r="AG97" s="22" t="s">
        <v>426</v>
      </c>
      <c r="AH97" s="22" t="s">
        <v>426</v>
      </c>
      <c r="AI97" s="22" t="s">
        <v>426</v>
      </c>
      <c r="AJ97" s="22" t="s">
        <v>426</v>
      </c>
      <c r="AK97" s="22" t="s">
        <v>426</v>
      </c>
      <c r="AL97" s="40" t="s">
        <v>427</v>
      </c>
    </row>
    <row r="98" spans="1:38" ht="26.25" customHeight="1" thickBot="1" x14ac:dyDescent="0.25">
      <c r="A98" s="60" t="s">
        <v>54</v>
      </c>
      <c r="B98" s="64" t="s">
        <v>240</v>
      </c>
      <c r="C98" s="66" t="s">
        <v>241</v>
      </c>
      <c r="D98" s="74"/>
      <c r="E98" s="3" t="s">
        <v>426</v>
      </c>
      <c r="F98" s="3" t="s">
        <v>426</v>
      </c>
      <c r="G98" s="3" t="s">
        <v>426</v>
      </c>
      <c r="H98" s="3" t="s">
        <v>426</v>
      </c>
      <c r="I98" s="3" t="s">
        <v>426</v>
      </c>
      <c r="J98" s="3" t="s">
        <v>426</v>
      </c>
      <c r="K98" s="3" t="s">
        <v>426</v>
      </c>
      <c r="L98" s="3" t="s">
        <v>426</v>
      </c>
      <c r="M98" s="3" t="s">
        <v>426</v>
      </c>
      <c r="N98" s="3" t="s">
        <v>426</v>
      </c>
      <c r="O98" s="3" t="s">
        <v>426</v>
      </c>
      <c r="P98" s="3" t="s">
        <v>426</v>
      </c>
      <c r="Q98" s="3" t="s">
        <v>426</v>
      </c>
      <c r="R98" s="3" t="s">
        <v>426</v>
      </c>
      <c r="S98" s="3" t="s">
        <v>426</v>
      </c>
      <c r="T98" s="3" t="s">
        <v>426</v>
      </c>
      <c r="U98" s="3" t="s">
        <v>426</v>
      </c>
      <c r="V98" s="3" t="s">
        <v>426</v>
      </c>
      <c r="W98" s="3" t="s">
        <v>426</v>
      </c>
      <c r="X98" s="3" t="s">
        <v>426</v>
      </c>
      <c r="Y98" s="3" t="s">
        <v>426</v>
      </c>
      <c r="Z98" s="3" t="s">
        <v>426</v>
      </c>
      <c r="AA98" s="3" t="s">
        <v>426</v>
      </c>
      <c r="AB98" s="3" t="s">
        <v>426</v>
      </c>
      <c r="AC98" s="3" t="s">
        <v>426</v>
      </c>
      <c r="AD98" s="3" t="s">
        <v>426</v>
      </c>
      <c r="AE98" s="51"/>
      <c r="AF98" s="22" t="s">
        <v>426</v>
      </c>
      <c r="AG98" s="22" t="s">
        <v>426</v>
      </c>
      <c r="AH98" s="22" t="s">
        <v>426</v>
      </c>
      <c r="AI98" s="22" t="s">
        <v>426</v>
      </c>
      <c r="AJ98" s="22" t="s">
        <v>426</v>
      </c>
      <c r="AK98" s="22" t="s">
        <v>426</v>
      </c>
      <c r="AL98" s="40" t="s">
        <v>427</v>
      </c>
    </row>
    <row r="99" spans="1:38" ht="26.25" customHeight="1" thickBot="1" x14ac:dyDescent="0.25">
      <c r="A99" s="60" t="s">
        <v>242</v>
      </c>
      <c r="B99" s="60" t="s">
        <v>243</v>
      </c>
      <c r="C99" s="61" t="s">
        <v>405</v>
      </c>
      <c r="D99" s="74"/>
      <c r="E99" s="3">
        <v>0.21659683449676176</v>
      </c>
      <c r="F99" s="3">
        <v>5.2380720826365836</v>
      </c>
      <c r="G99" s="3" t="s">
        <v>427</v>
      </c>
      <c r="H99" s="3">
        <v>4.3685608316447935</v>
      </c>
      <c r="I99" s="3">
        <v>0.11342895999999998</v>
      </c>
      <c r="J99" s="3">
        <v>0.17429327999999999</v>
      </c>
      <c r="K99" s="3">
        <v>0.38178527999999989</v>
      </c>
      <c r="L99" s="3" t="s">
        <v>427</v>
      </c>
      <c r="M99" s="3" t="s">
        <v>427</v>
      </c>
      <c r="N99" s="3" t="s">
        <v>427</v>
      </c>
      <c r="O99" s="3" t="s">
        <v>427</v>
      </c>
      <c r="P99" s="3" t="s">
        <v>427</v>
      </c>
      <c r="Q99" s="3" t="s">
        <v>427</v>
      </c>
      <c r="R99" s="3" t="s">
        <v>427</v>
      </c>
      <c r="S99" s="3" t="s">
        <v>427</v>
      </c>
      <c r="T99" s="3" t="s">
        <v>427</v>
      </c>
      <c r="U99" s="3" t="s">
        <v>427</v>
      </c>
      <c r="V99" s="3" t="s">
        <v>427</v>
      </c>
      <c r="W99" s="3" t="s">
        <v>427</v>
      </c>
      <c r="X99" s="3" t="s">
        <v>427</v>
      </c>
      <c r="Y99" s="3" t="s">
        <v>427</v>
      </c>
      <c r="Z99" s="3" t="s">
        <v>427</v>
      </c>
      <c r="AA99" s="3" t="s">
        <v>427</v>
      </c>
      <c r="AB99" s="3" t="s">
        <v>427</v>
      </c>
      <c r="AC99" s="3" t="s">
        <v>427</v>
      </c>
      <c r="AD99" s="3" t="s">
        <v>427</v>
      </c>
      <c r="AE99" s="51"/>
      <c r="AF99" s="22" t="s">
        <v>427</v>
      </c>
      <c r="AG99" s="22" t="s">
        <v>427</v>
      </c>
      <c r="AH99" s="22" t="s">
        <v>427</v>
      </c>
      <c r="AI99" s="22" t="s">
        <v>427</v>
      </c>
      <c r="AJ99" s="22" t="s">
        <v>427</v>
      </c>
      <c r="AK99" s="22">
        <v>311.89999999999998</v>
      </c>
      <c r="AL99" s="40" t="s">
        <v>244</v>
      </c>
    </row>
    <row r="100" spans="1:38" ht="26.25" customHeight="1" thickBot="1" x14ac:dyDescent="0.25">
      <c r="A100" s="60" t="s">
        <v>242</v>
      </c>
      <c r="B100" s="60" t="s">
        <v>245</v>
      </c>
      <c r="C100" s="61" t="s">
        <v>406</v>
      </c>
      <c r="D100" s="74"/>
      <c r="E100" s="3">
        <v>2.3593069528110099E-2</v>
      </c>
      <c r="F100" s="22">
        <v>0.96149982967728498</v>
      </c>
      <c r="G100" s="22" t="s">
        <v>427</v>
      </c>
      <c r="H100" s="22">
        <v>0.46655082381584201</v>
      </c>
      <c r="I100" s="22">
        <v>2.0631739999999999E-2</v>
      </c>
      <c r="J100" s="22">
        <v>3.1872049999999999E-2</v>
      </c>
      <c r="K100" s="22">
        <v>6.8756129999999999E-2</v>
      </c>
      <c r="L100" s="22" t="s">
        <v>427</v>
      </c>
      <c r="M100" s="22" t="s">
        <v>427</v>
      </c>
      <c r="N100" s="22" t="s">
        <v>427</v>
      </c>
      <c r="O100" s="22" t="s">
        <v>427</v>
      </c>
      <c r="P100" s="22" t="s">
        <v>427</v>
      </c>
      <c r="Q100" s="3" t="s">
        <v>427</v>
      </c>
      <c r="R100" s="3" t="s">
        <v>427</v>
      </c>
      <c r="S100" s="3" t="s">
        <v>427</v>
      </c>
      <c r="T100" s="3" t="s">
        <v>427</v>
      </c>
      <c r="U100" s="3" t="s">
        <v>427</v>
      </c>
      <c r="V100" s="3" t="s">
        <v>427</v>
      </c>
      <c r="W100" s="3" t="s">
        <v>427</v>
      </c>
      <c r="X100" s="3" t="s">
        <v>427</v>
      </c>
      <c r="Y100" s="3" t="s">
        <v>427</v>
      </c>
      <c r="Z100" s="3" t="s">
        <v>427</v>
      </c>
      <c r="AA100" s="3" t="s">
        <v>427</v>
      </c>
      <c r="AB100" s="3" t="s">
        <v>427</v>
      </c>
      <c r="AC100" s="3" t="s">
        <v>427</v>
      </c>
      <c r="AD100" s="3" t="s">
        <v>427</v>
      </c>
      <c r="AE100" s="51"/>
      <c r="AF100" s="22" t="s">
        <v>427</v>
      </c>
      <c r="AG100" s="22" t="s">
        <v>427</v>
      </c>
      <c r="AH100" s="22" t="s">
        <v>427</v>
      </c>
      <c r="AI100" s="22" t="s">
        <v>427</v>
      </c>
      <c r="AJ100" s="22" t="s">
        <v>427</v>
      </c>
      <c r="AK100" s="22">
        <v>238.9</v>
      </c>
      <c r="AL100" s="40" t="s">
        <v>244</v>
      </c>
    </row>
    <row r="101" spans="1:38" ht="26.25" customHeight="1" thickBot="1" x14ac:dyDescent="0.25">
      <c r="A101" s="60" t="s">
        <v>242</v>
      </c>
      <c r="B101" s="60" t="s">
        <v>246</v>
      </c>
      <c r="C101" s="61" t="s">
        <v>247</v>
      </c>
      <c r="D101" s="74"/>
      <c r="E101" s="3">
        <v>9.7027816203522476E-3</v>
      </c>
      <c r="F101" s="22">
        <v>6.93882674347088E-2</v>
      </c>
      <c r="G101" s="22" t="s">
        <v>427</v>
      </c>
      <c r="H101" s="22">
        <v>0.25390625978864967</v>
      </c>
      <c r="I101" s="22">
        <v>1.3618200000000003E-3</v>
      </c>
      <c r="J101" s="22">
        <v>4.08546E-3</v>
      </c>
      <c r="K101" s="22">
        <v>9.5327400000000014E-3</v>
      </c>
      <c r="L101" s="22" t="s">
        <v>427</v>
      </c>
      <c r="M101" s="22" t="s">
        <v>427</v>
      </c>
      <c r="N101" s="22" t="s">
        <v>427</v>
      </c>
      <c r="O101" s="22" t="s">
        <v>427</v>
      </c>
      <c r="P101" s="22" t="s">
        <v>427</v>
      </c>
      <c r="Q101" s="3" t="s">
        <v>427</v>
      </c>
      <c r="R101" s="3" t="s">
        <v>427</v>
      </c>
      <c r="S101" s="3" t="s">
        <v>427</v>
      </c>
      <c r="T101" s="3" t="s">
        <v>427</v>
      </c>
      <c r="U101" s="3" t="s">
        <v>427</v>
      </c>
      <c r="V101" s="3" t="s">
        <v>427</v>
      </c>
      <c r="W101" s="3" t="s">
        <v>427</v>
      </c>
      <c r="X101" s="3" t="s">
        <v>427</v>
      </c>
      <c r="Y101" s="3" t="s">
        <v>427</v>
      </c>
      <c r="Z101" s="3" t="s">
        <v>427</v>
      </c>
      <c r="AA101" s="3" t="s">
        <v>427</v>
      </c>
      <c r="AB101" s="3" t="s">
        <v>427</v>
      </c>
      <c r="AC101" s="3" t="s">
        <v>427</v>
      </c>
      <c r="AD101" s="3" t="s">
        <v>427</v>
      </c>
      <c r="AE101" s="51"/>
      <c r="AF101" s="22" t="s">
        <v>427</v>
      </c>
      <c r="AG101" s="22" t="s">
        <v>427</v>
      </c>
      <c r="AH101" s="22" t="s">
        <v>427</v>
      </c>
      <c r="AI101" s="22" t="s">
        <v>427</v>
      </c>
      <c r="AJ101" s="22" t="s">
        <v>427</v>
      </c>
      <c r="AK101" s="22">
        <v>86.3</v>
      </c>
      <c r="AL101" s="40" t="s">
        <v>244</v>
      </c>
    </row>
    <row r="102" spans="1:38" ht="26.25" customHeight="1" thickBot="1" x14ac:dyDescent="0.25">
      <c r="A102" s="60" t="s">
        <v>242</v>
      </c>
      <c r="B102" s="60" t="s">
        <v>248</v>
      </c>
      <c r="C102" s="61" t="s">
        <v>384</v>
      </c>
      <c r="D102" s="74"/>
      <c r="E102" s="3">
        <v>5.0733596712199278E-2</v>
      </c>
      <c r="F102" s="22">
        <v>0.40833111207726852</v>
      </c>
      <c r="G102" s="22" t="s">
        <v>427</v>
      </c>
      <c r="H102" s="22">
        <v>2.0203171644846813</v>
      </c>
      <c r="I102" s="22">
        <v>2.5188560000000003E-3</v>
      </c>
      <c r="J102" s="22">
        <v>5.5997340000000007E-2</v>
      </c>
      <c r="K102" s="22">
        <v>0.36695445000000004</v>
      </c>
      <c r="L102" s="22" t="s">
        <v>427</v>
      </c>
      <c r="M102" s="22" t="s">
        <v>427</v>
      </c>
      <c r="N102" s="22" t="s">
        <v>427</v>
      </c>
      <c r="O102" s="22" t="s">
        <v>427</v>
      </c>
      <c r="P102" s="22" t="s">
        <v>427</v>
      </c>
      <c r="Q102" s="3" t="s">
        <v>427</v>
      </c>
      <c r="R102" s="3" t="s">
        <v>427</v>
      </c>
      <c r="S102" s="3" t="s">
        <v>427</v>
      </c>
      <c r="T102" s="3" t="s">
        <v>427</v>
      </c>
      <c r="U102" s="3" t="s">
        <v>427</v>
      </c>
      <c r="V102" s="3" t="s">
        <v>427</v>
      </c>
      <c r="W102" s="3" t="s">
        <v>427</v>
      </c>
      <c r="X102" s="3" t="s">
        <v>427</v>
      </c>
      <c r="Y102" s="3" t="s">
        <v>427</v>
      </c>
      <c r="Z102" s="3" t="s">
        <v>427</v>
      </c>
      <c r="AA102" s="3" t="s">
        <v>427</v>
      </c>
      <c r="AB102" s="3" t="s">
        <v>427</v>
      </c>
      <c r="AC102" s="3" t="s">
        <v>427</v>
      </c>
      <c r="AD102" s="3" t="s">
        <v>427</v>
      </c>
      <c r="AE102" s="51"/>
      <c r="AF102" s="22" t="s">
        <v>427</v>
      </c>
      <c r="AG102" s="22" t="s">
        <v>427</v>
      </c>
      <c r="AH102" s="22" t="s">
        <v>427</v>
      </c>
      <c r="AI102" s="22" t="s">
        <v>427</v>
      </c>
      <c r="AJ102" s="22" t="s">
        <v>427</v>
      </c>
      <c r="AK102" s="22">
        <v>500.7</v>
      </c>
      <c r="AL102" s="40" t="s">
        <v>244</v>
      </c>
    </row>
    <row r="103" spans="1:38" ht="26.25" customHeight="1" thickBot="1" x14ac:dyDescent="0.25">
      <c r="A103" s="60" t="s">
        <v>242</v>
      </c>
      <c r="B103" s="60" t="s">
        <v>249</v>
      </c>
      <c r="C103" s="61" t="s">
        <v>250</v>
      </c>
      <c r="D103" s="74"/>
      <c r="E103" s="3" t="s">
        <v>426</v>
      </c>
      <c r="F103" s="22" t="s">
        <v>426</v>
      </c>
      <c r="G103" s="22" t="s">
        <v>426</v>
      </c>
      <c r="H103" s="22" t="s">
        <v>426</v>
      </c>
      <c r="I103" s="22" t="s">
        <v>426</v>
      </c>
      <c r="J103" s="22" t="s">
        <v>426</v>
      </c>
      <c r="K103" s="22" t="s">
        <v>426</v>
      </c>
      <c r="L103" s="22" t="s">
        <v>426</v>
      </c>
      <c r="M103" s="22" t="s">
        <v>426</v>
      </c>
      <c r="N103" s="22" t="s">
        <v>426</v>
      </c>
      <c r="O103" s="22" t="s">
        <v>426</v>
      </c>
      <c r="P103" s="22" t="s">
        <v>426</v>
      </c>
      <c r="Q103" s="3" t="s">
        <v>426</v>
      </c>
      <c r="R103" s="3" t="s">
        <v>426</v>
      </c>
      <c r="S103" s="3" t="s">
        <v>426</v>
      </c>
      <c r="T103" s="3" t="s">
        <v>426</v>
      </c>
      <c r="U103" s="3" t="s">
        <v>426</v>
      </c>
      <c r="V103" s="3" t="s">
        <v>426</v>
      </c>
      <c r="W103" s="3" t="s">
        <v>426</v>
      </c>
      <c r="X103" s="3" t="s">
        <v>426</v>
      </c>
      <c r="Y103" s="3" t="s">
        <v>426</v>
      </c>
      <c r="Z103" s="3" t="s">
        <v>426</v>
      </c>
      <c r="AA103" s="3" t="s">
        <v>426</v>
      </c>
      <c r="AB103" s="3" t="s">
        <v>426</v>
      </c>
      <c r="AC103" s="3" t="s">
        <v>426</v>
      </c>
      <c r="AD103" s="3" t="s">
        <v>426</v>
      </c>
      <c r="AE103" s="51"/>
      <c r="AF103" s="22" t="s">
        <v>426</v>
      </c>
      <c r="AG103" s="22" t="s">
        <v>426</v>
      </c>
      <c r="AH103" s="22" t="s">
        <v>426</v>
      </c>
      <c r="AI103" s="22" t="s">
        <v>426</v>
      </c>
      <c r="AJ103" s="22" t="s">
        <v>426</v>
      </c>
      <c r="AK103" s="22" t="s">
        <v>426</v>
      </c>
      <c r="AL103" s="40" t="s">
        <v>244</v>
      </c>
    </row>
    <row r="104" spans="1:38" ht="26.25" customHeight="1" thickBot="1" x14ac:dyDescent="0.25">
      <c r="A104" s="60" t="s">
        <v>242</v>
      </c>
      <c r="B104" s="60" t="s">
        <v>251</v>
      </c>
      <c r="C104" s="61" t="s">
        <v>252</v>
      </c>
      <c r="D104" s="74"/>
      <c r="E104" s="3">
        <v>9.8411127723418133E-4</v>
      </c>
      <c r="F104" s="22">
        <v>6.8867255222676187E-3</v>
      </c>
      <c r="G104" s="22" t="s">
        <v>427</v>
      </c>
      <c r="H104" s="22">
        <v>2.4131899705153292E-2</v>
      </c>
      <c r="I104" s="22">
        <v>1.3232000000000003E-4</v>
      </c>
      <c r="J104" s="22">
        <v>3.9696000000000002E-4</v>
      </c>
      <c r="K104" s="22">
        <v>9.2624000000000016E-4</v>
      </c>
      <c r="L104" s="22" t="s">
        <v>427</v>
      </c>
      <c r="M104" s="22" t="s">
        <v>427</v>
      </c>
      <c r="N104" s="22" t="s">
        <v>427</v>
      </c>
      <c r="O104" s="22" t="s">
        <v>427</v>
      </c>
      <c r="P104" s="22" t="s">
        <v>427</v>
      </c>
      <c r="Q104" s="3" t="s">
        <v>427</v>
      </c>
      <c r="R104" s="3" t="s">
        <v>427</v>
      </c>
      <c r="S104" s="3" t="s">
        <v>427</v>
      </c>
      <c r="T104" s="3" t="s">
        <v>427</v>
      </c>
      <c r="U104" s="3" t="s">
        <v>427</v>
      </c>
      <c r="V104" s="3" t="s">
        <v>427</v>
      </c>
      <c r="W104" s="3" t="s">
        <v>427</v>
      </c>
      <c r="X104" s="3" t="s">
        <v>427</v>
      </c>
      <c r="Y104" s="3" t="s">
        <v>427</v>
      </c>
      <c r="Z104" s="3" t="s">
        <v>427</v>
      </c>
      <c r="AA104" s="3" t="s">
        <v>427</v>
      </c>
      <c r="AB104" s="3" t="s">
        <v>427</v>
      </c>
      <c r="AC104" s="3" t="s">
        <v>427</v>
      </c>
      <c r="AD104" s="3" t="s">
        <v>427</v>
      </c>
      <c r="AE104" s="51"/>
      <c r="AF104" s="22" t="s">
        <v>427</v>
      </c>
      <c r="AG104" s="22" t="s">
        <v>427</v>
      </c>
      <c r="AH104" s="22" t="s">
        <v>427</v>
      </c>
      <c r="AI104" s="22" t="s">
        <v>427</v>
      </c>
      <c r="AJ104" s="22" t="s">
        <v>427</v>
      </c>
      <c r="AK104" s="22">
        <v>7.4</v>
      </c>
      <c r="AL104" s="40" t="s">
        <v>244</v>
      </c>
    </row>
    <row r="105" spans="1:38" ht="26.25" customHeight="1" thickBot="1" x14ac:dyDescent="0.25">
      <c r="A105" s="60" t="s">
        <v>242</v>
      </c>
      <c r="B105" s="60" t="s">
        <v>253</v>
      </c>
      <c r="C105" s="61" t="s">
        <v>254</v>
      </c>
      <c r="D105" s="74"/>
      <c r="E105" s="3">
        <v>1.0786054290410961E-2</v>
      </c>
      <c r="F105" s="22">
        <v>5.4694298134685737E-2</v>
      </c>
      <c r="G105" s="22" t="s">
        <v>427</v>
      </c>
      <c r="H105" s="22">
        <v>0.30729304342074365</v>
      </c>
      <c r="I105" s="22">
        <v>3.3356400000000004E-3</v>
      </c>
      <c r="J105" s="22">
        <v>5.2417200000000001E-3</v>
      </c>
      <c r="K105" s="22">
        <v>1.1436479999999999E-2</v>
      </c>
      <c r="L105" s="22" t="s">
        <v>427</v>
      </c>
      <c r="M105" s="22" t="s">
        <v>427</v>
      </c>
      <c r="N105" s="22" t="s">
        <v>427</v>
      </c>
      <c r="O105" s="22" t="s">
        <v>427</v>
      </c>
      <c r="P105" s="22" t="s">
        <v>427</v>
      </c>
      <c r="Q105" s="3" t="s">
        <v>427</v>
      </c>
      <c r="R105" s="3" t="s">
        <v>427</v>
      </c>
      <c r="S105" s="3" t="s">
        <v>427</v>
      </c>
      <c r="T105" s="3" t="s">
        <v>427</v>
      </c>
      <c r="U105" s="3" t="s">
        <v>427</v>
      </c>
      <c r="V105" s="3" t="s">
        <v>427</v>
      </c>
      <c r="W105" s="3" t="s">
        <v>427</v>
      </c>
      <c r="X105" s="3" t="s">
        <v>427</v>
      </c>
      <c r="Y105" s="3" t="s">
        <v>427</v>
      </c>
      <c r="Z105" s="3" t="s">
        <v>427</v>
      </c>
      <c r="AA105" s="3" t="s">
        <v>427</v>
      </c>
      <c r="AB105" s="3" t="s">
        <v>427</v>
      </c>
      <c r="AC105" s="3" t="s">
        <v>427</v>
      </c>
      <c r="AD105" s="3" t="s">
        <v>427</v>
      </c>
      <c r="AE105" s="51"/>
      <c r="AF105" s="22" t="s">
        <v>427</v>
      </c>
      <c r="AG105" s="22" t="s">
        <v>427</v>
      </c>
      <c r="AH105" s="22" t="s">
        <v>427</v>
      </c>
      <c r="AI105" s="22" t="s">
        <v>427</v>
      </c>
      <c r="AJ105" s="22" t="s">
        <v>427</v>
      </c>
      <c r="AK105" s="22">
        <v>26.8</v>
      </c>
      <c r="AL105" s="40" t="s">
        <v>244</v>
      </c>
    </row>
    <row r="106" spans="1:38" ht="26.25" customHeight="1" thickBot="1" x14ac:dyDescent="0.25">
      <c r="A106" s="60" t="s">
        <v>242</v>
      </c>
      <c r="B106" s="60" t="s">
        <v>255</v>
      </c>
      <c r="C106" s="61" t="s">
        <v>256</v>
      </c>
      <c r="D106" s="74"/>
      <c r="E106" s="3" t="s">
        <v>426</v>
      </c>
      <c r="F106" s="22" t="s">
        <v>426</v>
      </c>
      <c r="G106" s="22" t="s">
        <v>426</v>
      </c>
      <c r="H106" s="22" t="s">
        <v>426</v>
      </c>
      <c r="I106" s="22" t="s">
        <v>426</v>
      </c>
      <c r="J106" s="22" t="s">
        <v>426</v>
      </c>
      <c r="K106" s="22" t="s">
        <v>426</v>
      </c>
      <c r="L106" s="22" t="s">
        <v>426</v>
      </c>
      <c r="M106" s="22" t="s">
        <v>426</v>
      </c>
      <c r="N106" s="22" t="s">
        <v>426</v>
      </c>
      <c r="O106" s="22" t="s">
        <v>426</v>
      </c>
      <c r="P106" s="22" t="s">
        <v>426</v>
      </c>
      <c r="Q106" s="3" t="s">
        <v>426</v>
      </c>
      <c r="R106" s="3" t="s">
        <v>426</v>
      </c>
      <c r="S106" s="3" t="s">
        <v>426</v>
      </c>
      <c r="T106" s="3" t="s">
        <v>426</v>
      </c>
      <c r="U106" s="3" t="s">
        <v>426</v>
      </c>
      <c r="V106" s="3" t="s">
        <v>426</v>
      </c>
      <c r="W106" s="3" t="s">
        <v>426</v>
      </c>
      <c r="X106" s="3" t="s">
        <v>426</v>
      </c>
      <c r="Y106" s="3" t="s">
        <v>426</v>
      </c>
      <c r="Z106" s="3" t="s">
        <v>426</v>
      </c>
      <c r="AA106" s="3" t="s">
        <v>426</v>
      </c>
      <c r="AB106" s="3" t="s">
        <v>426</v>
      </c>
      <c r="AC106" s="3" t="s">
        <v>426</v>
      </c>
      <c r="AD106" s="3" t="s">
        <v>426</v>
      </c>
      <c r="AE106" s="51"/>
      <c r="AF106" s="22" t="s">
        <v>426</v>
      </c>
      <c r="AG106" s="22" t="s">
        <v>426</v>
      </c>
      <c r="AH106" s="22" t="s">
        <v>426</v>
      </c>
      <c r="AI106" s="22" t="s">
        <v>426</v>
      </c>
      <c r="AJ106" s="22" t="s">
        <v>426</v>
      </c>
      <c r="AK106" s="22" t="s">
        <v>426</v>
      </c>
      <c r="AL106" s="40" t="s">
        <v>244</v>
      </c>
    </row>
    <row r="107" spans="1:38" ht="26.25" customHeight="1" thickBot="1" x14ac:dyDescent="0.25">
      <c r="A107" s="60" t="s">
        <v>242</v>
      </c>
      <c r="B107" s="60" t="s">
        <v>257</v>
      </c>
      <c r="C107" s="61" t="s">
        <v>377</v>
      </c>
      <c r="D107" s="74"/>
      <c r="E107" s="3">
        <v>2.0083375671232879E-2</v>
      </c>
      <c r="F107" s="22">
        <v>0.10870065552931199</v>
      </c>
      <c r="G107" s="22" t="s">
        <v>427</v>
      </c>
      <c r="H107" s="22">
        <v>0.24492986416438356</v>
      </c>
      <c r="I107" s="22">
        <v>6.2804999999999996E-3</v>
      </c>
      <c r="J107" s="22">
        <v>8.3739999999999995E-2</v>
      </c>
      <c r="K107" s="22">
        <v>0.39776499999999998</v>
      </c>
      <c r="L107" s="22" t="s">
        <v>427</v>
      </c>
      <c r="M107" s="22" t="s">
        <v>427</v>
      </c>
      <c r="N107" s="22" t="s">
        <v>427</v>
      </c>
      <c r="O107" s="22" t="s">
        <v>427</v>
      </c>
      <c r="P107" s="22" t="s">
        <v>427</v>
      </c>
      <c r="Q107" s="3" t="s">
        <v>427</v>
      </c>
      <c r="R107" s="3" t="s">
        <v>427</v>
      </c>
      <c r="S107" s="3" t="s">
        <v>427</v>
      </c>
      <c r="T107" s="3" t="s">
        <v>427</v>
      </c>
      <c r="U107" s="3" t="s">
        <v>427</v>
      </c>
      <c r="V107" s="3" t="s">
        <v>427</v>
      </c>
      <c r="W107" s="3" t="s">
        <v>427</v>
      </c>
      <c r="X107" s="3" t="s">
        <v>427</v>
      </c>
      <c r="Y107" s="3" t="s">
        <v>427</v>
      </c>
      <c r="Z107" s="3" t="s">
        <v>427</v>
      </c>
      <c r="AA107" s="3" t="s">
        <v>427</v>
      </c>
      <c r="AB107" s="3" t="s">
        <v>427</v>
      </c>
      <c r="AC107" s="3" t="s">
        <v>427</v>
      </c>
      <c r="AD107" s="3" t="s">
        <v>427</v>
      </c>
      <c r="AE107" s="51"/>
      <c r="AF107" s="22" t="s">
        <v>427</v>
      </c>
      <c r="AG107" s="22" t="s">
        <v>427</v>
      </c>
      <c r="AH107" s="22" t="s">
        <v>427</v>
      </c>
      <c r="AI107" s="22" t="s">
        <v>427</v>
      </c>
      <c r="AJ107" s="22" t="s">
        <v>427</v>
      </c>
      <c r="AK107" s="22">
        <v>2093.5</v>
      </c>
      <c r="AL107" s="40" t="s">
        <v>244</v>
      </c>
    </row>
    <row r="108" spans="1:38" ht="26.25" customHeight="1" thickBot="1" x14ac:dyDescent="0.25">
      <c r="A108" s="60" t="s">
        <v>242</v>
      </c>
      <c r="B108" s="60" t="s">
        <v>258</v>
      </c>
      <c r="C108" s="61" t="s">
        <v>378</v>
      </c>
      <c r="D108" s="74"/>
      <c r="E108" s="3">
        <v>9.7605606000000008E-3</v>
      </c>
      <c r="F108" s="22">
        <v>0.10907156948657143</v>
      </c>
      <c r="G108" s="22" t="s">
        <v>427</v>
      </c>
      <c r="H108" s="22">
        <v>0.20410154099999997</v>
      </c>
      <c r="I108" s="22">
        <v>3.0696E-3</v>
      </c>
      <c r="J108" s="22">
        <v>3.0695999999999998E-2</v>
      </c>
      <c r="K108" s="22">
        <v>6.1391999999999995E-2</v>
      </c>
      <c r="L108" s="22" t="s">
        <v>427</v>
      </c>
      <c r="M108" s="22" t="s">
        <v>427</v>
      </c>
      <c r="N108" s="22" t="s">
        <v>427</v>
      </c>
      <c r="O108" s="22" t="s">
        <v>427</v>
      </c>
      <c r="P108" s="22" t="s">
        <v>427</v>
      </c>
      <c r="Q108" s="3" t="s">
        <v>427</v>
      </c>
      <c r="R108" s="3" t="s">
        <v>427</v>
      </c>
      <c r="S108" s="3" t="s">
        <v>427</v>
      </c>
      <c r="T108" s="3" t="s">
        <v>427</v>
      </c>
      <c r="U108" s="3" t="s">
        <v>427</v>
      </c>
      <c r="V108" s="3" t="s">
        <v>427</v>
      </c>
      <c r="W108" s="3" t="s">
        <v>427</v>
      </c>
      <c r="X108" s="3" t="s">
        <v>427</v>
      </c>
      <c r="Y108" s="3" t="s">
        <v>427</v>
      </c>
      <c r="Z108" s="3" t="s">
        <v>427</v>
      </c>
      <c r="AA108" s="3" t="s">
        <v>427</v>
      </c>
      <c r="AB108" s="3" t="s">
        <v>427</v>
      </c>
      <c r="AC108" s="3" t="s">
        <v>427</v>
      </c>
      <c r="AD108" s="3" t="s">
        <v>427</v>
      </c>
      <c r="AE108" s="51"/>
      <c r="AF108" s="22" t="s">
        <v>427</v>
      </c>
      <c r="AG108" s="22" t="s">
        <v>427</v>
      </c>
      <c r="AH108" s="22" t="s">
        <v>427</v>
      </c>
      <c r="AI108" s="22" t="s">
        <v>427</v>
      </c>
      <c r="AJ108" s="22" t="s">
        <v>427</v>
      </c>
      <c r="AK108" s="22">
        <v>1534.8</v>
      </c>
      <c r="AL108" s="40" t="s">
        <v>244</v>
      </c>
    </row>
    <row r="109" spans="1:38" ht="26.25" customHeight="1" thickBot="1" x14ac:dyDescent="0.25">
      <c r="A109" s="60" t="s">
        <v>242</v>
      </c>
      <c r="B109" s="60" t="s">
        <v>259</v>
      </c>
      <c r="C109" s="61" t="s">
        <v>379</v>
      </c>
      <c r="D109" s="74"/>
      <c r="E109" s="3">
        <v>2.1303119232876712E-4</v>
      </c>
      <c r="F109" s="22">
        <v>1.8236742721119998E-3</v>
      </c>
      <c r="G109" s="22" t="s">
        <v>427</v>
      </c>
      <c r="H109" s="22">
        <v>6.1287435331506841E-3</v>
      </c>
      <c r="I109" s="22">
        <v>2.0199999999999998E-4</v>
      </c>
      <c r="J109" s="22">
        <v>1.111E-3</v>
      </c>
      <c r="K109" s="22">
        <v>1.111E-3</v>
      </c>
      <c r="L109" s="22" t="s">
        <v>427</v>
      </c>
      <c r="M109" s="22" t="s">
        <v>427</v>
      </c>
      <c r="N109" s="22" t="s">
        <v>427</v>
      </c>
      <c r="O109" s="22" t="s">
        <v>427</v>
      </c>
      <c r="P109" s="22" t="s">
        <v>427</v>
      </c>
      <c r="Q109" s="3" t="s">
        <v>427</v>
      </c>
      <c r="R109" s="3" t="s">
        <v>427</v>
      </c>
      <c r="S109" s="3" t="s">
        <v>427</v>
      </c>
      <c r="T109" s="3" t="s">
        <v>427</v>
      </c>
      <c r="U109" s="3" t="s">
        <v>427</v>
      </c>
      <c r="V109" s="3" t="s">
        <v>427</v>
      </c>
      <c r="W109" s="3" t="s">
        <v>427</v>
      </c>
      <c r="X109" s="3" t="s">
        <v>427</v>
      </c>
      <c r="Y109" s="3" t="s">
        <v>427</v>
      </c>
      <c r="Z109" s="3" t="s">
        <v>427</v>
      </c>
      <c r="AA109" s="3" t="s">
        <v>427</v>
      </c>
      <c r="AB109" s="3" t="s">
        <v>427</v>
      </c>
      <c r="AC109" s="3" t="s">
        <v>427</v>
      </c>
      <c r="AD109" s="3" t="s">
        <v>427</v>
      </c>
      <c r="AE109" s="51"/>
      <c r="AF109" s="22" t="s">
        <v>427</v>
      </c>
      <c r="AG109" s="22" t="s">
        <v>427</v>
      </c>
      <c r="AH109" s="22" t="s">
        <v>427</v>
      </c>
      <c r="AI109" s="22" t="s">
        <v>427</v>
      </c>
      <c r="AJ109" s="22" t="s">
        <v>427</v>
      </c>
      <c r="AK109" s="22">
        <v>10.1</v>
      </c>
      <c r="AL109" s="40" t="s">
        <v>244</v>
      </c>
    </row>
    <row r="110" spans="1:38" ht="26.25" customHeight="1" thickBot="1" x14ac:dyDescent="0.25">
      <c r="A110" s="60" t="s">
        <v>242</v>
      </c>
      <c r="B110" s="60" t="s">
        <v>260</v>
      </c>
      <c r="C110" s="61" t="s">
        <v>380</v>
      </c>
      <c r="D110" s="74"/>
      <c r="E110" s="3">
        <v>5.2507014312328762E-4</v>
      </c>
      <c r="F110" s="22">
        <v>9.0965572677503999E-3</v>
      </c>
      <c r="G110" s="22" t="s">
        <v>427</v>
      </c>
      <c r="H110" s="22">
        <v>1.4818698518794518E-2</v>
      </c>
      <c r="I110" s="22">
        <v>1.3500000000000001E-3</v>
      </c>
      <c r="J110" s="22">
        <v>9.8280000000000017E-3</v>
      </c>
      <c r="K110" s="22">
        <v>9.8280000000000017E-3</v>
      </c>
      <c r="L110" s="22" t="s">
        <v>427</v>
      </c>
      <c r="M110" s="22" t="s">
        <v>427</v>
      </c>
      <c r="N110" s="22" t="s">
        <v>427</v>
      </c>
      <c r="O110" s="22" t="s">
        <v>427</v>
      </c>
      <c r="P110" s="22" t="s">
        <v>427</v>
      </c>
      <c r="Q110" s="3" t="s">
        <v>427</v>
      </c>
      <c r="R110" s="3" t="s">
        <v>427</v>
      </c>
      <c r="S110" s="3" t="s">
        <v>427</v>
      </c>
      <c r="T110" s="3" t="s">
        <v>427</v>
      </c>
      <c r="U110" s="3" t="s">
        <v>427</v>
      </c>
      <c r="V110" s="3" t="s">
        <v>427</v>
      </c>
      <c r="W110" s="3" t="s">
        <v>427</v>
      </c>
      <c r="X110" s="3" t="s">
        <v>427</v>
      </c>
      <c r="Y110" s="3" t="s">
        <v>427</v>
      </c>
      <c r="Z110" s="3" t="s">
        <v>427</v>
      </c>
      <c r="AA110" s="3" t="s">
        <v>427</v>
      </c>
      <c r="AB110" s="3" t="s">
        <v>427</v>
      </c>
      <c r="AC110" s="3" t="s">
        <v>427</v>
      </c>
      <c r="AD110" s="3" t="s">
        <v>427</v>
      </c>
      <c r="AE110" s="51"/>
      <c r="AF110" s="22" t="s">
        <v>427</v>
      </c>
      <c r="AG110" s="22" t="s">
        <v>427</v>
      </c>
      <c r="AH110" s="22" t="s">
        <v>427</v>
      </c>
      <c r="AI110" s="22" t="s">
        <v>427</v>
      </c>
      <c r="AJ110" s="22" t="s">
        <v>427</v>
      </c>
      <c r="AK110" s="22">
        <v>61.2</v>
      </c>
      <c r="AL110" s="40" t="s">
        <v>244</v>
      </c>
    </row>
    <row r="111" spans="1:38" ht="26.25" customHeight="1" thickBot="1" x14ac:dyDescent="0.25">
      <c r="A111" s="60" t="s">
        <v>242</v>
      </c>
      <c r="B111" s="60" t="s">
        <v>261</v>
      </c>
      <c r="C111" s="61" t="s">
        <v>374</v>
      </c>
      <c r="D111" s="74"/>
      <c r="E111" s="3">
        <v>1.4630326285714283E-2</v>
      </c>
      <c r="F111" s="22">
        <v>0.42896100000000004</v>
      </c>
      <c r="G111" s="22" t="s">
        <v>427</v>
      </c>
      <c r="H111" s="22">
        <v>0.24864148028571423</v>
      </c>
      <c r="I111" s="22">
        <v>8.8400000000000002E-4</v>
      </c>
      <c r="J111" s="22">
        <v>1.768E-3</v>
      </c>
      <c r="K111" s="22">
        <v>3.9779999999999998E-3</v>
      </c>
      <c r="L111" s="22" t="s">
        <v>427</v>
      </c>
      <c r="M111" s="22" t="s">
        <v>427</v>
      </c>
      <c r="N111" s="22" t="s">
        <v>427</v>
      </c>
      <c r="O111" s="22" t="s">
        <v>427</v>
      </c>
      <c r="P111" s="22" t="s">
        <v>427</v>
      </c>
      <c r="Q111" s="3" t="s">
        <v>427</v>
      </c>
      <c r="R111" s="3" t="s">
        <v>427</v>
      </c>
      <c r="S111" s="3" t="s">
        <v>427</v>
      </c>
      <c r="T111" s="3" t="s">
        <v>427</v>
      </c>
      <c r="U111" s="3" t="s">
        <v>427</v>
      </c>
      <c r="V111" s="3" t="s">
        <v>427</v>
      </c>
      <c r="W111" s="3" t="s">
        <v>427</v>
      </c>
      <c r="X111" s="3" t="s">
        <v>427</v>
      </c>
      <c r="Y111" s="3" t="s">
        <v>427</v>
      </c>
      <c r="Z111" s="3" t="s">
        <v>427</v>
      </c>
      <c r="AA111" s="3" t="s">
        <v>427</v>
      </c>
      <c r="AB111" s="3" t="s">
        <v>427</v>
      </c>
      <c r="AC111" s="3" t="s">
        <v>427</v>
      </c>
      <c r="AD111" s="3" t="s">
        <v>427</v>
      </c>
      <c r="AE111" s="51"/>
      <c r="AF111" s="22" t="s">
        <v>427</v>
      </c>
      <c r="AG111" s="22" t="s">
        <v>427</v>
      </c>
      <c r="AH111" s="22" t="s">
        <v>427</v>
      </c>
      <c r="AI111" s="22" t="s">
        <v>427</v>
      </c>
      <c r="AJ111" s="22" t="s">
        <v>427</v>
      </c>
      <c r="AK111" s="22">
        <v>221</v>
      </c>
      <c r="AL111" s="40" t="s">
        <v>244</v>
      </c>
    </row>
    <row r="112" spans="1:38" ht="26.25" customHeight="1" thickBot="1" x14ac:dyDescent="0.25">
      <c r="A112" s="60" t="s">
        <v>262</v>
      </c>
      <c r="B112" s="60" t="s">
        <v>263</v>
      </c>
      <c r="C112" s="61" t="s">
        <v>264</v>
      </c>
      <c r="D112" s="62"/>
      <c r="E112" s="3">
        <v>1.1599999999999999</v>
      </c>
      <c r="F112" s="22" t="s">
        <v>427</v>
      </c>
      <c r="G112" s="22" t="s">
        <v>427</v>
      </c>
      <c r="H112" s="22">
        <v>1.0117248874952725</v>
      </c>
      <c r="I112" s="22" t="s">
        <v>427</v>
      </c>
      <c r="J112" s="22" t="s">
        <v>427</v>
      </c>
      <c r="K112" s="22" t="s">
        <v>427</v>
      </c>
      <c r="L112" s="22" t="s">
        <v>427</v>
      </c>
      <c r="M112" s="22" t="s">
        <v>427</v>
      </c>
      <c r="N112" s="22" t="s">
        <v>427</v>
      </c>
      <c r="O112" s="22" t="s">
        <v>427</v>
      </c>
      <c r="P112" s="22" t="s">
        <v>427</v>
      </c>
      <c r="Q112" s="3" t="s">
        <v>427</v>
      </c>
      <c r="R112" s="3" t="s">
        <v>427</v>
      </c>
      <c r="S112" s="3" t="s">
        <v>427</v>
      </c>
      <c r="T112" s="3" t="s">
        <v>427</v>
      </c>
      <c r="U112" s="3" t="s">
        <v>427</v>
      </c>
      <c r="V112" s="3" t="s">
        <v>427</v>
      </c>
      <c r="W112" s="3" t="s">
        <v>427</v>
      </c>
      <c r="X112" s="3" t="s">
        <v>427</v>
      </c>
      <c r="Y112" s="3" t="s">
        <v>427</v>
      </c>
      <c r="Z112" s="3" t="s">
        <v>427</v>
      </c>
      <c r="AA112" s="3" t="s">
        <v>427</v>
      </c>
      <c r="AB112" s="3" t="s">
        <v>427</v>
      </c>
      <c r="AC112" s="3" t="s">
        <v>427</v>
      </c>
      <c r="AD112" s="3" t="s">
        <v>427</v>
      </c>
      <c r="AE112" s="51"/>
      <c r="AF112" s="22" t="s">
        <v>427</v>
      </c>
      <c r="AG112" s="22" t="s">
        <v>427</v>
      </c>
      <c r="AH112" s="22" t="s">
        <v>427</v>
      </c>
      <c r="AI112" s="22" t="s">
        <v>427</v>
      </c>
      <c r="AJ112" s="22" t="s">
        <v>427</v>
      </c>
      <c r="AK112" s="22">
        <v>29000000</v>
      </c>
      <c r="AL112" s="40" t="s">
        <v>416</v>
      </c>
    </row>
    <row r="113" spans="1:38" ht="26.25" customHeight="1" thickBot="1" x14ac:dyDescent="0.25">
      <c r="A113" s="60" t="s">
        <v>262</v>
      </c>
      <c r="B113" s="75" t="s">
        <v>265</v>
      </c>
      <c r="C113" s="76" t="s">
        <v>266</v>
      </c>
      <c r="D113" s="62"/>
      <c r="E113" s="3">
        <v>1.2564547363832972</v>
      </c>
      <c r="F113" s="22">
        <v>1.7267990083439582</v>
      </c>
      <c r="G113" s="22" t="s">
        <v>427</v>
      </c>
      <c r="H113" s="22">
        <v>3.8109833736374474</v>
      </c>
      <c r="I113" s="22" t="s">
        <v>427</v>
      </c>
      <c r="J113" s="22" t="s">
        <v>427</v>
      </c>
      <c r="K113" s="22" t="s">
        <v>427</v>
      </c>
      <c r="L113" s="22" t="s">
        <v>427</v>
      </c>
      <c r="M113" s="22" t="s">
        <v>427</v>
      </c>
      <c r="N113" s="22" t="s">
        <v>427</v>
      </c>
      <c r="O113" s="22" t="s">
        <v>427</v>
      </c>
      <c r="P113" s="22" t="s">
        <v>427</v>
      </c>
      <c r="Q113" s="3" t="s">
        <v>427</v>
      </c>
      <c r="R113" s="3" t="s">
        <v>427</v>
      </c>
      <c r="S113" s="3" t="s">
        <v>427</v>
      </c>
      <c r="T113" s="3" t="s">
        <v>427</v>
      </c>
      <c r="U113" s="3" t="s">
        <v>427</v>
      </c>
      <c r="V113" s="3" t="s">
        <v>427</v>
      </c>
      <c r="W113" s="3" t="s">
        <v>427</v>
      </c>
      <c r="X113" s="3" t="s">
        <v>427</v>
      </c>
      <c r="Y113" s="3" t="s">
        <v>427</v>
      </c>
      <c r="Z113" s="3" t="s">
        <v>427</v>
      </c>
      <c r="AA113" s="3" t="s">
        <v>427</v>
      </c>
      <c r="AB113" s="3" t="s">
        <v>427</v>
      </c>
      <c r="AC113" s="3" t="s">
        <v>427</v>
      </c>
      <c r="AD113" s="3" t="s">
        <v>427</v>
      </c>
      <c r="AE113" s="51"/>
      <c r="AF113" s="22" t="s">
        <v>427</v>
      </c>
      <c r="AG113" s="22" t="s">
        <v>427</v>
      </c>
      <c r="AH113" s="22" t="s">
        <v>427</v>
      </c>
      <c r="AI113" s="22" t="s">
        <v>427</v>
      </c>
      <c r="AJ113" s="22" t="s">
        <v>427</v>
      </c>
      <c r="AK113" s="22" t="s">
        <v>429</v>
      </c>
      <c r="AL113" s="40" t="s">
        <v>410</v>
      </c>
    </row>
    <row r="114" spans="1:38" ht="26.25" customHeight="1" thickBot="1" x14ac:dyDescent="0.25">
      <c r="A114" s="60" t="s">
        <v>262</v>
      </c>
      <c r="B114" s="75" t="s">
        <v>267</v>
      </c>
      <c r="C114" s="76" t="s">
        <v>385</v>
      </c>
      <c r="D114" s="62"/>
      <c r="E114" s="3" t="s">
        <v>426</v>
      </c>
      <c r="F114" s="22" t="s">
        <v>427</v>
      </c>
      <c r="G114" s="22" t="s">
        <v>427</v>
      </c>
      <c r="H114" s="22" t="s">
        <v>426</v>
      </c>
      <c r="I114" s="22" t="s">
        <v>427</v>
      </c>
      <c r="J114" s="22" t="s">
        <v>427</v>
      </c>
      <c r="K114" s="22" t="s">
        <v>427</v>
      </c>
      <c r="L114" s="22" t="s">
        <v>427</v>
      </c>
      <c r="M114" s="22" t="s">
        <v>427</v>
      </c>
      <c r="N114" s="22" t="s">
        <v>427</v>
      </c>
      <c r="O114" s="22" t="s">
        <v>427</v>
      </c>
      <c r="P114" s="22" t="s">
        <v>427</v>
      </c>
      <c r="Q114" s="3" t="s">
        <v>427</v>
      </c>
      <c r="R114" s="3" t="s">
        <v>427</v>
      </c>
      <c r="S114" s="3" t="s">
        <v>427</v>
      </c>
      <c r="T114" s="3" t="s">
        <v>427</v>
      </c>
      <c r="U114" s="3" t="s">
        <v>427</v>
      </c>
      <c r="V114" s="3" t="s">
        <v>427</v>
      </c>
      <c r="W114" s="3" t="s">
        <v>427</v>
      </c>
      <c r="X114" s="3" t="s">
        <v>427</v>
      </c>
      <c r="Y114" s="3" t="s">
        <v>427</v>
      </c>
      <c r="Z114" s="3" t="s">
        <v>427</v>
      </c>
      <c r="AA114" s="3" t="s">
        <v>427</v>
      </c>
      <c r="AB114" s="3" t="s">
        <v>427</v>
      </c>
      <c r="AC114" s="3" t="s">
        <v>427</v>
      </c>
      <c r="AD114" s="3" t="s">
        <v>427</v>
      </c>
      <c r="AE114" s="51"/>
      <c r="AF114" s="22" t="s">
        <v>427</v>
      </c>
      <c r="AG114" s="22" t="s">
        <v>427</v>
      </c>
      <c r="AH114" s="22" t="s">
        <v>427</v>
      </c>
      <c r="AI114" s="22" t="s">
        <v>427</v>
      </c>
      <c r="AJ114" s="22" t="s">
        <v>427</v>
      </c>
      <c r="AK114" s="22" t="s">
        <v>426</v>
      </c>
      <c r="AL114" s="40" t="s">
        <v>410</v>
      </c>
    </row>
    <row r="115" spans="1:38" ht="26.25" customHeight="1" thickBot="1" x14ac:dyDescent="0.25">
      <c r="A115" s="60" t="s">
        <v>262</v>
      </c>
      <c r="B115" s="75" t="s">
        <v>268</v>
      </c>
      <c r="C115" s="76" t="s">
        <v>269</v>
      </c>
      <c r="D115" s="62"/>
      <c r="E115" s="3" t="s">
        <v>426</v>
      </c>
      <c r="F115" s="22" t="s">
        <v>427</v>
      </c>
      <c r="G115" s="22" t="s">
        <v>427</v>
      </c>
      <c r="H115" s="22" t="s">
        <v>426</v>
      </c>
      <c r="I115" s="22" t="s">
        <v>427</v>
      </c>
      <c r="J115" s="22" t="s">
        <v>427</v>
      </c>
      <c r="K115" s="22" t="s">
        <v>427</v>
      </c>
      <c r="L115" s="22" t="s">
        <v>427</v>
      </c>
      <c r="M115" s="22" t="s">
        <v>427</v>
      </c>
      <c r="N115" s="22" t="s">
        <v>427</v>
      </c>
      <c r="O115" s="22" t="s">
        <v>427</v>
      </c>
      <c r="P115" s="22" t="s">
        <v>427</v>
      </c>
      <c r="Q115" s="3" t="s">
        <v>427</v>
      </c>
      <c r="R115" s="3" t="s">
        <v>427</v>
      </c>
      <c r="S115" s="3" t="s">
        <v>427</v>
      </c>
      <c r="T115" s="3" t="s">
        <v>427</v>
      </c>
      <c r="U115" s="3" t="s">
        <v>427</v>
      </c>
      <c r="V115" s="3" t="s">
        <v>427</v>
      </c>
      <c r="W115" s="3" t="s">
        <v>427</v>
      </c>
      <c r="X115" s="3" t="s">
        <v>427</v>
      </c>
      <c r="Y115" s="3" t="s">
        <v>427</v>
      </c>
      <c r="Z115" s="3" t="s">
        <v>427</v>
      </c>
      <c r="AA115" s="3" t="s">
        <v>427</v>
      </c>
      <c r="AB115" s="3" t="s">
        <v>427</v>
      </c>
      <c r="AC115" s="3" t="s">
        <v>427</v>
      </c>
      <c r="AD115" s="3" t="s">
        <v>427</v>
      </c>
      <c r="AE115" s="51"/>
      <c r="AF115" s="22" t="s">
        <v>427</v>
      </c>
      <c r="AG115" s="22" t="s">
        <v>427</v>
      </c>
      <c r="AH115" s="22" t="s">
        <v>427</v>
      </c>
      <c r="AI115" s="22" t="s">
        <v>427</v>
      </c>
      <c r="AJ115" s="22" t="s">
        <v>427</v>
      </c>
      <c r="AK115" s="22" t="s">
        <v>426</v>
      </c>
      <c r="AL115" s="40" t="s">
        <v>410</v>
      </c>
    </row>
    <row r="116" spans="1:38" ht="26.25" customHeight="1" thickBot="1" x14ac:dyDescent="0.25">
      <c r="A116" s="60" t="s">
        <v>262</v>
      </c>
      <c r="B116" s="60" t="s">
        <v>270</v>
      </c>
      <c r="C116" s="66" t="s">
        <v>407</v>
      </c>
      <c r="D116" s="62"/>
      <c r="E116" s="3">
        <v>0.22898948525684862</v>
      </c>
      <c r="F116" s="3">
        <v>3.9988894174736341E-2</v>
      </c>
      <c r="G116" s="3" t="s">
        <v>427</v>
      </c>
      <c r="H116" s="3">
        <v>0.58333175266093262</v>
      </c>
      <c r="I116" s="3" t="s">
        <v>427</v>
      </c>
      <c r="J116" s="3" t="s">
        <v>427</v>
      </c>
      <c r="K116" s="3" t="s">
        <v>427</v>
      </c>
      <c r="L116" s="3" t="s">
        <v>427</v>
      </c>
      <c r="M116" s="3" t="s">
        <v>427</v>
      </c>
      <c r="N116" s="3" t="s">
        <v>427</v>
      </c>
      <c r="O116" s="3" t="s">
        <v>427</v>
      </c>
      <c r="P116" s="3" t="s">
        <v>427</v>
      </c>
      <c r="Q116" s="3" t="s">
        <v>427</v>
      </c>
      <c r="R116" s="3" t="s">
        <v>427</v>
      </c>
      <c r="S116" s="3" t="s">
        <v>427</v>
      </c>
      <c r="T116" s="3" t="s">
        <v>427</v>
      </c>
      <c r="U116" s="3" t="s">
        <v>427</v>
      </c>
      <c r="V116" s="3" t="s">
        <v>427</v>
      </c>
      <c r="W116" s="3" t="s">
        <v>427</v>
      </c>
      <c r="X116" s="3" t="s">
        <v>427</v>
      </c>
      <c r="Y116" s="3" t="s">
        <v>427</v>
      </c>
      <c r="Z116" s="3" t="s">
        <v>427</v>
      </c>
      <c r="AA116" s="3" t="s">
        <v>427</v>
      </c>
      <c r="AB116" s="3" t="s">
        <v>427</v>
      </c>
      <c r="AC116" s="3" t="s">
        <v>427</v>
      </c>
      <c r="AD116" s="3" t="s">
        <v>427</v>
      </c>
      <c r="AE116" s="51"/>
      <c r="AF116" s="22" t="s">
        <v>427</v>
      </c>
      <c r="AG116" s="22" t="s">
        <v>427</v>
      </c>
      <c r="AH116" s="22" t="s">
        <v>427</v>
      </c>
      <c r="AI116" s="22" t="s">
        <v>427</v>
      </c>
      <c r="AJ116" s="22" t="s">
        <v>427</v>
      </c>
      <c r="AK116" s="22" t="s">
        <v>429</v>
      </c>
      <c r="AL116" s="40" t="s">
        <v>410</v>
      </c>
    </row>
    <row r="117" spans="1:38" ht="26.25" customHeight="1" thickBot="1" x14ac:dyDescent="0.25">
      <c r="A117" s="60" t="s">
        <v>262</v>
      </c>
      <c r="B117" s="60" t="s">
        <v>271</v>
      </c>
      <c r="C117" s="66" t="s">
        <v>272</v>
      </c>
      <c r="D117" s="62"/>
      <c r="E117" s="3" t="s">
        <v>427</v>
      </c>
      <c r="F117" s="3" t="s">
        <v>427</v>
      </c>
      <c r="G117" s="3" t="s">
        <v>427</v>
      </c>
      <c r="H117" s="3" t="s">
        <v>427</v>
      </c>
      <c r="I117" s="3" t="s">
        <v>427</v>
      </c>
      <c r="J117" s="3" t="s">
        <v>427</v>
      </c>
      <c r="K117" s="3" t="s">
        <v>427</v>
      </c>
      <c r="L117" s="3" t="s">
        <v>427</v>
      </c>
      <c r="M117" s="3" t="s">
        <v>427</v>
      </c>
      <c r="N117" s="3" t="s">
        <v>427</v>
      </c>
      <c r="O117" s="3" t="s">
        <v>427</v>
      </c>
      <c r="P117" s="3" t="s">
        <v>427</v>
      </c>
      <c r="Q117" s="3" t="s">
        <v>427</v>
      </c>
      <c r="R117" s="3" t="s">
        <v>427</v>
      </c>
      <c r="S117" s="3" t="s">
        <v>427</v>
      </c>
      <c r="T117" s="3" t="s">
        <v>427</v>
      </c>
      <c r="U117" s="3" t="s">
        <v>427</v>
      </c>
      <c r="V117" s="3" t="s">
        <v>427</v>
      </c>
      <c r="W117" s="3" t="s">
        <v>427</v>
      </c>
      <c r="X117" s="3" t="s">
        <v>427</v>
      </c>
      <c r="Y117" s="3" t="s">
        <v>427</v>
      </c>
      <c r="Z117" s="3" t="s">
        <v>427</v>
      </c>
      <c r="AA117" s="3" t="s">
        <v>427</v>
      </c>
      <c r="AB117" s="3" t="s">
        <v>427</v>
      </c>
      <c r="AC117" s="3" t="s">
        <v>427</v>
      </c>
      <c r="AD117" s="3" t="s">
        <v>427</v>
      </c>
      <c r="AE117" s="51"/>
      <c r="AF117" s="22" t="s">
        <v>427</v>
      </c>
      <c r="AG117" s="22" t="s">
        <v>427</v>
      </c>
      <c r="AH117" s="22" t="s">
        <v>427</v>
      </c>
      <c r="AI117" s="22" t="s">
        <v>427</v>
      </c>
      <c r="AJ117" s="22" t="s">
        <v>427</v>
      </c>
      <c r="AK117" s="22" t="s">
        <v>427</v>
      </c>
      <c r="AL117" s="40" t="s">
        <v>410</v>
      </c>
    </row>
    <row r="118" spans="1:38" ht="26.25" customHeight="1" thickBot="1" x14ac:dyDescent="0.25">
      <c r="A118" s="60" t="s">
        <v>262</v>
      </c>
      <c r="B118" s="60" t="s">
        <v>273</v>
      </c>
      <c r="C118" s="66" t="s">
        <v>408</v>
      </c>
      <c r="D118" s="62"/>
      <c r="E118" s="3" t="s">
        <v>427</v>
      </c>
      <c r="F118" s="3" t="s">
        <v>427</v>
      </c>
      <c r="G118" s="3" t="s">
        <v>427</v>
      </c>
      <c r="H118" s="3" t="s">
        <v>427</v>
      </c>
      <c r="I118" s="3" t="s">
        <v>427</v>
      </c>
      <c r="J118" s="3" t="s">
        <v>427</v>
      </c>
      <c r="K118" s="3" t="s">
        <v>427</v>
      </c>
      <c r="L118" s="3" t="s">
        <v>427</v>
      </c>
      <c r="M118" s="3" t="s">
        <v>427</v>
      </c>
      <c r="N118" s="3" t="s">
        <v>427</v>
      </c>
      <c r="O118" s="3" t="s">
        <v>427</v>
      </c>
      <c r="P118" s="3" t="s">
        <v>427</v>
      </c>
      <c r="Q118" s="3" t="s">
        <v>427</v>
      </c>
      <c r="R118" s="3" t="s">
        <v>427</v>
      </c>
      <c r="S118" s="3" t="s">
        <v>427</v>
      </c>
      <c r="T118" s="3" t="s">
        <v>427</v>
      </c>
      <c r="U118" s="3" t="s">
        <v>427</v>
      </c>
      <c r="V118" s="3" t="s">
        <v>427</v>
      </c>
      <c r="W118" s="3" t="s">
        <v>427</v>
      </c>
      <c r="X118" s="3" t="s">
        <v>427</v>
      </c>
      <c r="Y118" s="3" t="s">
        <v>427</v>
      </c>
      <c r="Z118" s="3" t="s">
        <v>427</v>
      </c>
      <c r="AA118" s="3" t="s">
        <v>427</v>
      </c>
      <c r="AB118" s="3" t="s">
        <v>427</v>
      </c>
      <c r="AC118" s="3" t="s">
        <v>427</v>
      </c>
      <c r="AD118" s="3" t="s">
        <v>427</v>
      </c>
      <c r="AE118" s="51"/>
      <c r="AF118" s="22" t="s">
        <v>427</v>
      </c>
      <c r="AG118" s="22" t="s">
        <v>427</v>
      </c>
      <c r="AH118" s="22" t="s">
        <v>427</v>
      </c>
      <c r="AI118" s="22" t="s">
        <v>427</v>
      </c>
      <c r="AJ118" s="22" t="s">
        <v>427</v>
      </c>
      <c r="AK118" s="22" t="s">
        <v>427</v>
      </c>
      <c r="AL118" s="40" t="s">
        <v>410</v>
      </c>
    </row>
    <row r="119" spans="1:38" ht="26.25" customHeight="1" thickBot="1" x14ac:dyDescent="0.25">
      <c r="A119" s="60" t="s">
        <v>262</v>
      </c>
      <c r="B119" s="60" t="s">
        <v>274</v>
      </c>
      <c r="C119" s="61" t="s">
        <v>275</v>
      </c>
      <c r="D119" s="62"/>
      <c r="E119" s="3" t="s">
        <v>427</v>
      </c>
      <c r="F119" s="3" t="s">
        <v>427</v>
      </c>
      <c r="G119" s="3" t="s">
        <v>427</v>
      </c>
      <c r="H119" s="3" t="s">
        <v>427</v>
      </c>
      <c r="I119" s="3">
        <v>0.1056165</v>
      </c>
      <c r="J119" s="3">
        <v>1.921726</v>
      </c>
      <c r="K119" s="3">
        <v>1.8635759999999999</v>
      </c>
      <c r="L119" s="3" t="s">
        <v>427</v>
      </c>
      <c r="M119" s="3" t="s">
        <v>427</v>
      </c>
      <c r="N119" s="3" t="s">
        <v>427</v>
      </c>
      <c r="O119" s="3" t="s">
        <v>427</v>
      </c>
      <c r="P119" s="3" t="s">
        <v>427</v>
      </c>
      <c r="Q119" s="3" t="s">
        <v>427</v>
      </c>
      <c r="R119" s="3" t="s">
        <v>427</v>
      </c>
      <c r="S119" s="3" t="s">
        <v>427</v>
      </c>
      <c r="T119" s="3" t="s">
        <v>427</v>
      </c>
      <c r="U119" s="3" t="s">
        <v>427</v>
      </c>
      <c r="V119" s="3" t="s">
        <v>427</v>
      </c>
      <c r="W119" s="3" t="s">
        <v>427</v>
      </c>
      <c r="X119" s="3" t="s">
        <v>427</v>
      </c>
      <c r="Y119" s="3" t="s">
        <v>427</v>
      </c>
      <c r="Z119" s="3" t="s">
        <v>427</v>
      </c>
      <c r="AA119" s="3" t="s">
        <v>427</v>
      </c>
      <c r="AB119" s="3" t="s">
        <v>427</v>
      </c>
      <c r="AC119" s="3" t="s">
        <v>427</v>
      </c>
      <c r="AD119" s="3" t="s">
        <v>427</v>
      </c>
      <c r="AE119" s="51"/>
      <c r="AF119" s="22" t="s">
        <v>427</v>
      </c>
      <c r="AG119" s="22" t="s">
        <v>427</v>
      </c>
      <c r="AH119" s="22" t="s">
        <v>427</v>
      </c>
      <c r="AI119" s="22" t="s">
        <v>427</v>
      </c>
      <c r="AJ119" s="22" t="s">
        <v>427</v>
      </c>
      <c r="AK119" s="22">
        <v>1194.5999999999999</v>
      </c>
      <c r="AL119" s="40" t="s">
        <v>410</v>
      </c>
    </row>
    <row r="120" spans="1:38" ht="26.25" customHeight="1" thickBot="1" x14ac:dyDescent="0.25">
      <c r="A120" s="60" t="s">
        <v>262</v>
      </c>
      <c r="B120" s="60" t="s">
        <v>276</v>
      </c>
      <c r="C120" s="61" t="s">
        <v>277</v>
      </c>
      <c r="D120" s="62"/>
      <c r="E120" s="3" t="s">
        <v>427</v>
      </c>
      <c r="F120" s="3" t="s">
        <v>427</v>
      </c>
      <c r="G120" s="3" t="s">
        <v>427</v>
      </c>
      <c r="H120" s="3" t="s">
        <v>427</v>
      </c>
      <c r="I120" s="3" t="s">
        <v>427</v>
      </c>
      <c r="J120" s="3" t="s">
        <v>427</v>
      </c>
      <c r="K120" s="3" t="s">
        <v>427</v>
      </c>
      <c r="L120" s="3" t="s">
        <v>427</v>
      </c>
      <c r="M120" s="3" t="s">
        <v>427</v>
      </c>
      <c r="N120" s="3" t="s">
        <v>427</v>
      </c>
      <c r="O120" s="3" t="s">
        <v>427</v>
      </c>
      <c r="P120" s="3" t="s">
        <v>427</v>
      </c>
      <c r="Q120" s="3" t="s">
        <v>427</v>
      </c>
      <c r="R120" s="3" t="s">
        <v>427</v>
      </c>
      <c r="S120" s="3" t="s">
        <v>427</v>
      </c>
      <c r="T120" s="3" t="s">
        <v>427</v>
      </c>
      <c r="U120" s="3" t="s">
        <v>427</v>
      </c>
      <c r="V120" s="3" t="s">
        <v>427</v>
      </c>
      <c r="W120" s="3" t="s">
        <v>427</v>
      </c>
      <c r="X120" s="3" t="s">
        <v>427</v>
      </c>
      <c r="Y120" s="3" t="s">
        <v>427</v>
      </c>
      <c r="Z120" s="3" t="s">
        <v>427</v>
      </c>
      <c r="AA120" s="3" t="s">
        <v>427</v>
      </c>
      <c r="AB120" s="3" t="s">
        <v>427</v>
      </c>
      <c r="AC120" s="3" t="s">
        <v>427</v>
      </c>
      <c r="AD120" s="3" t="s">
        <v>427</v>
      </c>
      <c r="AE120" s="51"/>
      <c r="AF120" s="22" t="s">
        <v>427</v>
      </c>
      <c r="AG120" s="22" t="s">
        <v>427</v>
      </c>
      <c r="AH120" s="22" t="s">
        <v>427</v>
      </c>
      <c r="AI120" s="22" t="s">
        <v>427</v>
      </c>
      <c r="AJ120" s="22" t="s">
        <v>427</v>
      </c>
      <c r="AK120" s="22" t="s">
        <v>427</v>
      </c>
      <c r="AL120" s="40" t="s">
        <v>410</v>
      </c>
    </row>
    <row r="121" spans="1:38" ht="26.25" customHeight="1" thickBot="1" x14ac:dyDescent="0.25">
      <c r="A121" s="60" t="s">
        <v>262</v>
      </c>
      <c r="B121" s="60" t="s">
        <v>278</v>
      </c>
      <c r="C121" s="66" t="s">
        <v>279</v>
      </c>
      <c r="D121" s="63"/>
      <c r="E121" s="3" t="s">
        <v>427</v>
      </c>
      <c r="F121" s="3">
        <v>0.18187300000000001</v>
      </c>
      <c r="G121" s="3" t="s">
        <v>427</v>
      </c>
      <c r="H121" s="3" t="s">
        <v>427</v>
      </c>
      <c r="I121" s="3" t="s">
        <v>427</v>
      </c>
      <c r="J121" s="3" t="s">
        <v>427</v>
      </c>
      <c r="K121" s="3" t="s">
        <v>427</v>
      </c>
      <c r="L121" s="3" t="s">
        <v>427</v>
      </c>
      <c r="M121" s="3" t="s">
        <v>427</v>
      </c>
      <c r="N121" s="3" t="s">
        <v>427</v>
      </c>
      <c r="O121" s="3" t="s">
        <v>427</v>
      </c>
      <c r="P121" s="3" t="s">
        <v>427</v>
      </c>
      <c r="Q121" s="3" t="s">
        <v>427</v>
      </c>
      <c r="R121" s="3" t="s">
        <v>427</v>
      </c>
      <c r="S121" s="3" t="s">
        <v>427</v>
      </c>
      <c r="T121" s="3" t="s">
        <v>427</v>
      </c>
      <c r="U121" s="3" t="s">
        <v>427</v>
      </c>
      <c r="V121" s="3" t="s">
        <v>427</v>
      </c>
      <c r="W121" s="3" t="s">
        <v>427</v>
      </c>
      <c r="X121" s="3" t="s">
        <v>427</v>
      </c>
      <c r="Y121" s="3" t="s">
        <v>427</v>
      </c>
      <c r="Z121" s="3" t="s">
        <v>427</v>
      </c>
      <c r="AA121" s="3" t="s">
        <v>427</v>
      </c>
      <c r="AB121" s="3" t="s">
        <v>427</v>
      </c>
      <c r="AC121" s="3" t="s">
        <v>427</v>
      </c>
      <c r="AD121" s="3" t="s">
        <v>427</v>
      </c>
      <c r="AE121" s="51"/>
      <c r="AF121" s="22" t="s">
        <v>427</v>
      </c>
      <c r="AG121" s="22" t="s">
        <v>427</v>
      </c>
      <c r="AH121" s="22" t="s">
        <v>427</v>
      </c>
      <c r="AI121" s="22" t="s">
        <v>427</v>
      </c>
      <c r="AJ121" s="22" t="s">
        <v>427</v>
      </c>
      <c r="AK121" s="22">
        <v>1194.5999999999999</v>
      </c>
      <c r="AL121" s="40" t="s">
        <v>410</v>
      </c>
    </row>
    <row r="122" spans="1:38" ht="26.25" customHeight="1" thickBot="1" x14ac:dyDescent="0.25">
      <c r="A122" s="60" t="s">
        <v>262</v>
      </c>
      <c r="B122" s="75" t="s">
        <v>281</v>
      </c>
      <c r="C122" s="76" t="s">
        <v>282</v>
      </c>
      <c r="D122" s="62"/>
      <c r="E122" s="3" t="s">
        <v>427</v>
      </c>
      <c r="F122" s="3" t="s">
        <v>427</v>
      </c>
      <c r="G122" s="3" t="s">
        <v>427</v>
      </c>
      <c r="H122" s="3" t="s">
        <v>427</v>
      </c>
      <c r="I122" s="3" t="s">
        <v>427</v>
      </c>
      <c r="J122" s="3" t="s">
        <v>427</v>
      </c>
      <c r="K122" s="3" t="s">
        <v>427</v>
      </c>
      <c r="L122" s="3" t="s">
        <v>427</v>
      </c>
      <c r="M122" s="3" t="s">
        <v>427</v>
      </c>
      <c r="N122" s="3" t="s">
        <v>427</v>
      </c>
      <c r="O122" s="3" t="s">
        <v>427</v>
      </c>
      <c r="P122" s="3" t="s">
        <v>427</v>
      </c>
      <c r="Q122" s="3" t="s">
        <v>427</v>
      </c>
      <c r="R122" s="3" t="s">
        <v>427</v>
      </c>
      <c r="S122" s="3" t="s">
        <v>427</v>
      </c>
      <c r="T122" s="3" t="s">
        <v>427</v>
      </c>
      <c r="U122" s="3" t="s">
        <v>427</v>
      </c>
      <c r="V122" s="3" t="s">
        <v>427</v>
      </c>
      <c r="W122" s="3" t="s">
        <v>427</v>
      </c>
      <c r="X122" s="3" t="s">
        <v>427</v>
      </c>
      <c r="Y122" s="3" t="s">
        <v>427</v>
      </c>
      <c r="Z122" s="3" t="s">
        <v>427</v>
      </c>
      <c r="AA122" s="3" t="s">
        <v>427</v>
      </c>
      <c r="AB122" s="3" t="s">
        <v>427</v>
      </c>
      <c r="AC122" s="3">
        <v>9.4630000000000009E-3</v>
      </c>
      <c r="AD122" s="3" t="s">
        <v>427</v>
      </c>
      <c r="AE122" s="51"/>
      <c r="AF122" s="22" t="s">
        <v>427</v>
      </c>
      <c r="AG122" s="22" t="s">
        <v>427</v>
      </c>
      <c r="AH122" s="22" t="s">
        <v>427</v>
      </c>
      <c r="AI122" s="22" t="s">
        <v>427</v>
      </c>
      <c r="AJ122" s="22" t="s">
        <v>427</v>
      </c>
      <c r="AK122" s="22" t="s">
        <v>432</v>
      </c>
      <c r="AL122" s="40" t="s">
        <v>410</v>
      </c>
    </row>
    <row r="123" spans="1:38" ht="26.25" customHeight="1" thickBot="1" x14ac:dyDescent="0.25">
      <c r="A123" s="60" t="s">
        <v>262</v>
      </c>
      <c r="B123" s="60" t="s">
        <v>283</v>
      </c>
      <c r="C123" s="61" t="s">
        <v>284</v>
      </c>
      <c r="D123" s="62"/>
      <c r="E123" s="3" t="s">
        <v>426</v>
      </c>
      <c r="F123" s="3" t="s">
        <v>426</v>
      </c>
      <c r="G123" s="3" t="s">
        <v>426</v>
      </c>
      <c r="H123" s="3" t="s">
        <v>426</v>
      </c>
      <c r="I123" s="3" t="s">
        <v>426</v>
      </c>
      <c r="J123" s="3" t="s">
        <v>426</v>
      </c>
      <c r="K123" s="3" t="s">
        <v>426</v>
      </c>
      <c r="L123" s="3" t="s">
        <v>426</v>
      </c>
      <c r="M123" s="3" t="s">
        <v>426</v>
      </c>
      <c r="N123" s="3" t="s">
        <v>426</v>
      </c>
      <c r="O123" s="3" t="s">
        <v>426</v>
      </c>
      <c r="P123" s="3" t="s">
        <v>426</v>
      </c>
      <c r="Q123" s="3" t="s">
        <v>426</v>
      </c>
      <c r="R123" s="3" t="s">
        <v>426</v>
      </c>
      <c r="S123" s="3" t="s">
        <v>426</v>
      </c>
      <c r="T123" s="3" t="s">
        <v>426</v>
      </c>
      <c r="U123" s="3" t="s">
        <v>426</v>
      </c>
      <c r="V123" s="3" t="s">
        <v>426</v>
      </c>
      <c r="W123" s="3" t="s">
        <v>426</v>
      </c>
      <c r="X123" s="3" t="s">
        <v>426</v>
      </c>
      <c r="Y123" s="3" t="s">
        <v>426</v>
      </c>
      <c r="Z123" s="3" t="s">
        <v>426</v>
      </c>
      <c r="AA123" s="3" t="s">
        <v>426</v>
      </c>
      <c r="AB123" s="3" t="s">
        <v>426</v>
      </c>
      <c r="AC123" s="3" t="s">
        <v>426</v>
      </c>
      <c r="AD123" s="3" t="s">
        <v>426</v>
      </c>
      <c r="AE123" s="51"/>
      <c r="AF123" s="22" t="s">
        <v>426</v>
      </c>
      <c r="AG123" s="22" t="s">
        <v>426</v>
      </c>
      <c r="AH123" s="22" t="s">
        <v>426</v>
      </c>
      <c r="AI123" s="22" t="s">
        <v>426</v>
      </c>
      <c r="AJ123" s="22" t="s">
        <v>426</v>
      </c>
      <c r="AK123" s="22" t="s">
        <v>426</v>
      </c>
      <c r="AL123" s="40" t="s">
        <v>415</v>
      </c>
    </row>
    <row r="124" spans="1:38" ht="26.25" customHeight="1" thickBot="1" x14ac:dyDescent="0.25">
      <c r="A124" s="60" t="s">
        <v>262</v>
      </c>
      <c r="B124" s="77" t="s">
        <v>285</v>
      </c>
      <c r="C124" s="61" t="s">
        <v>286</v>
      </c>
      <c r="D124" s="62"/>
      <c r="E124" s="3">
        <v>1.2750790000000004E-3</v>
      </c>
      <c r="F124" s="3">
        <v>3.3348220000000003E-3</v>
      </c>
      <c r="G124" s="3">
        <v>2.9424900000000001E-4</v>
      </c>
      <c r="H124" s="3">
        <v>2.9424900000000001E-4</v>
      </c>
      <c r="I124" s="3">
        <v>1.3717888380000002E-3</v>
      </c>
      <c r="J124" s="3">
        <v>1.6766308019999997E-3</v>
      </c>
      <c r="K124" s="3">
        <v>2.5911566940000001E-3</v>
      </c>
      <c r="L124" s="3">
        <v>1.2346099542000002E-4</v>
      </c>
      <c r="M124" s="3">
        <v>3.6584959E-2</v>
      </c>
      <c r="N124" s="3" t="s">
        <v>427</v>
      </c>
      <c r="O124" s="3" t="s">
        <v>427</v>
      </c>
      <c r="P124" s="3" t="s">
        <v>427</v>
      </c>
      <c r="Q124" s="3" t="s">
        <v>427</v>
      </c>
      <c r="R124" s="3" t="s">
        <v>427</v>
      </c>
      <c r="S124" s="3" t="s">
        <v>427</v>
      </c>
      <c r="T124" s="3" t="s">
        <v>427</v>
      </c>
      <c r="U124" s="3" t="s">
        <v>427</v>
      </c>
      <c r="V124" s="3" t="s">
        <v>427</v>
      </c>
      <c r="W124" s="3">
        <v>7.6210490999999993E-4</v>
      </c>
      <c r="X124" s="3">
        <v>1.0974310703999999E-3</v>
      </c>
      <c r="Y124" s="3">
        <v>6.5845864224000001E-4</v>
      </c>
      <c r="Z124" s="3">
        <v>3.2922932112E-4</v>
      </c>
      <c r="AA124" s="3">
        <v>4.3897242816000001E-4</v>
      </c>
      <c r="AB124" s="3">
        <v>2.5240914619200001E-3</v>
      </c>
      <c r="AC124" s="3" t="s">
        <v>427</v>
      </c>
      <c r="AD124" s="3" t="s">
        <v>427</v>
      </c>
      <c r="AE124" s="51"/>
      <c r="AF124" s="22" t="s">
        <v>427</v>
      </c>
      <c r="AG124" s="22" t="s">
        <v>427</v>
      </c>
      <c r="AH124" s="22" t="s">
        <v>427</v>
      </c>
      <c r="AI124" s="22" t="s">
        <v>427</v>
      </c>
      <c r="AJ124" s="22" t="s">
        <v>427</v>
      </c>
      <c r="AK124" s="22">
        <v>98.082999999999998</v>
      </c>
      <c r="AL124" s="40" t="s">
        <v>437</v>
      </c>
    </row>
    <row r="125" spans="1:38" ht="26.25" customHeight="1" thickBot="1" x14ac:dyDescent="0.25">
      <c r="A125" s="60" t="s">
        <v>287</v>
      </c>
      <c r="B125" s="60" t="s">
        <v>288</v>
      </c>
      <c r="C125" s="61" t="s">
        <v>289</v>
      </c>
      <c r="D125" s="62"/>
      <c r="E125" s="3" t="s">
        <v>427</v>
      </c>
      <c r="F125" s="3">
        <v>0.24297795899999999</v>
      </c>
      <c r="G125" s="3" t="s">
        <v>427</v>
      </c>
      <c r="H125" s="3" t="s">
        <v>428</v>
      </c>
      <c r="I125" s="3">
        <v>1.6799999999999998E-5</v>
      </c>
      <c r="J125" s="3">
        <v>1.1179999999999999E-4</v>
      </c>
      <c r="K125" s="3">
        <v>2.3636299999999999E-4</v>
      </c>
      <c r="L125" s="3" t="s">
        <v>427</v>
      </c>
      <c r="M125" s="3" t="s">
        <v>428</v>
      </c>
      <c r="N125" s="3" t="s">
        <v>427</v>
      </c>
      <c r="O125" s="3" t="s">
        <v>427</v>
      </c>
      <c r="P125" s="3" t="s">
        <v>428</v>
      </c>
      <c r="Q125" s="3" t="s">
        <v>427</v>
      </c>
      <c r="R125" s="3" t="s">
        <v>427</v>
      </c>
      <c r="S125" s="3" t="s">
        <v>427</v>
      </c>
      <c r="T125" s="3" t="s">
        <v>427</v>
      </c>
      <c r="U125" s="3" t="s">
        <v>427</v>
      </c>
      <c r="V125" s="3" t="s">
        <v>427</v>
      </c>
      <c r="W125" s="3" t="s">
        <v>427</v>
      </c>
      <c r="X125" s="3" t="s">
        <v>427</v>
      </c>
      <c r="Y125" s="3" t="s">
        <v>427</v>
      </c>
      <c r="Z125" s="3" t="s">
        <v>427</v>
      </c>
      <c r="AA125" s="3" t="s">
        <v>427</v>
      </c>
      <c r="AB125" s="3" t="s">
        <v>427</v>
      </c>
      <c r="AC125" s="3" t="s">
        <v>427</v>
      </c>
      <c r="AD125" s="3" t="s">
        <v>427</v>
      </c>
      <c r="AE125" s="51"/>
      <c r="AF125" s="22" t="s">
        <v>427</v>
      </c>
      <c r="AG125" s="22" t="s">
        <v>427</v>
      </c>
      <c r="AH125" s="22" t="s">
        <v>427</v>
      </c>
      <c r="AI125" s="22" t="s">
        <v>427</v>
      </c>
      <c r="AJ125" s="22" t="s">
        <v>427</v>
      </c>
      <c r="AK125" s="22">
        <v>510.50400000000002</v>
      </c>
      <c r="AL125" s="40" t="s">
        <v>423</v>
      </c>
    </row>
    <row r="126" spans="1:38" ht="26.25" customHeight="1" thickBot="1" x14ac:dyDescent="0.25">
      <c r="A126" s="60" t="s">
        <v>287</v>
      </c>
      <c r="B126" s="60" t="s">
        <v>290</v>
      </c>
      <c r="C126" s="61" t="s">
        <v>291</v>
      </c>
      <c r="D126" s="62"/>
      <c r="E126" s="3" t="s">
        <v>428</v>
      </c>
      <c r="F126" s="3" t="s">
        <v>428</v>
      </c>
      <c r="G126" s="3" t="s">
        <v>428</v>
      </c>
      <c r="H126" s="3">
        <v>3.8142725000000002E-2</v>
      </c>
      <c r="I126" s="3" t="s">
        <v>427</v>
      </c>
      <c r="J126" s="3" t="s">
        <v>427</v>
      </c>
      <c r="K126" s="3" t="s">
        <v>427</v>
      </c>
      <c r="L126" s="3" t="s">
        <v>427</v>
      </c>
      <c r="M126" s="3" t="s">
        <v>428</v>
      </c>
      <c r="N126" s="3" t="s">
        <v>428</v>
      </c>
      <c r="O126" s="3" t="s">
        <v>428</v>
      </c>
      <c r="P126" s="3" t="s">
        <v>428</v>
      </c>
      <c r="Q126" s="3" t="s">
        <v>428</v>
      </c>
      <c r="R126" s="3" t="s">
        <v>428</v>
      </c>
      <c r="S126" s="3" t="s">
        <v>428</v>
      </c>
      <c r="T126" s="3" t="s">
        <v>428</v>
      </c>
      <c r="U126" s="3" t="s">
        <v>428</v>
      </c>
      <c r="V126" s="3" t="s">
        <v>428</v>
      </c>
      <c r="W126" s="3" t="s">
        <v>428</v>
      </c>
      <c r="X126" s="3" t="s">
        <v>428</v>
      </c>
      <c r="Y126" s="3" t="s">
        <v>428</v>
      </c>
      <c r="Z126" s="3" t="s">
        <v>428</v>
      </c>
      <c r="AA126" s="3" t="s">
        <v>428</v>
      </c>
      <c r="AB126" s="3" t="s">
        <v>428</v>
      </c>
      <c r="AC126" s="3" t="s">
        <v>428</v>
      </c>
      <c r="AD126" s="3" t="s">
        <v>428</v>
      </c>
      <c r="AE126" s="51"/>
      <c r="AF126" s="22" t="s">
        <v>427</v>
      </c>
      <c r="AG126" s="22" t="s">
        <v>427</v>
      </c>
      <c r="AH126" s="22" t="s">
        <v>427</v>
      </c>
      <c r="AI126" s="22" t="s">
        <v>427</v>
      </c>
      <c r="AJ126" s="22" t="s">
        <v>427</v>
      </c>
      <c r="AK126" s="22">
        <v>158.9280195</v>
      </c>
      <c r="AL126" s="40" t="s">
        <v>422</v>
      </c>
    </row>
    <row r="127" spans="1:38" ht="26.25" customHeight="1" thickBot="1" x14ac:dyDescent="0.25">
      <c r="A127" s="60" t="s">
        <v>287</v>
      </c>
      <c r="B127" s="60" t="s">
        <v>292</v>
      </c>
      <c r="C127" s="61" t="s">
        <v>293</v>
      </c>
      <c r="D127" s="62"/>
      <c r="E127" s="3" t="s">
        <v>426</v>
      </c>
      <c r="F127" s="3" t="s">
        <v>426</v>
      </c>
      <c r="G127" s="3" t="s">
        <v>426</v>
      </c>
      <c r="H127" s="3" t="s">
        <v>426</v>
      </c>
      <c r="I127" s="3" t="s">
        <v>426</v>
      </c>
      <c r="J127" s="3" t="s">
        <v>426</v>
      </c>
      <c r="K127" s="3" t="s">
        <v>426</v>
      </c>
      <c r="L127" s="3" t="s">
        <v>426</v>
      </c>
      <c r="M127" s="3" t="s">
        <v>426</v>
      </c>
      <c r="N127" s="3" t="s">
        <v>426</v>
      </c>
      <c r="O127" s="3" t="s">
        <v>426</v>
      </c>
      <c r="P127" s="3" t="s">
        <v>426</v>
      </c>
      <c r="Q127" s="3" t="s">
        <v>426</v>
      </c>
      <c r="R127" s="3" t="s">
        <v>426</v>
      </c>
      <c r="S127" s="3" t="s">
        <v>426</v>
      </c>
      <c r="T127" s="3" t="s">
        <v>426</v>
      </c>
      <c r="U127" s="3" t="s">
        <v>426</v>
      </c>
      <c r="V127" s="3" t="s">
        <v>426</v>
      </c>
      <c r="W127" s="3" t="s">
        <v>426</v>
      </c>
      <c r="X127" s="3" t="s">
        <v>426</v>
      </c>
      <c r="Y127" s="3" t="s">
        <v>426</v>
      </c>
      <c r="Z127" s="3" t="s">
        <v>426</v>
      </c>
      <c r="AA127" s="3" t="s">
        <v>426</v>
      </c>
      <c r="AB127" s="3" t="s">
        <v>426</v>
      </c>
      <c r="AC127" s="3" t="s">
        <v>426</v>
      </c>
      <c r="AD127" s="3" t="s">
        <v>426</v>
      </c>
      <c r="AE127" s="51"/>
      <c r="AF127" s="22" t="s">
        <v>426</v>
      </c>
      <c r="AG127" s="22" t="s">
        <v>426</v>
      </c>
      <c r="AH127" s="22" t="s">
        <v>426</v>
      </c>
      <c r="AI127" s="22" t="s">
        <v>426</v>
      </c>
      <c r="AJ127" s="22" t="s">
        <v>426</v>
      </c>
      <c r="AK127" s="22" t="s">
        <v>426</v>
      </c>
      <c r="AL127" s="40" t="s">
        <v>424</v>
      </c>
    </row>
    <row r="128" spans="1:38" ht="26.25" customHeight="1" thickBot="1" x14ac:dyDescent="0.25">
      <c r="A128" s="60" t="s">
        <v>287</v>
      </c>
      <c r="B128" s="64" t="s">
        <v>294</v>
      </c>
      <c r="C128" s="66" t="s">
        <v>295</v>
      </c>
      <c r="D128" s="62"/>
      <c r="E128" s="3" t="s">
        <v>426</v>
      </c>
      <c r="F128" s="3" t="s">
        <v>426</v>
      </c>
      <c r="G128" s="3" t="s">
        <v>426</v>
      </c>
      <c r="H128" s="3" t="s">
        <v>426</v>
      </c>
      <c r="I128" s="3" t="s">
        <v>426</v>
      </c>
      <c r="J128" s="3" t="s">
        <v>426</v>
      </c>
      <c r="K128" s="3" t="s">
        <v>426</v>
      </c>
      <c r="L128" s="3" t="s">
        <v>426</v>
      </c>
      <c r="M128" s="3" t="s">
        <v>426</v>
      </c>
      <c r="N128" s="3" t="s">
        <v>426</v>
      </c>
      <c r="O128" s="3" t="s">
        <v>426</v>
      </c>
      <c r="P128" s="3" t="s">
        <v>426</v>
      </c>
      <c r="Q128" s="3" t="s">
        <v>426</v>
      </c>
      <c r="R128" s="3" t="s">
        <v>426</v>
      </c>
      <c r="S128" s="3" t="s">
        <v>426</v>
      </c>
      <c r="T128" s="3" t="s">
        <v>426</v>
      </c>
      <c r="U128" s="3" t="s">
        <v>426</v>
      </c>
      <c r="V128" s="3" t="s">
        <v>426</v>
      </c>
      <c r="W128" s="3" t="s">
        <v>426</v>
      </c>
      <c r="X128" s="3" t="s">
        <v>426</v>
      </c>
      <c r="Y128" s="3" t="s">
        <v>426</v>
      </c>
      <c r="Z128" s="3" t="s">
        <v>426</v>
      </c>
      <c r="AA128" s="3" t="s">
        <v>426</v>
      </c>
      <c r="AB128" s="3" t="s">
        <v>426</v>
      </c>
      <c r="AC128" s="3" t="s">
        <v>426</v>
      </c>
      <c r="AD128" s="3" t="s">
        <v>426</v>
      </c>
      <c r="AE128" s="51"/>
      <c r="AF128" s="22" t="s">
        <v>426</v>
      </c>
      <c r="AG128" s="22" t="s">
        <v>426</v>
      </c>
      <c r="AH128" s="22" t="s">
        <v>426</v>
      </c>
      <c r="AI128" s="22" t="s">
        <v>426</v>
      </c>
      <c r="AJ128" s="22" t="s">
        <v>426</v>
      </c>
      <c r="AK128" s="22" t="s">
        <v>426</v>
      </c>
      <c r="AL128" s="40" t="s">
        <v>299</v>
      </c>
    </row>
    <row r="129" spans="1:38" ht="26.25" customHeight="1" thickBot="1" x14ac:dyDescent="0.25">
      <c r="A129" s="60" t="s">
        <v>287</v>
      </c>
      <c r="B129" s="64" t="s">
        <v>297</v>
      </c>
      <c r="C129" s="72" t="s">
        <v>298</v>
      </c>
      <c r="D129" s="62"/>
      <c r="E129" s="3" t="s">
        <v>426</v>
      </c>
      <c r="F129" s="3" t="s">
        <v>426</v>
      </c>
      <c r="G129" s="3" t="s">
        <v>426</v>
      </c>
      <c r="H129" s="3" t="s">
        <v>426</v>
      </c>
      <c r="I129" s="3" t="s">
        <v>426</v>
      </c>
      <c r="J129" s="3" t="s">
        <v>426</v>
      </c>
      <c r="K129" s="3" t="s">
        <v>426</v>
      </c>
      <c r="L129" s="3" t="s">
        <v>426</v>
      </c>
      <c r="M129" s="3" t="s">
        <v>426</v>
      </c>
      <c r="N129" s="3" t="s">
        <v>426</v>
      </c>
      <c r="O129" s="3" t="s">
        <v>426</v>
      </c>
      <c r="P129" s="3" t="s">
        <v>426</v>
      </c>
      <c r="Q129" s="3" t="s">
        <v>426</v>
      </c>
      <c r="R129" s="3" t="s">
        <v>426</v>
      </c>
      <c r="S129" s="3" t="s">
        <v>426</v>
      </c>
      <c r="T129" s="3" t="s">
        <v>426</v>
      </c>
      <c r="U129" s="3" t="s">
        <v>426</v>
      </c>
      <c r="V129" s="3" t="s">
        <v>426</v>
      </c>
      <c r="W129" s="3" t="s">
        <v>426</v>
      </c>
      <c r="X129" s="3" t="s">
        <v>426</v>
      </c>
      <c r="Y129" s="3" t="s">
        <v>426</v>
      </c>
      <c r="Z129" s="3" t="s">
        <v>426</v>
      </c>
      <c r="AA129" s="3" t="s">
        <v>426</v>
      </c>
      <c r="AB129" s="3" t="s">
        <v>426</v>
      </c>
      <c r="AC129" s="3" t="s">
        <v>426</v>
      </c>
      <c r="AD129" s="3" t="s">
        <v>426</v>
      </c>
      <c r="AE129" s="51"/>
      <c r="AF129" s="22" t="s">
        <v>426</v>
      </c>
      <c r="AG129" s="22" t="s">
        <v>426</v>
      </c>
      <c r="AH129" s="22" t="s">
        <v>426</v>
      </c>
      <c r="AI129" s="22" t="s">
        <v>426</v>
      </c>
      <c r="AJ129" s="22" t="s">
        <v>426</v>
      </c>
      <c r="AK129" s="22" t="s">
        <v>426</v>
      </c>
      <c r="AL129" s="40" t="s">
        <v>299</v>
      </c>
    </row>
    <row r="130" spans="1:38" ht="26.25" customHeight="1" thickBot="1" x14ac:dyDescent="0.25">
      <c r="A130" s="60" t="s">
        <v>287</v>
      </c>
      <c r="B130" s="64" t="s">
        <v>300</v>
      </c>
      <c r="C130" s="78" t="s">
        <v>301</v>
      </c>
      <c r="D130" s="62"/>
      <c r="E130" s="3">
        <v>2.9963E-4</v>
      </c>
      <c r="F130" s="3">
        <v>2.5485740000000001E-3</v>
      </c>
      <c r="G130" s="3">
        <v>1.6200000000000001E-5</v>
      </c>
      <c r="H130" s="3" t="s">
        <v>428</v>
      </c>
      <c r="I130" s="3">
        <v>1.3799999999999999E-6</v>
      </c>
      <c r="J130" s="3">
        <v>2.4099999999999998E-6</v>
      </c>
      <c r="K130" s="3">
        <v>3.4400000000000001E-6</v>
      </c>
      <c r="L130" s="3">
        <v>4.8200000000000001E-8</v>
      </c>
      <c r="M130" s="3">
        <v>2.41081E-4</v>
      </c>
      <c r="N130" s="3">
        <v>4.4772200000000001E-4</v>
      </c>
      <c r="O130" s="3">
        <v>3.4400000000000003E-5</v>
      </c>
      <c r="P130" s="3">
        <v>1.9300000000000002E-5</v>
      </c>
      <c r="Q130" s="3">
        <v>5.5099999999999998E-6</v>
      </c>
      <c r="R130" s="3" t="s">
        <v>428</v>
      </c>
      <c r="S130" s="3" t="s">
        <v>428</v>
      </c>
      <c r="T130" s="3">
        <v>4.8199999999999999E-5</v>
      </c>
      <c r="U130" s="3" t="s">
        <v>428</v>
      </c>
      <c r="V130" s="3" t="s">
        <v>428</v>
      </c>
      <c r="W130" s="3">
        <v>0.12054066200000001</v>
      </c>
      <c r="X130" s="3" t="s">
        <v>428</v>
      </c>
      <c r="Y130" s="3" t="s">
        <v>428</v>
      </c>
      <c r="Z130" s="3" t="s">
        <v>428</v>
      </c>
      <c r="AA130" s="3" t="s">
        <v>428</v>
      </c>
      <c r="AB130" s="3">
        <v>6.89E-9</v>
      </c>
      <c r="AC130" s="3">
        <v>6.88804E-4</v>
      </c>
      <c r="AD130" s="3" t="s">
        <v>427</v>
      </c>
      <c r="AE130" s="51"/>
      <c r="AF130" s="22" t="s">
        <v>427</v>
      </c>
      <c r="AG130" s="22" t="s">
        <v>427</v>
      </c>
      <c r="AH130" s="22" t="s">
        <v>427</v>
      </c>
      <c r="AI130" s="22" t="s">
        <v>427</v>
      </c>
      <c r="AJ130" s="22" t="s">
        <v>427</v>
      </c>
      <c r="AK130" s="22">
        <v>0.34440189199999999</v>
      </c>
      <c r="AL130" s="40" t="s">
        <v>299</v>
      </c>
    </row>
    <row r="131" spans="1:38" ht="26.25" customHeight="1" thickBot="1" x14ac:dyDescent="0.25">
      <c r="A131" s="60" t="s">
        <v>287</v>
      </c>
      <c r="B131" s="64" t="s">
        <v>302</v>
      </c>
      <c r="C131" s="72" t="s">
        <v>303</v>
      </c>
      <c r="D131" s="62"/>
      <c r="E131" s="3">
        <v>2.1549199999999999E-4</v>
      </c>
      <c r="F131" s="3">
        <v>6.5599999999999995E-5</v>
      </c>
      <c r="G131" s="3">
        <v>5.0599999999999997E-5</v>
      </c>
      <c r="H131" s="3" t="s">
        <v>428</v>
      </c>
      <c r="I131" s="3" t="s">
        <v>428</v>
      </c>
      <c r="J131" s="3" t="s">
        <v>428</v>
      </c>
      <c r="K131" s="3">
        <v>1.592769E-3</v>
      </c>
      <c r="L131" s="3">
        <v>3.6600000000000002E-5</v>
      </c>
      <c r="M131" s="3">
        <v>1.7799999999999999E-5</v>
      </c>
      <c r="N131" s="3">
        <v>5.8089229999999997E-3</v>
      </c>
      <c r="O131" s="3">
        <v>7.4953800000000001E-4</v>
      </c>
      <c r="P131" s="3">
        <v>4.0287689999999998E-3</v>
      </c>
      <c r="Q131" s="3">
        <v>1.8700000000000001E-5</v>
      </c>
      <c r="R131" s="3">
        <v>1.8738500000000001E-4</v>
      </c>
      <c r="S131" s="3">
        <v>9.1818449999999992E-3</v>
      </c>
      <c r="T131" s="3">
        <v>1.8738500000000001E-4</v>
      </c>
      <c r="U131" s="3" t="s">
        <v>428</v>
      </c>
      <c r="V131" s="3" t="s">
        <v>428</v>
      </c>
      <c r="W131" s="3">
        <v>3.7476919369999999</v>
      </c>
      <c r="X131" s="3" t="s">
        <v>428</v>
      </c>
      <c r="Y131" s="3" t="s">
        <v>428</v>
      </c>
      <c r="Z131" s="3" t="s">
        <v>428</v>
      </c>
      <c r="AA131" s="3" t="s">
        <v>428</v>
      </c>
      <c r="AB131" s="3">
        <v>3.7499999999999997E-9</v>
      </c>
      <c r="AC131" s="3">
        <v>9.3692299999999992E-3</v>
      </c>
      <c r="AD131" s="3" t="s">
        <v>427</v>
      </c>
      <c r="AE131" s="51"/>
      <c r="AF131" s="22" t="s">
        <v>427</v>
      </c>
      <c r="AG131" s="22" t="s">
        <v>427</v>
      </c>
      <c r="AH131" s="22" t="s">
        <v>427</v>
      </c>
      <c r="AI131" s="22" t="s">
        <v>427</v>
      </c>
      <c r="AJ131" s="22" t="s">
        <v>427</v>
      </c>
      <c r="AK131" s="22">
        <v>9.3692297999999993E-2</v>
      </c>
      <c r="AL131" s="40" t="s">
        <v>299</v>
      </c>
    </row>
    <row r="132" spans="1:38" ht="26.25" customHeight="1" thickBot="1" x14ac:dyDescent="0.25">
      <c r="A132" s="60" t="s">
        <v>287</v>
      </c>
      <c r="B132" s="64" t="s">
        <v>304</v>
      </c>
      <c r="C132" s="72" t="s">
        <v>305</v>
      </c>
      <c r="D132" s="62"/>
      <c r="E132" s="3" t="s">
        <v>426</v>
      </c>
      <c r="F132" s="3" t="s">
        <v>426</v>
      </c>
      <c r="G132" s="3" t="s">
        <v>426</v>
      </c>
      <c r="H132" s="3" t="s">
        <v>426</v>
      </c>
      <c r="I132" s="3" t="s">
        <v>426</v>
      </c>
      <c r="J132" s="3" t="s">
        <v>426</v>
      </c>
      <c r="K132" s="3" t="s">
        <v>426</v>
      </c>
      <c r="L132" s="3" t="s">
        <v>426</v>
      </c>
      <c r="M132" s="3" t="s">
        <v>426</v>
      </c>
      <c r="N132" s="3" t="s">
        <v>426</v>
      </c>
      <c r="O132" s="3" t="s">
        <v>426</v>
      </c>
      <c r="P132" s="3" t="s">
        <v>426</v>
      </c>
      <c r="Q132" s="3" t="s">
        <v>426</v>
      </c>
      <c r="R132" s="3" t="s">
        <v>426</v>
      </c>
      <c r="S132" s="3" t="s">
        <v>426</v>
      </c>
      <c r="T132" s="3" t="s">
        <v>426</v>
      </c>
      <c r="U132" s="3" t="s">
        <v>426</v>
      </c>
      <c r="V132" s="3" t="s">
        <v>426</v>
      </c>
      <c r="W132" s="3" t="s">
        <v>426</v>
      </c>
      <c r="X132" s="3" t="s">
        <v>426</v>
      </c>
      <c r="Y132" s="3" t="s">
        <v>426</v>
      </c>
      <c r="Z132" s="3" t="s">
        <v>426</v>
      </c>
      <c r="AA132" s="3" t="s">
        <v>426</v>
      </c>
      <c r="AB132" s="3" t="s">
        <v>426</v>
      </c>
      <c r="AC132" s="3" t="s">
        <v>426</v>
      </c>
      <c r="AD132" s="3" t="s">
        <v>426</v>
      </c>
      <c r="AE132" s="51"/>
      <c r="AF132" s="22" t="s">
        <v>426</v>
      </c>
      <c r="AG132" s="22" t="s">
        <v>426</v>
      </c>
      <c r="AH132" s="22" t="s">
        <v>426</v>
      </c>
      <c r="AI132" s="22" t="s">
        <v>426</v>
      </c>
      <c r="AJ132" s="22" t="s">
        <v>426</v>
      </c>
      <c r="AK132" s="22" t="s">
        <v>426</v>
      </c>
      <c r="AL132" s="40" t="s">
        <v>412</v>
      </c>
    </row>
    <row r="133" spans="1:38" ht="26.25" customHeight="1" thickBot="1" x14ac:dyDescent="0.25">
      <c r="A133" s="60" t="s">
        <v>287</v>
      </c>
      <c r="B133" s="64" t="s">
        <v>306</v>
      </c>
      <c r="C133" s="72" t="s">
        <v>307</v>
      </c>
      <c r="D133" s="62"/>
      <c r="E133" s="3">
        <v>4.4549999999999999E-5</v>
      </c>
      <c r="F133" s="3">
        <v>7.0200000000000001E-7</v>
      </c>
      <c r="G133" s="3">
        <v>6.1020000000000002E-6</v>
      </c>
      <c r="H133" s="3" t="s">
        <v>427</v>
      </c>
      <c r="I133" s="3">
        <v>1.8700000000000001E-6</v>
      </c>
      <c r="J133" s="3">
        <v>1.8700000000000001E-6</v>
      </c>
      <c r="K133" s="3">
        <v>2.08E-6</v>
      </c>
      <c r="L133" s="3" t="s">
        <v>428</v>
      </c>
      <c r="M133" s="3">
        <v>7.5599999999999996E-6</v>
      </c>
      <c r="N133" s="3">
        <v>1.6199999999999999E-6</v>
      </c>
      <c r="O133" s="3">
        <v>2.72E-7</v>
      </c>
      <c r="P133" s="3">
        <v>8.0459999999999999E-5</v>
      </c>
      <c r="Q133" s="3">
        <v>7.3499999999999995E-7</v>
      </c>
      <c r="R133" s="3">
        <v>7.3200000000000004E-7</v>
      </c>
      <c r="S133" s="3">
        <v>6.7100000000000001E-7</v>
      </c>
      <c r="T133" s="3">
        <v>9.3600000000000002E-7</v>
      </c>
      <c r="U133" s="3">
        <v>1.0699999999999999E-6</v>
      </c>
      <c r="V133" s="3">
        <v>8.6500000000000002E-6</v>
      </c>
      <c r="W133" s="3">
        <v>1.4580000000000001E-6</v>
      </c>
      <c r="X133" s="3">
        <v>7.1300000000000002E-10</v>
      </c>
      <c r="Y133" s="3">
        <v>3.89E-10</v>
      </c>
      <c r="Z133" s="3">
        <v>3.4799999999999999E-10</v>
      </c>
      <c r="AA133" s="3">
        <v>3.7699999999999999E-10</v>
      </c>
      <c r="AB133" s="3">
        <v>1.8270000000000002E-9</v>
      </c>
      <c r="AC133" s="3">
        <v>8.1000000000000004E-6</v>
      </c>
      <c r="AD133" s="3">
        <v>2.2140000000000001E-5</v>
      </c>
      <c r="AE133" s="51"/>
      <c r="AF133" s="22" t="s">
        <v>427</v>
      </c>
      <c r="AG133" s="22" t="s">
        <v>427</v>
      </c>
      <c r="AH133" s="22" t="s">
        <v>427</v>
      </c>
      <c r="AI133" s="22" t="s">
        <v>427</v>
      </c>
      <c r="AJ133" s="22" t="s">
        <v>427</v>
      </c>
      <c r="AK133" s="22">
        <v>54</v>
      </c>
      <c r="AL133" s="40" t="s">
        <v>413</v>
      </c>
    </row>
    <row r="134" spans="1:38" ht="26.25" customHeight="1" thickBot="1" x14ac:dyDescent="0.25">
      <c r="A134" s="60" t="s">
        <v>287</v>
      </c>
      <c r="B134" s="64" t="s">
        <v>308</v>
      </c>
      <c r="C134" s="61" t="s">
        <v>309</v>
      </c>
      <c r="D134" s="62"/>
      <c r="E134" s="3" t="s">
        <v>426</v>
      </c>
      <c r="F134" s="3" t="s">
        <v>426</v>
      </c>
      <c r="G134" s="3" t="s">
        <v>426</v>
      </c>
      <c r="H134" s="3" t="s">
        <v>426</v>
      </c>
      <c r="I134" s="3" t="s">
        <v>426</v>
      </c>
      <c r="J134" s="3" t="s">
        <v>426</v>
      </c>
      <c r="K134" s="3" t="s">
        <v>426</v>
      </c>
      <c r="L134" s="3" t="s">
        <v>426</v>
      </c>
      <c r="M134" s="3" t="s">
        <v>426</v>
      </c>
      <c r="N134" s="3" t="s">
        <v>426</v>
      </c>
      <c r="O134" s="3" t="s">
        <v>426</v>
      </c>
      <c r="P134" s="3" t="s">
        <v>426</v>
      </c>
      <c r="Q134" s="3" t="s">
        <v>426</v>
      </c>
      <c r="R134" s="3" t="s">
        <v>426</v>
      </c>
      <c r="S134" s="3" t="s">
        <v>426</v>
      </c>
      <c r="T134" s="3" t="s">
        <v>426</v>
      </c>
      <c r="U134" s="3" t="s">
        <v>426</v>
      </c>
      <c r="V134" s="3" t="s">
        <v>426</v>
      </c>
      <c r="W134" s="3" t="s">
        <v>426</v>
      </c>
      <c r="X134" s="3" t="s">
        <v>426</v>
      </c>
      <c r="Y134" s="3" t="s">
        <v>426</v>
      </c>
      <c r="Z134" s="3" t="s">
        <v>426</v>
      </c>
      <c r="AA134" s="3" t="s">
        <v>426</v>
      </c>
      <c r="AB134" s="3" t="s">
        <v>426</v>
      </c>
      <c r="AC134" s="3" t="s">
        <v>426</v>
      </c>
      <c r="AD134" s="3" t="s">
        <v>426</v>
      </c>
      <c r="AE134" s="51"/>
      <c r="AF134" s="22" t="s">
        <v>426</v>
      </c>
      <c r="AG134" s="22" t="s">
        <v>426</v>
      </c>
      <c r="AH134" s="22" t="s">
        <v>426</v>
      </c>
      <c r="AI134" s="22" t="s">
        <v>426</v>
      </c>
      <c r="AJ134" s="22" t="s">
        <v>426</v>
      </c>
      <c r="AK134" s="22" t="s">
        <v>426</v>
      </c>
      <c r="AL134" s="40" t="s">
        <v>410</v>
      </c>
    </row>
    <row r="135" spans="1:38" ht="26.25" customHeight="1" thickBot="1" x14ac:dyDescent="0.25">
      <c r="A135" s="60" t="s">
        <v>287</v>
      </c>
      <c r="B135" s="60" t="s">
        <v>310</v>
      </c>
      <c r="C135" s="61" t="s">
        <v>311</v>
      </c>
      <c r="D135" s="62"/>
      <c r="E135" s="3" t="s">
        <v>426</v>
      </c>
      <c r="F135" s="3" t="s">
        <v>426</v>
      </c>
      <c r="G135" s="3" t="s">
        <v>426</v>
      </c>
      <c r="H135" s="3" t="s">
        <v>426</v>
      </c>
      <c r="I135" s="3" t="s">
        <v>426</v>
      </c>
      <c r="J135" s="3" t="s">
        <v>426</v>
      </c>
      <c r="K135" s="3" t="s">
        <v>426</v>
      </c>
      <c r="L135" s="3" t="s">
        <v>426</v>
      </c>
      <c r="M135" s="3" t="s">
        <v>426</v>
      </c>
      <c r="N135" s="3" t="s">
        <v>426</v>
      </c>
      <c r="O135" s="3" t="s">
        <v>426</v>
      </c>
      <c r="P135" s="3" t="s">
        <v>426</v>
      </c>
      <c r="Q135" s="3" t="s">
        <v>426</v>
      </c>
      <c r="R135" s="3" t="s">
        <v>426</v>
      </c>
      <c r="S135" s="3" t="s">
        <v>426</v>
      </c>
      <c r="T135" s="3" t="s">
        <v>426</v>
      </c>
      <c r="U135" s="3" t="s">
        <v>426</v>
      </c>
      <c r="V135" s="3" t="s">
        <v>426</v>
      </c>
      <c r="W135" s="3" t="s">
        <v>426</v>
      </c>
      <c r="X135" s="3" t="s">
        <v>426</v>
      </c>
      <c r="Y135" s="3" t="s">
        <v>426</v>
      </c>
      <c r="Z135" s="3" t="s">
        <v>426</v>
      </c>
      <c r="AA135" s="3" t="s">
        <v>426</v>
      </c>
      <c r="AB135" s="3" t="s">
        <v>426</v>
      </c>
      <c r="AC135" s="3" t="s">
        <v>426</v>
      </c>
      <c r="AD135" s="3" t="s">
        <v>426</v>
      </c>
      <c r="AE135" s="51"/>
      <c r="AF135" s="22" t="s">
        <v>426</v>
      </c>
      <c r="AG135" s="22" t="s">
        <v>426</v>
      </c>
      <c r="AH135" s="22" t="s">
        <v>426</v>
      </c>
      <c r="AI135" s="22" t="s">
        <v>426</v>
      </c>
      <c r="AJ135" s="22" t="s">
        <v>426</v>
      </c>
      <c r="AK135" s="22" t="s">
        <v>426</v>
      </c>
      <c r="AL135" s="40" t="s">
        <v>410</v>
      </c>
    </row>
    <row r="136" spans="1:38" ht="26.25" customHeight="1" thickBot="1" x14ac:dyDescent="0.25">
      <c r="A136" s="60" t="s">
        <v>287</v>
      </c>
      <c r="B136" s="60" t="s">
        <v>312</v>
      </c>
      <c r="C136" s="61" t="s">
        <v>313</v>
      </c>
      <c r="D136" s="62"/>
      <c r="E136" s="3" t="s">
        <v>427</v>
      </c>
      <c r="F136" s="3">
        <v>2.5920620000000004E-3</v>
      </c>
      <c r="G136" s="3" t="s">
        <v>427</v>
      </c>
      <c r="H136" s="3">
        <v>0.17843999999999999</v>
      </c>
      <c r="I136" s="3" t="s">
        <v>427</v>
      </c>
      <c r="J136" s="3" t="s">
        <v>427</v>
      </c>
      <c r="K136" s="3" t="s">
        <v>427</v>
      </c>
      <c r="L136" s="3" t="s">
        <v>427</v>
      </c>
      <c r="M136" s="3" t="s">
        <v>427</v>
      </c>
      <c r="N136" s="3" t="s">
        <v>427</v>
      </c>
      <c r="O136" s="3" t="s">
        <v>427</v>
      </c>
      <c r="P136" s="3" t="s">
        <v>427</v>
      </c>
      <c r="Q136" s="3" t="s">
        <v>427</v>
      </c>
      <c r="R136" s="3" t="s">
        <v>427</v>
      </c>
      <c r="S136" s="3" t="s">
        <v>427</v>
      </c>
      <c r="T136" s="3" t="s">
        <v>427</v>
      </c>
      <c r="U136" s="3" t="s">
        <v>427</v>
      </c>
      <c r="V136" s="3" t="s">
        <v>427</v>
      </c>
      <c r="W136" s="3" t="s">
        <v>427</v>
      </c>
      <c r="X136" s="3" t="s">
        <v>427</v>
      </c>
      <c r="Y136" s="3" t="s">
        <v>427</v>
      </c>
      <c r="Z136" s="3" t="s">
        <v>427</v>
      </c>
      <c r="AA136" s="3" t="s">
        <v>427</v>
      </c>
      <c r="AB136" s="3" t="s">
        <v>427</v>
      </c>
      <c r="AC136" s="3" t="s">
        <v>427</v>
      </c>
      <c r="AD136" s="3" t="s">
        <v>427</v>
      </c>
      <c r="AE136" s="51"/>
      <c r="AF136" s="22" t="s">
        <v>427</v>
      </c>
      <c r="AG136" s="22" t="s">
        <v>427</v>
      </c>
      <c r="AH136" s="22" t="s">
        <v>427</v>
      </c>
      <c r="AI136" s="22" t="s">
        <v>427</v>
      </c>
      <c r="AJ136" s="22" t="s">
        <v>427</v>
      </c>
      <c r="AK136" s="22">
        <v>55.645797600000002</v>
      </c>
      <c r="AL136" s="40" t="s">
        <v>414</v>
      </c>
    </row>
    <row r="137" spans="1:38" ht="26.25" customHeight="1" thickBot="1" x14ac:dyDescent="0.25">
      <c r="A137" s="60" t="s">
        <v>287</v>
      </c>
      <c r="B137" s="60" t="s">
        <v>314</v>
      </c>
      <c r="C137" s="61" t="s">
        <v>315</v>
      </c>
      <c r="D137" s="62"/>
      <c r="E137" s="3" t="s">
        <v>427</v>
      </c>
      <c r="F137" s="3">
        <v>5.7266499999999998E-4</v>
      </c>
      <c r="G137" s="3" t="s">
        <v>427</v>
      </c>
      <c r="H137" s="3" t="s">
        <v>427</v>
      </c>
      <c r="I137" s="3" t="s">
        <v>427</v>
      </c>
      <c r="J137" s="3" t="s">
        <v>427</v>
      </c>
      <c r="K137" s="3" t="s">
        <v>427</v>
      </c>
      <c r="L137" s="3" t="s">
        <v>427</v>
      </c>
      <c r="M137" s="3" t="s">
        <v>427</v>
      </c>
      <c r="N137" s="3" t="s">
        <v>427</v>
      </c>
      <c r="O137" s="3" t="s">
        <v>427</v>
      </c>
      <c r="P137" s="3" t="s">
        <v>427</v>
      </c>
      <c r="Q137" s="3" t="s">
        <v>427</v>
      </c>
      <c r="R137" s="3" t="s">
        <v>427</v>
      </c>
      <c r="S137" s="3" t="s">
        <v>427</v>
      </c>
      <c r="T137" s="3" t="s">
        <v>427</v>
      </c>
      <c r="U137" s="3" t="s">
        <v>427</v>
      </c>
      <c r="V137" s="3" t="s">
        <v>427</v>
      </c>
      <c r="W137" s="3" t="s">
        <v>427</v>
      </c>
      <c r="X137" s="3" t="s">
        <v>427</v>
      </c>
      <c r="Y137" s="3" t="s">
        <v>427</v>
      </c>
      <c r="Z137" s="3" t="s">
        <v>427</v>
      </c>
      <c r="AA137" s="3" t="s">
        <v>427</v>
      </c>
      <c r="AB137" s="3" t="s">
        <v>427</v>
      </c>
      <c r="AC137" s="3" t="s">
        <v>427</v>
      </c>
      <c r="AD137" s="3" t="s">
        <v>427</v>
      </c>
      <c r="AE137" s="51"/>
      <c r="AF137" s="22" t="s">
        <v>427</v>
      </c>
      <c r="AG137" s="22" t="s">
        <v>427</v>
      </c>
      <c r="AH137" s="22" t="s">
        <v>427</v>
      </c>
      <c r="AI137" s="22" t="s">
        <v>427</v>
      </c>
      <c r="AJ137" s="22" t="s">
        <v>427</v>
      </c>
      <c r="AK137" s="22">
        <v>19.44245926</v>
      </c>
      <c r="AL137" s="40" t="s">
        <v>414</v>
      </c>
    </row>
    <row r="138" spans="1:38" ht="26.25" customHeight="1" thickBot="1" x14ac:dyDescent="0.25">
      <c r="A138" s="64" t="s">
        <v>287</v>
      </c>
      <c r="B138" s="64" t="s">
        <v>316</v>
      </c>
      <c r="C138" s="66" t="s">
        <v>317</v>
      </c>
      <c r="D138" s="63"/>
      <c r="E138" s="3" t="s">
        <v>427</v>
      </c>
      <c r="F138" s="3">
        <v>4.5813199999999998E-4</v>
      </c>
      <c r="G138" s="3" t="s">
        <v>427</v>
      </c>
      <c r="H138" s="3" t="s">
        <v>427</v>
      </c>
      <c r="I138" s="3" t="s">
        <v>427</v>
      </c>
      <c r="J138" s="3" t="s">
        <v>427</v>
      </c>
      <c r="K138" s="3" t="s">
        <v>427</v>
      </c>
      <c r="L138" s="3" t="s">
        <v>427</v>
      </c>
      <c r="M138" s="3" t="s">
        <v>427</v>
      </c>
      <c r="N138" s="3" t="s">
        <v>427</v>
      </c>
      <c r="O138" s="3" t="s">
        <v>427</v>
      </c>
      <c r="P138" s="3" t="s">
        <v>427</v>
      </c>
      <c r="Q138" s="3" t="s">
        <v>427</v>
      </c>
      <c r="R138" s="3" t="s">
        <v>427</v>
      </c>
      <c r="S138" s="3" t="s">
        <v>427</v>
      </c>
      <c r="T138" s="3" t="s">
        <v>427</v>
      </c>
      <c r="U138" s="3" t="s">
        <v>427</v>
      </c>
      <c r="V138" s="3" t="s">
        <v>427</v>
      </c>
      <c r="W138" s="3" t="s">
        <v>427</v>
      </c>
      <c r="X138" s="3" t="s">
        <v>427</v>
      </c>
      <c r="Y138" s="3" t="s">
        <v>427</v>
      </c>
      <c r="Z138" s="3" t="s">
        <v>427</v>
      </c>
      <c r="AA138" s="3" t="s">
        <v>427</v>
      </c>
      <c r="AB138" s="3" t="s">
        <v>427</v>
      </c>
      <c r="AC138" s="3" t="s">
        <v>427</v>
      </c>
      <c r="AD138" s="3" t="s">
        <v>427</v>
      </c>
      <c r="AE138" s="51"/>
      <c r="AF138" s="22" t="s">
        <v>427</v>
      </c>
      <c r="AG138" s="22" t="s">
        <v>427</v>
      </c>
      <c r="AH138" s="22" t="s">
        <v>427</v>
      </c>
      <c r="AI138" s="22" t="s">
        <v>427</v>
      </c>
      <c r="AJ138" s="22" t="s">
        <v>427</v>
      </c>
      <c r="AK138" s="22" t="s">
        <v>429</v>
      </c>
      <c r="AL138" s="40" t="s">
        <v>414</v>
      </c>
    </row>
    <row r="139" spans="1:38" ht="26.25" customHeight="1" thickBot="1" x14ac:dyDescent="0.25">
      <c r="A139" s="64" t="s">
        <v>287</v>
      </c>
      <c r="B139" s="64" t="s">
        <v>318</v>
      </c>
      <c r="C139" s="66" t="s">
        <v>375</v>
      </c>
      <c r="D139" s="63"/>
      <c r="E139" s="3" t="s">
        <v>428</v>
      </c>
      <c r="F139" s="3" t="s">
        <v>428</v>
      </c>
      <c r="G139" s="3" t="s">
        <v>428</v>
      </c>
      <c r="H139" s="3" t="s">
        <v>427</v>
      </c>
      <c r="I139" s="3">
        <v>0.40952529799999998</v>
      </c>
      <c r="J139" s="3">
        <v>0.40952529799999998</v>
      </c>
      <c r="K139" s="3">
        <v>0.40952529799999998</v>
      </c>
      <c r="L139" s="3" t="s">
        <v>428</v>
      </c>
      <c r="M139" s="3" t="s">
        <v>428</v>
      </c>
      <c r="N139" s="3">
        <v>1.192397E-3</v>
      </c>
      <c r="O139" s="3">
        <v>2.4067680000000001E-3</v>
      </c>
      <c r="P139" s="3">
        <v>2.4067680000000001E-3</v>
      </c>
      <c r="Q139" s="3">
        <v>3.83272E-3</v>
      </c>
      <c r="R139" s="3">
        <v>3.6568719999999998E-3</v>
      </c>
      <c r="S139" s="3">
        <v>8.4868930000000006E-3</v>
      </c>
      <c r="T139" s="3" t="s">
        <v>428</v>
      </c>
      <c r="U139" s="3" t="s">
        <v>428</v>
      </c>
      <c r="V139" s="3" t="s">
        <v>428</v>
      </c>
      <c r="W139" s="3">
        <v>4.1177543329999997</v>
      </c>
      <c r="X139" s="3" t="s">
        <v>428</v>
      </c>
      <c r="Y139" s="3" t="s">
        <v>428</v>
      </c>
      <c r="Z139" s="3" t="s">
        <v>428</v>
      </c>
      <c r="AA139" s="3" t="s">
        <v>428</v>
      </c>
      <c r="AB139" s="3" t="s">
        <v>428</v>
      </c>
      <c r="AC139" s="3" t="s">
        <v>428</v>
      </c>
      <c r="AD139" s="3" t="s">
        <v>428</v>
      </c>
      <c r="AE139" s="51"/>
      <c r="AF139" s="22" t="s">
        <v>427</v>
      </c>
      <c r="AG139" s="22" t="s">
        <v>427</v>
      </c>
      <c r="AH139" s="22" t="s">
        <v>427</v>
      </c>
      <c r="AI139" s="22" t="s">
        <v>427</v>
      </c>
      <c r="AJ139" s="22" t="s">
        <v>427</v>
      </c>
      <c r="AK139" s="22">
        <v>4403</v>
      </c>
      <c r="AL139" s="40" t="s">
        <v>410</v>
      </c>
    </row>
    <row r="140" spans="1:38" ht="26.25" customHeight="1" thickBot="1" x14ac:dyDescent="0.25">
      <c r="A140" s="60" t="s">
        <v>320</v>
      </c>
      <c r="B140" s="64" t="s">
        <v>321</v>
      </c>
      <c r="C140" s="61" t="s">
        <v>376</v>
      </c>
      <c r="D140" s="62"/>
      <c r="E140" s="3">
        <v>0.18582745256554481</v>
      </c>
      <c r="F140" s="3" t="s">
        <v>427</v>
      </c>
      <c r="G140" s="3" t="s">
        <v>427</v>
      </c>
      <c r="H140" s="3" t="s">
        <v>427</v>
      </c>
      <c r="I140" s="3">
        <v>1.5204064300817304</v>
      </c>
      <c r="J140" s="3">
        <v>1.8582745256554478</v>
      </c>
      <c r="K140" s="3">
        <v>2.8718788123766017</v>
      </c>
      <c r="L140" s="3">
        <v>0.13683657870735574</v>
      </c>
      <c r="M140" s="3">
        <v>13.176855727374996</v>
      </c>
      <c r="N140" s="3" t="s">
        <v>427</v>
      </c>
      <c r="O140" s="3" t="s">
        <v>427</v>
      </c>
      <c r="P140" s="3" t="s">
        <v>427</v>
      </c>
      <c r="Q140" s="3" t="s">
        <v>427</v>
      </c>
      <c r="R140" s="3" t="s">
        <v>427</v>
      </c>
      <c r="S140" s="3" t="s">
        <v>427</v>
      </c>
      <c r="T140" s="3" t="s">
        <v>427</v>
      </c>
      <c r="U140" s="3" t="s">
        <v>427</v>
      </c>
      <c r="V140" s="3" t="s">
        <v>427</v>
      </c>
      <c r="W140" s="3">
        <v>0.84467023893429449</v>
      </c>
      <c r="X140" s="3">
        <v>1.2163251440653842</v>
      </c>
      <c r="Y140" s="3">
        <v>0.72979508643923052</v>
      </c>
      <c r="Z140" s="3">
        <v>0.36489754321961526</v>
      </c>
      <c r="AA140" s="3">
        <v>0.48653005762615364</v>
      </c>
      <c r="AB140" s="3">
        <v>2.7975478313503834</v>
      </c>
      <c r="AC140" s="3" t="s">
        <v>427</v>
      </c>
      <c r="AD140" s="3" t="s">
        <v>427</v>
      </c>
      <c r="AE140" s="51"/>
      <c r="AF140" s="22" t="s">
        <v>427</v>
      </c>
      <c r="AG140" s="22" t="s">
        <v>427</v>
      </c>
      <c r="AH140" s="22" t="s">
        <v>427</v>
      </c>
      <c r="AI140" s="22" t="s">
        <v>427</v>
      </c>
      <c r="AJ140" s="22" t="s">
        <v>427</v>
      </c>
      <c r="AK140" s="22">
        <v>272.47427062396599</v>
      </c>
      <c r="AL140" s="40" t="s">
        <v>441</v>
      </c>
    </row>
    <row r="141" spans="1:38" s="6" customFormat="1" ht="37.5" customHeight="1" thickBot="1" x14ac:dyDescent="0.25">
      <c r="A141" s="79"/>
      <c r="B141" s="80" t="s">
        <v>322</v>
      </c>
      <c r="C141" s="81" t="s">
        <v>386</v>
      </c>
      <c r="D141" s="79" t="s">
        <v>141</v>
      </c>
      <c r="E141" s="16">
        <f>SUM(E14:E140)</f>
        <v>57.826042824003679</v>
      </c>
      <c r="F141" s="16">
        <f t="shared" ref="F141:AD141" si="0">SUM(F14:F140)</f>
        <v>62.413175033936156</v>
      </c>
      <c r="G141" s="16">
        <f t="shared" si="0"/>
        <v>66.711031544652556</v>
      </c>
      <c r="H141" s="16">
        <f t="shared" si="0"/>
        <v>14.042478963967342</v>
      </c>
      <c r="I141" s="16">
        <f t="shared" si="0"/>
        <v>26.863015850076959</v>
      </c>
      <c r="J141" s="16">
        <f t="shared" si="0"/>
        <v>30.797542331720791</v>
      </c>
      <c r="K141" s="16">
        <f t="shared" si="0"/>
        <v>35.826056460984155</v>
      </c>
      <c r="L141" s="16">
        <f t="shared" si="0"/>
        <v>3.4696399727337925</v>
      </c>
      <c r="M141" s="16">
        <f t="shared" si="0"/>
        <v>306.78175178346589</v>
      </c>
      <c r="N141" s="16">
        <f t="shared" si="0"/>
        <v>149.24864965026256</v>
      </c>
      <c r="O141" s="16">
        <f t="shared" si="0"/>
        <v>13.065663853696607</v>
      </c>
      <c r="P141" s="16">
        <f t="shared" si="0"/>
        <v>0.14686598517810059</v>
      </c>
      <c r="Q141" s="16">
        <f t="shared" si="0"/>
        <v>10.13151771058992</v>
      </c>
      <c r="R141" s="16">
        <f>SUM(R14:R140)</f>
        <v>2.1807491478774677</v>
      </c>
      <c r="S141" s="16">
        <f t="shared" si="0"/>
        <v>19.721643191851129</v>
      </c>
      <c r="T141" s="16">
        <f t="shared" si="0"/>
        <v>17.974574101273724</v>
      </c>
      <c r="U141" s="16">
        <f t="shared" si="0"/>
        <v>0.29152652406659502</v>
      </c>
      <c r="V141" s="16">
        <f t="shared" si="0"/>
        <v>35.536311307037828</v>
      </c>
      <c r="W141" s="16">
        <f t="shared" si="0"/>
        <v>261.3858498238618</v>
      </c>
      <c r="X141" s="16">
        <f t="shared" si="0"/>
        <v>6.3898197140452861</v>
      </c>
      <c r="Y141" s="16">
        <f t="shared" si="0"/>
        <v>5.7354421500722159</v>
      </c>
      <c r="Z141" s="16">
        <f t="shared" si="0"/>
        <v>2.2888878479640651</v>
      </c>
      <c r="AA141" s="16">
        <f t="shared" si="0"/>
        <v>3.0923706960626642</v>
      </c>
      <c r="AB141" s="16">
        <f t="shared" si="0"/>
        <v>17.511621738784232</v>
      </c>
      <c r="AC141" s="16">
        <f t="shared" si="0"/>
        <v>0.24533722532468816</v>
      </c>
      <c r="AD141" s="16">
        <f t="shared" si="0"/>
        <v>1.9438440049392272</v>
      </c>
      <c r="AE141" s="52"/>
      <c r="AF141" s="16"/>
      <c r="AG141" s="16"/>
      <c r="AH141" s="16"/>
      <c r="AI141" s="16"/>
      <c r="AJ141" s="16"/>
      <c r="AK141" s="16"/>
      <c r="AL141" s="41"/>
    </row>
    <row r="142" spans="1:38" ht="15" customHeight="1" thickBot="1" x14ac:dyDescent="0.3">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25">
      <c r="A143" s="85"/>
      <c r="B143" s="43" t="s">
        <v>345</v>
      </c>
      <c r="C143" s="86" t="s">
        <v>352</v>
      </c>
      <c r="D143" s="87" t="s">
        <v>280</v>
      </c>
      <c r="E143" s="9" t="s">
        <v>480</v>
      </c>
      <c r="F143" s="9" t="s">
        <v>480</v>
      </c>
      <c r="G143" s="9" t="s">
        <v>480</v>
      </c>
      <c r="H143" s="9" t="s">
        <v>480</v>
      </c>
      <c r="I143" s="9" t="s">
        <v>480</v>
      </c>
      <c r="J143" s="9" t="s">
        <v>480</v>
      </c>
      <c r="K143" s="9" t="s">
        <v>480</v>
      </c>
      <c r="L143" s="9" t="s">
        <v>480</v>
      </c>
      <c r="M143" s="9" t="s">
        <v>480</v>
      </c>
      <c r="N143" s="9" t="s">
        <v>480</v>
      </c>
      <c r="O143" s="9" t="s">
        <v>480</v>
      </c>
      <c r="P143" s="9" t="s">
        <v>480</v>
      </c>
      <c r="Q143" s="9" t="s">
        <v>480</v>
      </c>
      <c r="R143" s="9" t="s">
        <v>480</v>
      </c>
      <c r="S143" s="9" t="s">
        <v>480</v>
      </c>
      <c r="T143" s="9" t="s">
        <v>480</v>
      </c>
      <c r="U143" s="9" t="s">
        <v>480</v>
      </c>
      <c r="V143" s="9" t="s">
        <v>480</v>
      </c>
      <c r="W143" s="9" t="s">
        <v>480</v>
      </c>
      <c r="X143" s="9" t="s">
        <v>480</v>
      </c>
      <c r="Y143" s="9" t="s">
        <v>480</v>
      </c>
      <c r="Z143" s="9" t="s">
        <v>480</v>
      </c>
      <c r="AA143" s="9" t="s">
        <v>480</v>
      </c>
      <c r="AB143" s="9" t="s">
        <v>480</v>
      </c>
      <c r="AC143" s="9" t="s">
        <v>480</v>
      </c>
      <c r="AD143" s="9" t="s">
        <v>480</v>
      </c>
      <c r="AE143" s="54"/>
      <c r="AF143" s="9" t="s">
        <v>480</v>
      </c>
      <c r="AG143" s="9" t="s">
        <v>480</v>
      </c>
      <c r="AH143" s="9" t="s">
        <v>480</v>
      </c>
      <c r="AI143" s="9" t="s">
        <v>480</v>
      </c>
      <c r="AJ143" s="9" t="s">
        <v>480</v>
      </c>
      <c r="AK143" s="9" t="s">
        <v>480</v>
      </c>
      <c r="AL143" s="43" t="s">
        <v>50</v>
      </c>
    </row>
    <row r="144" spans="1:38" ht="26.25" customHeight="1" thickBot="1" x14ac:dyDescent="0.25">
      <c r="A144" s="85"/>
      <c r="B144" s="43" t="s">
        <v>346</v>
      </c>
      <c r="C144" s="86" t="s">
        <v>353</v>
      </c>
      <c r="D144" s="87" t="s">
        <v>280</v>
      </c>
      <c r="E144" s="9" t="s">
        <v>480</v>
      </c>
      <c r="F144" s="9" t="s">
        <v>480</v>
      </c>
      <c r="G144" s="9" t="s">
        <v>480</v>
      </c>
      <c r="H144" s="9" t="s">
        <v>480</v>
      </c>
      <c r="I144" s="9" t="s">
        <v>480</v>
      </c>
      <c r="J144" s="9" t="s">
        <v>480</v>
      </c>
      <c r="K144" s="9" t="s">
        <v>480</v>
      </c>
      <c r="L144" s="9" t="s">
        <v>480</v>
      </c>
      <c r="M144" s="9" t="s">
        <v>480</v>
      </c>
      <c r="N144" s="9" t="s">
        <v>480</v>
      </c>
      <c r="O144" s="9" t="s">
        <v>480</v>
      </c>
      <c r="P144" s="9" t="s">
        <v>480</v>
      </c>
      <c r="Q144" s="9" t="s">
        <v>480</v>
      </c>
      <c r="R144" s="9" t="s">
        <v>480</v>
      </c>
      <c r="S144" s="9" t="s">
        <v>480</v>
      </c>
      <c r="T144" s="9" t="s">
        <v>480</v>
      </c>
      <c r="U144" s="9" t="s">
        <v>480</v>
      </c>
      <c r="V144" s="9" t="s">
        <v>480</v>
      </c>
      <c r="W144" s="9" t="s">
        <v>480</v>
      </c>
      <c r="X144" s="9" t="s">
        <v>480</v>
      </c>
      <c r="Y144" s="9" t="s">
        <v>480</v>
      </c>
      <c r="Z144" s="9" t="s">
        <v>480</v>
      </c>
      <c r="AA144" s="9" t="s">
        <v>480</v>
      </c>
      <c r="AB144" s="9" t="s">
        <v>480</v>
      </c>
      <c r="AC144" s="9" t="s">
        <v>480</v>
      </c>
      <c r="AD144" s="9" t="s">
        <v>480</v>
      </c>
      <c r="AE144" s="54"/>
      <c r="AF144" s="9" t="s">
        <v>480</v>
      </c>
      <c r="AG144" s="9" t="s">
        <v>480</v>
      </c>
      <c r="AH144" s="9" t="s">
        <v>480</v>
      </c>
      <c r="AI144" s="9" t="s">
        <v>480</v>
      </c>
      <c r="AJ144" s="9" t="s">
        <v>480</v>
      </c>
      <c r="AK144" s="9" t="s">
        <v>480</v>
      </c>
      <c r="AL144" s="43" t="s">
        <v>50</v>
      </c>
    </row>
    <row r="145" spans="1:38" ht="26.25" customHeight="1" thickBot="1" x14ac:dyDescent="0.25">
      <c r="A145" s="85"/>
      <c r="B145" s="43" t="s">
        <v>347</v>
      </c>
      <c r="C145" s="86" t="s">
        <v>354</v>
      </c>
      <c r="D145" s="87" t="s">
        <v>280</v>
      </c>
      <c r="E145" s="9" t="s">
        <v>480</v>
      </c>
      <c r="F145" s="9" t="s">
        <v>480</v>
      </c>
      <c r="G145" s="9" t="s">
        <v>480</v>
      </c>
      <c r="H145" s="9" t="s">
        <v>480</v>
      </c>
      <c r="I145" s="9" t="s">
        <v>480</v>
      </c>
      <c r="J145" s="9" t="s">
        <v>480</v>
      </c>
      <c r="K145" s="9" t="s">
        <v>480</v>
      </c>
      <c r="L145" s="9" t="s">
        <v>480</v>
      </c>
      <c r="M145" s="9" t="s">
        <v>480</v>
      </c>
      <c r="N145" s="9" t="s">
        <v>480</v>
      </c>
      <c r="O145" s="9" t="s">
        <v>480</v>
      </c>
      <c r="P145" s="9" t="s">
        <v>480</v>
      </c>
      <c r="Q145" s="9" t="s">
        <v>480</v>
      </c>
      <c r="R145" s="9" t="s">
        <v>480</v>
      </c>
      <c r="S145" s="9" t="s">
        <v>480</v>
      </c>
      <c r="T145" s="9" t="s">
        <v>480</v>
      </c>
      <c r="U145" s="9" t="s">
        <v>480</v>
      </c>
      <c r="V145" s="9" t="s">
        <v>480</v>
      </c>
      <c r="W145" s="9" t="s">
        <v>480</v>
      </c>
      <c r="X145" s="9" t="s">
        <v>480</v>
      </c>
      <c r="Y145" s="9" t="s">
        <v>480</v>
      </c>
      <c r="Z145" s="9" t="s">
        <v>480</v>
      </c>
      <c r="AA145" s="9" t="s">
        <v>480</v>
      </c>
      <c r="AB145" s="9" t="s">
        <v>480</v>
      </c>
      <c r="AC145" s="9" t="s">
        <v>480</v>
      </c>
      <c r="AD145" s="9" t="s">
        <v>480</v>
      </c>
      <c r="AE145" s="54"/>
      <c r="AF145" s="9" t="s">
        <v>480</v>
      </c>
      <c r="AG145" s="9" t="s">
        <v>480</v>
      </c>
      <c r="AH145" s="9" t="s">
        <v>480</v>
      </c>
      <c r="AI145" s="9" t="s">
        <v>480</v>
      </c>
      <c r="AJ145" s="9" t="s">
        <v>480</v>
      </c>
      <c r="AK145" s="9" t="s">
        <v>480</v>
      </c>
      <c r="AL145" s="43" t="s">
        <v>50</v>
      </c>
    </row>
    <row r="146" spans="1:38" ht="26.25" customHeight="1" thickBot="1" x14ac:dyDescent="0.25">
      <c r="A146" s="85"/>
      <c r="B146" s="43" t="s">
        <v>348</v>
      </c>
      <c r="C146" s="86" t="s">
        <v>355</v>
      </c>
      <c r="D146" s="87" t="s">
        <v>280</v>
      </c>
      <c r="E146" s="9" t="s">
        <v>480</v>
      </c>
      <c r="F146" s="9" t="s">
        <v>480</v>
      </c>
      <c r="G146" s="9" t="s">
        <v>480</v>
      </c>
      <c r="H146" s="9" t="s">
        <v>480</v>
      </c>
      <c r="I146" s="9" t="s">
        <v>480</v>
      </c>
      <c r="J146" s="9" t="s">
        <v>480</v>
      </c>
      <c r="K146" s="9" t="s">
        <v>480</v>
      </c>
      <c r="L146" s="9" t="s">
        <v>480</v>
      </c>
      <c r="M146" s="9" t="s">
        <v>480</v>
      </c>
      <c r="N146" s="9" t="s">
        <v>480</v>
      </c>
      <c r="O146" s="9" t="s">
        <v>480</v>
      </c>
      <c r="P146" s="9" t="s">
        <v>480</v>
      </c>
      <c r="Q146" s="9" t="s">
        <v>480</v>
      </c>
      <c r="R146" s="9" t="s">
        <v>480</v>
      </c>
      <c r="S146" s="9" t="s">
        <v>480</v>
      </c>
      <c r="T146" s="9" t="s">
        <v>480</v>
      </c>
      <c r="U146" s="9" t="s">
        <v>480</v>
      </c>
      <c r="V146" s="9" t="s">
        <v>480</v>
      </c>
      <c r="W146" s="9" t="s">
        <v>480</v>
      </c>
      <c r="X146" s="9" t="s">
        <v>480</v>
      </c>
      <c r="Y146" s="9" t="s">
        <v>480</v>
      </c>
      <c r="Z146" s="9" t="s">
        <v>480</v>
      </c>
      <c r="AA146" s="9" t="s">
        <v>480</v>
      </c>
      <c r="AB146" s="9" t="s">
        <v>480</v>
      </c>
      <c r="AC146" s="9" t="s">
        <v>480</v>
      </c>
      <c r="AD146" s="9" t="s">
        <v>480</v>
      </c>
      <c r="AE146" s="54"/>
      <c r="AF146" s="9" t="s">
        <v>480</v>
      </c>
      <c r="AG146" s="9" t="s">
        <v>480</v>
      </c>
      <c r="AH146" s="9" t="s">
        <v>480</v>
      </c>
      <c r="AI146" s="9" t="s">
        <v>480</v>
      </c>
      <c r="AJ146" s="9" t="s">
        <v>480</v>
      </c>
      <c r="AK146" s="9" t="s">
        <v>480</v>
      </c>
      <c r="AL146" s="43" t="s">
        <v>50</v>
      </c>
    </row>
    <row r="147" spans="1:38" ht="26.25" customHeight="1" thickBot="1" x14ac:dyDescent="0.25">
      <c r="A147" s="85"/>
      <c r="B147" s="43" t="s">
        <v>349</v>
      </c>
      <c r="C147" s="86" t="s">
        <v>356</v>
      </c>
      <c r="D147" s="87" t="s">
        <v>280</v>
      </c>
      <c r="E147" s="9" t="s">
        <v>480</v>
      </c>
      <c r="F147" s="9" t="s">
        <v>480</v>
      </c>
      <c r="G147" s="9" t="s">
        <v>480</v>
      </c>
      <c r="H147" s="9" t="s">
        <v>480</v>
      </c>
      <c r="I147" s="9" t="s">
        <v>480</v>
      </c>
      <c r="J147" s="9" t="s">
        <v>480</v>
      </c>
      <c r="K147" s="9" t="s">
        <v>480</v>
      </c>
      <c r="L147" s="9" t="s">
        <v>480</v>
      </c>
      <c r="M147" s="9" t="s">
        <v>480</v>
      </c>
      <c r="N147" s="9" t="s">
        <v>480</v>
      </c>
      <c r="O147" s="9" t="s">
        <v>480</v>
      </c>
      <c r="P147" s="9" t="s">
        <v>480</v>
      </c>
      <c r="Q147" s="9" t="s">
        <v>480</v>
      </c>
      <c r="R147" s="9" t="s">
        <v>480</v>
      </c>
      <c r="S147" s="9" t="s">
        <v>480</v>
      </c>
      <c r="T147" s="9" t="s">
        <v>480</v>
      </c>
      <c r="U147" s="9" t="s">
        <v>480</v>
      </c>
      <c r="V147" s="9" t="s">
        <v>480</v>
      </c>
      <c r="W147" s="9" t="s">
        <v>480</v>
      </c>
      <c r="X147" s="9" t="s">
        <v>480</v>
      </c>
      <c r="Y147" s="9" t="s">
        <v>480</v>
      </c>
      <c r="Z147" s="9" t="s">
        <v>480</v>
      </c>
      <c r="AA147" s="9" t="s">
        <v>480</v>
      </c>
      <c r="AB147" s="9" t="s">
        <v>480</v>
      </c>
      <c r="AC147" s="9" t="s">
        <v>480</v>
      </c>
      <c r="AD147" s="9" t="s">
        <v>480</v>
      </c>
      <c r="AE147" s="54"/>
      <c r="AF147" s="9" t="s">
        <v>480</v>
      </c>
      <c r="AG147" s="9" t="s">
        <v>480</v>
      </c>
      <c r="AH147" s="9" t="s">
        <v>480</v>
      </c>
      <c r="AI147" s="9" t="s">
        <v>480</v>
      </c>
      <c r="AJ147" s="9" t="s">
        <v>480</v>
      </c>
      <c r="AK147" s="9" t="s">
        <v>480</v>
      </c>
      <c r="AL147" s="43" t="s">
        <v>50</v>
      </c>
    </row>
    <row r="148" spans="1:38" ht="26.25" customHeight="1" thickBot="1" x14ac:dyDescent="0.25">
      <c r="A148" s="85"/>
      <c r="B148" s="43" t="s">
        <v>350</v>
      </c>
      <c r="C148" s="86" t="s">
        <v>357</v>
      </c>
      <c r="D148" s="87" t="s">
        <v>280</v>
      </c>
      <c r="E148" s="9" t="s">
        <v>480</v>
      </c>
      <c r="F148" s="9" t="s">
        <v>480</v>
      </c>
      <c r="G148" s="9" t="s">
        <v>480</v>
      </c>
      <c r="H148" s="9" t="s">
        <v>480</v>
      </c>
      <c r="I148" s="9" t="s">
        <v>480</v>
      </c>
      <c r="J148" s="9" t="s">
        <v>480</v>
      </c>
      <c r="K148" s="9" t="s">
        <v>480</v>
      </c>
      <c r="L148" s="9" t="s">
        <v>480</v>
      </c>
      <c r="M148" s="9" t="s">
        <v>480</v>
      </c>
      <c r="N148" s="9" t="s">
        <v>480</v>
      </c>
      <c r="O148" s="9" t="s">
        <v>480</v>
      </c>
      <c r="P148" s="9" t="s">
        <v>480</v>
      </c>
      <c r="Q148" s="9" t="s">
        <v>480</v>
      </c>
      <c r="R148" s="9" t="s">
        <v>480</v>
      </c>
      <c r="S148" s="9" t="s">
        <v>480</v>
      </c>
      <c r="T148" s="9" t="s">
        <v>480</v>
      </c>
      <c r="U148" s="9" t="s">
        <v>480</v>
      </c>
      <c r="V148" s="9" t="s">
        <v>480</v>
      </c>
      <c r="W148" s="9" t="s">
        <v>480</v>
      </c>
      <c r="X148" s="9" t="s">
        <v>480</v>
      </c>
      <c r="Y148" s="9" t="s">
        <v>480</v>
      </c>
      <c r="Z148" s="9" t="s">
        <v>480</v>
      </c>
      <c r="AA148" s="9" t="s">
        <v>480</v>
      </c>
      <c r="AB148" s="9" t="s">
        <v>480</v>
      </c>
      <c r="AC148" s="9" t="s">
        <v>480</v>
      </c>
      <c r="AD148" s="9" t="s">
        <v>480</v>
      </c>
      <c r="AE148" s="54"/>
      <c r="AF148" s="9" t="s">
        <v>480</v>
      </c>
      <c r="AG148" s="9" t="s">
        <v>480</v>
      </c>
      <c r="AH148" s="9" t="s">
        <v>480</v>
      </c>
      <c r="AI148" s="9" t="s">
        <v>480</v>
      </c>
      <c r="AJ148" s="9" t="s">
        <v>480</v>
      </c>
      <c r="AK148" s="9" t="s">
        <v>480</v>
      </c>
      <c r="AL148" s="43" t="s">
        <v>411</v>
      </c>
    </row>
    <row r="149" spans="1:38" ht="26.25" customHeight="1" thickBot="1" x14ac:dyDescent="0.25">
      <c r="A149" s="85"/>
      <c r="B149" s="43" t="s">
        <v>351</v>
      </c>
      <c r="C149" s="86" t="s">
        <v>358</v>
      </c>
      <c r="D149" s="87" t="s">
        <v>280</v>
      </c>
      <c r="E149" s="9" t="s">
        <v>480</v>
      </c>
      <c r="F149" s="9" t="s">
        <v>480</v>
      </c>
      <c r="G149" s="9" t="s">
        <v>480</v>
      </c>
      <c r="H149" s="9" t="s">
        <v>480</v>
      </c>
      <c r="I149" s="9" t="s">
        <v>480</v>
      </c>
      <c r="J149" s="9" t="s">
        <v>480</v>
      </c>
      <c r="K149" s="9" t="s">
        <v>480</v>
      </c>
      <c r="L149" s="9" t="s">
        <v>480</v>
      </c>
      <c r="M149" s="9" t="s">
        <v>480</v>
      </c>
      <c r="N149" s="9" t="s">
        <v>480</v>
      </c>
      <c r="O149" s="9" t="s">
        <v>480</v>
      </c>
      <c r="P149" s="9" t="s">
        <v>480</v>
      </c>
      <c r="Q149" s="9" t="s">
        <v>480</v>
      </c>
      <c r="R149" s="9" t="s">
        <v>480</v>
      </c>
      <c r="S149" s="9" t="s">
        <v>480</v>
      </c>
      <c r="T149" s="9" t="s">
        <v>480</v>
      </c>
      <c r="U149" s="9" t="s">
        <v>480</v>
      </c>
      <c r="V149" s="9" t="s">
        <v>480</v>
      </c>
      <c r="W149" s="9" t="s">
        <v>480</v>
      </c>
      <c r="X149" s="9" t="s">
        <v>480</v>
      </c>
      <c r="Y149" s="9" t="s">
        <v>480</v>
      </c>
      <c r="Z149" s="9" t="s">
        <v>480</v>
      </c>
      <c r="AA149" s="9" t="s">
        <v>480</v>
      </c>
      <c r="AB149" s="9" t="s">
        <v>480</v>
      </c>
      <c r="AC149" s="9" t="s">
        <v>480</v>
      </c>
      <c r="AD149" s="9" t="s">
        <v>480</v>
      </c>
      <c r="AE149" s="54"/>
      <c r="AF149" s="9" t="s">
        <v>480</v>
      </c>
      <c r="AG149" s="9" t="s">
        <v>480</v>
      </c>
      <c r="AH149" s="9" t="s">
        <v>480</v>
      </c>
      <c r="AI149" s="9" t="s">
        <v>480</v>
      </c>
      <c r="AJ149" s="9" t="s">
        <v>480</v>
      </c>
      <c r="AK149" s="9" t="s">
        <v>480</v>
      </c>
      <c r="AL149" s="43" t="s">
        <v>411</v>
      </c>
    </row>
    <row r="150" spans="1:38" ht="15" customHeight="1" thickBot="1" x14ac:dyDescent="0.3">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25">
      <c r="A151" s="88"/>
      <c r="B151" s="44" t="s">
        <v>324</v>
      </c>
      <c r="C151" s="89" t="s">
        <v>367</v>
      </c>
      <c r="D151" s="88"/>
      <c r="E151" s="10"/>
      <c r="F151" s="10"/>
      <c r="G151" s="10"/>
      <c r="H151" s="10"/>
      <c r="I151" s="10"/>
      <c r="J151" s="10"/>
      <c r="K151" s="10"/>
      <c r="L151" s="10"/>
      <c r="M151" s="10"/>
      <c r="N151" s="10"/>
      <c r="O151" s="10"/>
      <c r="P151" s="10"/>
      <c r="Q151" s="10"/>
      <c r="R151" s="10"/>
      <c r="S151" s="10"/>
      <c r="T151" s="10"/>
      <c r="U151" s="10"/>
      <c r="V151" s="10"/>
      <c r="W151" s="10"/>
      <c r="X151" s="10"/>
      <c r="Y151" s="10"/>
      <c r="Z151" s="10"/>
      <c r="AA151" s="10"/>
      <c r="AB151" s="10"/>
      <c r="AC151" s="10"/>
      <c r="AD151" s="10"/>
      <c r="AE151" s="55"/>
      <c r="AF151" s="10"/>
      <c r="AG151" s="10"/>
      <c r="AH151" s="10"/>
      <c r="AI151" s="10"/>
      <c r="AJ151" s="10"/>
      <c r="AK151" s="10"/>
      <c r="AL151" s="44"/>
    </row>
    <row r="152" spans="1:38" ht="37.5" customHeight="1" thickBot="1" x14ac:dyDescent="0.25">
      <c r="A152" s="90"/>
      <c r="B152" s="91" t="s">
        <v>365</v>
      </c>
      <c r="C152" s="92" t="s">
        <v>362</v>
      </c>
      <c r="D152" s="90" t="s">
        <v>296</v>
      </c>
      <c r="E152" s="11">
        <f>E141 + E151 + IF(AND(OR($B$4="AT",$B$4="BE",$B$4="CH",$B$4="GB",$B$4="IE",$B$4="LT",$B$4="LU",$B$4="NL"),SUM(E143:E149)&gt;0),SUM(E143:E149)-SUM(E27:E33),0)</f>
        <v>57.826042824003679</v>
      </c>
      <c r="F152" s="11">
        <f t="shared" ref="F152:AD152" si="1">F141 + F151 + IF(AND(OR($B$4="AT",$B$4="BE",$B$4="CH",$B$4="GB",$B$4="IE",$B$4="LT",$B$4="LU",$B$4="NL"),SUM(F143:F149)&gt;0),SUM(F143:F149)-SUM(F27:F33),0)</f>
        <v>62.413175033936156</v>
      </c>
      <c r="G152" s="11">
        <f t="shared" si="1"/>
        <v>66.711031544652556</v>
      </c>
      <c r="H152" s="11">
        <f t="shared" si="1"/>
        <v>14.042478963967342</v>
      </c>
      <c r="I152" s="11">
        <f t="shared" si="1"/>
        <v>26.863015850076959</v>
      </c>
      <c r="J152" s="11">
        <f t="shared" si="1"/>
        <v>30.797542331720791</v>
      </c>
      <c r="K152" s="11">
        <f t="shared" si="1"/>
        <v>35.826056460984155</v>
      </c>
      <c r="L152" s="11">
        <f t="shared" si="1"/>
        <v>3.4696399727337925</v>
      </c>
      <c r="M152" s="11">
        <f t="shared" si="1"/>
        <v>306.78175178346589</v>
      </c>
      <c r="N152" s="11">
        <f t="shared" si="1"/>
        <v>149.24864965026256</v>
      </c>
      <c r="O152" s="11">
        <f t="shared" si="1"/>
        <v>13.065663853696607</v>
      </c>
      <c r="P152" s="11">
        <f t="shared" si="1"/>
        <v>0.14686598517810059</v>
      </c>
      <c r="Q152" s="11">
        <f t="shared" si="1"/>
        <v>10.13151771058992</v>
      </c>
      <c r="R152" s="11">
        <f t="shared" si="1"/>
        <v>2.1807491478774677</v>
      </c>
      <c r="S152" s="11">
        <f t="shared" si="1"/>
        <v>19.721643191851129</v>
      </c>
      <c r="T152" s="11">
        <f t="shared" si="1"/>
        <v>17.974574101273724</v>
      </c>
      <c r="U152" s="11">
        <f t="shared" si="1"/>
        <v>0.29152652406659502</v>
      </c>
      <c r="V152" s="11">
        <f t="shared" si="1"/>
        <v>35.536311307037828</v>
      </c>
      <c r="W152" s="11">
        <f t="shared" si="1"/>
        <v>261.3858498238618</v>
      </c>
      <c r="X152" s="11">
        <f t="shared" si="1"/>
        <v>6.3898197140452861</v>
      </c>
      <c r="Y152" s="11">
        <f t="shared" si="1"/>
        <v>5.7354421500722159</v>
      </c>
      <c r="Z152" s="11">
        <f t="shared" si="1"/>
        <v>2.2888878479640651</v>
      </c>
      <c r="AA152" s="11">
        <f t="shared" si="1"/>
        <v>3.0923706960626642</v>
      </c>
      <c r="AB152" s="11">
        <f t="shared" si="1"/>
        <v>17.511621738784232</v>
      </c>
      <c r="AC152" s="11">
        <f t="shared" si="1"/>
        <v>0.24533722532468816</v>
      </c>
      <c r="AD152" s="11">
        <f t="shared" si="1"/>
        <v>1.9438440049392272</v>
      </c>
      <c r="AE152" s="54"/>
      <c r="AF152" s="11"/>
      <c r="AG152" s="11"/>
      <c r="AH152" s="11"/>
      <c r="AI152" s="11"/>
      <c r="AJ152" s="11"/>
      <c r="AK152" s="11"/>
      <c r="AL152" s="45"/>
    </row>
    <row r="153" spans="1:38" ht="26.25" customHeight="1" thickBot="1" x14ac:dyDescent="0.25">
      <c r="A153" s="88"/>
      <c r="B153" s="44" t="s">
        <v>325</v>
      </c>
      <c r="C153" s="89" t="s">
        <v>368</v>
      </c>
      <c r="D153" s="88" t="s">
        <v>319</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25">
      <c r="A154" s="90"/>
      <c r="B154" s="91" t="s">
        <v>366</v>
      </c>
      <c r="C154" s="92" t="s">
        <v>363</v>
      </c>
      <c r="D154" s="90" t="s">
        <v>323</v>
      </c>
      <c r="E154" s="11">
        <f>E141 + E153 - IF(OR($B$6=2005,$B$6&gt;=2020),SUM(E99:E122),0) + IF(AND(OR($B$4="AT",$B$4="BE",$B$4="CH",$B$4="GB",$B$4="IE",$B$4="LT",$B$4="LU",$B$4="NL"),SUM(E143:E149)&gt;0),SUM(E143:E149)-SUM(E27:E33),0)</f>
        <v>57.826042824003679</v>
      </c>
      <c r="F154" s="11">
        <f>F141 + F153 - IF(OR($B$6=2005,$B$6&gt;=2020),SUM(F99:F122),0) + IF(AND(OR($B$4="AT",$B$4="BE",$B$4="CH",$B$4="GB",$B$4="IE",$B$4="LT",$B$4="LU",$B$4="NL"),SUM(F143:F149)&gt;0),SUM(F143:F149)-SUM(F27:F33),0)</f>
        <v>62.413175033936156</v>
      </c>
      <c r="G154" s="11">
        <f>G141 + G153 + IF(AND(OR($B$4="AT",$B$4="BE",$B$4="CH",$B$4="GB",$B$4="IE",$B$4="LT",$B$4="LU",$B$4="NL"),SUM(G143:G149)&gt;0),SUM(G143:G149)-SUM(G27:G33),0)</f>
        <v>66.711031544652556</v>
      </c>
      <c r="H154" s="11">
        <f t="shared" ref="H154:AD154" si="2">H141 + H153 + IF(AND(OR($B$4="AT",$B$4="BE",$B$4="CH",$B$4="GB",$B$4="IE",$B$4="LT",$B$4="LU",$B$4="NL"),SUM(H143:H149)&gt;0),SUM(H143:H149)-SUM(H27:H33),0)</f>
        <v>14.042478963967342</v>
      </c>
      <c r="I154" s="11">
        <f t="shared" si="2"/>
        <v>26.863015850076959</v>
      </c>
      <c r="J154" s="11">
        <f t="shared" si="2"/>
        <v>30.797542331720791</v>
      </c>
      <c r="K154" s="11">
        <f t="shared" si="2"/>
        <v>35.826056460984155</v>
      </c>
      <c r="L154" s="11">
        <f t="shared" si="2"/>
        <v>3.4696399727337925</v>
      </c>
      <c r="M154" s="11">
        <f t="shared" si="2"/>
        <v>306.78175178346589</v>
      </c>
      <c r="N154" s="11">
        <f t="shared" si="2"/>
        <v>149.24864965026256</v>
      </c>
      <c r="O154" s="11">
        <f t="shared" si="2"/>
        <v>13.065663853696607</v>
      </c>
      <c r="P154" s="11">
        <f t="shared" si="2"/>
        <v>0.14686598517810059</v>
      </c>
      <c r="Q154" s="11">
        <f t="shared" si="2"/>
        <v>10.13151771058992</v>
      </c>
      <c r="R154" s="11">
        <f t="shared" si="2"/>
        <v>2.1807491478774677</v>
      </c>
      <c r="S154" s="11">
        <f t="shared" si="2"/>
        <v>19.721643191851129</v>
      </c>
      <c r="T154" s="11">
        <f t="shared" si="2"/>
        <v>17.974574101273724</v>
      </c>
      <c r="U154" s="11">
        <f t="shared" si="2"/>
        <v>0.29152652406659502</v>
      </c>
      <c r="V154" s="11">
        <f t="shared" si="2"/>
        <v>35.536311307037828</v>
      </c>
      <c r="W154" s="11">
        <f t="shared" si="2"/>
        <v>261.3858498238618</v>
      </c>
      <c r="X154" s="11">
        <f t="shared" si="2"/>
        <v>6.3898197140452861</v>
      </c>
      <c r="Y154" s="11">
        <f t="shared" si="2"/>
        <v>5.7354421500722159</v>
      </c>
      <c r="Z154" s="11">
        <f t="shared" si="2"/>
        <v>2.2888878479640651</v>
      </c>
      <c r="AA154" s="11">
        <f t="shared" si="2"/>
        <v>3.0923706960626642</v>
      </c>
      <c r="AB154" s="11">
        <f t="shared" si="2"/>
        <v>17.511621738784232</v>
      </c>
      <c r="AC154" s="11">
        <f t="shared" si="2"/>
        <v>0.24533722532468816</v>
      </c>
      <c r="AD154" s="11">
        <f t="shared" si="2"/>
        <v>1.9438440049392272</v>
      </c>
      <c r="AE154" s="56"/>
      <c r="AF154" s="11"/>
      <c r="AG154" s="11"/>
      <c r="AH154" s="11"/>
      <c r="AI154" s="11"/>
      <c r="AJ154" s="11"/>
      <c r="AK154" s="11"/>
      <c r="AL154" s="45"/>
    </row>
    <row r="155" spans="1:38" ht="15" customHeight="1" thickBot="1" x14ac:dyDescent="0.3">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25">
      <c r="A156" s="95" t="s">
        <v>361</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25">
      <c r="A157" s="48" t="s">
        <v>326</v>
      </c>
      <c r="B157" s="48" t="s">
        <v>327</v>
      </c>
      <c r="C157" s="97" t="s">
        <v>328</v>
      </c>
      <c r="D157" s="98"/>
      <c r="E157" s="19">
        <v>0.25496632499999999</v>
      </c>
      <c r="F157" s="19">
        <v>2.7881844999999999E-2</v>
      </c>
      <c r="G157" s="19">
        <v>2.0995139999999999E-2</v>
      </c>
      <c r="H157" s="19" t="s">
        <v>428</v>
      </c>
      <c r="I157" s="19">
        <v>4.3837579999999998E-3</v>
      </c>
      <c r="J157" s="19">
        <v>4.3837579999999998E-3</v>
      </c>
      <c r="K157" s="19">
        <v>4.3837579999999998E-3</v>
      </c>
      <c r="L157" s="19">
        <v>2.1042040000000001E-3</v>
      </c>
      <c r="M157" s="19">
        <v>8.6724758999999998E-2</v>
      </c>
      <c r="N157" s="19" t="s">
        <v>428</v>
      </c>
      <c r="O157" s="19" t="s">
        <v>428</v>
      </c>
      <c r="P157" s="19" t="s">
        <v>428</v>
      </c>
      <c r="Q157" s="19" t="s">
        <v>428</v>
      </c>
      <c r="R157" s="19" t="s">
        <v>428</v>
      </c>
      <c r="S157" s="19" t="s">
        <v>428</v>
      </c>
      <c r="T157" s="19" t="s">
        <v>428</v>
      </c>
      <c r="U157" s="19" t="s">
        <v>428</v>
      </c>
      <c r="V157" s="19" t="s">
        <v>428</v>
      </c>
      <c r="W157" s="19" t="s">
        <v>427</v>
      </c>
      <c r="X157" s="19" t="s">
        <v>427</v>
      </c>
      <c r="Y157" s="19" t="s">
        <v>427</v>
      </c>
      <c r="Z157" s="19" t="s">
        <v>427</v>
      </c>
      <c r="AA157" s="19" t="s">
        <v>427</v>
      </c>
      <c r="AB157" s="19" t="s">
        <v>427</v>
      </c>
      <c r="AC157" s="19" t="s">
        <v>427</v>
      </c>
      <c r="AD157" s="19" t="s">
        <v>427</v>
      </c>
      <c r="AE157" s="54"/>
      <c r="AF157" s="20">
        <v>853.2</v>
      </c>
      <c r="AG157" s="20" t="s">
        <v>427</v>
      </c>
      <c r="AH157" s="20" t="s">
        <v>427</v>
      </c>
      <c r="AI157" s="20" t="s">
        <v>427</v>
      </c>
      <c r="AJ157" s="20" t="s">
        <v>427</v>
      </c>
      <c r="AK157" s="20" t="s">
        <v>427</v>
      </c>
      <c r="AL157" s="48" t="s">
        <v>50</v>
      </c>
    </row>
    <row r="158" spans="1:38" ht="26.25" customHeight="1" thickBot="1" x14ac:dyDescent="0.25">
      <c r="A158" s="48" t="s">
        <v>326</v>
      </c>
      <c r="B158" s="48" t="s">
        <v>329</v>
      </c>
      <c r="C158" s="97" t="s">
        <v>330</v>
      </c>
      <c r="D158" s="98"/>
      <c r="E158" s="19">
        <v>8.3299999999999997E-4</v>
      </c>
      <c r="F158" s="19">
        <v>8.53E-5</v>
      </c>
      <c r="G158" s="19">
        <v>6.9099999999999999E-5</v>
      </c>
      <c r="H158" s="19" t="s">
        <v>428</v>
      </c>
      <c r="I158" s="19">
        <v>1.0499999999999999E-5</v>
      </c>
      <c r="J158" s="19">
        <v>1.0499999999999999E-5</v>
      </c>
      <c r="K158" s="19">
        <v>1.0499999999999999E-5</v>
      </c>
      <c r="L158" s="19">
        <v>5.04E-6</v>
      </c>
      <c r="M158" s="19">
        <v>2.5599999999999999E-4</v>
      </c>
      <c r="N158" s="19" t="s">
        <v>428</v>
      </c>
      <c r="O158" s="19" t="s">
        <v>428</v>
      </c>
      <c r="P158" s="19" t="s">
        <v>428</v>
      </c>
      <c r="Q158" s="19" t="s">
        <v>428</v>
      </c>
      <c r="R158" s="19" t="s">
        <v>428</v>
      </c>
      <c r="S158" s="19" t="s">
        <v>428</v>
      </c>
      <c r="T158" s="19" t="s">
        <v>428</v>
      </c>
      <c r="U158" s="19" t="s">
        <v>428</v>
      </c>
      <c r="V158" s="19" t="s">
        <v>428</v>
      </c>
      <c r="W158" s="19" t="s">
        <v>427</v>
      </c>
      <c r="X158" s="19" t="s">
        <v>427</v>
      </c>
      <c r="Y158" s="19" t="s">
        <v>427</v>
      </c>
      <c r="Z158" s="19" t="s">
        <v>427</v>
      </c>
      <c r="AA158" s="19" t="s">
        <v>427</v>
      </c>
      <c r="AB158" s="19" t="s">
        <v>427</v>
      </c>
      <c r="AC158" s="19" t="s">
        <v>427</v>
      </c>
      <c r="AD158" s="19" t="s">
        <v>427</v>
      </c>
      <c r="AE158" s="54"/>
      <c r="AF158" s="20">
        <v>3.0070730590000001</v>
      </c>
      <c r="AG158" s="20" t="s">
        <v>427</v>
      </c>
      <c r="AH158" s="20" t="s">
        <v>427</v>
      </c>
      <c r="AI158" s="20" t="s">
        <v>427</v>
      </c>
      <c r="AJ158" s="20" t="s">
        <v>427</v>
      </c>
      <c r="AK158" s="20" t="s">
        <v>427</v>
      </c>
      <c r="AL158" s="48" t="s">
        <v>50</v>
      </c>
    </row>
    <row r="159" spans="1:38" ht="26.25" customHeight="1" thickBot="1" x14ac:dyDescent="0.25">
      <c r="A159" s="48" t="s">
        <v>331</v>
      </c>
      <c r="B159" s="48" t="s">
        <v>332</v>
      </c>
      <c r="C159" s="97" t="s">
        <v>409</v>
      </c>
      <c r="D159" s="98"/>
      <c r="E159" s="19">
        <v>22.465189509999998</v>
      </c>
      <c r="F159" s="19">
        <v>0.77380000000000004</v>
      </c>
      <c r="G159" s="19">
        <v>12.024319999999999</v>
      </c>
      <c r="H159" s="19">
        <v>2.0106490000000002E-3</v>
      </c>
      <c r="I159" s="19">
        <v>1.2964</v>
      </c>
      <c r="J159" s="19">
        <v>1.4318</v>
      </c>
      <c r="K159" s="19">
        <v>1.4318</v>
      </c>
      <c r="L159" s="19">
        <v>0.17418800000000001</v>
      </c>
      <c r="M159" s="19">
        <v>2.1016040880000002</v>
      </c>
      <c r="N159" s="19">
        <v>4.7620000000000003E-2</v>
      </c>
      <c r="O159" s="19">
        <v>4.9800000000000001E-3</v>
      </c>
      <c r="P159" s="19">
        <v>6.3800000000000003E-3</v>
      </c>
      <c r="Q159" s="19">
        <v>0.14832000000000001</v>
      </c>
      <c r="R159" s="19">
        <v>0.15758</v>
      </c>
      <c r="S159" s="19">
        <v>0.3291</v>
      </c>
      <c r="T159" s="19">
        <v>6.9180000000000001</v>
      </c>
      <c r="U159" s="19">
        <v>5.194E-2</v>
      </c>
      <c r="V159" s="19">
        <v>0.34079999999999999</v>
      </c>
      <c r="W159" s="19">
        <v>0.10968</v>
      </c>
      <c r="X159" s="19">
        <v>1.062E-3</v>
      </c>
      <c r="Y159" s="19">
        <v>3.6719999999999999E-3</v>
      </c>
      <c r="Z159" s="19">
        <v>1.766E-3</v>
      </c>
      <c r="AA159" s="19">
        <v>5.2820000000000002E-3</v>
      </c>
      <c r="AB159" s="19">
        <v>1.1782000000000001E-2</v>
      </c>
      <c r="AC159" s="19">
        <v>3.5560000000000001E-2</v>
      </c>
      <c r="AD159" s="19">
        <v>0.12464</v>
      </c>
      <c r="AE159" s="54"/>
      <c r="AF159" s="20">
        <v>11662.7</v>
      </c>
      <c r="AG159" s="20" t="s">
        <v>427</v>
      </c>
      <c r="AH159" s="20" t="s">
        <v>427</v>
      </c>
      <c r="AI159" s="20" t="s">
        <v>427</v>
      </c>
      <c r="AJ159" s="20" t="s">
        <v>427</v>
      </c>
      <c r="AK159" s="20" t="s">
        <v>427</v>
      </c>
      <c r="AL159" s="48" t="s">
        <v>50</v>
      </c>
    </row>
    <row r="160" spans="1:38" ht="26.25" customHeight="1" thickBot="1" x14ac:dyDescent="0.25">
      <c r="A160" s="48" t="s">
        <v>333</v>
      </c>
      <c r="B160" s="48" t="s">
        <v>334</v>
      </c>
      <c r="C160" s="97" t="s">
        <v>335</v>
      </c>
      <c r="D160" s="98"/>
      <c r="E160" s="19" t="s">
        <v>426</v>
      </c>
      <c r="F160" s="19" t="s">
        <v>426</v>
      </c>
      <c r="G160" s="19" t="s">
        <v>426</v>
      </c>
      <c r="H160" s="19" t="s">
        <v>426</v>
      </c>
      <c r="I160" s="19" t="s">
        <v>426</v>
      </c>
      <c r="J160" s="19" t="s">
        <v>426</v>
      </c>
      <c r="K160" s="19" t="s">
        <v>426</v>
      </c>
      <c r="L160" s="19" t="s">
        <v>426</v>
      </c>
      <c r="M160" s="19" t="s">
        <v>426</v>
      </c>
      <c r="N160" s="19" t="s">
        <v>426</v>
      </c>
      <c r="O160" s="19" t="s">
        <v>426</v>
      </c>
      <c r="P160" s="19" t="s">
        <v>426</v>
      </c>
      <c r="Q160" s="19" t="s">
        <v>426</v>
      </c>
      <c r="R160" s="19" t="s">
        <v>426</v>
      </c>
      <c r="S160" s="19" t="s">
        <v>426</v>
      </c>
      <c r="T160" s="19" t="s">
        <v>426</v>
      </c>
      <c r="U160" s="19" t="s">
        <v>426</v>
      </c>
      <c r="V160" s="19" t="s">
        <v>426</v>
      </c>
      <c r="W160" s="19" t="s">
        <v>426</v>
      </c>
      <c r="X160" s="19" t="s">
        <v>426</v>
      </c>
      <c r="Y160" s="19" t="s">
        <v>426</v>
      </c>
      <c r="Z160" s="19" t="s">
        <v>426</v>
      </c>
      <c r="AA160" s="19" t="s">
        <v>426</v>
      </c>
      <c r="AB160" s="19" t="s">
        <v>426</v>
      </c>
      <c r="AC160" s="19" t="s">
        <v>426</v>
      </c>
      <c r="AD160" s="19" t="s">
        <v>426</v>
      </c>
      <c r="AE160" s="54"/>
      <c r="AF160" s="20" t="s">
        <v>426</v>
      </c>
      <c r="AG160" s="20" t="s">
        <v>426</v>
      </c>
      <c r="AH160" s="20" t="s">
        <v>426</v>
      </c>
      <c r="AI160" s="20" t="s">
        <v>426</v>
      </c>
      <c r="AJ160" s="20" t="s">
        <v>426</v>
      </c>
      <c r="AK160" s="20" t="s">
        <v>426</v>
      </c>
      <c r="AL160" s="48" t="s">
        <v>50</v>
      </c>
    </row>
    <row r="161" spans="1:38" ht="26.25" customHeight="1" thickBot="1" x14ac:dyDescent="0.25">
      <c r="A161" s="49" t="s">
        <v>333</v>
      </c>
      <c r="B161" s="49" t="s">
        <v>336</v>
      </c>
      <c r="C161" s="99" t="s">
        <v>337</v>
      </c>
      <c r="D161" s="100"/>
      <c r="E161" s="19" t="s">
        <v>426</v>
      </c>
      <c r="F161" s="19" t="s">
        <v>426</v>
      </c>
      <c r="G161" s="19" t="s">
        <v>426</v>
      </c>
      <c r="H161" s="19" t="s">
        <v>426</v>
      </c>
      <c r="I161" s="19" t="s">
        <v>426</v>
      </c>
      <c r="J161" s="19" t="s">
        <v>426</v>
      </c>
      <c r="K161" s="19" t="s">
        <v>426</v>
      </c>
      <c r="L161" s="19" t="s">
        <v>426</v>
      </c>
      <c r="M161" s="19" t="s">
        <v>426</v>
      </c>
      <c r="N161" s="19" t="s">
        <v>426</v>
      </c>
      <c r="O161" s="19" t="s">
        <v>426</v>
      </c>
      <c r="P161" s="19" t="s">
        <v>426</v>
      </c>
      <c r="Q161" s="19" t="s">
        <v>426</v>
      </c>
      <c r="R161" s="19" t="s">
        <v>426</v>
      </c>
      <c r="S161" s="19" t="s">
        <v>426</v>
      </c>
      <c r="T161" s="19" t="s">
        <v>426</v>
      </c>
      <c r="U161" s="19" t="s">
        <v>426</v>
      </c>
      <c r="V161" s="19" t="s">
        <v>426</v>
      </c>
      <c r="W161" s="19" t="s">
        <v>426</v>
      </c>
      <c r="X161" s="19" t="s">
        <v>426</v>
      </c>
      <c r="Y161" s="19" t="s">
        <v>426</v>
      </c>
      <c r="Z161" s="19" t="s">
        <v>426</v>
      </c>
      <c r="AA161" s="19" t="s">
        <v>426</v>
      </c>
      <c r="AB161" s="19" t="s">
        <v>426</v>
      </c>
      <c r="AC161" s="19" t="s">
        <v>426</v>
      </c>
      <c r="AD161" s="19" t="s">
        <v>426</v>
      </c>
      <c r="AE161" s="54"/>
      <c r="AF161" s="20" t="s">
        <v>426</v>
      </c>
      <c r="AG161" s="20" t="s">
        <v>426</v>
      </c>
      <c r="AH161" s="20" t="s">
        <v>426</v>
      </c>
      <c r="AI161" s="20" t="s">
        <v>426</v>
      </c>
      <c r="AJ161" s="20" t="s">
        <v>426</v>
      </c>
      <c r="AK161" s="20" t="s">
        <v>426</v>
      </c>
      <c r="AL161" s="49" t="s">
        <v>410</v>
      </c>
    </row>
    <row r="162" spans="1:38" ht="26.25" customHeight="1" thickBot="1" x14ac:dyDescent="0.25">
      <c r="A162" s="50" t="s">
        <v>338</v>
      </c>
      <c r="B162" s="50" t="s">
        <v>339</v>
      </c>
      <c r="C162" s="101" t="s">
        <v>340</v>
      </c>
      <c r="D162" s="102"/>
      <c r="E162" s="21" t="s">
        <v>426</v>
      </c>
      <c r="F162" s="21" t="s">
        <v>426</v>
      </c>
      <c r="G162" s="21" t="s">
        <v>426</v>
      </c>
      <c r="H162" s="21" t="s">
        <v>426</v>
      </c>
      <c r="I162" s="21" t="s">
        <v>426</v>
      </c>
      <c r="J162" s="21" t="s">
        <v>426</v>
      </c>
      <c r="K162" s="21" t="s">
        <v>426</v>
      </c>
      <c r="L162" s="21" t="s">
        <v>426</v>
      </c>
      <c r="M162" s="21" t="s">
        <v>426</v>
      </c>
      <c r="N162" s="21" t="s">
        <v>426</v>
      </c>
      <c r="O162" s="21" t="s">
        <v>426</v>
      </c>
      <c r="P162" s="21" t="s">
        <v>426</v>
      </c>
      <c r="Q162" s="21" t="s">
        <v>426</v>
      </c>
      <c r="R162" s="21" t="s">
        <v>426</v>
      </c>
      <c r="S162" s="21" t="s">
        <v>426</v>
      </c>
      <c r="T162" s="21" t="s">
        <v>426</v>
      </c>
      <c r="U162" s="21" t="s">
        <v>426</v>
      </c>
      <c r="V162" s="21" t="s">
        <v>426</v>
      </c>
      <c r="W162" s="21" t="s">
        <v>426</v>
      </c>
      <c r="X162" s="21" t="s">
        <v>426</v>
      </c>
      <c r="Y162" s="21" t="s">
        <v>426</v>
      </c>
      <c r="Z162" s="21" t="s">
        <v>426</v>
      </c>
      <c r="AA162" s="21" t="s">
        <v>426</v>
      </c>
      <c r="AB162" s="21" t="s">
        <v>426</v>
      </c>
      <c r="AC162" s="21" t="s">
        <v>426</v>
      </c>
      <c r="AD162" s="21" t="s">
        <v>426</v>
      </c>
      <c r="AE162" s="55"/>
      <c r="AF162" s="21" t="s">
        <v>427</v>
      </c>
      <c r="AG162" s="21" t="s">
        <v>427</v>
      </c>
      <c r="AH162" s="21" t="s">
        <v>427</v>
      </c>
      <c r="AI162" s="21" t="s">
        <v>427</v>
      </c>
      <c r="AJ162" s="21" t="s">
        <v>427</v>
      </c>
      <c r="AK162" s="21" t="s">
        <v>426</v>
      </c>
      <c r="AL162" s="50" t="s">
        <v>410</v>
      </c>
    </row>
    <row r="163" spans="1:38" ht="26.25" customHeight="1" thickBot="1" x14ac:dyDescent="0.25">
      <c r="A163" s="50" t="s">
        <v>338</v>
      </c>
      <c r="B163" s="50" t="s">
        <v>341</v>
      </c>
      <c r="C163" s="101" t="s">
        <v>342</v>
      </c>
      <c r="D163" s="102"/>
      <c r="E163" s="21">
        <v>4.9399999999999999E-3</v>
      </c>
      <c r="F163" s="21">
        <v>1.2999999999999999E-2</v>
      </c>
      <c r="G163" s="21">
        <v>9.8799999999999995E-4</v>
      </c>
      <c r="H163" s="21">
        <v>1.1180000000000001E-3</v>
      </c>
      <c r="I163" s="21">
        <v>1.5129959110337883E-2</v>
      </c>
      <c r="J163" s="21">
        <v>1.8492172245968518E-2</v>
      </c>
      <c r="K163" s="21">
        <v>2.8578811652860445E-2</v>
      </c>
      <c r="L163" s="21">
        <v>1.3616963199304093E-3</v>
      </c>
      <c r="M163" s="21">
        <v>0.1404</v>
      </c>
      <c r="N163" s="21" t="s">
        <v>427</v>
      </c>
      <c r="O163" s="21" t="s">
        <v>427</v>
      </c>
      <c r="P163" s="21" t="s">
        <v>427</v>
      </c>
      <c r="Q163" s="21" t="s">
        <v>427</v>
      </c>
      <c r="R163" s="21" t="s">
        <v>427</v>
      </c>
      <c r="S163" s="21" t="s">
        <v>427</v>
      </c>
      <c r="T163" s="21" t="s">
        <v>427</v>
      </c>
      <c r="U163" s="21" t="s">
        <v>427</v>
      </c>
      <c r="V163" s="21" t="s">
        <v>427</v>
      </c>
      <c r="W163" s="21">
        <v>8.4055328390765984E-3</v>
      </c>
      <c r="X163" s="21">
        <v>1.2103967288270304E-2</v>
      </c>
      <c r="Y163" s="21">
        <v>7.2623803729621834E-3</v>
      </c>
      <c r="Z163" s="21">
        <v>3.6311901864810917E-3</v>
      </c>
      <c r="AA163" s="21">
        <v>4.841586915308122E-3</v>
      </c>
      <c r="AB163" s="21">
        <v>2.7839124763021701E-2</v>
      </c>
      <c r="AC163" s="21" t="s">
        <v>427</v>
      </c>
      <c r="AD163" s="21" t="s">
        <v>427</v>
      </c>
      <c r="AE163" s="55"/>
      <c r="AF163" s="21" t="s">
        <v>427</v>
      </c>
      <c r="AG163" s="21" t="s">
        <v>427</v>
      </c>
      <c r="AH163" s="21" t="s">
        <v>427</v>
      </c>
      <c r="AI163" s="21" t="s">
        <v>427</v>
      </c>
      <c r="AJ163" s="21" t="s">
        <v>427</v>
      </c>
      <c r="AK163" s="21">
        <v>2.5999999999999999E-2</v>
      </c>
      <c r="AL163" s="50" t="s">
        <v>440</v>
      </c>
    </row>
    <row r="164" spans="1:38" ht="26.25" customHeight="1" thickBot="1" x14ac:dyDescent="0.25">
      <c r="A164" s="50" t="s">
        <v>338</v>
      </c>
      <c r="B164" s="50" t="s">
        <v>343</v>
      </c>
      <c r="C164" s="101" t="s">
        <v>344</v>
      </c>
      <c r="D164" s="102"/>
      <c r="E164" s="21" t="s">
        <v>426</v>
      </c>
      <c r="F164" s="21" t="s">
        <v>426</v>
      </c>
      <c r="G164" s="21" t="s">
        <v>426</v>
      </c>
      <c r="H164" s="21" t="s">
        <v>426</v>
      </c>
      <c r="I164" s="21" t="s">
        <v>426</v>
      </c>
      <c r="J164" s="21" t="s">
        <v>426</v>
      </c>
      <c r="K164" s="21" t="s">
        <v>426</v>
      </c>
      <c r="L164" s="21" t="s">
        <v>426</v>
      </c>
      <c r="M164" s="21" t="s">
        <v>426</v>
      </c>
      <c r="N164" s="21" t="s">
        <v>426</v>
      </c>
      <c r="O164" s="21" t="s">
        <v>426</v>
      </c>
      <c r="P164" s="21" t="s">
        <v>426</v>
      </c>
      <c r="Q164" s="21" t="s">
        <v>426</v>
      </c>
      <c r="R164" s="21" t="s">
        <v>426</v>
      </c>
      <c r="S164" s="21" t="s">
        <v>426</v>
      </c>
      <c r="T164" s="21" t="s">
        <v>426</v>
      </c>
      <c r="U164" s="21" t="s">
        <v>426</v>
      </c>
      <c r="V164" s="21" t="s">
        <v>426</v>
      </c>
      <c r="W164" s="21" t="s">
        <v>426</v>
      </c>
      <c r="X164" s="21" t="s">
        <v>426</v>
      </c>
      <c r="Y164" s="21" t="s">
        <v>426</v>
      </c>
      <c r="Z164" s="21" t="s">
        <v>426</v>
      </c>
      <c r="AA164" s="21" t="s">
        <v>426</v>
      </c>
      <c r="AB164" s="21" t="s">
        <v>426</v>
      </c>
      <c r="AC164" s="21" t="s">
        <v>426</v>
      </c>
      <c r="AD164" s="21" t="s">
        <v>426</v>
      </c>
      <c r="AE164" s="59"/>
      <c r="AF164" s="21" t="s">
        <v>427</v>
      </c>
      <c r="AG164" s="21" t="s">
        <v>427</v>
      </c>
      <c r="AH164" s="21" t="s">
        <v>427</v>
      </c>
      <c r="AI164" s="21" t="s">
        <v>427</v>
      </c>
      <c r="AJ164" s="21" t="s">
        <v>427</v>
      </c>
      <c r="AK164" s="21" t="s">
        <v>426</v>
      </c>
      <c r="AL164" s="50" t="s">
        <v>410</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25">
      <c r="A166" s="120" t="s">
        <v>369</v>
      </c>
      <c r="B166" s="120"/>
      <c r="C166" s="120"/>
      <c r="D166" s="120"/>
      <c r="E166" s="120"/>
      <c r="F166" s="120"/>
      <c r="G166" s="120"/>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25">
      <c r="A167" s="120" t="s">
        <v>373</v>
      </c>
      <c r="B167" s="120"/>
      <c r="C167" s="120"/>
      <c r="D167" s="120"/>
      <c r="E167" s="120"/>
      <c r="F167" s="120"/>
      <c r="G167" s="120"/>
      <c r="H167" s="111"/>
      <c r="I167" s="112"/>
      <c r="J167"/>
      <c r="K167"/>
      <c r="L167"/>
      <c r="M167" s="112"/>
      <c r="N167" s="112"/>
      <c r="O167" s="112"/>
      <c r="P167" s="112"/>
      <c r="Q167" s="112"/>
      <c r="R167" s="112"/>
      <c r="S167" s="112"/>
      <c r="T167" s="112"/>
      <c r="U167" s="112"/>
    </row>
    <row r="168" spans="1:38" s="116" customFormat="1" ht="26.25" customHeight="1" x14ac:dyDescent="0.25">
      <c r="A168" s="120" t="s">
        <v>370</v>
      </c>
      <c r="B168" s="120"/>
      <c r="C168" s="120"/>
      <c r="D168" s="120"/>
      <c r="E168" s="120"/>
      <c r="F168" s="120"/>
      <c r="G168" s="120"/>
      <c r="H168" s="111"/>
      <c r="I168" s="112"/>
      <c r="J168"/>
      <c r="K168"/>
      <c r="L168"/>
      <c r="M168" s="112"/>
      <c r="N168" s="112"/>
      <c r="O168" s="112"/>
      <c r="P168" s="112"/>
      <c r="Q168" s="112"/>
      <c r="R168" s="112"/>
      <c r="S168" s="112"/>
      <c r="T168" s="112"/>
      <c r="U168" s="112"/>
    </row>
    <row r="169" spans="1:38" s="113" customFormat="1" ht="26.25" customHeight="1" x14ac:dyDescent="0.25">
      <c r="A169" s="120" t="s">
        <v>371</v>
      </c>
      <c r="B169" s="120"/>
      <c r="C169" s="120"/>
      <c r="D169" s="120"/>
      <c r="E169" s="120"/>
      <c r="F169" s="120"/>
      <c r="G169" s="120"/>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25">
      <c r="A170" s="120" t="s">
        <v>372</v>
      </c>
      <c r="B170" s="120"/>
      <c r="C170" s="120"/>
      <c r="D170" s="120"/>
      <c r="E170" s="120"/>
      <c r="F170" s="120"/>
      <c r="G170" s="120"/>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BEE134-B939-4AF5-83AD-8EA538AE9CF8}">
  <sheetPr codeName="Sheet5"/>
  <dimension ref="A1:AL170"/>
  <sheetViews>
    <sheetView zoomScale="70" zoomScaleNormal="70" workbookViewId="0">
      <pane xSplit="4" ySplit="13" topLeftCell="E98" activePane="bottomRight" state="frozen"/>
      <selection pane="topRight" activeCell="E1" sqref="E1"/>
      <selection pane="bottomLeft" activeCell="A14" sqref="A14"/>
      <selection pane="bottomRight" activeCell="E100" sqref="E100:G115"/>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8.85546875" style="1" customWidth="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23" t="s">
        <v>360</v>
      </c>
      <c r="B1" s="24"/>
      <c r="C1" s="25"/>
    </row>
    <row r="2" spans="1:38" x14ac:dyDescent="0.2">
      <c r="A2" s="26" t="s">
        <v>359</v>
      </c>
      <c r="B2" s="24"/>
      <c r="C2" s="25"/>
    </row>
    <row r="3" spans="1:38" x14ac:dyDescent="0.2">
      <c r="B3" s="24"/>
      <c r="C3" s="25"/>
      <c r="F3" s="24"/>
      <c r="R3" s="2"/>
      <c r="S3" s="2"/>
      <c r="T3" s="2"/>
      <c r="U3" s="2"/>
      <c r="V3" s="2"/>
    </row>
    <row r="4" spans="1:38" x14ac:dyDescent="0.2">
      <c r="A4" s="26" t="s">
        <v>0</v>
      </c>
      <c r="B4" s="117" t="s">
        <v>438</v>
      </c>
      <c r="C4" s="27" t="s">
        <v>1</v>
      </c>
      <c r="R4" s="2"/>
      <c r="S4" s="2"/>
      <c r="T4" s="2"/>
      <c r="U4" s="2"/>
      <c r="V4" s="2"/>
    </row>
    <row r="5" spans="1:38" x14ac:dyDescent="0.2">
      <c r="A5" s="26" t="s">
        <v>2</v>
      </c>
      <c r="B5" s="117" t="s">
        <v>444</v>
      </c>
      <c r="C5" s="27" t="s">
        <v>3</v>
      </c>
      <c r="R5" s="2"/>
      <c r="S5" s="2"/>
      <c r="T5" s="2"/>
      <c r="U5" s="2"/>
      <c r="V5" s="2"/>
    </row>
    <row r="6" spans="1:38" x14ac:dyDescent="0.2">
      <c r="A6" s="26" t="s">
        <v>4</v>
      </c>
      <c r="B6" s="17">
        <v>1995</v>
      </c>
      <c r="C6" s="27" t="s">
        <v>5</v>
      </c>
      <c r="D6" s="118">
        <v>8</v>
      </c>
      <c r="R6" s="28"/>
      <c r="S6" s="28"/>
      <c r="T6" s="28"/>
      <c r="U6" s="28"/>
      <c r="V6" s="28"/>
    </row>
    <row r="7" spans="1:38" x14ac:dyDescent="0.2">
      <c r="A7" s="26" t="s">
        <v>6</v>
      </c>
      <c r="B7" s="117" t="s">
        <v>7</v>
      </c>
      <c r="C7" s="27" t="s">
        <v>8</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121" t="s">
        <v>450</v>
      </c>
      <c r="B10" s="123" t="s">
        <v>9</v>
      </c>
      <c r="C10" s="124"/>
      <c r="D10" s="125"/>
      <c r="E10" s="129" t="s">
        <v>10</v>
      </c>
      <c r="F10" s="130"/>
      <c r="G10" s="130"/>
      <c r="H10" s="131"/>
      <c r="I10" s="129" t="s">
        <v>11</v>
      </c>
      <c r="J10" s="130"/>
      <c r="K10" s="130"/>
      <c r="L10" s="131"/>
      <c r="M10" s="135" t="s">
        <v>12</v>
      </c>
      <c r="N10" s="129" t="s">
        <v>13</v>
      </c>
      <c r="O10" s="130"/>
      <c r="P10" s="131"/>
      <c r="Q10" s="129" t="s">
        <v>14</v>
      </c>
      <c r="R10" s="130"/>
      <c r="S10" s="130"/>
      <c r="T10" s="130"/>
      <c r="U10" s="130"/>
      <c r="V10" s="131"/>
      <c r="W10" s="129" t="s">
        <v>364</v>
      </c>
      <c r="X10" s="130"/>
      <c r="Y10" s="130"/>
      <c r="Z10" s="130"/>
      <c r="AA10" s="130"/>
      <c r="AB10" s="130"/>
      <c r="AC10" s="130"/>
      <c r="AD10" s="131"/>
      <c r="AE10" s="33"/>
      <c r="AF10" s="129" t="s">
        <v>381</v>
      </c>
      <c r="AG10" s="130"/>
      <c r="AH10" s="130"/>
      <c r="AI10" s="130"/>
      <c r="AJ10" s="130"/>
      <c r="AK10" s="130"/>
      <c r="AL10" s="131"/>
    </row>
    <row r="11" spans="1:38" ht="15" customHeight="1" thickBot="1" x14ac:dyDescent="0.25">
      <c r="A11" s="122"/>
      <c r="B11" s="126"/>
      <c r="C11" s="127"/>
      <c r="D11" s="128"/>
      <c r="E11" s="132"/>
      <c r="F11" s="133"/>
      <c r="G11" s="133"/>
      <c r="H11" s="134"/>
      <c r="I11" s="132"/>
      <c r="J11" s="133"/>
      <c r="K11" s="133"/>
      <c r="L11" s="134"/>
      <c r="M11" s="136"/>
      <c r="N11" s="132"/>
      <c r="O11" s="133"/>
      <c r="P11" s="134"/>
      <c r="Q11" s="132"/>
      <c r="R11" s="133"/>
      <c r="S11" s="133"/>
      <c r="T11" s="133"/>
      <c r="U11" s="133"/>
      <c r="V11" s="134"/>
      <c r="W11" s="108"/>
      <c r="X11" s="137" t="s">
        <v>32</v>
      </c>
      <c r="Y11" s="138"/>
      <c r="Z11" s="138"/>
      <c r="AA11" s="138"/>
      <c r="AB11" s="139"/>
      <c r="AC11" s="109"/>
      <c r="AD11" s="110"/>
      <c r="AE11" s="34"/>
      <c r="AF11" s="132"/>
      <c r="AG11" s="133"/>
      <c r="AH11" s="133"/>
      <c r="AI11" s="133"/>
      <c r="AJ11" s="133"/>
      <c r="AK11" s="133"/>
      <c r="AL11" s="134"/>
    </row>
    <row r="12" spans="1:38" ht="52.5" customHeight="1" thickBot="1" x14ac:dyDescent="0.25">
      <c r="A12" s="122"/>
      <c r="B12" s="126"/>
      <c r="C12" s="127"/>
      <c r="D12" s="128"/>
      <c r="E12" s="104" t="s">
        <v>382</v>
      </c>
      <c r="F12" s="104" t="s">
        <v>15</v>
      </c>
      <c r="G12" s="104" t="s">
        <v>16</v>
      </c>
      <c r="H12" s="104" t="s">
        <v>17</v>
      </c>
      <c r="I12" s="104" t="s">
        <v>18</v>
      </c>
      <c r="J12" s="105" t="s">
        <v>19</v>
      </c>
      <c r="K12" s="105" t="s">
        <v>20</v>
      </c>
      <c r="L12" s="106" t="s">
        <v>392</v>
      </c>
      <c r="M12" s="104" t="s">
        <v>21</v>
      </c>
      <c r="N12" s="105" t="s">
        <v>22</v>
      </c>
      <c r="O12" s="105" t="s">
        <v>23</v>
      </c>
      <c r="P12" s="105" t="s">
        <v>24</v>
      </c>
      <c r="Q12" s="105" t="s">
        <v>25</v>
      </c>
      <c r="R12" s="105" t="s">
        <v>26</v>
      </c>
      <c r="S12" s="105" t="s">
        <v>27</v>
      </c>
      <c r="T12" s="105" t="s">
        <v>28</v>
      </c>
      <c r="U12" s="105" t="s">
        <v>29</v>
      </c>
      <c r="V12" s="105" t="s">
        <v>30</v>
      </c>
      <c r="W12" s="104" t="s">
        <v>31</v>
      </c>
      <c r="X12" s="104" t="s">
        <v>393</v>
      </c>
      <c r="Y12" s="104" t="s">
        <v>394</v>
      </c>
      <c r="Z12" s="104" t="s">
        <v>395</v>
      </c>
      <c r="AA12" s="104" t="s">
        <v>396</v>
      </c>
      <c r="AB12" s="104" t="s">
        <v>42</v>
      </c>
      <c r="AC12" s="105" t="s">
        <v>33</v>
      </c>
      <c r="AD12" s="105" t="s">
        <v>34</v>
      </c>
      <c r="AE12" s="35"/>
      <c r="AF12" s="104" t="s">
        <v>35</v>
      </c>
      <c r="AG12" s="104" t="s">
        <v>36</v>
      </c>
      <c r="AH12" s="104" t="s">
        <v>37</v>
      </c>
      <c r="AI12" s="104" t="s">
        <v>38</v>
      </c>
      <c r="AJ12" s="104" t="s">
        <v>39</v>
      </c>
      <c r="AK12" s="104" t="s">
        <v>40</v>
      </c>
      <c r="AL12" s="107" t="s">
        <v>41</v>
      </c>
    </row>
    <row r="13" spans="1:38" ht="37.5" customHeight="1" thickBot="1" x14ac:dyDescent="0.25">
      <c r="A13" s="36" t="s">
        <v>43</v>
      </c>
      <c r="B13" s="36" t="s">
        <v>44</v>
      </c>
      <c r="C13" s="37" t="s">
        <v>425</v>
      </c>
      <c r="D13" s="36" t="s">
        <v>45</v>
      </c>
      <c r="E13" s="36" t="s">
        <v>46</v>
      </c>
      <c r="F13" s="36" t="s">
        <v>46</v>
      </c>
      <c r="G13" s="36" t="s">
        <v>46</v>
      </c>
      <c r="H13" s="36" t="s">
        <v>46</v>
      </c>
      <c r="I13" s="36" t="s">
        <v>46</v>
      </c>
      <c r="J13" s="36" t="s">
        <v>46</v>
      </c>
      <c r="K13" s="36" t="s">
        <v>46</v>
      </c>
      <c r="L13" s="36" t="s">
        <v>46</v>
      </c>
      <c r="M13" s="36" t="s">
        <v>46</v>
      </c>
      <c r="N13" s="36" t="s">
        <v>47</v>
      </c>
      <c r="O13" s="36" t="s">
        <v>47</v>
      </c>
      <c r="P13" s="36" t="s">
        <v>47</v>
      </c>
      <c r="Q13" s="36" t="s">
        <v>47</v>
      </c>
      <c r="R13" s="36" t="s">
        <v>47</v>
      </c>
      <c r="S13" s="36" t="s">
        <v>47</v>
      </c>
      <c r="T13" s="36" t="s">
        <v>47</v>
      </c>
      <c r="U13" s="36" t="s">
        <v>47</v>
      </c>
      <c r="V13" s="36" t="s">
        <v>47</v>
      </c>
      <c r="W13" s="36" t="s">
        <v>48</v>
      </c>
      <c r="X13" s="36" t="s">
        <v>47</v>
      </c>
      <c r="Y13" s="36" t="s">
        <v>47</v>
      </c>
      <c r="Z13" s="36" t="s">
        <v>47</v>
      </c>
      <c r="AA13" s="36" t="s">
        <v>47</v>
      </c>
      <c r="AB13" s="36" t="s">
        <v>47</v>
      </c>
      <c r="AC13" s="36" t="s">
        <v>49</v>
      </c>
      <c r="AD13" s="36" t="s">
        <v>49</v>
      </c>
      <c r="AE13" s="38"/>
      <c r="AF13" s="36" t="s">
        <v>50</v>
      </c>
      <c r="AG13" s="36" t="s">
        <v>50</v>
      </c>
      <c r="AH13" s="36" t="s">
        <v>50</v>
      </c>
      <c r="AI13" s="36" t="s">
        <v>50</v>
      </c>
      <c r="AJ13" s="36" t="s">
        <v>50</v>
      </c>
      <c r="AK13" s="36"/>
      <c r="AL13" s="39"/>
    </row>
    <row r="14" spans="1:38" ht="26.25" customHeight="1" thickBot="1" x14ac:dyDescent="0.25">
      <c r="A14" s="60" t="s">
        <v>51</v>
      </c>
      <c r="B14" s="60" t="s">
        <v>52</v>
      </c>
      <c r="C14" s="61" t="s">
        <v>53</v>
      </c>
      <c r="D14" s="62"/>
      <c r="E14" s="3">
        <v>5.9675207470982841</v>
      </c>
      <c r="F14" s="3">
        <v>0.11946313116658001</v>
      </c>
      <c r="G14" s="3">
        <v>22.399372880015243</v>
      </c>
      <c r="H14" s="3" t="s">
        <v>428</v>
      </c>
      <c r="I14" s="3">
        <v>0.54212921999999997</v>
      </c>
      <c r="J14" s="3">
        <v>0.70251622000000002</v>
      </c>
      <c r="K14" s="3">
        <v>0.94070231999999998</v>
      </c>
      <c r="L14" s="3">
        <v>2.6391143800000003E-2</v>
      </c>
      <c r="M14" s="3">
        <v>1.3422275461986479</v>
      </c>
      <c r="N14" s="3">
        <v>0.16458079669058329</v>
      </c>
      <c r="O14" s="3">
        <v>3.232512762623331E-2</v>
      </c>
      <c r="P14" s="3">
        <v>1.969546857399896E-2</v>
      </c>
      <c r="Q14" s="3">
        <v>0.14133961440089965</v>
      </c>
      <c r="R14" s="3">
        <v>9.1712872740998458E-2</v>
      </c>
      <c r="S14" s="3">
        <v>0.14260593620416398</v>
      </c>
      <c r="T14" s="3">
        <v>5.1523296538968317</v>
      </c>
      <c r="U14" s="3">
        <v>0.19816775760449817</v>
      </c>
      <c r="V14" s="3">
        <v>1.9974021969666316</v>
      </c>
      <c r="W14" s="3">
        <v>0.14341270059199168</v>
      </c>
      <c r="X14" s="3">
        <v>1.1748904E-3</v>
      </c>
      <c r="Y14" s="3">
        <v>2.86633E-4</v>
      </c>
      <c r="Z14" s="3">
        <v>2.2511149999999999E-4</v>
      </c>
      <c r="AA14" s="3">
        <v>1.8653452000000001E-4</v>
      </c>
      <c r="AB14" s="3">
        <v>1.8731694200000003E-3</v>
      </c>
      <c r="AC14" s="3">
        <v>3.2681600000000005E-2</v>
      </c>
      <c r="AD14" s="3">
        <v>3.6710234E-3</v>
      </c>
      <c r="AE14" s="51"/>
      <c r="AF14" s="22">
        <v>20266</v>
      </c>
      <c r="AG14" s="22">
        <v>4098</v>
      </c>
      <c r="AH14" s="22">
        <v>23163</v>
      </c>
      <c r="AI14" s="22">
        <v>1063.4381166579999</v>
      </c>
      <c r="AJ14" s="22" t="s">
        <v>426</v>
      </c>
      <c r="AK14" s="22" t="s">
        <v>427</v>
      </c>
      <c r="AL14" s="40" t="s">
        <v>50</v>
      </c>
    </row>
    <row r="15" spans="1:38" ht="26.25" customHeight="1" thickBot="1" x14ac:dyDescent="0.25">
      <c r="A15" s="60" t="s">
        <v>54</v>
      </c>
      <c r="B15" s="60" t="s">
        <v>55</v>
      </c>
      <c r="C15" s="61" t="s">
        <v>56</v>
      </c>
      <c r="D15" s="62"/>
      <c r="E15" s="3" t="s">
        <v>426</v>
      </c>
      <c r="F15" s="3" t="s">
        <v>426</v>
      </c>
      <c r="G15" s="3" t="s">
        <v>426</v>
      </c>
      <c r="H15" s="3" t="s">
        <v>426</v>
      </c>
      <c r="I15" s="3" t="s">
        <v>426</v>
      </c>
      <c r="J15" s="3" t="s">
        <v>426</v>
      </c>
      <c r="K15" s="3" t="s">
        <v>426</v>
      </c>
      <c r="L15" s="3" t="s">
        <v>426</v>
      </c>
      <c r="M15" s="3" t="s">
        <v>426</v>
      </c>
      <c r="N15" s="3" t="s">
        <v>426</v>
      </c>
      <c r="O15" s="3" t="s">
        <v>426</v>
      </c>
      <c r="P15" s="3" t="s">
        <v>426</v>
      </c>
      <c r="Q15" s="3" t="s">
        <v>426</v>
      </c>
      <c r="R15" s="3" t="s">
        <v>426</v>
      </c>
      <c r="S15" s="3" t="s">
        <v>426</v>
      </c>
      <c r="T15" s="3" t="s">
        <v>426</v>
      </c>
      <c r="U15" s="3" t="s">
        <v>426</v>
      </c>
      <c r="V15" s="3" t="s">
        <v>426</v>
      </c>
      <c r="W15" s="3" t="s">
        <v>426</v>
      </c>
      <c r="X15" s="3" t="s">
        <v>426</v>
      </c>
      <c r="Y15" s="3" t="s">
        <v>426</v>
      </c>
      <c r="Z15" s="3" t="s">
        <v>426</v>
      </c>
      <c r="AA15" s="3" t="s">
        <v>426</v>
      </c>
      <c r="AB15" s="3" t="s">
        <v>426</v>
      </c>
      <c r="AC15" s="3" t="s">
        <v>426</v>
      </c>
      <c r="AD15" s="3" t="s">
        <v>426</v>
      </c>
      <c r="AE15" s="51"/>
      <c r="AF15" s="22" t="s">
        <v>426</v>
      </c>
      <c r="AG15" s="22" t="s">
        <v>426</v>
      </c>
      <c r="AH15" s="22" t="s">
        <v>426</v>
      </c>
      <c r="AI15" s="22" t="s">
        <v>426</v>
      </c>
      <c r="AJ15" s="22" t="s">
        <v>426</v>
      </c>
      <c r="AK15" s="22" t="s">
        <v>426</v>
      </c>
      <c r="AL15" s="40" t="s">
        <v>50</v>
      </c>
    </row>
    <row r="16" spans="1:38" ht="26.25" customHeight="1" thickBot="1" x14ac:dyDescent="0.25">
      <c r="A16" s="60" t="s">
        <v>54</v>
      </c>
      <c r="B16" s="60" t="s">
        <v>57</v>
      </c>
      <c r="C16" s="61" t="s">
        <v>58</v>
      </c>
      <c r="D16" s="62"/>
      <c r="E16" s="3">
        <v>0.28362419999999999</v>
      </c>
      <c r="F16" s="3">
        <v>3.7379800000000001E-3</v>
      </c>
      <c r="G16" s="3">
        <v>0.42926047951486562</v>
      </c>
      <c r="H16" s="3" t="s">
        <v>428</v>
      </c>
      <c r="I16" s="3">
        <v>3.4181400000000005E-3</v>
      </c>
      <c r="J16" s="3">
        <v>7.5927800000000012E-3</v>
      </c>
      <c r="K16" s="3">
        <v>1.1476700000000001E-2</v>
      </c>
      <c r="L16" s="3">
        <v>1.0069648000000001E-4</v>
      </c>
      <c r="M16" s="3">
        <v>4.7205759999999999E-2</v>
      </c>
      <c r="N16" s="3">
        <v>1.1984392E-2</v>
      </c>
      <c r="O16" s="3">
        <v>1.6494760000000002E-3</v>
      </c>
      <c r="P16" s="3">
        <v>2.4634645999999996E-3</v>
      </c>
      <c r="Q16" s="3">
        <v>1.1083288E-2</v>
      </c>
      <c r="R16" s="3">
        <v>7.0264674400000006E-3</v>
      </c>
      <c r="S16" s="3">
        <v>1.5212977440000001E-3</v>
      </c>
      <c r="T16" s="3">
        <v>1.7713101439999997E-2</v>
      </c>
      <c r="U16" s="3">
        <v>3.4338688799999996E-2</v>
      </c>
      <c r="V16" s="3">
        <v>1.0365016000000001E-2</v>
      </c>
      <c r="W16" s="3">
        <v>7.4974999999999998E-3</v>
      </c>
      <c r="X16" s="3">
        <v>9.4770000000000005E-7</v>
      </c>
      <c r="Y16" s="3">
        <v>2.7155699999999998E-5</v>
      </c>
      <c r="Z16" s="3">
        <v>2.13237E-5</v>
      </c>
      <c r="AA16" s="3">
        <v>3.2788919999999998E-6</v>
      </c>
      <c r="AB16" s="3">
        <v>5.2705991999999998E-5</v>
      </c>
      <c r="AC16" s="3">
        <v>4.8843000000000003E-3</v>
      </c>
      <c r="AD16" s="3">
        <v>2.4056999999999997E-6</v>
      </c>
      <c r="AE16" s="51"/>
      <c r="AF16" s="22">
        <v>252.6</v>
      </c>
      <c r="AG16" s="22">
        <v>729</v>
      </c>
      <c r="AH16" s="22">
        <v>944</v>
      </c>
      <c r="AI16" s="22" t="s">
        <v>426</v>
      </c>
      <c r="AJ16" s="22" t="s">
        <v>426</v>
      </c>
      <c r="AK16" s="22" t="s">
        <v>427</v>
      </c>
      <c r="AL16" s="40" t="s">
        <v>50</v>
      </c>
    </row>
    <row r="17" spans="1:38" ht="26.25" customHeight="1" thickBot="1" x14ac:dyDescent="0.25">
      <c r="A17" s="60" t="s">
        <v>54</v>
      </c>
      <c r="B17" s="60" t="s">
        <v>59</v>
      </c>
      <c r="C17" s="61" t="s">
        <v>60</v>
      </c>
      <c r="D17" s="62"/>
      <c r="E17" s="3">
        <v>0.53630500000000003</v>
      </c>
      <c r="F17" s="3">
        <v>7.1904999999999997E-2</v>
      </c>
      <c r="G17" s="3">
        <v>0.35236694268617247</v>
      </c>
      <c r="H17" s="3" t="s">
        <v>427</v>
      </c>
      <c r="I17" s="3">
        <v>1.5940800000000001E-2</v>
      </c>
      <c r="J17" s="3">
        <v>1.5940800000000001E-2</v>
      </c>
      <c r="K17" s="3">
        <v>1.5940800000000001E-2</v>
      </c>
      <c r="L17" s="3">
        <v>7.9696320000000008E-3</v>
      </c>
      <c r="M17" s="3">
        <v>0.11497</v>
      </c>
      <c r="N17" s="3">
        <v>8.2360000000000004E-5</v>
      </c>
      <c r="O17" s="3">
        <v>6.3540000000000005E-6</v>
      </c>
      <c r="P17" s="3">
        <v>1.359E-3</v>
      </c>
      <c r="Q17" s="3">
        <v>2.5715000000000004E-4</v>
      </c>
      <c r="R17" s="3">
        <v>1.7168000000000001E-4</v>
      </c>
      <c r="S17" s="3">
        <v>1.6123600000000001E-4</v>
      </c>
      <c r="T17" s="3">
        <v>3.6319999999999998E-5</v>
      </c>
      <c r="U17" s="3">
        <v>2.1443000000000005E-4</v>
      </c>
      <c r="V17" s="3">
        <v>2.2167800000000001E-2</v>
      </c>
      <c r="W17" s="3">
        <v>9.8700000000000003E-4</v>
      </c>
      <c r="X17" s="3">
        <v>1.3395E-3</v>
      </c>
      <c r="Y17" s="3">
        <v>1.0574999999999999E-2</v>
      </c>
      <c r="Z17" s="3">
        <v>1.1984999999999999E-3</v>
      </c>
      <c r="AA17" s="3">
        <v>1.0574999999999998E-3</v>
      </c>
      <c r="AB17" s="3">
        <v>1.4170500000000001E-2</v>
      </c>
      <c r="AC17" s="3" t="s">
        <v>428</v>
      </c>
      <c r="AD17" s="3" t="s">
        <v>428</v>
      </c>
      <c r="AE17" s="51"/>
      <c r="AF17" s="22">
        <v>705</v>
      </c>
      <c r="AG17" s="22" t="s">
        <v>426</v>
      </c>
      <c r="AH17" s="22">
        <v>2360</v>
      </c>
      <c r="AI17" s="22" t="s">
        <v>426</v>
      </c>
      <c r="AJ17" s="22" t="s">
        <v>426</v>
      </c>
      <c r="AK17" s="22" t="s">
        <v>427</v>
      </c>
      <c r="AL17" s="40" t="s">
        <v>50</v>
      </c>
    </row>
    <row r="18" spans="1:38" ht="26.25" customHeight="1" thickBot="1" x14ac:dyDescent="0.25">
      <c r="A18" s="60" t="s">
        <v>54</v>
      </c>
      <c r="B18" s="60" t="s">
        <v>61</v>
      </c>
      <c r="C18" s="61" t="s">
        <v>62</v>
      </c>
      <c r="D18" s="62"/>
      <c r="E18" s="3" t="s">
        <v>426</v>
      </c>
      <c r="F18" s="3" t="s">
        <v>426</v>
      </c>
      <c r="G18" s="3" t="s">
        <v>426</v>
      </c>
      <c r="H18" s="3" t="s">
        <v>426</v>
      </c>
      <c r="I18" s="3" t="s">
        <v>426</v>
      </c>
      <c r="J18" s="3" t="s">
        <v>426</v>
      </c>
      <c r="K18" s="3" t="s">
        <v>426</v>
      </c>
      <c r="L18" s="3" t="s">
        <v>426</v>
      </c>
      <c r="M18" s="3" t="s">
        <v>426</v>
      </c>
      <c r="N18" s="3" t="s">
        <v>426</v>
      </c>
      <c r="O18" s="3" t="s">
        <v>426</v>
      </c>
      <c r="P18" s="3" t="s">
        <v>426</v>
      </c>
      <c r="Q18" s="3" t="s">
        <v>426</v>
      </c>
      <c r="R18" s="3" t="s">
        <v>426</v>
      </c>
      <c r="S18" s="3" t="s">
        <v>426</v>
      </c>
      <c r="T18" s="3" t="s">
        <v>426</v>
      </c>
      <c r="U18" s="3" t="s">
        <v>426</v>
      </c>
      <c r="V18" s="3" t="s">
        <v>426</v>
      </c>
      <c r="W18" s="3" t="s">
        <v>426</v>
      </c>
      <c r="X18" s="3" t="s">
        <v>426</v>
      </c>
      <c r="Y18" s="3" t="s">
        <v>426</v>
      </c>
      <c r="Z18" s="3" t="s">
        <v>426</v>
      </c>
      <c r="AA18" s="3" t="s">
        <v>426</v>
      </c>
      <c r="AB18" s="3" t="s">
        <v>426</v>
      </c>
      <c r="AC18" s="3" t="s">
        <v>426</v>
      </c>
      <c r="AD18" s="3" t="s">
        <v>426</v>
      </c>
      <c r="AE18" s="51"/>
      <c r="AF18" s="22" t="s">
        <v>426</v>
      </c>
      <c r="AG18" s="22" t="s">
        <v>426</v>
      </c>
      <c r="AH18" s="22" t="s">
        <v>426</v>
      </c>
      <c r="AI18" s="22" t="s">
        <v>426</v>
      </c>
      <c r="AJ18" s="22" t="s">
        <v>426</v>
      </c>
      <c r="AK18" s="22" t="s">
        <v>427</v>
      </c>
      <c r="AL18" s="40" t="s">
        <v>50</v>
      </c>
    </row>
    <row r="19" spans="1:38" ht="26.25" customHeight="1" thickBot="1" x14ac:dyDescent="0.25">
      <c r="A19" s="60" t="s">
        <v>54</v>
      </c>
      <c r="B19" s="60" t="s">
        <v>63</v>
      </c>
      <c r="C19" s="61" t="s">
        <v>64</v>
      </c>
      <c r="D19" s="62"/>
      <c r="E19" s="3">
        <v>2.4140455555282689</v>
      </c>
      <c r="F19" s="3">
        <v>0.14086086455608349</v>
      </c>
      <c r="G19" s="3">
        <v>4.3909011972955527</v>
      </c>
      <c r="H19" s="3">
        <v>8.3999999999999992E-6</v>
      </c>
      <c r="I19" s="3">
        <v>9.2774568450162825E-2</v>
      </c>
      <c r="J19" s="3">
        <v>9.2795568450162833E-2</v>
      </c>
      <c r="K19" s="3">
        <v>9.2844568450162826E-2</v>
      </c>
      <c r="L19" s="3">
        <v>5.1237062738006524E-2</v>
      </c>
      <c r="M19" s="3">
        <v>0.3357288987881053</v>
      </c>
      <c r="N19" s="3">
        <v>5.6477119609204E-4</v>
      </c>
      <c r="O19" s="3">
        <v>1.1926462513480329E-4</v>
      </c>
      <c r="P19" s="3">
        <v>1.1384390808819604E-3</v>
      </c>
      <c r="Q19" s="3">
        <v>2.4679323720036306E-4</v>
      </c>
      <c r="R19" s="3">
        <v>1.0846161408360473E-3</v>
      </c>
      <c r="S19" s="3">
        <v>1.0452192281672093E-3</v>
      </c>
      <c r="T19" s="3">
        <v>6.4553740836047188E-5</v>
      </c>
      <c r="U19" s="3">
        <v>5.6693939757621059E-4</v>
      </c>
      <c r="V19" s="3">
        <v>0.13624884483156263</v>
      </c>
      <c r="W19" s="3">
        <v>7.0660799999999998E-3</v>
      </c>
      <c r="X19" s="3">
        <v>8.7096800000000009E-3</v>
      </c>
      <c r="Y19" s="3">
        <v>6.8320000000000006E-2</v>
      </c>
      <c r="Z19" s="3">
        <v>7.7652399999999996E-3</v>
      </c>
      <c r="AA19" s="3">
        <v>6.8488000000000004E-3</v>
      </c>
      <c r="AB19" s="3">
        <v>9.1643719999999998E-2</v>
      </c>
      <c r="AC19" s="3">
        <v>3.5000000000000004E-5</v>
      </c>
      <c r="AD19" s="3">
        <v>4.2E-7</v>
      </c>
      <c r="AE19" s="51"/>
      <c r="AF19" s="22">
        <v>4547.2</v>
      </c>
      <c r="AG19" s="22" t="s">
        <v>426</v>
      </c>
      <c r="AH19" s="22">
        <v>1090.4723720036302</v>
      </c>
      <c r="AI19" s="22">
        <v>7</v>
      </c>
      <c r="AJ19" s="22" t="s">
        <v>426</v>
      </c>
      <c r="AK19" s="22" t="s">
        <v>427</v>
      </c>
      <c r="AL19" s="40" t="s">
        <v>50</v>
      </c>
    </row>
    <row r="20" spans="1:38" ht="26.25" customHeight="1" thickBot="1" x14ac:dyDescent="0.25">
      <c r="A20" s="60" t="s">
        <v>54</v>
      </c>
      <c r="B20" s="60" t="s">
        <v>65</v>
      </c>
      <c r="C20" s="61" t="s">
        <v>66</v>
      </c>
      <c r="D20" s="62"/>
      <c r="E20" s="3">
        <v>6.6814180000000001E-2</v>
      </c>
      <c r="F20" s="3">
        <v>3.5466647999999996E-2</v>
      </c>
      <c r="G20" s="3">
        <v>0.14658923084840672</v>
      </c>
      <c r="H20" s="3">
        <v>1.0439999999999999E-4</v>
      </c>
      <c r="I20" s="3">
        <v>1.9980460000000002E-2</v>
      </c>
      <c r="J20" s="3">
        <v>2.07496E-2</v>
      </c>
      <c r="K20" s="3">
        <v>2.175382E-2</v>
      </c>
      <c r="L20" s="3">
        <v>4.7132427200000009E-3</v>
      </c>
      <c r="M20" s="3">
        <v>0.11044246000000001</v>
      </c>
      <c r="N20" s="3">
        <v>9.9222470000000004E-3</v>
      </c>
      <c r="O20" s="3">
        <v>1.2332061000000002E-3</v>
      </c>
      <c r="P20" s="3">
        <v>5.5903800000000009E-4</v>
      </c>
      <c r="Q20" s="3">
        <v>2.54906E-4</v>
      </c>
      <c r="R20" s="3">
        <v>2.7807629999999999E-3</v>
      </c>
      <c r="S20" s="3">
        <v>1.5281766000000002E-3</v>
      </c>
      <c r="T20" s="3">
        <v>9.0994260000000005E-4</v>
      </c>
      <c r="U20" s="3">
        <v>1.5991800000000002E-4</v>
      </c>
      <c r="V20" s="3">
        <v>5.8264530000000009E-2</v>
      </c>
      <c r="W20" s="3">
        <v>2.0275060000000001E-2</v>
      </c>
      <c r="X20" s="3">
        <v>3.5932100000000003E-3</v>
      </c>
      <c r="Y20" s="3">
        <v>5.9354940000000004E-3</v>
      </c>
      <c r="Z20" s="3">
        <v>1.911142E-3</v>
      </c>
      <c r="AA20" s="3">
        <v>1.51431E-3</v>
      </c>
      <c r="AB20" s="3">
        <v>1.2954156E-2</v>
      </c>
      <c r="AC20" s="3">
        <v>4.7000520000000002E-4</v>
      </c>
      <c r="AD20" s="3">
        <v>9.6034199999999997E-3</v>
      </c>
      <c r="AE20" s="51"/>
      <c r="AF20" s="22">
        <v>81.2</v>
      </c>
      <c r="AG20" s="22">
        <v>56.46</v>
      </c>
      <c r="AH20" s="22">
        <v>101</v>
      </c>
      <c r="AI20" s="22">
        <v>87</v>
      </c>
      <c r="AJ20" s="22" t="s">
        <v>426</v>
      </c>
      <c r="AK20" s="22" t="s">
        <v>427</v>
      </c>
      <c r="AL20" s="40" t="s">
        <v>50</v>
      </c>
    </row>
    <row r="21" spans="1:38" ht="26.25" customHeight="1" thickBot="1" x14ac:dyDescent="0.25">
      <c r="A21" s="60" t="s">
        <v>54</v>
      </c>
      <c r="B21" s="60" t="s">
        <v>67</v>
      </c>
      <c r="C21" s="61" t="s">
        <v>68</v>
      </c>
      <c r="D21" s="62"/>
      <c r="E21" s="3">
        <v>2.4345064877459821</v>
      </c>
      <c r="F21" s="3">
        <v>0.29955300156969733</v>
      </c>
      <c r="G21" s="3">
        <v>4.2771829843208522</v>
      </c>
      <c r="H21" s="3">
        <v>3.924E-4</v>
      </c>
      <c r="I21" s="3">
        <v>0.16435239488975495</v>
      </c>
      <c r="J21" s="3">
        <v>0.16811295488975495</v>
      </c>
      <c r="K21" s="3">
        <v>0.17256383488975496</v>
      </c>
      <c r="L21" s="3">
        <v>6.1431849075590204E-2</v>
      </c>
      <c r="M21" s="3">
        <v>0.83613320641396627</v>
      </c>
      <c r="N21" s="3">
        <v>5.0578582645881165E-2</v>
      </c>
      <c r="O21" s="3">
        <v>4.8345185710266404E-3</v>
      </c>
      <c r="P21" s="3">
        <v>4.7750006159841974E-3</v>
      </c>
      <c r="Q21" s="3">
        <v>1.7282272807378144E-3</v>
      </c>
      <c r="R21" s="3">
        <v>1.2558454581495916E-2</v>
      </c>
      <c r="S21" s="3">
        <v>8.2857659162991846E-3</v>
      </c>
      <c r="T21" s="3">
        <v>4.7418953814959168E-3</v>
      </c>
      <c r="U21" s="3">
        <v>1.3527286328279325E-3</v>
      </c>
      <c r="V21" s="3">
        <v>0.35152857649938607</v>
      </c>
      <c r="W21" s="3">
        <v>0.10119241000000001</v>
      </c>
      <c r="X21" s="3">
        <v>2.5190785E-2</v>
      </c>
      <c r="Y21" s="3">
        <v>8.5542926000000005E-2</v>
      </c>
      <c r="Z21" s="3">
        <v>1.5994803000000002E-2</v>
      </c>
      <c r="AA21" s="3">
        <v>1.3233564999999999E-2</v>
      </c>
      <c r="AB21" s="3">
        <v>0.13996207900000002</v>
      </c>
      <c r="AC21" s="3">
        <v>1.8264808E-3</v>
      </c>
      <c r="AD21" s="3">
        <v>5.252242E-2</v>
      </c>
      <c r="AE21" s="51"/>
      <c r="AF21" s="22">
        <v>4141.3500000000004</v>
      </c>
      <c r="AG21" s="22">
        <v>308.84000000000003</v>
      </c>
      <c r="AH21" s="22">
        <v>3064.9678073781429</v>
      </c>
      <c r="AI21" s="22">
        <v>327</v>
      </c>
      <c r="AJ21" s="22" t="s">
        <v>426</v>
      </c>
      <c r="AK21" s="22" t="s">
        <v>427</v>
      </c>
      <c r="AL21" s="40" t="s">
        <v>50</v>
      </c>
    </row>
    <row r="22" spans="1:38" ht="26.25" customHeight="1" thickBot="1" x14ac:dyDescent="0.25">
      <c r="A22" s="60" t="s">
        <v>54</v>
      </c>
      <c r="B22" s="64" t="s">
        <v>69</v>
      </c>
      <c r="C22" s="61" t="s">
        <v>70</v>
      </c>
      <c r="D22" s="62"/>
      <c r="E22" s="3">
        <v>1.3941528000000001</v>
      </c>
      <c r="F22" s="3">
        <v>0.12974920000000001</v>
      </c>
      <c r="G22" s="3">
        <v>2.4988741366004246</v>
      </c>
      <c r="H22" s="3">
        <v>1.1279999999999998E-4</v>
      </c>
      <c r="I22" s="3">
        <v>7.6023960000000002E-2</v>
      </c>
      <c r="J22" s="3">
        <v>7.7331960000000005E-2</v>
      </c>
      <c r="K22" s="3">
        <v>7.878795999999999E-2</v>
      </c>
      <c r="L22" s="3">
        <v>3.2261886400000002E-2</v>
      </c>
      <c r="M22" s="3">
        <v>0.3604136</v>
      </c>
      <c r="N22" s="3">
        <v>1.802631E-2</v>
      </c>
      <c r="O22" s="3">
        <v>1.4432194000000003E-3</v>
      </c>
      <c r="P22" s="3">
        <v>1.9428320000000002E-3</v>
      </c>
      <c r="Q22" s="3">
        <v>6.7638799999999999E-4</v>
      </c>
      <c r="R22" s="3">
        <v>4.2131859999999998E-3</v>
      </c>
      <c r="S22" s="3">
        <v>3.1074051999999998E-3</v>
      </c>
      <c r="T22" s="3">
        <v>1.7064868000000004E-3</v>
      </c>
      <c r="U22" s="3">
        <v>5.9909199999999996E-4</v>
      </c>
      <c r="V22" s="3">
        <v>0.14371425999999998</v>
      </c>
      <c r="W22" s="3">
        <v>3.6010640000000003E-2</v>
      </c>
      <c r="X22" s="3">
        <v>1.0834440000000001E-2</v>
      </c>
      <c r="Y22" s="3">
        <v>4.5382599999999995E-2</v>
      </c>
      <c r="Z22" s="3">
        <v>7.3837199999999999E-3</v>
      </c>
      <c r="AA22" s="3">
        <v>6.2013999999999993E-3</v>
      </c>
      <c r="AB22" s="3">
        <v>6.9802160000000016E-2</v>
      </c>
      <c r="AC22" s="3">
        <v>5.4068000000000009E-4</v>
      </c>
      <c r="AD22" s="3">
        <v>1.9385640000000003E-2</v>
      </c>
      <c r="AE22" s="51"/>
      <c r="AF22" s="22">
        <v>2477.6</v>
      </c>
      <c r="AG22" s="22">
        <v>114</v>
      </c>
      <c r="AH22" s="22">
        <v>1282</v>
      </c>
      <c r="AI22" s="22">
        <v>94</v>
      </c>
      <c r="AJ22" s="22" t="s">
        <v>426</v>
      </c>
      <c r="AK22" s="22" t="s">
        <v>427</v>
      </c>
      <c r="AL22" s="40" t="s">
        <v>50</v>
      </c>
    </row>
    <row r="23" spans="1:38" ht="26.25" customHeight="1" thickBot="1" x14ac:dyDescent="0.25">
      <c r="A23" s="60" t="s">
        <v>71</v>
      </c>
      <c r="B23" s="64" t="s">
        <v>391</v>
      </c>
      <c r="C23" s="61" t="s">
        <v>387</v>
      </c>
      <c r="D23" s="103"/>
      <c r="E23" s="3">
        <v>1.3268299301845143</v>
      </c>
      <c r="F23" s="3">
        <v>0.30046151199576371</v>
      </c>
      <c r="G23" s="3">
        <v>0.13966455636620381</v>
      </c>
      <c r="H23" s="3">
        <v>2.6296807484113913E-4</v>
      </c>
      <c r="I23" s="3">
        <v>0.14318558346740412</v>
      </c>
      <c r="J23" s="3">
        <v>0.14318558346740412</v>
      </c>
      <c r="K23" s="3">
        <v>0.14318558346740412</v>
      </c>
      <c r="L23" s="3">
        <v>7.8164321644857621E-2</v>
      </c>
      <c r="M23" s="3">
        <v>1.3676754329574017</v>
      </c>
      <c r="N23" s="3">
        <v>0.15161725067385445</v>
      </c>
      <c r="O23" s="3">
        <v>3.5841139091550965E-4</v>
      </c>
      <c r="P23" s="3" t="s">
        <v>428</v>
      </c>
      <c r="Q23" s="3" t="s">
        <v>428</v>
      </c>
      <c r="R23" s="3">
        <v>1.7920569545775479E-3</v>
      </c>
      <c r="S23" s="3">
        <v>6.0929936455636623E-2</v>
      </c>
      <c r="T23" s="3">
        <v>2.5088797364085673E-3</v>
      </c>
      <c r="U23" s="3">
        <v>3.5841139091550965E-4</v>
      </c>
      <c r="V23" s="3">
        <v>3.5841139091550955E-2</v>
      </c>
      <c r="W23" s="3" t="s">
        <v>428</v>
      </c>
      <c r="X23" s="3">
        <v>2.8272911273240766E-3</v>
      </c>
      <c r="Y23" s="3">
        <v>1.782056954577548E-3</v>
      </c>
      <c r="Z23" s="3" t="s">
        <v>428</v>
      </c>
      <c r="AA23" s="3" t="s">
        <v>428</v>
      </c>
      <c r="AB23" s="3">
        <v>4.6093480819016245E-3</v>
      </c>
      <c r="AC23" s="3" t="s">
        <v>428</v>
      </c>
      <c r="AD23" s="3" t="s">
        <v>428</v>
      </c>
      <c r="AE23" s="51"/>
      <c r="AF23" s="22">
        <v>1524.4</v>
      </c>
      <c r="AG23" s="22" t="s">
        <v>426</v>
      </c>
      <c r="AH23" s="22" t="s">
        <v>426</v>
      </c>
      <c r="AI23" s="22" t="s">
        <v>426</v>
      </c>
      <c r="AJ23" s="22" t="s">
        <v>426</v>
      </c>
      <c r="AK23" s="22" t="s">
        <v>427</v>
      </c>
      <c r="AL23" s="40" t="s">
        <v>50</v>
      </c>
    </row>
    <row r="24" spans="1:38" ht="26.25" customHeight="1" thickBot="1" x14ac:dyDescent="0.25">
      <c r="A24" s="65" t="s">
        <v>54</v>
      </c>
      <c r="B24" s="64" t="s">
        <v>72</v>
      </c>
      <c r="C24" s="61" t="s">
        <v>73</v>
      </c>
      <c r="D24" s="62"/>
      <c r="E24" s="3">
        <v>1.9402291229090816</v>
      </c>
      <c r="F24" s="3">
        <v>0.671228417982489</v>
      </c>
      <c r="G24" s="3">
        <v>3.2714180144732055</v>
      </c>
      <c r="H24" s="3">
        <v>2.2788000000000001E-3</v>
      </c>
      <c r="I24" s="3">
        <v>0.35045360875126796</v>
      </c>
      <c r="J24" s="3">
        <v>0.35781902875126798</v>
      </c>
      <c r="K24" s="3">
        <v>0.37240968875126795</v>
      </c>
      <c r="L24" s="3">
        <v>0.11136427035256849</v>
      </c>
      <c r="M24" s="3">
        <v>1.5282866000811488</v>
      </c>
      <c r="N24" s="3">
        <v>7.6372292829170907E-2</v>
      </c>
      <c r="O24" s="3">
        <v>2.5040359611528482E-2</v>
      </c>
      <c r="P24" s="3">
        <v>3.1698894113928785E-3</v>
      </c>
      <c r="Q24" s="3">
        <v>1.4605650336714537E-3</v>
      </c>
      <c r="R24" s="3">
        <v>4.6817918465446577E-2</v>
      </c>
      <c r="S24" s="3">
        <v>1.5337595146544654E-2</v>
      </c>
      <c r="T24" s="3">
        <v>6.2356216139181049E-3</v>
      </c>
      <c r="U24" s="3">
        <v>1.6612518472532169E-3</v>
      </c>
      <c r="V24" s="3">
        <v>1.1015808126291708</v>
      </c>
      <c r="W24" s="3">
        <v>0.23202794600000001</v>
      </c>
      <c r="X24" s="3">
        <v>3.3527541000000001E-2</v>
      </c>
      <c r="Y24" s="3">
        <v>8.9229132000000003E-2</v>
      </c>
      <c r="Z24" s="3">
        <v>1.9390338999999999E-2</v>
      </c>
      <c r="AA24" s="3">
        <v>1.5890045000000002E-2</v>
      </c>
      <c r="AB24" s="3">
        <v>0.15803705699999998</v>
      </c>
      <c r="AC24" s="3">
        <v>9.6099356000000011E-3</v>
      </c>
      <c r="AD24" s="3">
        <v>3.1628540000000004E-2</v>
      </c>
      <c r="AE24" s="51"/>
      <c r="AF24" s="22">
        <v>3268.4900000000002</v>
      </c>
      <c r="AG24" s="22">
        <v>185.38</v>
      </c>
      <c r="AH24" s="22">
        <v>2115.0861139287813</v>
      </c>
      <c r="AI24" s="22">
        <v>1899</v>
      </c>
      <c r="AJ24" s="22" t="s">
        <v>426</v>
      </c>
      <c r="AK24" s="22" t="s">
        <v>427</v>
      </c>
      <c r="AL24" s="40" t="s">
        <v>50</v>
      </c>
    </row>
    <row r="25" spans="1:38" ht="26.25" customHeight="1" thickBot="1" x14ac:dyDescent="0.25">
      <c r="A25" s="60" t="s">
        <v>74</v>
      </c>
      <c r="B25" s="64" t="s">
        <v>75</v>
      </c>
      <c r="C25" s="66" t="s">
        <v>76</v>
      </c>
      <c r="D25" s="62"/>
      <c r="E25" s="3" t="s">
        <v>426</v>
      </c>
      <c r="F25" s="3" t="s">
        <v>426</v>
      </c>
      <c r="G25" s="3" t="s">
        <v>426</v>
      </c>
      <c r="H25" s="3" t="s">
        <v>428</v>
      </c>
      <c r="I25" s="3" t="s">
        <v>426</v>
      </c>
      <c r="J25" s="3" t="s">
        <v>426</v>
      </c>
      <c r="K25" s="3" t="s">
        <v>426</v>
      </c>
      <c r="L25" s="3" t="s">
        <v>426</v>
      </c>
      <c r="M25" s="3" t="s">
        <v>426</v>
      </c>
      <c r="N25" s="3" t="s">
        <v>426</v>
      </c>
      <c r="O25" s="3" t="s">
        <v>426</v>
      </c>
      <c r="P25" s="3" t="s">
        <v>426</v>
      </c>
      <c r="Q25" s="3" t="s">
        <v>428</v>
      </c>
      <c r="R25" s="3" t="s">
        <v>428</v>
      </c>
      <c r="S25" s="3" t="s">
        <v>428</v>
      </c>
      <c r="T25" s="3" t="s">
        <v>428</v>
      </c>
      <c r="U25" s="3" t="s">
        <v>428</v>
      </c>
      <c r="V25" s="3" t="s">
        <v>428</v>
      </c>
      <c r="W25" s="3" t="s">
        <v>427</v>
      </c>
      <c r="X25" s="3" t="s">
        <v>427</v>
      </c>
      <c r="Y25" s="3" t="s">
        <v>427</v>
      </c>
      <c r="Z25" s="3" t="s">
        <v>427</v>
      </c>
      <c r="AA25" s="3" t="s">
        <v>427</v>
      </c>
      <c r="AB25" s="3" t="s">
        <v>427</v>
      </c>
      <c r="AC25" s="3" t="s">
        <v>427</v>
      </c>
      <c r="AD25" s="3" t="s">
        <v>427</v>
      </c>
      <c r="AE25" s="51"/>
      <c r="AF25" s="22" t="s">
        <v>426</v>
      </c>
      <c r="AG25" s="3" t="s">
        <v>427</v>
      </c>
      <c r="AH25" s="3" t="s">
        <v>427</v>
      </c>
      <c r="AI25" s="3" t="s">
        <v>427</v>
      </c>
      <c r="AJ25" s="3" t="s">
        <v>427</v>
      </c>
      <c r="AK25" s="3" t="s">
        <v>427</v>
      </c>
      <c r="AL25" s="40" t="s">
        <v>50</v>
      </c>
    </row>
    <row r="26" spans="1:38" ht="26.25" customHeight="1" thickBot="1" x14ac:dyDescent="0.25">
      <c r="A26" s="60" t="s">
        <v>74</v>
      </c>
      <c r="B26" s="60" t="s">
        <v>77</v>
      </c>
      <c r="C26" s="61" t="s">
        <v>78</v>
      </c>
      <c r="D26" s="62"/>
      <c r="E26" s="3">
        <v>4.0800000000000003E-2</v>
      </c>
      <c r="F26" s="3">
        <v>2.6100000000000002E-2</v>
      </c>
      <c r="G26" s="3">
        <v>3.1700000000000001E-3</v>
      </c>
      <c r="H26" s="3" t="s">
        <v>428</v>
      </c>
      <c r="I26" s="3">
        <v>5.6599999999999999E-4</v>
      </c>
      <c r="J26" s="3">
        <v>5.6599999999999999E-4</v>
      </c>
      <c r="K26" s="3">
        <v>5.6599999999999999E-4</v>
      </c>
      <c r="L26" s="3">
        <v>2.72E-4</v>
      </c>
      <c r="M26" s="3">
        <v>3.2599999999999997E-2</v>
      </c>
      <c r="N26" s="3">
        <v>3.6741500000000001E-4</v>
      </c>
      <c r="O26" s="3">
        <v>5.2500000000000002E-5</v>
      </c>
      <c r="P26" s="3">
        <v>1.5746400000000001E-4</v>
      </c>
      <c r="Q26" s="3" t="s">
        <v>428</v>
      </c>
      <c r="R26" s="3" t="s">
        <v>428</v>
      </c>
      <c r="S26" s="3" t="s">
        <v>428</v>
      </c>
      <c r="T26" s="3" t="s">
        <v>428</v>
      </c>
      <c r="U26" s="3" t="s">
        <v>428</v>
      </c>
      <c r="V26" s="3" t="s">
        <v>428</v>
      </c>
      <c r="W26" s="3" t="s">
        <v>427</v>
      </c>
      <c r="X26" s="3" t="s">
        <v>427</v>
      </c>
      <c r="Y26" s="3" t="s">
        <v>427</v>
      </c>
      <c r="Z26" s="3" t="s">
        <v>427</v>
      </c>
      <c r="AA26" s="3" t="s">
        <v>427</v>
      </c>
      <c r="AB26" s="3" t="s">
        <v>427</v>
      </c>
      <c r="AC26" s="3" t="s">
        <v>427</v>
      </c>
      <c r="AD26" s="3" t="s">
        <v>427</v>
      </c>
      <c r="AE26" s="51"/>
      <c r="AF26" s="22">
        <v>226.8</v>
      </c>
      <c r="AG26" s="22" t="s">
        <v>427</v>
      </c>
      <c r="AH26" s="22" t="s">
        <v>427</v>
      </c>
      <c r="AI26" s="22" t="s">
        <v>427</v>
      </c>
      <c r="AJ26" s="22" t="s">
        <v>427</v>
      </c>
      <c r="AK26" s="22" t="s">
        <v>427</v>
      </c>
      <c r="AL26" s="40" t="s">
        <v>50</v>
      </c>
    </row>
    <row r="27" spans="1:38" ht="26.25" customHeight="1" thickBot="1" x14ac:dyDescent="0.25">
      <c r="A27" s="60" t="s">
        <v>79</v>
      </c>
      <c r="B27" s="60" t="s">
        <v>80</v>
      </c>
      <c r="C27" s="61" t="s">
        <v>81</v>
      </c>
      <c r="D27" s="62"/>
      <c r="E27" s="3">
        <v>8.0425602610000002</v>
      </c>
      <c r="F27" s="3">
        <v>9.0480437620000007</v>
      </c>
      <c r="G27" s="3">
        <v>8.7300000000000003E-2</v>
      </c>
      <c r="H27" s="3">
        <v>1.89E-2</v>
      </c>
      <c r="I27" s="3">
        <v>4.99E-2</v>
      </c>
      <c r="J27" s="3">
        <v>4.99E-2</v>
      </c>
      <c r="K27" s="3">
        <v>4.99E-2</v>
      </c>
      <c r="L27" s="3">
        <v>2.3699999999999999E-2</v>
      </c>
      <c r="M27" s="3">
        <v>102.0921726</v>
      </c>
      <c r="N27" s="3">
        <v>26.80601072</v>
      </c>
      <c r="O27" s="3">
        <v>5.3000000000000001E-5</v>
      </c>
      <c r="P27" s="3">
        <v>2.33E-3</v>
      </c>
      <c r="Q27" s="3">
        <v>7.9599999999999997E-5</v>
      </c>
      <c r="R27" s="3">
        <v>1.73E-3</v>
      </c>
      <c r="S27" s="3">
        <v>1.23E-3</v>
      </c>
      <c r="T27" s="3">
        <v>6.0599999999999998E-4</v>
      </c>
      <c r="U27" s="3">
        <v>5.3399999999999997E-5</v>
      </c>
      <c r="V27" s="3">
        <v>8.8199999999999997E-3</v>
      </c>
      <c r="W27" s="3">
        <v>0.11388760000000001</v>
      </c>
      <c r="X27" s="3">
        <v>1.924299E-3</v>
      </c>
      <c r="Y27" s="3">
        <v>3.3130070000000002E-3</v>
      </c>
      <c r="Z27" s="3">
        <v>1.2753599999999999E-3</v>
      </c>
      <c r="AA27" s="3">
        <v>3.7803230000000004E-3</v>
      </c>
      <c r="AB27" s="3">
        <v>1.0292989000000001E-2</v>
      </c>
      <c r="AC27" s="3">
        <v>1.13887E-4</v>
      </c>
      <c r="AD27" s="3">
        <v>2.3300000000000001E-5</v>
      </c>
      <c r="AE27" s="51"/>
      <c r="AF27" s="22">
        <v>11945.84</v>
      </c>
      <c r="AG27" s="22" t="s">
        <v>427</v>
      </c>
      <c r="AH27" s="22" t="s">
        <v>428</v>
      </c>
      <c r="AI27" s="22" t="s">
        <v>427</v>
      </c>
      <c r="AJ27" s="22" t="s">
        <v>427</v>
      </c>
      <c r="AK27" s="22" t="s">
        <v>427</v>
      </c>
      <c r="AL27" s="40" t="s">
        <v>50</v>
      </c>
    </row>
    <row r="28" spans="1:38" ht="26.25" customHeight="1" thickBot="1" x14ac:dyDescent="0.25">
      <c r="A28" s="60" t="s">
        <v>79</v>
      </c>
      <c r="B28" s="60" t="s">
        <v>82</v>
      </c>
      <c r="C28" s="61" t="s">
        <v>83</v>
      </c>
      <c r="D28" s="62"/>
      <c r="E28" s="3">
        <v>0.80873381799999999</v>
      </c>
      <c r="F28" s="3">
        <v>1.2594759390000001</v>
      </c>
      <c r="G28" s="3">
        <v>2.86E-2</v>
      </c>
      <c r="H28" s="3">
        <v>3.1900000000000001E-3</v>
      </c>
      <c r="I28" s="3">
        <v>4.58E-2</v>
      </c>
      <c r="J28" s="3">
        <v>4.58E-2</v>
      </c>
      <c r="K28" s="3">
        <v>4.58E-2</v>
      </c>
      <c r="L28" s="3">
        <v>2.5499999999999998E-2</v>
      </c>
      <c r="M28" s="3">
        <v>7.1602815590000004</v>
      </c>
      <c r="N28" s="3">
        <v>5.9271959369999996</v>
      </c>
      <c r="O28" s="3">
        <v>1.22E-5</v>
      </c>
      <c r="P28" s="3">
        <v>5.6499999999999996E-4</v>
      </c>
      <c r="Q28" s="3">
        <v>1.8499999999999999E-5</v>
      </c>
      <c r="R28" s="3">
        <v>4.6099999999999998E-4</v>
      </c>
      <c r="S28" s="3">
        <v>3.2499999999999999E-4</v>
      </c>
      <c r="T28" s="3">
        <v>1.3600000000000003E-4</v>
      </c>
      <c r="U28" s="3">
        <v>1.27E-5</v>
      </c>
      <c r="V28" s="3">
        <v>2.1199999999999999E-3</v>
      </c>
      <c r="W28" s="3">
        <v>1.75932E-2</v>
      </c>
      <c r="X28" s="3">
        <v>4.5217899999999993E-4</v>
      </c>
      <c r="Y28" s="3">
        <v>6.5440699999999997E-4</v>
      </c>
      <c r="Z28" s="3">
        <v>3.4400400000000002E-4</v>
      </c>
      <c r="AA28" s="3">
        <v>6.7659999999999997E-4</v>
      </c>
      <c r="AB28" s="3">
        <v>2.1271900000000002E-3</v>
      </c>
      <c r="AC28" s="3">
        <v>1.75932E-5</v>
      </c>
      <c r="AD28" s="3">
        <v>1.4502699999999999E-5</v>
      </c>
      <c r="AE28" s="51"/>
      <c r="AF28" s="22">
        <v>1606.8</v>
      </c>
      <c r="AG28" s="22" t="s">
        <v>427</v>
      </c>
      <c r="AH28" s="22" t="s">
        <v>428</v>
      </c>
      <c r="AI28" s="22" t="s">
        <v>427</v>
      </c>
      <c r="AJ28" s="22" t="s">
        <v>427</v>
      </c>
      <c r="AK28" s="22" t="s">
        <v>427</v>
      </c>
      <c r="AL28" s="40" t="s">
        <v>50</v>
      </c>
    </row>
    <row r="29" spans="1:38" ht="26.25" customHeight="1" thickBot="1" x14ac:dyDescent="0.25">
      <c r="A29" s="60" t="s">
        <v>79</v>
      </c>
      <c r="B29" s="60" t="s">
        <v>84</v>
      </c>
      <c r="C29" s="61" t="s">
        <v>85</v>
      </c>
      <c r="D29" s="62"/>
      <c r="E29" s="3">
        <v>9.1048196279999996</v>
      </c>
      <c r="F29" s="3">
        <v>2.4797911699999999</v>
      </c>
      <c r="G29" s="3">
        <v>0.16813108299999999</v>
      </c>
      <c r="H29" s="3">
        <v>4.1200000000000004E-3</v>
      </c>
      <c r="I29" s="3">
        <v>0.24714728599999999</v>
      </c>
      <c r="J29" s="3">
        <v>0.24714728599999999</v>
      </c>
      <c r="K29" s="3">
        <v>0.24714728599999999</v>
      </c>
      <c r="L29" s="3">
        <v>0.12601320899999999</v>
      </c>
      <c r="M29" s="3">
        <v>11.31594993</v>
      </c>
      <c r="N29" s="3">
        <v>8.7777322249999994</v>
      </c>
      <c r="O29" s="3">
        <v>2.4300000000000001E-5</v>
      </c>
      <c r="P29" s="3">
        <v>1.5E-3</v>
      </c>
      <c r="Q29" s="3">
        <v>4.0000000000000003E-5</v>
      </c>
      <c r="R29" s="3">
        <v>1.75E-3</v>
      </c>
      <c r="S29" s="3">
        <v>1.1999999999999999E-3</v>
      </c>
      <c r="T29" s="3">
        <v>2.2599999999999999E-4</v>
      </c>
      <c r="U29" s="3">
        <v>3.1399999999999998E-5</v>
      </c>
      <c r="V29" s="3">
        <v>5.4000000000000003E-3</v>
      </c>
      <c r="W29" s="3">
        <v>7.1782600000000002E-2</v>
      </c>
      <c r="X29" s="3">
        <v>1.025471E-3</v>
      </c>
      <c r="Y29" s="3">
        <v>6.2097979999999999E-3</v>
      </c>
      <c r="Z29" s="3">
        <v>6.9390220000000004E-3</v>
      </c>
      <c r="AA29" s="3">
        <v>1.5951769999999999E-3</v>
      </c>
      <c r="AB29" s="3">
        <v>1.5769468000000002E-2</v>
      </c>
      <c r="AC29" s="3">
        <v>1.5503899999999999E-5</v>
      </c>
      <c r="AD29" s="3">
        <v>1.25205E-5</v>
      </c>
      <c r="AE29" s="51"/>
      <c r="AF29" s="22">
        <v>11354.05</v>
      </c>
      <c r="AG29" s="22" t="s">
        <v>427</v>
      </c>
      <c r="AH29" s="22">
        <v>33</v>
      </c>
      <c r="AI29" s="22" t="s">
        <v>427</v>
      </c>
      <c r="AJ29" s="22" t="s">
        <v>427</v>
      </c>
      <c r="AK29" s="22" t="s">
        <v>427</v>
      </c>
      <c r="AL29" s="40" t="s">
        <v>50</v>
      </c>
    </row>
    <row r="30" spans="1:38" ht="26.25" customHeight="1" thickBot="1" x14ac:dyDescent="0.25">
      <c r="A30" s="60" t="s">
        <v>79</v>
      </c>
      <c r="B30" s="60" t="s">
        <v>86</v>
      </c>
      <c r="C30" s="61" t="s">
        <v>87</v>
      </c>
      <c r="D30" s="62"/>
      <c r="E30" s="3">
        <v>1.1199999999999999E-3</v>
      </c>
      <c r="F30" s="3">
        <v>0.132243639</v>
      </c>
      <c r="G30" s="3">
        <v>1.46E-4</v>
      </c>
      <c r="H30" s="3">
        <v>2.8600000000000001E-5</v>
      </c>
      <c r="I30" s="3">
        <v>3.16E-3</v>
      </c>
      <c r="J30" s="3">
        <v>3.16E-3</v>
      </c>
      <c r="K30" s="3">
        <v>3.16E-3</v>
      </c>
      <c r="L30" s="3">
        <v>4.5199999999999998E-4</v>
      </c>
      <c r="M30" s="3">
        <v>0.289408375</v>
      </c>
      <c r="N30" s="3">
        <v>4.9500000000000002E-2</v>
      </c>
      <c r="O30" s="3">
        <v>7.7100000000000004E-5</v>
      </c>
      <c r="P30" s="3">
        <v>4.2200000000000003E-6</v>
      </c>
      <c r="Q30" s="3">
        <v>1.4600000000000001E-7</v>
      </c>
      <c r="R30" s="3">
        <v>3.2699999999999998E-4</v>
      </c>
      <c r="S30" s="3">
        <v>1.3100000000000001E-2</v>
      </c>
      <c r="T30" s="3">
        <v>5.3899999999999998E-4</v>
      </c>
      <c r="U30" s="3">
        <v>7.6699999999999994E-5</v>
      </c>
      <c r="V30" s="3">
        <v>7.6099999999999996E-3</v>
      </c>
      <c r="W30" s="3">
        <v>2.3790000000000001E-4</v>
      </c>
      <c r="X30" s="3">
        <v>3.6245199999999999E-6</v>
      </c>
      <c r="Y30" s="3">
        <v>6.6449599999999996E-6</v>
      </c>
      <c r="Z30" s="3">
        <v>2.2653300000000001E-6</v>
      </c>
      <c r="AA30" s="3">
        <v>7.7776199999999996E-6</v>
      </c>
      <c r="AB30" s="3">
        <v>2.0312429999999998E-5</v>
      </c>
      <c r="AC30" s="3">
        <v>2.378E-7</v>
      </c>
      <c r="AD30" s="3">
        <v>2.378E-7</v>
      </c>
      <c r="AE30" s="51"/>
      <c r="AF30" s="22">
        <v>22.068783660000001</v>
      </c>
      <c r="AG30" s="22" t="s">
        <v>427</v>
      </c>
      <c r="AH30" s="22" t="s">
        <v>428</v>
      </c>
      <c r="AI30" s="22" t="s">
        <v>427</v>
      </c>
      <c r="AJ30" s="22" t="s">
        <v>427</v>
      </c>
      <c r="AK30" s="22" t="s">
        <v>427</v>
      </c>
      <c r="AL30" s="40" t="s">
        <v>50</v>
      </c>
    </row>
    <row r="31" spans="1:38" ht="26.25" customHeight="1" thickBot="1" x14ac:dyDescent="0.25">
      <c r="A31" s="60" t="s">
        <v>79</v>
      </c>
      <c r="B31" s="60" t="s">
        <v>88</v>
      </c>
      <c r="C31" s="61" t="s">
        <v>89</v>
      </c>
      <c r="D31" s="62"/>
      <c r="E31" s="3" t="s">
        <v>427</v>
      </c>
      <c r="F31" s="3">
        <v>1.59746068</v>
      </c>
      <c r="G31" s="3" t="s">
        <v>427</v>
      </c>
      <c r="H31" s="3" t="s">
        <v>427</v>
      </c>
      <c r="I31" s="3" t="s">
        <v>427</v>
      </c>
      <c r="J31" s="3" t="s">
        <v>427</v>
      </c>
      <c r="K31" s="3" t="s">
        <v>427</v>
      </c>
      <c r="L31" s="3" t="s">
        <v>427</v>
      </c>
      <c r="M31" s="3" t="s">
        <v>427</v>
      </c>
      <c r="N31" s="3" t="s">
        <v>427</v>
      </c>
      <c r="O31" s="3" t="s">
        <v>427</v>
      </c>
      <c r="P31" s="3" t="s">
        <v>427</v>
      </c>
      <c r="Q31" s="3" t="s">
        <v>427</v>
      </c>
      <c r="R31" s="3" t="s">
        <v>427</v>
      </c>
      <c r="S31" s="3" t="s">
        <v>427</v>
      </c>
      <c r="T31" s="3" t="s">
        <v>427</v>
      </c>
      <c r="U31" s="3" t="s">
        <v>427</v>
      </c>
      <c r="V31" s="3" t="s">
        <v>427</v>
      </c>
      <c r="W31" s="3" t="s">
        <v>427</v>
      </c>
      <c r="X31" s="3" t="s">
        <v>427</v>
      </c>
      <c r="Y31" s="3" t="s">
        <v>427</v>
      </c>
      <c r="Z31" s="3" t="s">
        <v>427</v>
      </c>
      <c r="AA31" s="3" t="s">
        <v>427</v>
      </c>
      <c r="AB31" s="3" t="s">
        <v>427</v>
      </c>
      <c r="AC31" s="3" t="s">
        <v>427</v>
      </c>
      <c r="AD31" s="3" t="s">
        <v>427</v>
      </c>
      <c r="AE31" s="51"/>
      <c r="AF31" s="22">
        <v>74.505566099999996</v>
      </c>
      <c r="AG31" s="3" t="s">
        <v>427</v>
      </c>
      <c r="AH31" s="3" t="s">
        <v>427</v>
      </c>
      <c r="AI31" s="3" t="s">
        <v>427</v>
      </c>
      <c r="AJ31" s="3" t="s">
        <v>427</v>
      </c>
      <c r="AK31" s="3" t="s">
        <v>427</v>
      </c>
      <c r="AL31" s="40" t="s">
        <v>50</v>
      </c>
    </row>
    <row r="32" spans="1:38" ht="26.25" customHeight="1" thickBot="1" x14ac:dyDescent="0.25">
      <c r="A32" s="60" t="s">
        <v>79</v>
      </c>
      <c r="B32" s="60" t="s">
        <v>90</v>
      </c>
      <c r="C32" s="61" t="s">
        <v>91</v>
      </c>
      <c r="D32" s="62"/>
      <c r="E32" s="3" t="s">
        <v>427</v>
      </c>
      <c r="F32" s="3" t="s">
        <v>427</v>
      </c>
      <c r="G32" s="3" t="s">
        <v>427</v>
      </c>
      <c r="H32" s="3" t="s">
        <v>427</v>
      </c>
      <c r="I32" s="3">
        <v>8.5699999999999998E-2</v>
      </c>
      <c r="J32" s="3">
        <v>0.17054745800000001</v>
      </c>
      <c r="K32" s="3">
        <v>0.212132864</v>
      </c>
      <c r="L32" s="3">
        <v>1.7999999999999999E-2</v>
      </c>
      <c r="M32" s="3" t="s">
        <v>427</v>
      </c>
      <c r="N32" s="3">
        <v>0.70866851600000003</v>
      </c>
      <c r="O32" s="3">
        <v>3.0100000000000001E-3</v>
      </c>
      <c r="P32" s="3" t="s">
        <v>428</v>
      </c>
      <c r="Q32" s="3">
        <v>8.0599999999999995E-3</v>
      </c>
      <c r="R32" s="3">
        <v>0.26547500699999999</v>
      </c>
      <c r="S32" s="3">
        <v>5.8368376900000003</v>
      </c>
      <c r="T32" s="3">
        <v>4.02E-2</v>
      </c>
      <c r="U32" s="3">
        <v>4.2399999999999998E-3</v>
      </c>
      <c r="V32" s="3">
        <v>1.7184129029999999</v>
      </c>
      <c r="W32" s="3" t="s">
        <v>428</v>
      </c>
      <c r="X32" s="3" t="s">
        <v>428</v>
      </c>
      <c r="Y32" s="3" t="s">
        <v>428</v>
      </c>
      <c r="Z32" s="3" t="s">
        <v>428</v>
      </c>
      <c r="AA32" s="3" t="s">
        <v>428</v>
      </c>
      <c r="AB32" s="3" t="s">
        <v>428</v>
      </c>
      <c r="AC32" s="3" t="s">
        <v>428</v>
      </c>
      <c r="AD32" s="3" t="s">
        <v>428</v>
      </c>
      <c r="AE32" s="51"/>
      <c r="AF32" s="3" t="s">
        <v>427</v>
      </c>
      <c r="AG32" s="3" t="s">
        <v>427</v>
      </c>
      <c r="AH32" s="3" t="s">
        <v>427</v>
      </c>
      <c r="AI32" s="3" t="s">
        <v>427</v>
      </c>
      <c r="AJ32" s="3" t="s">
        <v>427</v>
      </c>
      <c r="AK32" s="22">
        <v>5495.51</v>
      </c>
      <c r="AL32" s="40" t="s">
        <v>411</v>
      </c>
    </row>
    <row r="33" spans="1:38" ht="26.25" customHeight="1" thickBot="1" x14ac:dyDescent="0.25">
      <c r="A33" s="60" t="s">
        <v>79</v>
      </c>
      <c r="B33" s="60" t="s">
        <v>92</v>
      </c>
      <c r="C33" s="61" t="s">
        <v>93</v>
      </c>
      <c r="D33" s="62"/>
      <c r="E33" s="3" t="s">
        <v>427</v>
      </c>
      <c r="F33" s="3" t="s">
        <v>427</v>
      </c>
      <c r="G33" s="3" t="s">
        <v>427</v>
      </c>
      <c r="H33" s="3" t="s">
        <v>427</v>
      </c>
      <c r="I33" s="3">
        <v>4.1776593000000001E-2</v>
      </c>
      <c r="J33" s="3">
        <v>7.7399999999999997E-2</v>
      </c>
      <c r="K33" s="3">
        <v>0.154728121</v>
      </c>
      <c r="L33" s="3">
        <v>1.64E-3</v>
      </c>
      <c r="M33" s="3" t="s">
        <v>427</v>
      </c>
      <c r="N33" s="3" t="s">
        <v>428</v>
      </c>
      <c r="O33" s="3" t="s">
        <v>428</v>
      </c>
      <c r="P33" s="3" t="s">
        <v>428</v>
      </c>
      <c r="Q33" s="3" t="s">
        <v>428</v>
      </c>
      <c r="R33" s="3" t="s">
        <v>428</v>
      </c>
      <c r="S33" s="3" t="s">
        <v>428</v>
      </c>
      <c r="T33" s="3" t="s">
        <v>428</v>
      </c>
      <c r="U33" s="3" t="s">
        <v>428</v>
      </c>
      <c r="V33" s="3" t="s">
        <v>428</v>
      </c>
      <c r="W33" s="3" t="s">
        <v>428</v>
      </c>
      <c r="X33" s="3" t="s">
        <v>428</v>
      </c>
      <c r="Y33" s="3" t="s">
        <v>428</v>
      </c>
      <c r="Z33" s="3" t="s">
        <v>428</v>
      </c>
      <c r="AA33" s="3" t="s">
        <v>428</v>
      </c>
      <c r="AB33" s="3" t="s">
        <v>428</v>
      </c>
      <c r="AC33" s="3" t="s">
        <v>428</v>
      </c>
      <c r="AD33" s="3" t="s">
        <v>428</v>
      </c>
      <c r="AE33" s="51"/>
      <c r="AF33" s="3" t="s">
        <v>427</v>
      </c>
      <c r="AG33" s="3" t="s">
        <v>427</v>
      </c>
      <c r="AH33" s="3" t="s">
        <v>427</v>
      </c>
      <c r="AI33" s="3" t="s">
        <v>427</v>
      </c>
      <c r="AJ33" s="3" t="s">
        <v>427</v>
      </c>
      <c r="AK33" s="22">
        <v>5495.51</v>
      </c>
      <c r="AL33" s="40" t="s">
        <v>411</v>
      </c>
    </row>
    <row r="34" spans="1:38" ht="26.25" customHeight="1" thickBot="1" x14ac:dyDescent="0.25">
      <c r="A34" s="60" t="s">
        <v>71</v>
      </c>
      <c r="B34" s="60" t="s">
        <v>94</v>
      </c>
      <c r="C34" s="61" t="s">
        <v>95</v>
      </c>
      <c r="D34" s="62"/>
      <c r="E34" s="3">
        <v>4.5644890199999999</v>
      </c>
      <c r="F34" s="3">
        <v>0.36124061200000002</v>
      </c>
      <c r="G34" s="3">
        <v>0.30386924500000001</v>
      </c>
      <c r="H34" s="3">
        <v>7.5999399999999995E-4</v>
      </c>
      <c r="I34" s="3">
        <v>9.7540933999999996E-2</v>
      </c>
      <c r="J34" s="3">
        <v>0.10514087799999999</v>
      </c>
      <c r="K34" s="3">
        <v>0.156353142</v>
      </c>
      <c r="L34" s="3">
        <v>6.3401606999999999E-2</v>
      </c>
      <c r="M34" s="3">
        <v>1.2264415200000001</v>
      </c>
      <c r="N34" s="3" t="s">
        <v>428</v>
      </c>
      <c r="O34" s="3">
        <v>7.5999399999999995E-4</v>
      </c>
      <c r="P34" s="3" t="s">
        <v>428</v>
      </c>
      <c r="Q34" s="3" t="s">
        <v>428</v>
      </c>
      <c r="R34" s="3">
        <v>3.799972E-3</v>
      </c>
      <c r="S34" s="3">
        <v>0.12919904800000001</v>
      </c>
      <c r="T34" s="3">
        <v>5.3199609999999998E-3</v>
      </c>
      <c r="U34" s="3">
        <v>7.5999399999999995E-4</v>
      </c>
      <c r="V34" s="3">
        <v>7.5999440000000001E-2</v>
      </c>
      <c r="W34" s="3" t="s">
        <v>427</v>
      </c>
      <c r="X34" s="3">
        <v>2.2799830000000002E-3</v>
      </c>
      <c r="Y34" s="3">
        <v>3.799972E-3</v>
      </c>
      <c r="Z34" s="3" t="s">
        <v>427</v>
      </c>
      <c r="AA34" s="3" t="s">
        <v>427</v>
      </c>
      <c r="AB34" s="3">
        <v>6.0799550000000006E-3</v>
      </c>
      <c r="AC34" s="3" t="s">
        <v>427</v>
      </c>
      <c r="AD34" s="3" t="s">
        <v>427</v>
      </c>
      <c r="AE34" s="51"/>
      <c r="AF34" s="22" t="s">
        <v>426</v>
      </c>
      <c r="AG34" s="3" t="s">
        <v>427</v>
      </c>
      <c r="AH34" s="3" t="s">
        <v>427</v>
      </c>
      <c r="AI34" s="22" t="s">
        <v>427</v>
      </c>
      <c r="AJ34" s="3" t="s">
        <v>427</v>
      </c>
      <c r="AK34" s="22" t="s">
        <v>427</v>
      </c>
      <c r="AL34" s="40" t="s">
        <v>50</v>
      </c>
    </row>
    <row r="35" spans="1:38" s="4" customFormat="1" ht="26.25" customHeight="1" thickBot="1" x14ac:dyDescent="0.25">
      <c r="A35" s="60" t="s">
        <v>96</v>
      </c>
      <c r="B35" s="60" t="s">
        <v>97</v>
      </c>
      <c r="C35" s="61" t="s">
        <v>98</v>
      </c>
      <c r="D35" s="62"/>
      <c r="E35" s="3" t="s">
        <v>426</v>
      </c>
      <c r="F35" s="3" t="s">
        <v>426</v>
      </c>
      <c r="G35" s="3" t="s">
        <v>426</v>
      </c>
      <c r="H35" s="3" t="s">
        <v>426</v>
      </c>
      <c r="I35" s="3" t="s">
        <v>426</v>
      </c>
      <c r="J35" s="3" t="s">
        <v>426</v>
      </c>
      <c r="K35" s="3" t="s">
        <v>426</v>
      </c>
      <c r="L35" s="3" t="s">
        <v>426</v>
      </c>
      <c r="M35" s="3" t="s">
        <v>426</v>
      </c>
      <c r="N35" s="3" t="s">
        <v>426</v>
      </c>
      <c r="O35" s="3" t="s">
        <v>426</v>
      </c>
      <c r="P35" s="3" t="s">
        <v>426</v>
      </c>
      <c r="Q35" s="3" t="s">
        <v>426</v>
      </c>
      <c r="R35" s="3" t="s">
        <v>426</v>
      </c>
      <c r="S35" s="3" t="s">
        <v>426</v>
      </c>
      <c r="T35" s="3" t="s">
        <v>426</v>
      </c>
      <c r="U35" s="3" t="s">
        <v>426</v>
      </c>
      <c r="V35" s="3" t="s">
        <v>426</v>
      </c>
      <c r="W35" s="3" t="s">
        <v>426</v>
      </c>
      <c r="X35" s="3" t="s">
        <v>426</v>
      </c>
      <c r="Y35" s="3" t="s">
        <v>426</v>
      </c>
      <c r="Z35" s="3" t="s">
        <v>426</v>
      </c>
      <c r="AA35" s="3" t="s">
        <v>426</v>
      </c>
      <c r="AB35" s="3" t="s">
        <v>426</v>
      </c>
      <c r="AC35" s="3" t="s">
        <v>426</v>
      </c>
      <c r="AD35" s="3" t="s">
        <v>426</v>
      </c>
      <c r="AE35" s="51"/>
      <c r="AF35" s="22" t="s">
        <v>426</v>
      </c>
      <c r="AG35" s="22" t="s">
        <v>426</v>
      </c>
      <c r="AH35" s="22" t="s">
        <v>426</v>
      </c>
      <c r="AI35" s="22" t="s">
        <v>426</v>
      </c>
      <c r="AJ35" s="22" t="s">
        <v>426</v>
      </c>
      <c r="AK35" s="22" t="s">
        <v>427</v>
      </c>
      <c r="AL35" s="40" t="s">
        <v>50</v>
      </c>
    </row>
    <row r="36" spans="1:38" ht="26.25" customHeight="1" thickBot="1" x14ac:dyDescent="0.25">
      <c r="A36" s="60" t="s">
        <v>96</v>
      </c>
      <c r="B36" s="60" t="s">
        <v>99</v>
      </c>
      <c r="C36" s="61" t="s">
        <v>100</v>
      </c>
      <c r="D36" s="62"/>
      <c r="E36" s="3">
        <v>1.1489304000000001E-2</v>
      </c>
      <c r="F36" s="3">
        <v>1.2369401E-2</v>
      </c>
      <c r="G36" s="3">
        <v>1.5570199999999999E-4</v>
      </c>
      <c r="H36" s="3">
        <v>9.4127800000000002E-7</v>
      </c>
      <c r="I36" s="3">
        <v>8.2098100000000003E-4</v>
      </c>
      <c r="J36" s="3">
        <v>8.3482599999999999E-4</v>
      </c>
      <c r="K36" s="3">
        <v>8.3482599999999999E-4</v>
      </c>
      <c r="L36" s="3">
        <v>9.1446999999999994E-5</v>
      </c>
      <c r="M36" s="3">
        <v>3.8910597999999998E-2</v>
      </c>
      <c r="N36" s="3" t="s">
        <v>428</v>
      </c>
      <c r="O36" s="3">
        <v>6.6138500000000004E-7</v>
      </c>
      <c r="P36" s="3" t="s">
        <v>428</v>
      </c>
      <c r="Q36" s="3" t="s">
        <v>428</v>
      </c>
      <c r="R36" s="3">
        <v>1.02228E-5</v>
      </c>
      <c r="S36" s="3">
        <v>1.21953E-4</v>
      </c>
      <c r="T36" s="3">
        <v>1.3846E-4</v>
      </c>
      <c r="U36" s="3">
        <v>1.38462E-5</v>
      </c>
      <c r="V36" s="3">
        <v>1.6621299999999999E-4</v>
      </c>
      <c r="W36" s="3">
        <v>1.7999299999999999E-5</v>
      </c>
      <c r="X36" s="3">
        <v>8.3073499999999995E-7</v>
      </c>
      <c r="Y36" s="3">
        <v>6.5167599999999998E-6</v>
      </c>
      <c r="Z36" s="3">
        <v>4.43993E-6</v>
      </c>
      <c r="AA36" s="3">
        <v>7.0612500000000004E-6</v>
      </c>
      <c r="AB36" s="3">
        <v>1.8848675E-5</v>
      </c>
      <c r="AC36" s="3">
        <v>1.10765E-5</v>
      </c>
      <c r="AD36" s="3">
        <v>5.2613199999999996E-6</v>
      </c>
      <c r="AE36" s="51"/>
      <c r="AF36" s="22">
        <v>8.7850085240000002</v>
      </c>
      <c r="AG36" s="3" t="s">
        <v>427</v>
      </c>
      <c r="AH36" s="3" t="s">
        <v>427</v>
      </c>
      <c r="AI36" s="3" t="s">
        <v>427</v>
      </c>
      <c r="AJ36" s="3" t="s">
        <v>427</v>
      </c>
      <c r="AK36" s="22" t="s">
        <v>427</v>
      </c>
      <c r="AL36" s="40" t="s">
        <v>50</v>
      </c>
    </row>
    <row r="37" spans="1:38" ht="26.25" customHeight="1" thickBot="1" x14ac:dyDescent="0.25">
      <c r="A37" s="60" t="s">
        <v>71</v>
      </c>
      <c r="B37" s="60" t="s">
        <v>101</v>
      </c>
      <c r="C37" s="61" t="s">
        <v>397</v>
      </c>
      <c r="D37" s="62"/>
      <c r="E37" s="3" t="s">
        <v>426</v>
      </c>
      <c r="F37" s="3" t="s">
        <v>426</v>
      </c>
      <c r="G37" s="3" t="s">
        <v>426</v>
      </c>
      <c r="H37" s="3" t="s">
        <v>426</v>
      </c>
      <c r="I37" s="3" t="s">
        <v>426</v>
      </c>
      <c r="J37" s="3" t="s">
        <v>426</v>
      </c>
      <c r="K37" s="3" t="s">
        <v>426</v>
      </c>
      <c r="L37" s="3" t="s">
        <v>426</v>
      </c>
      <c r="M37" s="3" t="s">
        <v>426</v>
      </c>
      <c r="N37" s="3" t="s">
        <v>426</v>
      </c>
      <c r="O37" s="3" t="s">
        <v>426</v>
      </c>
      <c r="P37" s="3" t="s">
        <v>426</v>
      </c>
      <c r="Q37" s="3" t="s">
        <v>426</v>
      </c>
      <c r="R37" s="3" t="s">
        <v>426</v>
      </c>
      <c r="S37" s="3" t="s">
        <v>426</v>
      </c>
      <c r="T37" s="3" t="s">
        <v>426</v>
      </c>
      <c r="U37" s="3" t="s">
        <v>426</v>
      </c>
      <c r="V37" s="3" t="s">
        <v>426</v>
      </c>
      <c r="W37" s="3" t="s">
        <v>426</v>
      </c>
      <c r="X37" s="3" t="s">
        <v>426</v>
      </c>
      <c r="Y37" s="3" t="s">
        <v>426</v>
      </c>
      <c r="Z37" s="3" t="s">
        <v>426</v>
      </c>
      <c r="AA37" s="3" t="s">
        <v>426</v>
      </c>
      <c r="AB37" s="3" t="s">
        <v>426</v>
      </c>
      <c r="AC37" s="3" t="s">
        <v>426</v>
      </c>
      <c r="AD37" s="3" t="s">
        <v>426</v>
      </c>
      <c r="AE37" s="51"/>
      <c r="AF37" s="22" t="s">
        <v>426</v>
      </c>
      <c r="AG37" s="22" t="s">
        <v>426</v>
      </c>
      <c r="AH37" s="22" t="s">
        <v>426</v>
      </c>
      <c r="AI37" s="22" t="s">
        <v>426</v>
      </c>
      <c r="AJ37" s="22" t="s">
        <v>426</v>
      </c>
      <c r="AK37" s="22" t="s">
        <v>426</v>
      </c>
      <c r="AL37" s="40" t="s">
        <v>50</v>
      </c>
    </row>
    <row r="38" spans="1:38" ht="26.25" customHeight="1" thickBot="1" x14ac:dyDescent="0.25">
      <c r="A38" s="60" t="s">
        <v>71</v>
      </c>
      <c r="B38" s="60" t="s">
        <v>102</v>
      </c>
      <c r="C38" s="61" t="s">
        <v>103</v>
      </c>
      <c r="D38" s="67"/>
      <c r="E38" s="3" t="s">
        <v>426</v>
      </c>
      <c r="F38" s="3" t="s">
        <v>426</v>
      </c>
      <c r="G38" s="3" t="s">
        <v>426</v>
      </c>
      <c r="H38" s="3" t="s">
        <v>426</v>
      </c>
      <c r="I38" s="3" t="s">
        <v>426</v>
      </c>
      <c r="J38" s="3" t="s">
        <v>426</v>
      </c>
      <c r="K38" s="3" t="s">
        <v>426</v>
      </c>
      <c r="L38" s="3" t="s">
        <v>426</v>
      </c>
      <c r="M38" s="3" t="s">
        <v>426</v>
      </c>
      <c r="N38" s="3" t="s">
        <v>426</v>
      </c>
      <c r="O38" s="3" t="s">
        <v>426</v>
      </c>
      <c r="P38" s="3" t="s">
        <v>426</v>
      </c>
      <c r="Q38" s="3" t="s">
        <v>426</v>
      </c>
      <c r="R38" s="3" t="s">
        <v>426</v>
      </c>
      <c r="S38" s="3" t="s">
        <v>426</v>
      </c>
      <c r="T38" s="3" t="s">
        <v>426</v>
      </c>
      <c r="U38" s="3" t="s">
        <v>426</v>
      </c>
      <c r="V38" s="3" t="s">
        <v>426</v>
      </c>
      <c r="W38" s="3" t="s">
        <v>426</v>
      </c>
      <c r="X38" s="3" t="s">
        <v>426</v>
      </c>
      <c r="Y38" s="3" t="s">
        <v>426</v>
      </c>
      <c r="Z38" s="3" t="s">
        <v>426</v>
      </c>
      <c r="AA38" s="3" t="s">
        <v>426</v>
      </c>
      <c r="AB38" s="3" t="s">
        <v>426</v>
      </c>
      <c r="AC38" s="3" t="s">
        <v>426</v>
      </c>
      <c r="AD38" s="3" t="s">
        <v>426</v>
      </c>
      <c r="AE38" s="51"/>
      <c r="AF38" s="22" t="s">
        <v>426</v>
      </c>
      <c r="AG38" s="22" t="s">
        <v>426</v>
      </c>
      <c r="AH38" s="22" t="s">
        <v>426</v>
      </c>
      <c r="AI38" s="22" t="s">
        <v>426</v>
      </c>
      <c r="AJ38" s="22" t="s">
        <v>426</v>
      </c>
      <c r="AK38" s="22" t="s">
        <v>426</v>
      </c>
      <c r="AL38" s="40" t="s">
        <v>50</v>
      </c>
    </row>
    <row r="39" spans="1:38" ht="26.25" customHeight="1" thickBot="1" x14ac:dyDescent="0.25">
      <c r="A39" s="60" t="s">
        <v>104</v>
      </c>
      <c r="B39" s="60" t="s">
        <v>105</v>
      </c>
      <c r="C39" s="61" t="s">
        <v>388</v>
      </c>
      <c r="D39" s="62"/>
      <c r="E39" s="3">
        <v>1.864017149619202</v>
      </c>
      <c r="F39" s="3">
        <v>2.7778390224249376</v>
      </c>
      <c r="G39" s="3">
        <v>4.8875474171172204</v>
      </c>
      <c r="H39" s="3">
        <v>8.2819999999999994E-3</v>
      </c>
      <c r="I39" s="3">
        <v>1.5027651590352535</v>
      </c>
      <c r="J39" s="3">
        <v>1.5561378244452533</v>
      </c>
      <c r="K39" s="3">
        <v>1.6352245244452532</v>
      </c>
      <c r="L39" s="3">
        <v>0.35476058651548376</v>
      </c>
      <c r="M39" s="3">
        <v>7.6588978303992086</v>
      </c>
      <c r="N39" s="3">
        <v>0.63084648321201753</v>
      </c>
      <c r="O39" s="3">
        <v>0.1140168209086696</v>
      </c>
      <c r="P39" s="3">
        <v>2.9361195427834073E-2</v>
      </c>
      <c r="Q39" s="3">
        <v>2.037471154140089E-2</v>
      </c>
      <c r="R39" s="3">
        <v>0.23212747942875553</v>
      </c>
      <c r="S39" s="3">
        <v>0.10554475334887554</v>
      </c>
      <c r="T39" s="3">
        <v>5.6389788380085959E-2</v>
      </c>
      <c r="U39" s="3">
        <v>1.2824988311461748E-2</v>
      </c>
      <c r="V39" s="3">
        <v>4.8989445388120174</v>
      </c>
      <c r="W39" s="3">
        <v>1.4445073867399998</v>
      </c>
      <c r="X39" s="3">
        <v>0.22005553258031002</v>
      </c>
      <c r="Y39" s="3">
        <v>0.31018358332349999</v>
      </c>
      <c r="Z39" s="3">
        <v>0.11289428010133</v>
      </c>
      <c r="AA39" s="3">
        <v>8.8928251222349985E-2</v>
      </c>
      <c r="AB39" s="3">
        <v>0.73206164722749012</v>
      </c>
      <c r="AC39" s="3">
        <v>4.3279982000000002E-2</v>
      </c>
      <c r="AD39" s="3">
        <v>0.51323392000000001</v>
      </c>
      <c r="AE39" s="51"/>
      <c r="AF39" s="22">
        <v>1626.2949000000001</v>
      </c>
      <c r="AG39" s="22">
        <v>3016.1</v>
      </c>
      <c r="AH39" s="22">
        <v>2328.2746783407183</v>
      </c>
      <c r="AI39" s="22">
        <v>8282</v>
      </c>
      <c r="AJ39" s="22" t="s">
        <v>426</v>
      </c>
      <c r="AK39" s="22" t="s">
        <v>427</v>
      </c>
      <c r="AL39" s="40" t="s">
        <v>50</v>
      </c>
    </row>
    <row r="40" spans="1:38" ht="26.25" customHeight="1" thickBot="1" x14ac:dyDescent="0.25">
      <c r="A40" s="60" t="s">
        <v>71</v>
      </c>
      <c r="B40" s="60" t="s">
        <v>106</v>
      </c>
      <c r="C40" s="61" t="s">
        <v>389</v>
      </c>
      <c r="D40" s="62"/>
      <c r="E40" s="3">
        <v>1.0510587234564908</v>
      </c>
      <c r="F40" s="3">
        <v>0.18043033689765708</v>
      </c>
      <c r="G40" s="3">
        <v>0.11085856436808662</v>
      </c>
      <c r="H40" s="3">
        <v>2.0619692972464104E-4</v>
      </c>
      <c r="I40" s="3">
        <v>0.11302575784316707</v>
      </c>
      <c r="J40" s="3">
        <v>0.11302575784316707</v>
      </c>
      <c r="K40" s="3">
        <v>0.11302575784316707</v>
      </c>
      <c r="L40" s="3">
        <v>6.2132857999419852E-2</v>
      </c>
      <c r="M40" s="3">
        <v>0.49309501425949626</v>
      </c>
      <c r="N40" s="3" t="s">
        <v>428</v>
      </c>
      <c r="O40" s="3">
        <v>2.7714641092021651E-4</v>
      </c>
      <c r="P40" s="3" t="s">
        <v>428</v>
      </c>
      <c r="Q40" s="3" t="s">
        <v>428</v>
      </c>
      <c r="R40" s="3">
        <v>1.3857320546010827E-3</v>
      </c>
      <c r="S40" s="3">
        <v>4.7114889856436803E-2</v>
      </c>
      <c r="T40" s="3">
        <v>1.9400248764415158E-3</v>
      </c>
      <c r="U40" s="3">
        <v>2.7714641092021651E-4</v>
      </c>
      <c r="V40" s="3">
        <v>2.7714641092021652E-2</v>
      </c>
      <c r="W40" s="3" t="s">
        <v>428</v>
      </c>
      <c r="X40" s="3">
        <v>2.2171712873617321E-3</v>
      </c>
      <c r="Y40" s="3">
        <v>1.3857320546010825E-3</v>
      </c>
      <c r="Z40" s="3" t="s">
        <v>428</v>
      </c>
      <c r="AA40" s="3" t="s">
        <v>428</v>
      </c>
      <c r="AB40" s="3">
        <v>3.6029033419628146E-3</v>
      </c>
      <c r="AC40" s="3" t="s">
        <v>428</v>
      </c>
      <c r="AD40" s="3" t="s">
        <v>428</v>
      </c>
      <c r="AE40" s="51"/>
      <c r="AF40" s="22">
        <v>1177.5951</v>
      </c>
      <c r="AG40" s="22" t="s">
        <v>426</v>
      </c>
      <c r="AH40" s="22" t="s">
        <v>426</v>
      </c>
      <c r="AI40" s="22" t="s">
        <v>426</v>
      </c>
      <c r="AJ40" s="22" t="s">
        <v>426</v>
      </c>
      <c r="AK40" s="22" t="s">
        <v>427</v>
      </c>
      <c r="AL40" s="40" t="s">
        <v>50</v>
      </c>
    </row>
    <row r="41" spans="1:38" ht="26.25" customHeight="1" thickBot="1" x14ac:dyDescent="0.25">
      <c r="A41" s="60" t="s">
        <v>104</v>
      </c>
      <c r="B41" s="60" t="s">
        <v>107</v>
      </c>
      <c r="C41" s="61" t="s">
        <v>398</v>
      </c>
      <c r="D41" s="62"/>
      <c r="E41" s="3">
        <v>2.1661059731699241</v>
      </c>
      <c r="F41" s="3">
        <v>17.461739690250628</v>
      </c>
      <c r="G41" s="3">
        <v>3.5452796792906014</v>
      </c>
      <c r="H41" s="3">
        <v>0.24002400000000002</v>
      </c>
      <c r="I41" s="3">
        <v>21.656863452686387</v>
      </c>
      <c r="J41" s="3">
        <v>22.270252128296409</v>
      </c>
      <c r="K41" s="3">
        <v>23.472153479516461</v>
      </c>
      <c r="L41" s="3">
        <v>2.2471046758995379</v>
      </c>
      <c r="M41" s="3">
        <v>130.05548300000001</v>
      </c>
      <c r="N41" s="3">
        <v>1.2246891839999998</v>
      </c>
      <c r="O41" s="3">
        <v>0.39625936399999995</v>
      </c>
      <c r="P41" s="3">
        <v>2.9785279999999997E-2</v>
      </c>
      <c r="Q41" s="3">
        <v>1.6720290000000002E-2</v>
      </c>
      <c r="R41" s="3">
        <v>0.72116814656000006</v>
      </c>
      <c r="S41" s="3">
        <v>0.24220841465599999</v>
      </c>
      <c r="T41" s="3">
        <v>0.10146878256</v>
      </c>
      <c r="U41" s="3">
        <v>1.9207516000000001E-2</v>
      </c>
      <c r="V41" s="3">
        <v>15.983444184000001</v>
      </c>
      <c r="W41" s="3">
        <v>24.136500890250627</v>
      </c>
      <c r="X41" s="3">
        <v>4.1900760553600005</v>
      </c>
      <c r="Y41" s="3">
        <v>3.84858758304</v>
      </c>
      <c r="Z41" s="3">
        <v>1.4674305830400001</v>
      </c>
      <c r="AA41" s="3">
        <v>2.3167875830400004</v>
      </c>
      <c r="AB41" s="3">
        <v>11.82288180448</v>
      </c>
      <c r="AC41" s="3">
        <v>0.15130026000000002</v>
      </c>
      <c r="AD41" s="3">
        <v>0.35421018000000004</v>
      </c>
      <c r="AE41" s="51"/>
      <c r="AF41" s="22">
        <v>1275</v>
      </c>
      <c r="AG41" s="22">
        <v>2073</v>
      </c>
      <c r="AH41" s="22">
        <v>4181</v>
      </c>
      <c r="AI41" s="22">
        <v>30003</v>
      </c>
      <c r="AJ41" s="22" t="s">
        <v>426</v>
      </c>
      <c r="AK41" s="22" t="s">
        <v>427</v>
      </c>
      <c r="AL41" s="40" t="s">
        <v>50</v>
      </c>
    </row>
    <row r="42" spans="1:38" ht="26.25" customHeight="1" thickBot="1" x14ac:dyDescent="0.25">
      <c r="A42" s="60" t="s">
        <v>71</v>
      </c>
      <c r="B42" s="60" t="s">
        <v>108</v>
      </c>
      <c r="C42" s="61" t="s">
        <v>109</v>
      </c>
      <c r="D42" s="62"/>
      <c r="E42" s="3">
        <v>9.752607672393504E-2</v>
      </c>
      <c r="F42" s="3">
        <v>1.0093645563662039E-2</v>
      </c>
      <c r="G42" s="3">
        <v>1.1955754295128266E-2</v>
      </c>
      <c r="H42" s="3">
        <v>2.3911508590256534E-5</v>
      </c>
      <c r="I42" s="3">
        <v>6.2887267592374677E-3</v>
      </c>
      <c r="J42" s="3">
        <v>6.2887267592374677E-3</v>
      </c>
      <c r="K42" s="3">
        <v>6.2887267592374677E-3</v>
      </c>
      <c r="L42" s="3">
        <v>3.9035537773593788E-3</v>
      </c>
      <c r="M42" s="3">
        <v>3.220282419392799E-2</v>
      </c>
      <c r="N42" s="3" t="s">
        <v>428</v>
      </c>
      <c r="O42" s="3">
        <v>2.9889385737820664E-5</v>
      </c>
      <c r="P42" s="3" t="s">
        <v>428</v>
      </c>
      <c r="Q42" s="3" t="s">
        <v>428</v>
      </c>
      <c r="R42" s="3">
        <v>1.4944692868910334E-4</v>
      </c>
      <c r="S42" s="3">
        <v>5.0811955754295132E-3</v>
      </c>
      <c r="T42" s="3">
        <v>2.0922570016474468E-4</v>
      </c>
      <c r="U42" s="3">
        <v>2.9889385737820664E-5</v>
      </c>
      <c r="V42" s="3">
        <v>2.9889385737820666E-3</v>
      </c>
      <c r="W42" s="3" t="s">
        <v>428</v>
      </c>
      <c r="X42" s="3">
        <v>2.3911508590256531E-4</v>
      </c>
      <c r="Y42" s="3">
        <v>1.4944692868910331E-4</v>
      </c>
      <c r="Z42" s="3" t="s">
        <v>428</v>
      </c>
      <c r="AA42" s="3" t="s">
        <v>428</v>
      </c>
      <c r="AB42" s="3">
        <v>3.8856201459166865E-4</v>
      </c>
      <c r="AC42" s="3" t="s">
        <v>428</v>
      </c>
      <c r="AD42" s="3" t="s">
        <v>428</v>
      </c>
      <c r="AE42" s="51"/>
      <c r="AF42" s="22">
        <v>127</v>
      </c>
      <c r="AG42" s="22" t="s">
        <v>426</v>
      </c>
      <c r="AH42" s="22" t="s">
        <v>426</v>
      </c>
      <c r="AI42" s="22" t="s">
        <v>426</v>
      </c>
      <c r="AJ42" s="22" t="s">
        <v>426</v>
      </c>
      <c r="AK42" s="22" t="s">
        <v>427</v>
      </c>
      <c r="AL42" s="40" t="s">
        <v>50</v>
      </c>
    </row>
    <row r="43" spans="1:38" ht="26.25" customHeight="1" thickBot="1" x14ac:dyDescent="0.25">
      <c r="A43" s="60" t="s">
        <v>104</v>
      </c>
      <c r="B43" s="60" t="s">
        <v>110</v>
      </c>
      <c r="C43" s="61" t="s">
        <v>111</v>
      </c>
      <c r="D43" s="62"/>
      <c r="E43" s="3">
        <v>0.207809717</v>
      </c>
      <c r="F43" s="3">
        <v>0.166739053</v>
      </c>
      <c r="G43" s="3">
        <v>0.66757976051415935</v>
      </c>
      <c r="H43" s="3">
        <v>3.5799999999999997E-4</v>
      </c>
      <c r="I43" s="3">
        <v>0.104124563</v>
      </c>
      <c r="J43" s="3">
        <v>0.10965850400000002</v>
      </c>
      <c r="K43" s="3">
        <v>0.115530384</v>
      </c>
      <c r="L43" s="3">
        <v>1.8258528560000001E-2</v>
      </c>
      <c r="M43" s="3">
        <v>0.67623876700000007</v>
      </c>
      <c r="N43" s="3">
        <v>7.4399790999999993E-2</v>
      </c>
      <c r="O43" s="3">
        <v>5.6083429000000013E-3</v>
      </c>
      <c r="P43" s="3">
        <v>4.4040920000000009E-3</v>
      </c>
      <c r="Q43" s="3">
        <v>2.6732579999999995E-3</v>
      </c>
      <c r="R43" s="3">
        <v>1.4821927000000002E-2</v>
      </c>
      <c r="S43" s="3">
        <v>1.0858546600000003E-2</v>
      </c>
      <c r="T43" s="3">
        <v>7.0340889999999994E-3</v>
      </c>
      <c r="U43" s="3">
        <v>1.3905789999999999E-3</v>
      </c>
      <c r="V43" s="3">
        <v>0.28522716999999997</v>
      </c>
      <c r="W43" s="3">
        <v>0.13379295400000002</v>
      </c>
      <c r="X43" s="3">
        <v>2.5458499470999998E-2</v>
      </c>
      <c r="Y43" s="3">
        <v>3.4051682350000001E-2</v>
      </c>
      <c r="Z43" s="3">
        <v>1.3186158053E-2</v>
      </c>
      <c r="AA43" s="3">
        <v>1.0327760634999997E-2</v>
      </c>
      <c r="AB43" s="3">
        <v>8.3024100508999998E-2</v>
      </c>
      <c r="AC43" s="3">
        <v>2.0881208E-3</v>
      </c>
      <c r="AD43" s="3">
        <v>8.1764280000000022E-2</v>
      </c>
      <c r="AE43" s="51"/>
      <c r="AF43" s="22">
        <v>147.09</v>
      </c>
      <c r="AG43" s="22">
        <v>480.84000000000003</v>
      </c>
      <c r="AH43" s="22">
        <v>641</v>
      </c>
      <c r="AI43" s="22">
        <v>358</v>
      </c>
      <c r="AJ43" s="22" t="s">
        <v>426</v>
      </c>
      <c r="AK43" s="22" t="s">
        <v>427</v>
      </c>
      <c r="AL43" s="40" t="s">
        <v>50</v>
      </c>
    </row>
    <row r="44" spans="1:38" ht="26.25" customHeight="1" thickBot="1" x14ac:dyDescent="0.25">
      <c r="A44" s="60" t="s">
        <v>71</v>
      </c>
      <c r="B44" s="60" t="s">
        <v>112</v>
      </c>
      <c r="C44" s="61" t="s">
        <v>113</v>
      </c>
      <c r="D44" s="62"/>
      <c r="E44" s="3">
        <v>2.4027641358661063</v>
      </c>
      <c r="F44" s="3">
        <v>0.50337566133085776</v>
      </c>
      <c r="G44" s="3">
        <v>0.23816272064015059</v>
      </c>
      <c r="H44" s="3">
        <v>4.4529371715895351E-4</v>
      </c>
      <c r="I44" s="3">
        <v>0.21952572149182437</v>
      </c>
      <c r="J44" s="3">
        <v>0.21952572149182437</v>
      </c>
      <c r="K44" s="3">
        <v>0.21952572149182437</v>
      </c>
      <c r="L44" s="3">
        <v>0.1192586785584844</v>
      </c>
      <c r="M44" s="3">
        <v>2.4899514997527019</v>
      </c>
      <c r="N44" s="3">
        <v>0.30323450134770891</v>
      </c>
      <c r="O44" s="3">
        <v>6.1390680160037646E-4</v>
      </c>
      <c r="P44" s="3" t="s">
        <v>428</v>
      </c>
      <c r="Q44" s="3" t="s">
        <v>428</v>
      </c>
      <c r="R44" s="3">
        <v>3.0695340080018826E-3</v>
      </c>
      <c r="S44" s="3">
        <v>0.104364156272064</v>
      </c>
      <c r="T44" s="3">
        <v>4.2973476112026362E-3</v>
      </c>
      <c r="U44" s="3">
        <v>6.1390680160037646E-4</v>
      </c>
      <c r="V44" s="3">
        <v>6.1390680160037646E-2</v>
      </c>
      <c r="W44" s="3" t="s">
        <v>428</v>
      </c>
      <c r="X44" s="3">
        <v>4.8312544128030115E-3</v>
      </c>
      <c r="Y44" s="3">
        <v>3.0495340080018826E-3</v>
      </c>
      <c r="Z44" s="3" t="s">
        <v>428</v>
      </c>
      <c r="AA44" s="3" t="s">
        <v>428</v>
      </c>
      <c r="AB44" s="3">
        <v>7.8807884208048941E-3</v>
      </c>
      <c r="AC44" s="3" t="s">
        <v>428</v>
      </c>
      <c r="AD44" s="3" t="s">
        <v>428</v>
      </c>
      <c r="AE44" s="51"/>
      <c r="AF44" s="22">
        <v>2611.5099999999998</v>
      </c>
      <c r="AG44" s="22" t="s">
        <v>426</v>
      </c>
      <c r="AH44" s="22" t="s">
        <v>426</v>
      </c>
      <c r="AI44" s="22" t="s">
        <v>426</v>
      </c>
      <c r="AJ44" s="22" t="s">
        <v>426</v>
      </c>
      <c r="AK44" s="22" t="s">
        <v>427</v>
      </c>
      <c r="AL44" s="40" t="s">
        <v>50</v>
      </c>
    </row>
    <row r="45" spans="1:38" ht="26.25" customHeight="1" thickBot="1" x14ac:dyDescent="0.25">
      <c r="A45" s="60" t="s">
        <v>71</v>
      </c>
      <c r="B45" s="60" t="s">
        <v>114</v>
      </c>
      <c r="C45" s="61" t="s">
        <v>115</v>
      </c>
      <c r="D45" s="62"/>
      <c r="E45" s="3">
        <v>3.3031046453120814</v>
      </c>
      <c r="F45" s="3">
        <v>0.11666219637886399</v>
      </c>
      <c r="G45" s="3">
        <v>0.48439778933785638</v>
      </c>
      <c r="H45" s="3" t="s">
        <v>428</v>
      </c>
      <c r="I45" s="3">
        <v>9.653922626824972E-2</v>
      </c>
      <c r="J45" s="3">
        <v>0.10523291484406067</v>
      </c>
      <c r="K45" s="3">
        <v>0.10523291484406067</v>
      </c>
      <c r="L45" s="3">
        <v>2.2031809512988856E-2</v>
      </c>
      <c r="M45" s="3">
        <v>0.31069748662971408</v>
      </c>
      <c r="N45" s="3">
        <v>5.9077064786034854E-3</v>
      </c>
      <c r="O45" s="3">
        <v>5.0976294625104494E-4</v>
      </c>
      <c r="P45" s="3">
        <v>1.1696829274230854E-3</v>
      </c>
      <c r="Q45" s="3">
        <v>7.4331404549549188E-3</v>
      </c>
      <c r="R45" s="3">
        <v>8.122706356870988E-3</v>
      </c>
      <c r="S45" s="3">
        <v>4.0274163900633819E-2</v>
      </c>
      <c r="T45" s="3">
        <v>0.32068072812264142</v>
      </c>
      <c r="U45" s="3">
        <v>5.1875309403429607E-3</v>
      </c>
      <c r="V45" s="3">
        <v>5.0383376210223908E-2</v>
      </c>
      <c r="W45" s="3">
        <v>8.5148493357463419E-3</v>
      </c>
      <c r="X45" s="3" t="s">
        <v>428</v>
      </c>
      <c r="Y45" s="3" t="s">
        <v>428</v>
      </c>
      <c r="Z45" s="3" t="s">
        <v>428</v>
      </c>
      <c r="AA45" s="3" t="s">
        <v>428</v>
      </c>
      <c r="AB45" s="3" t="s">
        <v>428</v>
      </c>
      <c r="AC45" s="3" t="s">
        <v>428</v>
      </c>
      <c r="AD45" s="3">
        <v>6.3782322006800778E-3</v>
      </c>
      <c r="AE45" s="51"/>
      <c r="AF45" s="22">
        <v>1767</v>
      </c>
      <c r="AG45" s="22" t="s">
        <v>426</v>
      </c>
      <c r="AH45" s="22" t="s">
        <v>426</v>
      </c>
      <c r="AI45" s="22" t="s">
        <v>426</v>
      </c>
      <c r="AJ45" s="22" t="s">
        <v>426</v>
      </c>
      <c r="AK45" s="22" t="s">
        <v>427</v>
      </c>
      <c r="AL45" s="40" t="s">
        <v>50</v>
      </c>
    </row>
    <row r="46" spans="1:38" ht="26.25" customHeight="1" thickBot="1" x14ac:dyDescent="0.25">
      <c r="A46" s="60" t="s">
        <v>104</v>
      </c>
      <c r="B46" s="60" t="s">
        <v>116</v>
      </c>
      <c r="C46" s="61" t="s">
        <v>117</v>
      </c>
      <c r="D46" s="62"/>
      <c r="E46" s="3" t="s">
        <v>426</v>
      </c>
      <c r="F46" s="3" t="s">
        <v>426</v>
      </c>
      <c r="G46" s="3" t="s">
        <v>426</v>
      </c>
      <c r="H46" s="3" t="s">
        <v>426</v>
      </c>
      <c r="I46" s="3" t="s">
        <v>426</v>
      </c>
      <c r="J46" s="3" t="s">
        <v>426</v>
      </c>
      <c r="K46" s="3" t="s">
        <v>426</v>
      </c>
      <c r="L46" s="3" t="s">
        <v>426</v>
      </c>
      <c r="M46" s="3" t="s">
        <v>426</v>
      </c>
      <c r="N46" s="3" t="s">
        <v>426</v>
      </c>
      <c r="O46" s="3" t="s">
        <v>426</v>
      </c>
      <c r="P46" s="3" t="s">
        <v>426</v>
      </c>
      <c r="Q46" s="3" t="s">
        <v>426</v>
      </c>
      <c r="R46" s="3" t="s">
        <v>426</v>
      </c>
      <c r="S46" s="3" t="s">
        <v>426</v>
      </c>
      <c r="T46" s="3" t="s">
        <v>426</v>
      </c>
      <c r="U46" s="3" t="s">
        <v>426</v>
      </c>
      <c r="V46" s="3" t="s">
        <v>426</v>
      </c>
      <c r="W46" s="3" t="s">
        <v>426</v>
      </c>
      <c r="X46" s="3" t="s">
        <v>426</v>
      </c>
      <c r="Y46" s="3" t="s">
        <v>426</v>
      </c>
      <c r="Z46" s="3" t="s">
        <v>426</v>
      </c>
      <c r="AA46" s="3" t="s">
        <v>426</v>
      </c>
      <c r="AB46" s="3" t="s">
        <v>426</v>
      </c>
      <c r="AC46" s="3" t="s">
        <v>426</v>
      </c>
      <c r="AD46" s="3" t="s">
        <v>426</v>
      </c>
      <c r="AE46" s="51"/>
      <c r="AF46" s="22" t="s">
        <v>426</v>
      </c>
      <c r="AG46" s="22" t="s">
        <v>426</v>
      </c>
      <c r="AH46" s="22" t="s">
        <v>426</v>
      </c>
      <c r="AI46" s="22" t="s">
        <v>426</v>
      </c>
      <c r="AJ46" s="22" t="s">
        <v>426</v>
      </c>
      <c r="AK46" s="22" t="s">
        <v>426</v>
      </c>
      <c r="AL46" s="40" t="s">
        <v>50</v>
      </c>
    </row>
    <row r="47" spans="1:38" ht="26.25" customHeight="1" thickBot="1" x14ac:dyDescent="0.25">
      <c r="A47" s="60" t="s">
        <v>71</v>
      </c>
      <c r="B47" s="60" t="s">
        <v>118</v>
      </c>
      <c r="C47" s="61" t="s">
        <v>119</v>
      </c>
      <c r="D47" s="62"/>
      <c r="E47" s="3">
        <v>8.0000000000000019E-3</v>
      </c>
      <c r="F47" s="3">
        <v>3.800000000000002E-2</v>
      </c>
      <c r="G47" s="3">
        <v>4.000000000000001E-3</v>
      </c>
      <c r="H47" s="3" t="s">
        <v>428</v>
      </c>
      <c r="I47" s="3" t="s">
        <v>428</v>
      </c>
      <c r="J47" s="3" t="s">
        <v>428</v>
      </c>
      <c r="K47" s="3" t="s">
        <v>428</v>
      </c>
      <c r="L47" s="3" t="s">
        <v>428</v>
      </c>
      <c r="M47" s="3">
        <v>2.4000000000000021</v>
      </c>
      <c r="N47" s="3" t="s">
        <v>428</v>
      </c>
      <c r="O47" s="3" t="s">
        <v>428</v>
      </c>
      <c r="P47" s="3" t="s">
        <v>428</v>
      </c>
      <c r="Q47" s="3" t="s">
        <v>428</v>
      </c>
      <c r="R47" s="3" t="s">
        <v>428</v>
      </c>
      <c r="S47" s="3" t="s">
        <v>428</v>
      </c>
      <c r="T47" s="3" t="s">
        <v>428</v>
      </c>
      <c r="U47" s="3" t="s">
        <v>428</v>
      </c>
      <c r="V47" s="3" t="s">
        <v>428</v>
      </c>
      <c r="W47" s="3" t="s">
        <v>428</v>
      </c>
      <c r="X47" s="3" t="s">
        <v>428</v>
      </c>
      <c r="Y47" s="3" t="s">
        <v>428</v>
      </c>
      <c r="Z47" s="3" t="s">
        <v>428</v>
      </c>
      <c r="AA47" s="3" t="s">
        <v>428</v>
      </c>
      <c r="AB47" s="3" t="s">
        <v>428</v>
      </c>
      <c r="AC47" s="3" t="s">
        <v>428</v>
      </c>
      <c r="AD47" s="3" t="s">
        <v>428</v>
      </c>
      <c r="AE47" s="51"/>
      <c r="AF47" s="22">
        <v>86.4</v>
      </c>
      <c r="AG47" s="22" t="s">
        <v>426</v>
      </c>
      <c r="AH47" s="22" t="s">
        <v>426</v>
      </c>
      <c r="AI47" s="22" t="s">
        <v>426</v>
      </c>
      <c r="AJ47" s="22" t="s">
        <v>426</v>
      </c>
      <c r="AK47" s="22" t="s">
        <v>427</v>
      </c>
      <c r="AL47" s="40" t="s">
        <v>50</v>
      </c>
    </row>
    <row r="48" spans="1:38" ht="26.25" customHeight="1" thickBot="1" x14ac:dyDescent="0.25">
      <c r="A48" s="60" t="s">
        <v>120</v>
      </c>
      <c r="B48" s="60" t="s">
        <v>121</v>
      </c>
      <c r="C48" s="61" t="s">
        <v>122</v>
      </c>
      <c r="D48" s="62"/>
      <c r="E48" s="3" t="s">
        <v>427</v>
      </c>
      <c r="F48" s="3" t="s">
        <v>428</v>
      </c>
      <c r="G48" s="3" t="s">
        <v>427</v>
      </c>
      <c r="H48" s="3" t="s">
        <v>427</v>
      </c>
      <c r="I48" s="3">
        <v>7.7999999999999999E-5</v>
      </c>
      <c r="J48" s="3">
        <v>7.7999999999999999E-4</v>
      </c>
      <c r="K48" s="3">
        <v>1.9499999999999999E-3</v>
      </c>
      <c r="L48" s="3" t="s">
        <v>427</v>
      </c>
      <c r="M48" s="3" t="s">
        <v>427</v>
      </c>
      <c r="N48" s="3" t="s">
        <v>428</v>
      </c>
      <c r="O48" s="3" t="s">
        <v>428</v>
      </c>
      <c r="P48" s="3" t="s">
        <v>428</v>
      </c>
      <c r="Q48" s="3" t="s">
        <v>428</v>
      </c>
      <c r="R48" s="3" t="s">
        <v>428</v>
      </c>
      <c r="S48" s="3" t="s">
        <v>428</v>
      </c>
      <c r="T48" s="3" t="s">
        <v>428</v>
      </c>
      <c r="U48" s="3" t="s">
        <v>428</v>
      </c>
      <c r="V48" s="3" t="s">
        <v>428</v>
      </c>
      <c r="W48" s="3" t="s">
        <v>427</v>
      </c>
      <c r="X48" s="3" t="s">
        <v>427</v>
      </c>
      <c r="Y48" s="3" t="s">
        <v>427</v>
      </c>
      <c r="Z48" s="3" t="s">
        <v>427</v>
      </c>
      <c r="AA48" s="3" t="s">
        <v>427</v>
      </c>
      <c r="AB48" s="3" t="s">
        <v>427</v>
      </c>
      <c r="AC48" s="3" t="s">
        <v>427</v>
      </c>
      <c r="AD48" s="3" t="s">
        <v>427</v>
      </c>
      <c r="AE48" s="51"/>
      <c r="AF48" s="22" t="s">
        <v>427</v>
      </c>
      <c r="AG48" s="22">
        <v>260</v>
      </c>
      <c r="AH48" s="22" t="s">
        <v>427</v>
      </c>
      <c r="AI48" s="22" t="s">
        <v>427</v>
      </c>
      <c r="AJ48" s="22" t="s">
        <v>427</v>
      </c>
      <c r="AK48" s="22" t="s">
        <v>427</v>
      </c>
      <c r="AL48" s="40" t="s">
        <v>442</v>
      </c>
    </row>
    <row r="49" spans="1:38" ht="26.25" customHeight="1" thickBot="1" x14ac:dyDescent="0.25">
      <c r="A49" s="60" t="s">
        <v>120</v>
      </c>
      <c r="B49" s="60" t="s">
        <v>123</v>
      </c>
      <c r="C49" s="61" t="s">
        <v>124</v>
      </c>
      <c r="D49" s="62"/>
      <c r="E49" s="3" t="s">
        <v>426</v>
      </c>
      <c r="F49" s="3" t="s">
        <v>426</v>
      </c>
      <c r="G49" s="3" t="s">
        <v>426</v>
      </c>
      <c r="H49" s="3" t="s">
        <v>426</v>
      </c>
      <c r="I49" s="3" t="s">
        <v>426</v>
      </c>
      <c r="J49" s="3" t="s">
        <v>426</v>
      </c>
      <c r="K49" s="3" t="s">
        <v>426</v>
      </c>
      <c r="L49" s="3" t="s">
        <v>426</v>
      </c>
      <c r="M49" s="3" t="s">
        <v>426</v>
      </c>
      <c r="N49" s="3" t="s">
        <v>426</v>
      </c>
      <c r="O49" s="3" t="s">
        <v>426</v>
      </c>
      <c r="P49" s="3" t="s">
        <v>426</v>
      </c>
      <c r="Q49" s="3" t="s">
        <v>426</v>
      </c>
      <c r="R49" s="3" t="s">
        <v>426</v>
      </c>
      <c r="S49" s="3" t="s">
        <v>426</v>
      </c>
      <c r="T49" s="3" t="s">
        <v>426</v>
      </c>
      <c r="U49" s="3" t="s">
        <v>426</v>
      </c>
      <c r="V49" s="3" t="s">
        <v>426</v>
      </c>
      <c r="W49" s="3" t="s">
        <v>426</v>
      </c>
      <c r="X49" s="3" t="s">
        <v>426</v>
      </c>
      <c r="Y49" s="3" t="s">
        <v>426</v>
      </c>
      <c r="Z49" s="3" t="s">
        <v>426</v>
      </c>
      <c r="AA49" s="3" t="s">
        <v>426</v>
      </c>
      <c r="AB49" s="3" t="s">
        <v>426</v>
      </c>
      <c r="AC49" s="3" t="s">
        <v>426</v>
      </c>
      <c r="AD49" s="3" t="s">
        <v>426</v>
      </c>
      <c r="AE49" s="51"/>
      <c r="AF49" s="22" t="s">
        <v>426</v>
      </c>
      <c r="AG49" s="22" t="s">
        <v>426</v>
      </c>
      <c r="AH49" s="22" t="s">
        <v>426</v>
      </c>
      <c r="AI49" s="22" t="s">
        <v>426</v>
      </c>
      <c r="AJ49" s="22" t="s">
        <v>426</v>
      </c>
      <c r="AK49" s="22" t="s">
        <v>426</v>
      </c>
      <c r="AL49" s="40" t="s">
        <v>125</v>
      </c>
    </row>
    <row r="50" spans="1:38" ht="26.25" customHeight="1" thickBot="1" x14ac:dyDescent="0.25">
      <c r="A50" s="60" t="s">
        <v>120</v>
      </c>
      <c r="B50" s="60" t="s">
        <v>126</v>
      </c>
      <c r="C50" s="61" t="s">
        <v>127</v>
      </c>
      <c r="D50" s="62"/>
      <c r="E50" s="3" t="s">
        <v>426</v>
      </c>
      <c r="F50" s="3" t="s">
        <v>426</v>
      </c>
      <c r="G50" s="3" t="s">
        <v>426</v>
      </c>
      <c r="H50" s="3" t="s">
        <v>426</v>
      </c>
      <c r="I50" s="3" t="s">
        <v>426</v>
      </c>
      <c r="J50" s="3" t="s">
        <v>426</v>
      </c>
      <c r="K50" s="3" t="s">
        <v>426</v>
      </c>
      <c r="L50" s="3" t="s">
        <v>426</v>
      </c>
      <c r="M50" s="3" t="s">
        <v>426</v>
      </c>
      <c r="N50" s="3" t="s">
        <v>426</v>
      </c>
      <c r="O50" s="3" t="s">
        <v>426</v>
      </c>
      <c r="P50" s="3" t="s">
        <v>426</v>
      </c>
      <c r="Q50" s="3" t="s">
        <v>426</v>
      </c>
      <c r="R50" s="3" t="s">
        <v>426</v>
      </c>
      <c r="S50" s="3" t="s">
        <v>426</v>
      </c>
      <c r="T50" s="3" t="s">
        <v>426</v>
      </c>
      <c r="U50" s="3" t="s">
        <v>426</v>
      </c>
      <c r="V50" s="3" t="s">
        <v>426</v>
      </c>
      <c r="W50" s="3" t="s">
        <v>426</v>
      </c>
      <c r="X50" s="3" t="s">
        <v>426</v>
      </c>
      <c r="Y50" s="3" t="s">
        <v>426</v>
      </c>
      <c r="Z50" s="3" t="s">
        <v>426</v>
      </c>
      <c r="AA50" s="3" t="s">
        <v>426</v>
      </c>
      <c r="AB50" s="3" t="s">
        <v>426</v>
      </c>
      <c r="AC50" s="3" t="s">
        <v>426</v>
      </c>
      <c r="AD50" s="3" t="s">
        <v>426</v>
      </c>
      <c r="AE50" s="51"/>
      <c r="AF50" s="22" t="s">
        <v>426</v>
      </c>
      <c r="AG50" s="22" t="s">
        <v>426</v>
      </c>
      <c r="AH50" s="22" t="s">
        <v>426</v>
      </c>
      <c r="AI50" s="22" t="s">
        <v>426</v>
      </c>
      <c r="AJ50" s="22" t="s">
        <v>426</v>
      </c>
      <c r="AK50" s="22" t="s">
        <v>426</v>
      </c>
      <c r="AL50" s="40" t="s">
        <v>410</v>
      </c>
    </row>
    <row r="51" spans="1:38" ht="26.25" customHeight="1" thickBot="1" x14ac:dyDescent="0.25">
      <c r="A51" s="60" t="s">
        <v>120</v>
      </c>
      <c r="B51" s="64" t="s">
        <v>128</v>
      </c>
      <c r="C51" s="61" t="s">
        <v>129</v>
      </c>
      <c r="D51" s="62"/>
      <c r="E51" s="3" t="s">
        <v>426</v>
      </c>
      <c r="F51" s="3" t="s">
        <v>426</v>
      </c>
      <c r="G51" s="3" t="s">
        <v>426</v>
      </c>
      <c r="H51" s="3" t="s">
        <v>426</v>
      </c>
      <c r="I51" s="3" t="s">
        <v>426</v>
      </c>
      <c r="J51" s="3" t="s">
        <v>426</v>
      </c>
      <c r="K51" s="3" t="s">
        <v>426</v>
      </c>
      <c r="L51" s="3" t="s">
        <v>426</v>
      </c>
      <c r="M51" s="3" t="s">
        <v>426</v>
      </c>
      <c r="N51" s="3" t="s">
        <v>426</v>
      </c>
      <c r="O51" s="3" t="s">
        <v>426</v>
      </c>
      <c r="P51" s="3" t="s">
        <v>426</v>
      </c>
      <c r="Q51" s="3" t="s">
        <v>426</v>
      </c>
      <c r="R51" s="3" t="s">
        <v>426</v>
      </c>
      <c r="S51" s="3" t="s">
        <v>426</v>
      </c>
      <c r="T51" s="3" t="s">
        <v>426</v>
      </c>
      <c r="U51" s="3" t="s">
        <v>426</v>
      </c>
      <c r="V51" s="3" t="s">
        <v>426</v>
      </c>
      <c r="W51" s="3" t="s">
        <v>426</v>
      </c>
      <c r="X51" s="3" t="s">
        <v>426</v>
      </c>
      <c r="Y51" s="3" t="s">
        <v>426</v>
      </c>
      <c r="Z51" s="3" t="s">
        <v>426</v>
      </c>
      <c r="AA51" s="3" t="s">
        <v>426</v>
      </c>
      <c r="AB51" s="3" t="s">
        <v>426</v>
      </c>
      <c r="AC51" s="3" t="s">
        <v>426</v>
      </c>
      <c r="AD51" s="3" t="s">
        <v>426</v>
      </c>
      <c r="AE51" s="51"/>
      <c r="AF51" s="22" t="s">
        <v>426</v>
      </c>
      <c r="AG51" s="22" t="s">
        <v>426</v>
      </c>
      <c r="AH51" s="22" t="s">
        <v>426</v>
      </c>
      <c r="AI51" s="22" t="s">
        <v>426</v>
      </c>
      <c r="AJ51" s="22" t="s">
        <v>426</v>
      </c>
      <c r="AK51" s="22" t="s">
        <v>426</v>
      </c>
      <c r="AL51" s="40" t="s">
        <v>130</v>
      </c>
    </row>
    <row r="52" spans="1:38" ht="26.25" customHeight="1" thickBot="1" x14ac:dyDescent="0.25">
      <c r="A52" s="60" t="s">
        <v>120</v>
      </c>
      <c r="B52" s="64" t="s">
        <v>131</v>
      </c>
      <c r="C52" s="66" t="s">
        <v>390</v>
      </c>
      <c r="D52" s="63"/>
      <c r="E52" s="3" t="s">
        <v>426</v>
      </c>
      <c r="F52" s="3" t="s">
        <v>426</v>
      </c>
      <c r="G52" s="3" t="s">
        <v>426</v>
      </c>
      <c r="H52" s="3" t="s">
        <v>426</v>
      </c>
      <c r="I52" s="3" t="s">
        <v>426</v>
      </c>
      <c r="J52" s="3" t="s">
        <v>426</v>
      </c>
      <c r="K52" s="3" t="s">
        <v>426</v>
      </c>
      <c r="L52" s="3" t="s">
        <v>426</v>
      </c>
      <c r="M52" s="3" t="s">
        <v>426</v>
      </c>
      <c r="N52" s="3" t="s">
        <v>426</v>
      </c>
      <c r="O52" s="3" t="s">
        <v>426</v>
      </c>
      <c r="P52" s="3" t="s">
        <v>426</v>
      </c>
      <c r="Q52" s="3" t="s">
        <v>426</v>
      </c>
      <c r="R52" s="3" t="s">
        <v>426</v>
      </c>
      <c r="S52" s="3" t="s">
        <v>426</v>
      </c>
      <c r="T52" s="3" t="s">
        <v>426</v>
      </c>
      <c r="U52" s="3" t="s">
        <v>426</v>
      </c>
      <c r="V52" s="3" t="s">
        <v>426</v>
      </c>
      <c r="W52" s="3" t="s">
        <v>426</v>
      </c>
      <c r="X52" s="3" t="s">
        <v>426</v>
      </c>
      <c r="Y52" s="3" t="s">
        <v>426</v>
      </c>
      <c r="Z52" s="3" t="s">
        <v>426</v>
      </c>
      <c r="AA52" s="3" t="s">
        <v>426</v>
      </c>
      <c r="AB52" s="3" t="s">
        <v>426</v>
      </c>
      <c r="AC52" s="3" t="s">
        <v>426</v>
      </c>
      <c r="AD52" s="3" t="s">
        <v>426</v>
      </c>
      <c r="AE52" s="51"/>
      <c r="AF52" s="22" t="s">
        <v>426</v>
      </c>
      <c r="AG52" s="22" t="s">
        <v>426</v>
      </c>
      <c r="AH52" s="22" t="s">
        <v>426</v>
      </c>
      <c r="AI52" s="22" t="s">
        <v>426</v>
      </c>
      <c r="AJ52" s="22" t="s">
        <v>426</v>
      </c>
      <c r="AK52" s="22" t="s">
        <v>426</v>
      </c>
      <c r="AL52" s="40" t="s">
        <v>132</v>
      </c>
    </row>
    <row r="53" spans="1:38" ht="26.25" customHeight="1" thickBot="1" x14ac:dyDescent="0.25">
      <c r="A53" s="60" t="s">
        <v>120</v>
      </c>
      <c r="B53" s="64" t="s">
        <v>133</v>
      </c>
      <c r="C53" s="66" t="s">
        <v>134</v>
      </c>
      <c r="D53" s="63"/>
      <c r="E53" s="3" t="s">
        <v>427</v>
      </c>
      <c r="F53" s="3">
        <v>0.90640000000000009</v>
      </c>
      <c r="G53" s="3" t="s">
        <v>428</v>
      </c>
      <c r="H53" s="3" t="s">
        <v>427</v>
      </c>
      <c r="I53" s="3" t="s">
        <v>427</v>
      </c>
      <c r="J53" s="3" t="s">
        <v>427</v>
      </c>
      <c r="K53" s="3" t="s">
        <v>427</v>
      </c>
      <c r="L53" s="3" t="s">
        <v>427</v>
      </c>
      <c r="M53" s="3" t="s">
        <v>427</v>
      </c>
      <c r="N53" s="3" t="s">
        <v>427</v>
      </c>
      <c r="O53" s="3" t="s">
        <v>427</v>
      </c>
      <c r="P53" s="3" t="s">
        <v>427</v>
      </c>
      <c r="Q53" s="3" t="s">
        <v>427</v>
      </c>
      <c r="R53" s="3" t="s">
        <v>427</v>
      </c>
      <c r="S53" s="3" t="s">
        <v>427</v>
      </c>
      <c r="T53" s="3" t="s">
        <v>427</v>
      </c>
      <c r="U53" s="3" t="s">
        <v>427</v>
      </c>
      <c r="V53" s="3" t="s">
        <v>427</v>
      </c>
      <c r="W53" s="3" t="s">
        <v>428</v>
      </c>
      <c r="X53" s="3" t="s">
        <v>427</v>
      </c>
      <c r="Y53" s="3" t="s">
        <v>427</v>
      </c>
      <c r="Z53" s="3" t="s">
        <v>427</v>
      </c>
      <c r="AA53" s="3" t="s">
        <v>427</v>
      </c>
      <c r="AB53" s="3" t="s">
        <v>427</v>
      </c>
      <c r="AC53" s="3" t="s">
        <v>427</v>
      </c>
      <c r="AD53" s="3" t="s">
        <v>427</v>
      </c>
      <c r="AE53" s="51"/>
      <c r="AF53" s="22" t="s">
        <v>427</v>
      </c>
      <c r="AG53" s="22" t="s">
        <v>427</v>
      </c>
      <c r="AH53" s="22" t="s">
        <v>427</v>
      </c>
      <c r="AI53" s="22" t="s">
        <v>427</v>
      </c>
      <c r="AJ53" s="22" t="s">
        <v>427</v>
      </c>
      <c r="AK53" s="22">
        <v>412</v>
      </c>
      <c r="AL53" s="40" t="s">
        <v>443</v>
      </c>
    </row>
    <row r="54" spans="1:38" ht="37.5" customHeight="1" thickBot="1" x14ac:dyDescent="0.25">
      <c r="A54" s="60" t="s">
        <v>120</v>
      </c>
      <c r="B54" s="64" t="s">
        <v>135</v>
      </c>
      <c r="C54" s="66" t="s">
        <v>136</v>
      </c>
      <c r="D54" s="63"/>
      <c r="E54" s="3" t="s">
        <v>427</v>
      </c>
      <c r="F54" s="3">
        <v>1.7409439999999998</v>
      </c>
      <c r="G54" s="3" t="s">
        <v>427</v>
      </c>
      <c r="H54" s="3" t="s">
        <v>427</v>
      </c>
      <c r="I54" s="3" t="s">
        <v>427</v>
      </c>
      <c r="J54" s="3" t="s">
        <v>427</v>
      </c>
      <c r="K54" s="3" t="s">
        <v>427</v>
      </c>
      <c r="L54" s="3" t="s">
        <v>427</v>
      </c>
      <c r="M54" s="3" t="s">
        <v>427</v>
      </c>
      <c r="N54" s="3" t="s">
        <v>427</v>
      </c>
      <c r="O54" s="3" t="s">
        <v>427</v>
      </c>
      <c r="P54" s="3" t="s">
        <v>427</v>
      </c>
      <c r="Q54" s="3" t="s">
        <v>427</v>
      </c>
      <c r="R54" s="3" t="s">
        <v>427</v>
      </c>
      <c r="S54" s="3" t="s">
        <v>427</v>
      </c>
      <c r="T54" s="3" t="s">
        <v>427</v>
      </c>
      <c r="U54" s="3" t="s">
        <v>427</v>
      </c>
      <c r="V54" s="3" t="s">
        <v>427</v>
      </c>
      <c r="W54" s="3" t="s">
        <v>427</v>
      </c>
      <c r="X54" s="3" t="s">
        <v>427</v>
      </c>
      <c r="Y54" s="3" t="s">
        <v>427</v>
      </c>
      <c r="Z54" s="3" t="s">
        <v>427</v>
      </c>
      <c r="AA54" s="3" t="s">
        <v>427</v>
      </c>
      <c r="AB54" s="3" t="s">
        <v>427</v>
      </c>
      <c r="AC54" s="3" t="s">
        <v>427</v>
      </c>
      <c r="AD54" s="3" t="s">
        <v>427</v>
      </c>
      <c r="AE54" s="51"/>
      <c r="AF54" s="22" t="s">
        <v>427</v>
      </c>
      <c r="AG54" s="22" t="s">
        <v>427</v>
      </c>
      <c r="AH54" s="22" t="s">
        <v>427</v>
      </c>
      <c r="AI54" s="22" t="s">
        <v>427</v>
      </c>
      <c r="AJ54" s="22" t="s">
        <v>427</v>
      </c>
      <c r="AK54" s="22" t="s">
        <v>427</v>
      </c>
      <c r="AL54" s="40" t="s">
        <v>417</v>
      </c>
    </row>
    <row r="55" spans="1:38" ht="26.25" customHeight="1" thickBot="1" x14ac:dyDescent="0.25">
      <c r="A55" s="60" t="s">
        <v>120</v>
      </c>
      <c r="B55" s="64" t="s">
        <v>137</v>
      </c>
      <c r="C55" s="66" t="s">
        <v>138</v>
      </c>
      <c r="D55" s="63"/>
      <c r="E55" s="3" t="s">
        <v>427</v>
      </c>
      <c r="F55" s="3">
        <v>0.62925900000000001</v>
      </c>
      <c r="G55" s="3" t="s">
        <v>427</v>
      </c>
      <c r="H55" s="3" t="s">
        <v>427</v>
      </c>
      <c r="I55" s="3" t="s">
        <v>427</v>
      </c>
      <c r="J55" s="3" t="s">
        <v>427</v>
      </c>
      <c r="K55" s="3" t="s">
        <v>427</v>
      </c>
      <c r="L55" s="3" t="s">
        <v>427</v>
      </c>
      <c r="M55" s="3" t="s">
        <v>427</v>
      </c>
      <c r="N55" s="3" t="s">
        <v>427</v>
      </c>
      <c r="O55" s="3" t="s">
        <v>427</v>
      </c>
      <c r="P55" s="3" t="s">
        <v>427</v>
      </c>
      <c r="Q55" s="3" t="s">
        <v>427</v>
      </c>
      <c r="R55" s="3" t="s">
        <v>427</v>
      </c>
      <c r="S55" s="3" t="s">
        <v>427</v>
      </c>
      <c r="T55" s="3" t="s">
        <v>427</v>
      </c>
      <c r="U55" s="3" t="s">
        <v>427</v>
      </c>
      <c r="V55" s="3" t="s">
        <v>427</v>
      </c>
      <c r="W55" s="3" t="s">
        <v>427</v>
      </c>
      <c r="X55" s="3" t="s">
        <v>427</v>
      </c>
      <c r="Y55" s="3" t="s">
        <v>427</v>
      </c>
      <c r="Z55" s="3" t="s">
        <v>427</v>
      </c>
      <c r="AA55" s="3" t="s">
        <v>427</v>
      </c>
      <c r="AB55" s="3" t="s">
        <v>427</v>
      </c>
      <c r="AC55" s="3" t="s">
        <v>427</v>
      </c>
      <c r="AD55" s="3" t="s">
        <v>427</v>
      </c>
      <c r="AE55" s="51"/>
      <c r="AF55" s="22" t="s">
        <v>427</v>
      </c>
      <c r="AG55" s="22" t="s">
        <v>427</v>
      </c>
      <c r="AH55" s="22" t="s">
        <v>427</v>
      </c>
      <c r="AI55" s="22" t="s">
        <v>427</v>
      </c>
      <c r="AJ55" s="22" t="s">
        <v>427</v>
      </c>
      <c r="AK55" s="22" t="s">
        <v>427</v>
      </c>
      <c r="AL55" s="40" t="s">
        <v>139</v>
      </c>
    </row>
    <row r="56" spans="1:38" ht="26.25" customHeight="1" thickBot="1" x14ac:dyDescent="0.25">
      <c r="A56" s="64" t="s">
        <v>120</v>
      </c>
      <c r="B56" s="64" t="s">
        <v>140</v>
      </c>
      <c r="C56" s="66" t="s">
        <v>399</v>
      </c>
      <c r="D56" s="63"/>
      <c r="E56" s="3" t="s">
        <v>426</v>
      </c>
      <c r="F56" s="3" t="s">
        <v>426</v>
      </c>
      <c r="G56" s="3" t="s">
        <v>426</v>
      </c>
      <c r="H56" s="3" t="s">
        <v>426</v>
      </c>
      <c r="I56" s="3" t="s">
        <v>426</v>
      </c>
      <c r="J56" s="3" t="s">
        <v>426</v>
      </c>
      <c r="K56" s="3" t="s">
        <v>426</v>
      </c>
      <c r="L56" s="3" t="s">
        <v>426</v>
      </c>
      <c r="M56" s="3" t="s">
        <v>426</v>
      </c>
      <c r="N56" s="3" t="s">
        <v>426</v>
      </c>
      <c r="O56" s="3" t="s">
        <v>426</v>
      </c>
      <c r="P56" s="3" t="s">
        <v>426</v>
      </c>
      <c r="Q56" s="3" t="s">
        <v>426</v>
      </c>
      <c r="R56" s="3" t="s">
        <v>426</v>
      </c>
      <c r="S56" s="3" t="s">
        <v>426</v>
      </c>
      <c r="T56" s="3" t="s">
        <v>426</v>
      </c>
      <c r="U56" s="3" t="s">
        <v>426</v>
      </c>
      <c r="V56" s="3" t="s">
        <v>426</v>
      </c>
      <c r="W56" s="3" t="s">
        <v>426</v>
      </c>
      <c r="X56" s="3" t="s">
        <v>426</v>
      </c>
      <c r="Y56" s="3" t="s">
        <v>426</v>
      </c>
      <c r="Z56" s="3" t="s">
        <v>426</v>
      </c>
      <c r="AA56" s="3" t="s">
        <v>426</v>
      </c>
      <c r="AB56" s="3" t="s">
        <v>426</v>
      </c>
      <c r="AC56" s="3" t="s">
        <v>426</v>
      </c>
      <c r="AD56" s="3" t="s">
        <v>426</v>
      </c>
      <c r="AE56" s="51"/>
      <c r="AF56" s="22" t="s">
        <v>426</v>
      </c>
      <c r="AG56" s="22" t="s">
        <v>426</v>
      </c>
      <c r="AH56" s="22" t="s">
        <v>426</v>
      </c>
      <c r="AI56" s="22" t="s">
        <v>426</v>
      </c>
      <c r="AJ56" s="22" t="s">
        <v>426</v>
      </c>
      <c r="AK56" s="22" t="s">
        <v>426</v>
      </c>
      <c r="AL56" s="40" t="s">
        <v>410</v>
      </c>
    </row>
    <row r="57" spans="1:38" ht="26.25" customHeight="1" thickBot="1" x14ac:dyDescent="0.25">
      <c r="A57" s="60" t="s">
        <v>54</v>
      </c>
      <c r="B57" s="60" t="s">
        <v>142</v>
      </c>
      <c r="C57" s="61" t="s">
        <v>143</v>
      </c>
      <c r="D57" s="62"/>
      <c r="E57" s="3">
        <v>0.23718285000000003</v>
      </c>
      <c r="F57" s="3">
        <v>4.0408930000000003E-2</v>
      </c>
      <c r="G57" s="3">
        <v>0.8960241000000001</v>
      </c>
      <c r="H57" s="3" t="s">
        <v>427</v>
      </c>
      <c r="I57" s="3">
        <v>3.1624380000000001E-2</v>
      </c>
      <c r="J57" s="3">
        <v>8.9602410000000007E-2</v>
      </c>
      <c r="K57" s="3">
        <v>0.1054146</v>
      </c>
      <c r="L57" s="3">
        <v>9.4873139999999999E-4</v>
      </c>
      <c r="M57" s="3" t="s">
        <v>428</v>
      </c>
      <c r="N57" s="3" t="s">
        <v>428</v>
      </c>
      <c r="O57" s="3" t="s">
        <v>428</v>
      </c>
      <c r="P57" s="3" t="s">
        <v>428</v>
      </c>
      <c r="Q57" s="3" t="s">
        <v>428</v>
      </c>
      <c r="R57" s="3" t="s">
        <v>428</v>
      </c>
      <c r="S57" s="3" t="s">
        <v>428</v>
      </c>
      <c r="T57" s="3" t="s">
        <v>428</v>
      </c>
      <c r="U57" s="3" t="s">
        <v>428</v>
      </c>
      <c r="V57" s="3" t="s">
        <v>428</v>
      </c>
      <c r="W57" s="3" t="s">
        <v>427</v>
      </c>
      <c r="X57" s="3" t="s">
        <v>428</v>
      </c>
      <c r="Y57" s="3" t="s">
        <v>428</v>
      </c>
      <c r="Z57" s="3" t="s">
        <v>428</v>
      </c>
      <c r="AA57" s="3" t="s">
        <v>428</v>
      </c>
      <c r="AB57" s="3" t="s">
        <v>428</v>
      </c>
      <c r="AC57" s="3" t="s">
        <v>427</v>
      </c>
      <c r="AD57" s="3" t="s">
        <v>427</v>
      </c>
      <c r="AE57" s="51"/>
      <c r="AF57" s="22" t="s">
        <v>427</v>
      </c>
      <c r="AG57" s="22" t="s">
        <v>427</v>
      </c>
      <c r="AH57" s="22" t="s">
        <v>427</v>
      </c>
      <c r="AI57" s="22" t="s">
        <v>427</v>
      </c>
      <c r="AJ57" s="22" t="s">
        <v>427</v>
      </c>
      <c r="AK57" s="22">
        <v>175.691</v>
      </c>
      <c r="AL57" s="40" t="s">
        <v>144</v>
      </c>
    </row>
    <row r="58" spans="1:38" ht="26.25" customHeight="1" thickBot="1" x14ac:dyDescent="0.25">
      <c r="A58" s="60" t="s">
        <v>54</v>
      </c>
      <c r="B58" s="60" t="s">
        <v>145</v>
      </c>
      <c r="C58" s="61" t="s">
        <v>146</v>
      </c>
      <c r="D58" s="62"/>
      <c r="E58" s="3" t="s">
        <v>428</v>
      </c>
      <c r="F58" s="3" t="s">
        <v>428</v>
      </c>
      <c r="G58" s="3" t="s">
        <v>428</v>
      </c>
      <c r="H58" s="3" t="s">
        <v>427</v>
      </c>
      <c r="I58" s="3">
        <v>1.3445599999999999E-2</v>
      </c>
      <c r="J58" s="3">
        <v>6.7227999999999996E-2</v>
      </c>
      <c r="K58" s="3">
        <v>0.17287199999999997</v>
      </c>
      <c r="L58" s="3">
        <v>6.1849759999999996E-5</v>
      </c>
      <c r="M58" s="3" t="s">
        <v>428</v>
      </c>
      <c r="N58" s="3" t="s">
        <v>428</v>
      </c>
      <c r="O58" s="3" t="s">
        <v>428</v>
      </c>
      <c r="P58" s="3" t="s">
        <v>428</v>
      </c>
      <c r="Q58" s="3" t="s">
        <v>427</v>
      </c>
      <c r="R58" s="3" t="s">
        <v>427</v>
      </c>
      <c r="S58" s="3" t="s">
        <v>427</v>
      </c>
      <c r="T58" s="3" t="s">
        <v>427</v>
      </c>
      <c r="U58" s="3" t="s">
        <v>427</v>
      </c>
      <c r="V58" s="3" t="s">
        <v>427</v>
      </c>
      <c r="W58" s="3" t="s">
        <v>427</v>
      </c>
      <c r="X58" s="3" t="s">
        <v>427</v>
      </c>
      <c r="Y58" s="3" t="s">
        <v>427</v>
      </c>
      <c r="Z58" s="3" t="s">
        <v>427</v>
      </c>
      <c r="AA58" s="3" t="s">
        <v>427</v>
      </c>
      <c r="AB58" s="3" t="s">
        <v>427</v>
      </c>
      <c r="AC58" s="3" t="s">
        <v>427</v>
      </c>
      <c r="AD58" s="3" t="s">
        <v>427</v>
      </c>
      <c r="AE58" s="51"/>
      <c r="AF58" s="22" t="s">
        <v>427</v>
      </c>
      <c r="AG58" s="22" t="s">
        <v>427</v>
      </c>
      <c r="AH58" s="22" t="s">
        <v>427</v>
      </c>
      <c r="AI58" s="22" t="s">
        <v>427</v>
      </c>
      <c r="AJ58" s="22" t="s">
        <v>427</v>
      </c>
      <c r="AK58" s="22">
        <v>19.207999999999998</v>
      </c>
      <c r="AL58" s="40" t="s">
        <v>147</v>
      </c>
    </row>
    <row r="59" spans="1:38" ht="26.25" customHeight="1" thickBot="1" x14ac:dyDescent="0.25">
      <c r="A59" s="60" t="s">
        <v>54</v>
      </c>
      <c r="B59" s="68" t="s">
        <v>148</v>
      </c>
      <c r="C59" s="61" t="s">
        <v>400</v>
      </c>
      <c r="D59" s="62"/>
      <c r="E59" s="3" t="s">
        <v>428</v>
      </c>
      <c r="F59" s="3">
        <v>1.578E-3</v>
      </c>
      <c r="G59" s="3" t="s">
        <v>428</v>
      </c>
      <c r="H59" s="3" t="s">
        <v>428</v>
      </c>
      <c r="I59" s="3">
        <v>2.445792E-3</v>
      </c>
      <c r="J59" s="3">
        <v>2.7515159999999999E-3</v>
      </c>
      <c r="K59" s="3">
        <v>3.0572399999999997E-3</v>
      </c>
      <c r="L59" s="3">
        <v>1.5163910400000001E-6</v>
      </c>
      <c r="M59" s="3" t="s">
        <v>428</v>
      </c>
      <c r="N59" s="3">
        <v>1.7324359999999997E-2</v>
      </c>
      <c r="O59" s="3">
        <v>1.324804E-3</v>
      </c>
      <c r="P59" s="3">
        <v>3.0572399999999999E-5</v>
      </c>
      <c r="Q59" s="3">
        <v>1.9362519999999999E-3</v>
      </c>
      <c r="R59" s="3">
        <v>2.3438840000000001E-3</v>
      </c>
      <c r="S59" s="3">
        <v>7.1335599999999995E-5</v>
      </c>
      <c r="T59" s="3">
        <v>4.9934919999999995E-3</v>
      </c>
      <c r="U59" s="3">
        <v>8.1526399999999992E-3</v>
      </c>
      <c r="V59" s="3">
        <v>3.7705959999999998E-3</v>
      </c>
      <c r="W59" s="3" t="s">
        <v>428</v>
      </c>
      <c r="X59" s="3" t="s">
        <v>428</v>
      </c>
      <c r="Y59" s="3" t="s">
        <v>428</v>
      </c>
      <c r="Z59" s="3" t="s">
        <v>428</v>
      </c>
      <c r="AA59" s="3" t="s">
        <v>428</v>
      </c>
      <c r="AB59" s="3" t="s">
        <v>428</v>
      </c>
      <c r="AC59" s="3" t="s">
        <v>428</v>
      </c>
      <c r="AD59" s="3" t="s">
        <v>427</v>
      </c>
      <c r="AE59" s="51"/>
      <c r="AF59" s="22" t="s">
        <v>427</v>
      </c>
      <c r="AG59" s="22" t="s">
        <v>427</v>
      </c>
      <c r="AH59" s="22" t="s">
        <v>427</v>
      </c>
      <c r="AI59" s="22" t="s">
        <v>427</v>
      </c>
      <c r="AJ59" s="22" t="s">
        <v>427</v>
      </c>
      <c r="AK59" s="22">
        <v>10.190799999999999</v>
      </c>
      <c r="AL59" s="40" t="s">
        <v>418</v>
      </c>
    </row>
    <row r="60" spans="1:38" ht="26.25" customHeight="1" thickBot="1" x14ac:dyDescent="0.25">
      <c r="A60" s="60" t="s">
        <v>54</v>
      </c>
      <c r="B60" s="68" t="s">
        <v>149</v>
      </c>
      <c r="C60" s="61" t="s">
        <v>150</v>
      </c>
      <c r="D60" s="103"/>
      <c r="E60" s="3" t="s">
        <v>427</v>
      </c>
      <c r="F60" s="3" t="s">
        <v>427</v>
      </c>
      <c r="G60" s="3" t="s">
        <v>427</v>
      </c>
      <c r="H60" s="3" t="s">
        <v>427</v>
      </c>
      <c r="I60" s="3">
        <v>7.1559999999999999E-2</v>
      </c>
      <c r="J60" s="3">
        <v>0.71560000000000001</v>
      </c>
      <c r="K60" s="3">
        <v>1.459824</v>
      </c>
      <c r="L60" s="3" t="s">
        <v>427</v>
      </c>
      <c r="M60" s="3" t="s">
        <v>427</v>
      </c>
      <c r="N60" s="3" t="s">
        <v>427</v>
      </c>
      <c r="O60" s="3" t="s">
        <v>427</v>
      </c>
      <c r="P60" s="3" t="s">
        <v>427</v>
      </c>
      <c r="Q60" s="3" t="s">
        <v>427</v>
      </c>
      <c r="R60" s="3" t="s">
        <v>427</v>
      </c>
      <c r="S60" s="3" t="s">
        <v>427</v>
      </c>
      <c r="T60" s="3" t="s">
        <v>427</v>
      </c>
      <c r="U60" s="3" t="s">
        <v>427</v>
      </c>
      <c r="V60" s="3" t="s">
        <v>427</v>
      </c>
      <c r="W60" s="3" t="s">
        <v>427</v>
      </c>
      <c r="X60" s="3" t="s">
        <v>427</v>
      </c>
      <c r="Y60" s="3" t="s">
        <v>427</v>
      </c>
      <c r="Z60" s="3" t="s">
        <v>427</v>
      </c>
      <c r="AA60" s="3" t="s">
        <v>427</v>
      </c>
      <c r="AB60" s="3" t="s">
        <v>427</v>
      </c>
      <c r="AC60" s="3" t="s">
        <v>427</v>
      </c>
      <c r="AD60" s="3" t="s">
        <v>427</v>
      </c>
      <c r="AE60" s="51"/>
      <c r="AF60" s="22" t="s">
        <v>427</v>
      </c>
      <c r="AG60" s="22" t="s">
        <v>427</v>
      </c>
      <c r="AH60" s="22" t="s">
        <v>427</v>
      </c>
      <c r="AI60" s="22" t="s">
        <v>427</v>
      </c>
      <c r="AJ60" s="22" t="s">
        <v>427</v>
      </c>
      <c r="AK60" s="22">
        <v>14312</v>
      </c>
      <c r="AL60" s="40" t="s">
        <v>419</v>
      </c>
    </row>
    <row r="61" spans="1:38" ht="26.25" customHeight="1" thickBot="1" x14ac:dyDescent="0.25">
      <c r="A61" s="60" t="s">
        <v>54</v>
      </c>
      <c r="B61" s="68" t="s">
        <v>151</v>
      </c>
      <c r="C61" s="61" t="s">
        <v>152</v>
      </c>
      <c r="D61" s="62"/>
      <c r="E61" s="3" t="s">
        <v>427</v>
      </c>
      <c r="F61" s="3" t="s">
        <v>427</v>
      </c>
      <c r="G61" s="3" t="s">
        <v>427</v>
      </c>
      <c r="H61" s="3" t="s">
        <v>427</v>
      </c>
      <c r="I61" s="3" t="s">
        <v>427</v>
      </c>
      <c r="J61" s="3" t="s">
        <v>427</v>
      </c>
      <c r="K61" s="3" t="s">
        <v>427</v>
      </c>
      <c r="L61" s="3" t="s">
        <v>427</v>
      </c>
      <c r="M61" s="3" t="s">
        <v>427</v>
      </c>
      <c r="N61" s="3" t="s">
        <v>427</v>
      </c>
      <c r="O61" s="3" t="s">
        <v>427</v>
      </c>
      <c r="P61" s="3" t="s">
        <v>427</v>
      </c>
      <c r="Q61" s="3" t="s">
        <v>427</v>
      </c>
      <c r="R61" s="3" t="s">
        <v>427</v>
      </c>
      <c r="S61" s="3" t="s">
        <v>427</v>
      </c>
      <c r="T61" s="3" t="s">
        <v>427</v>
      </c>
      <c r="U61" s="3" t="s">
        <v>427</v>
      </c>
      <c r="V61" s="3" t="s">
        <v>427</v>
      </c>
      <c r="W61" s="3" t="s">
        <v>427</v>
      </c>
      <c r="X61" s="3" t="s">
        <v>427</v>
      </c>
      <c r="Y61" s="3" t="s">
        <v>427</v>
      </c>
      <c r="Z61" s="3" t="s">
        <v>427</v>
      </c>
      <c r="AA61" s="3" t="s">
        <v>427</v>
      </c>
      <c r="AB61" s="3" t="s">
        <v>427</v>
      </c>
      <c r="AC61" s="3" t="s">
        <v>427</v>
      </c>
      <c r="AD61" s="3" t="s">
        <v>427</v>
      </c>
      <c r="AE61" s="51"/>
      <c r="AF61" s="22" t="s">
        <v>427</v>
      </c>
      <c r="AG61" s="22" t="s">
        <v>427</v>
      </c>
      <c r="AH61" s="22" t="s">
        <v>427</v>
      </c>
      <c r="AI61" s="22" t="s">
        <v>427</v>
      </c>
      <c r="AJ61" s="22" t="s">
        <v>427</v>
      </c>
      <c r="AK61" s="22" t="s">
        <v>428</v>
      </c>
      <c r="AL61" s="40" t="s">
        <v>420</v>
      </c>
    </row>
    <row r="62" spans="1:38" ht="26.25" customHeight="1" thickBot="1" x14ac:dyDescent="0.25">
      <c r="A62" s="60" t="s">
        <v>54</v>
      </c>
      <c r="B62" s="68" t="s">
        <v>153</v>
      </c>
      <c r="C62" s="61" t="s">
        <v>154</v>
      </c>
      <c r="D62" s="62"/>
      <c r="E62" s="3" t="s">
        <v>427</v>
      </c>
      <c r="F62" s="3" t="s">
        <v>427</v>
      </c>
      <c r="G62" s="3" t="s">
        <v>427</v>
      </c>
      <c r="H62" s="3" t="s">
        <v>427</v>
      </c>
      <c r="I62" s="3" t="s">
        <v>429</v>
      </c>
      <c r="J62" s="3" t="s">
        <v>429</v>
      </c>
      <c r="K62" s="3" t="s">
        <v>429</v>
      </c>
      <c r="L62" s="3" t="s">
        <v>427</v>
      </c>
      <c r="M62" s="3" t="s">
        <v>427</v>
      </c>
      <c r="N62" s="3" t="s">
        <v>427</v>
      </c>
      <c r="O62" s="3" t="s">
        <v>427</v>
      </c>
      <c r="P62" s="3" t="s">
        <v>427</v>
      </c>
      <c r="Q62" s="3" t="s">
        <v>427</v>
      </c>
      <c r="R62" s="3" t="s">
        <v>427</v>
      </c>
      <c r="S62" s="3" t="s">
        <v>427</v>
      </c>
      <c r="T62" s="3" t="s">
        <v>427</v>
      </c>
      <c r="U62" s="3" t="s">
        <v>427</v>
      </c>
      <c r="V62" s="3" t="s">
        <v>427</v>
      </c>
      <c r="W62" s="3" t="s">
        <v>427</v>
      </c>
      <c r="X62" s="3" t="s">
        <v>427</v>
      </c>
      <c r="Y62" s="3" t="s">
        <v>427</v>
      </c>
      <c r="Z62" s="3" t="s">
        <v>427</v>
      </c>
      <c r="AA62" s="3" t="s">
        <v>427</v>
      </c>
      <c r="AB62" s="3" t="s">
        <v>427</v>
      </c>
      <c r="AC62" s="3" t="s">
        <v>427</v>
      </c>
      <c r="AD62" s="3" t="s">
        <v>427</v>
      </c>
      <c r="AE62" s="51"/>
      <c r="AF62" s="22" t="s">
        <v>427</v>
      </c>
      <c r="AG62" s="22" t="s">
        <v>427</v>
      </c>
      <c r="AH62" s="22" t="s">
        <v>427</v>
      </c>
      <c r="AI62" s="22" t="s">
        <v>427</v>
      </c>
      <c r="AJ62" s="22" t="s">
        <v>427</v>
      </c>
      <c r="AK62" s="22" t="s">
        <v>428</v>
      </c>
      <c r="AL62" s="40" t="s">
        <v>421</v>
      </c>
    </row>
    <row r="63" spans="1:38" ht="26.25" customHeight="1" thickBot="1" x14ac:dyDescent="0.25">
      <c r="A63" s="60" t="s">
        <v>54</v>
      </c>
      <c r="B63" s="68" t="s">
        <v>155</v>
      </c>
      <c r="C63" s="66" t="s">
        <v>156</v>
      </c>
      <c r="D63" s="69"/>
      <c r="E63" s="3" t="s">
        <v>426</v>
      </c>
      <c r="F63" s="3" t="s">
        <v>426</v>
      </c>
      <c r="G63" s="3" t="s">
        <v>426</v>
      </c>
      <c r="H63" s="3" t="s">
        <v>426</v>
      </c>
      <c r="I63" s="3" t="s">
        <v>426</v>
      </c>
      <c r="J63" s="3" t="s">
        <v>426</v>
      </c>
      <c r="K63" s="3" t="s">
        <v>426</v>
      </c>
      <c r="L63" s="3" t="s">
        <v>426</v>
      </c>
      <c r="M63" s="3" t="s">
        <v>426</v>
      </c>
      <c r="N63" s="3" t="s">
        <v>426</v>
      </c>
      <c r="O63" s="3" t="s">
        <v>426</v>
      </c>
      <c r="P63" s="3" t="s">
        <v>426</v>
      </c>
      <c r="Q63" s="3" t="s">
        <v>426</v>
      </c>
      <c r="R63" s="3" t="s">
        <v>426</v>
      </c>
      <c r="S63" s="3" t="s">
        <v>426</v>
      </c>
      <c r="T63" s="3" t="s">
        <v>426</v>
      </c>
      <c r="U63" s="3" t="s">
        <v>426</v>
      </c>
      <c r="V63" s="3" t="s">
        <v>426</v>
      </c>
      <c r="W63" s="3" t="s">
        <v>426</v>
      </c>
      <c r="X63" s="3" t="s">
        <v>426</v>
      </c>
      <c r="Y63" s="3" t="s">
        <v>426</v>
      </c>
      <c r="Z63" s="3" t="s">
        <v>426</v>
      </c>
      <c r="AA63" s="3" t="s">
        <v>426</v>
      </c>
      <c r="AB63" s="3" t="s">
        <v>426</v>
      </c>
      <c r="AC63" s="3" t="s">
        <v>426</v>
      </c>
      <c r="AD63" s="3" t="s">
        <v>426</v>
      </c>
      <c r="AE63" s="51"/>
      <c r="AF63" s="22" t="s">
        <v>426</v>
      </c>
      <c r="AG63" s="22" t="s">
        <v>426</v>
      </c>
      <c r="AH63" s="22" t="s">
        <v>426</v>
      </c>
      <c r="AI63" s="22" t="s">
        <v>426</v>
      </c>
      <c r="AJ63" s="22" t="s">
        <v>426</v>
      </c>
      <c r="AK63" s="22" t="s">
        <v>426</v>
      </c>
      <c r="AL63" s="40" t="s">
        <v>410</v>
      </c>
    </row>
    <row r="64" spans="1:38" ht="26.25" customHeight="1" thickBot="1" x14ac:dyDescent="0.25">
      <c r="A64" s="60" t="s">
        <v>54</v>
      </c>
      <c r="B64" s="68" t="s">
        <v>157</v>
      </c>
      <c r="C64" s="61" t="s">
        <v>158</v>
      </c>
      <c r="D64" s="62"/>
      <c r="E64" s="3" t="s">
        <v>426</v>
      </c>
      <c r="F64" s="3" t="s">
        <v>426</v>
      </c>
      <c r="G64" s="3" t="s">
        <v>426</v>
      </c>
      <c r="H64" s="3" t="s">
        <v>426</v>
      </c>
      <c r="I64" s="3" t="s">
        <v>426</v>
      </c>
      <c r="J64" s="3" t="s">
        <v>426</v>
      </c>
      <c r="K64" s="3" t="s">
        <v>426</v>
      </c>
      <c r="L64" s="3" t="s">
        <v>426</v>
      </c>
      <c r="M64" s="3" t="s">
        <v>426</v>
      </c>
      <c r="N64" s="3" t="s">
        <v>426</v>
      </c>
      <c r="O64" s="3" t="s">
        <v>426</v>
      </c>
      <c r="P64" s="3" t="s">
        <v>426</v>
      </c>
      <c r="Q64" s="3" t="s">
        <v>426</v>
      </c>
      <c r="R64" s="3" t="s">
        <v>426</v>
      </c>
      <c r="S64" s="3" t="s">
        <v>426</v>
      </c>
      <c r="T64" s="3" t="s">
        <v>426</v>
      </c>
      <c r="U64" s="3" t="s">
        <v>426</v>
      </c>
      <c r="V64" s="3" t="s">
        <v>426</v>
      </c>
      <c r="W64" s="3" t="s">
        <v>426</v>
      </c>
      <c r="X64" s="3" t="s">
        <v>426</v>
      </c>
      <c r="Y64" s="3" t="s">
        <v>426</v>
      </c>
      <c r="Z64" s="3" t="s">
        <v>426</v>
      </c>
      <c r="AA64" s="3" t="s">
        <v>426</v>
      </c>
      <c r="AB64" s="3" t="s">
        <v>426</v>
      </c>
      <c r="AC64" s="3" t="s">
        <v>426</v>
      </c>
      <c r="AD64" s="3" t="s">
        <v>426</v>
      </c>
      <c r="AE64" s="51"/>
      <c r="AF64" s="22" t="s">
        <v>426</v>
      </c>
      <c r="AG64" s="22" t="s">
        <v>426</v>
      </c>
      <c r="AH64" s="22" t="s">
        <v>426</v>
      </c>
      <c r="AI64" s="22" t="s">
        <v>426</v>
      </c>
      <c r="AJ64" s="22" t="s">
        <v>426</v>
      </c>
      <c r="AK64" s="22" t="s">
        <v>426</v>
      </c>
      <c r="AL64" s="40" t="s">
        <v>159</v>
      </c>
    </row>
    <row r="65" spans="1:38" ht="26.25" customHeight="1" thickBot="1" x14ac:dyDescent="0.25">
      <c r="A65" s="60" t="s">
        <v>54</v>
      </c>
      <c r="B65" s="64" t="s">
        <v>160</v>
      </c>
      <c r="C65" s="61" t="s">
        <v>161</v>
      </c>
      <c r="D65" s="62"/>
      <c r="E65" s="3" t="s">
        <v>426</v>
      </c>
      <c r="F65" s="3" t="s">
        <v>426</v>
      </c>
      <c r="G65" s="3" t="s">
        <v>426</v>
      </c>
      <c r="H65" s="3" t="s">
        <v>426</v>
      </c>
      <c r="I65" s="3" t="s">
        <v>426</v>
      </c>
      <c r="J65" s="3" t="s">
        <v>426</v>
      </c>
      <c r="K65" s="3" t="s">
        <v>426</v>
      </c>
      <c r="L65" s="3" t="s">
        <v>426</v>
      </c>
      <c r="M65" s="3" t="s">
        <v>426</v>
      </c>
      <c r="N65" s="3" t="s">
        <v>426</v>
      </c>
      <c r="O65" s="3" t="s">
        <v>426</v>
      </c>
      <c r="P65" s="3" t="s">
        <v>426</v>
      </c>
      <c r="Q65" s="3" t="s">
        <v>426</v>
      </c>
      <c r="R65" s="3" t="s">
        <v>426</v>
      </c>
      <c r="S65" s="3" t="s">
        <v>426</v>
      </c>
      <c r="T65" s="3" t="s">
        <v>426</v>
      </c>
      <c r="U65" s="3" t="s">
        <v>426</v>
      </c>
      <c r="V65" s="3" t="s">
        <v>426</v>
      </c>
      <c r="W65" s="3" t="s">
        <v>426</v>
      </c>
      <c r="X65" s="3" t="s">
        <v>426</v>
      </c>
      <c r="Y65" s="3" t="s">
        <v>426</v>
      </c>
      <c r="Z65" s="3" t="s">
        <v>426</v>
      </c>
      <c r="AA65" s="3" t="s">
        <v>426</v>
      </c>
      <c r="AB65" s="3" t="s">
        <v>426</v>
      </c>
      <c r="AC65" s="3" t="s">
        <v>426</v>
      </c>
      <c r="AD65" s="3" t="s">
        <v>426</v>
      </c>
      <c r="AE65" s="51"/>
      <c r="AF65" s="22" t="s">
        <v>426</v>
      </c>
      <c r="AG65" s="22" t="s">
        <v>426</v>
      </c>
      <c r="AH65" s="22" t="s">
        <v>426</v>
      </c>
      <c r="AI65" s="22" t="s">
        <v>426</v>
      </c>
      <c r="AJ65" s="22" t="s">
        <v>426</v>
      </c>
      <c r="AK65" s="22" t="s">
        <v>426</v>
      </c>
      <c r="AL65" s="40" t="s">
        <v>162</v>
      </c>
    </row>
    <row r="66" spans="1:38" ht="26.25" customHeight="1" thickBot="1" x14ac:dyDescent="0.25">
      <c r="A66" s="60" t="s">
        <v>54</v>
      </c>
      <c r="B66" s="64" t="s">
        <v>163</v>
      </c>
      <c r="C66" s="61" t="s">
        <v>164</v>
      </c>
      <c r="D66" s="62"/>
      <c r="E66" s="3" t="s">
        <v>426</v>
      </c>
      <c r="F66" s="3" t="s">
        <v>426</v>
      </c>
      <c r="G66" s="3" t="s">
        <v>426</v>
      </c>
      <c r="H66" s="3" t="s">
        <v>426</v>
      </c>
      <c r="I66" s="3" t="s">
        <v>426</v>
      </c>
      <c r="J66" s="3" t="s">
        <v>426</v>
      </c>
      <c r="K66" s="3" t="s">
        <v>426</v>
      </c>
      <c r="L66" s="3" t="s">
        <v>426</v>
      </c>
      <c r="M66" s="3" t="s">
        <v>426</v>
      </c>
      <c r="N66" s="3" t="s">
        <v>426</v>
      </c>
      <c r="O66" s="3" t="s">
        <v>426</v>
      </c>
      <c r="P66" s="3" t="s">
        <v>426</v>
      </c>
      <c r="Q66" s="3" t="s">
        <v>426</v>
      </c>
      <c r="R66" s="3" t="s">
        <v>426</v>
      </c>
      <c r="S66" s="3" t="s">
        <v>426</v>
      </c>
      <c r="T66" s="3" t="s">
        <v>426</v>
      </c>
      <c r="U66" s="3" t="s">
        <v>426</v>
      </c>
      <c r="V66" s="3" t="s">
        <v>426</v>
      </c>
      <c r="W66" s="3" t="s">
        <v>426</v>
      </c>
      <c r="X66" s="3" t="s">
        <v>426</v>
      </c>
      <c r="Y66" s="3" t="s">
        <v>426</v>
      </c>
      <c r="Z66" s="3" t="s">
        <v>426</v>
      </c>
      <c r="AA66" s="3" t="s">
        <v>426</v>
      </c>
      <c r="AB66" s="3" t="s">
        <v>426</v>
      </c>
      <c r="AC66" s="3" t="s">
        <v>426</v>
      </c>
      <c r="AD66" s="3" t="s">
        <v>426</v>
      </c>
      <c r="AE66" s="51"/>
      <c r="AF66" s="22" t="s">
        <v>426</v>
      </c>
      <c r="AG66" s="22" t="s">
        <v>426</v>
      </c>
      <c r="AH66" s="22" t="s">
        <v>426</v>
      </c>
      <c r="AI66" s="22" t="s">
        <v>426</v>
      </c>
      <c r="AJ66" s="22" t="s">
        <v>426</v>
      </c>
      <c r="AK66" s="22" t="s">
        <v>426</v>
      </c>
      <c r="AL66" s="40" t="s">
        <v>165</v>
      </c>
    </row>
    <row r="67" spans="1:38" ht="26.25" customHeight="1" thickBot="1" x14ac:dyDescent="0.25">
      <c r="A67" s="60" t="s">
        <v>54</v>
      </c>
      <c r="B67" s="64" t="s">
        <v>166</v>
      </c>
      <c r="C67" s="61" t="s">
        <v>167</v>
      </c>
      <c r="D67" s="62"/>
      <c r="E67" s="3" t="s">
        <v>426</v>
      </c>
      <c r="F67" s="3" t="s">
        <v>426</v>
      </c>
      <c r="G67" s="3" t="s">
        <v>426</v>
      </c>
      <c r="H67" s="3" t="s">
        <v>426</v>
      </c>
      <c r="I67" s="3" t="s">
        <v>426</v>
      </c>
      <c r="J67" s="3" t="s">
        <v>426</v>
      </c>
      <c r="K67" s="3" t="s">
        <v>426</v>
      </c>
      <c r="L67" s="3" t="s">
        <v>426</v>
      </c>
      <c r="M67" s="3" t="s">
        <v>426</v>
      </c>
      <c r="N67" s="3" t="s">
        <v>426</v>
      </c>
      <c r="O67" s="3" t="s">
        <v>426</v>
      </c>
      <c r="P67" s="3" t="s">
        <v>426</v>
      </c>
      <c r="Q67" s="3" t="s">
        <v>426</v>
      </c>
      <c r="R67" s="3" t="s">
        <v>426</v>
      </c>
      <c r="S67" s="3" t="s">
        <v>426</v>
      </c>
      <c r="T67" s="3" t="s">
        <v>426</v>
      </c>
      <c r="U67" s="3" t="s">
        <v>426</v>
      </c>
      <c r="V67" s="3" t="s">
        <v>426</v>
      </c>
      <c r="W67" s="3" t="s">
        <v>426</v>
      </c>
      <c r="X67" s="3" t="s">
        <v>426</v>
      </c>
      <c r="Y67" s="3" t="s">
        <v>426</v>
      </c>
      <c r="Z67" s="3" t="s">
        <v>426</v>
      </c>
      <c r="AA67" s="3" t="s">
        <v>426</v>
      </c>
      <c r="AB67" s="3" t="s">
        <v>426</v>
      </c>
      <c r="AC67" s="3" t="s">
        <v>426</v>
      </c>
      <c r="AD67" s="3" t="s">
        <v>426</v>
      </c>
      <c r="AE67" s="51"/>
      <c r="AF67" s="22" t="s">
        <v>426</v>
      </c>
      <c r="AG67" s="22" t="s">
        <v>426</v>
      </c>
      <c r="AH67" s="22" t="s">
        <v>426</v>
      </c>
      <c r="AI67" s="22" t="s">
        <v>426</v>
      </c>
      <c r="AJ67" s="22" t="s">
        <v>426</v>
      </c>
      <c r="AK67" s="22" t="s">
        <v>426</v>
      </c>
      <c r="AL67" s="40" t="s">
        <v>168</v>
      </c>
    </row>
    <row r="68" spans="1:38" ht="26.25" customHeight="1" thickBot="1" x14ac:dyDescent="0.25">
      <c r="A68" s="60" t="s">
        <v>54</v>
      </c>
      <c r="B68" s="64" t="s">
        <v>169</v>
      </c>
      <c r="C68" s="61" t="s">
        <v>170</v>
      </c>
      <c r="D68" s="62"/>
      <c r="E68" s="3" t="s">
        <v>426</v>
      </c>
      <c r="F68" s="3" t="s">
        <v>426</v>
      </c>
      <c r="G68" s="3" t="s">
        <v>426</v>
      </c>
      <c r="H68" s="3" t="s">
        <v>426</v>
      </c>
      <c r="I68" s="3" t="s">
        <v>426</v>
      </c>
      <c r="J68" s="3" t="s">
        <v>426</v>
      </c>
      <c r="K68" s="3" t="s">
        <v>426</v>
      </c>
      <c r="L68" s="3" t="s">
        <v>426</v>
      </c>
      <c r="M68" s="3" t="s">
        <v>426</v>
      </c>
      <c r="N68" s="3" t="s">
        <v>426</v>
      </c>
      <c r="O68" s="3" t="s">
        <v>426</v>
      </c>
      <c r="P68" s="3" t="s">
        <v>426</v>
      </c>
      <c r="Q68" s="3" t="s">
        <v>426</v>
      </c>
      <c r="R68" s="3" t="s">
        <v>426</v>
      </c>
      <c r="S68" s="3" t="s">
        <v>426</v>
      </c>
      <c r="T68" s="3" t="s">
        <v>426</v>
      </c>
      <c r="U68" s="3" t="s">
        <v>426</v>
      </c>
      <c r="V68" s="3" t="s">
        <v>426</v>
      </c>
      <c r="W68" s="3" t="s">
        <v>426</v>
      </c>
      <c r="X68" s="3" t="s">
        <v>426</v>
      </c>
      <c r="Y68" s="3" t="s">
        <v>426</v>
      </c>
      <c r="Z68" s="3" t="s">
        <v>426</v>
      </c>
      <c r="AA68" s="3" t="s">
        <v>426</v>
      </c>
      <c r="AB68" s="3" t="s">
        <v>426</v>
      </c>
      <c r="AC68" s="3" t="s">
        <v>426</v>
      </c>
      <c r="AD68" s="3" t="s">
        <v>426</v>
      </c>
      <c r="AE68" s="51"/>
      <c r="AF68" s="22" t="s">
        <v>426</v>
      </c>
      <c r="AG68" s="22" t="s">
        <v>426</v>
      </c>
      <c r="AH68" s="22" t="s">
        <v>426</v>
      </c>
      <c r="AI68" s="22" t="s">
        <v>426</v>
      </c>
      <c r="AJ68" s="22" t="s">
        <v>426</v>
      </c>
      <c r="AK68" s="22" t="s">
        <v>426</v>
      </c>
      <c r="AL68" s="40" t="s">
        <v>171</v>
      </c>
    </row>
    <row r="69" spans="1:38" ht="26.25" customHeight="1" thickBot="1" x14ac:dyDescent="0.25">
      <c r="A69" s="60" t="s">
        <v>54</v>
      </c>
      <c r="B69" s="60" t="s">
        <v>172</v>
      </c>
      <c r="C69" s="61" t="s">
        <v>173</v>
      </c>
      <c r="D69" s="67"/>
      <c r="E69" s="3" t="s">
        <v>426</v>
      </c>
      <c r="F69" s="3" t="s">
        <v>426</v>
      </c>
      <c r="G69" s="3" t="s">
        <v>426</v>
      </c>
      <c r="H69" s="3" t="s">
        <v>426</v>
      </c>
      <c r="I69" s="3" t="s">
        <v>426</v>
      </c>
      <c r="J69" s="3" t="s">
        <v>426</v>
      </c>
      <c r="K69" s="3" t="s">
        <v>426</v>
      </c>
      <c r="L69" s="3" t="s">
        <v>426</v>
      </c>
      <c r="M69" s="3" t="s">
        <v>426</v>
      </c>
      <c r="N69" s="3" t="s">
        <v>426</v>
      </c>
      <c r="O69" s="3" t="s">
        <v>426</v>
      </c>
      <c r="P69" s="3" t="s">
        <v>426</v>
      </c>
      <c r="Q69" s="3" t="s">
        <v>426</v>
      </c>
      <c r="R69" s="3" t="s">
        <v>426</v>
      </c>
      <c r="S69" s="3" t="s">
        <v>426</v>
      </c>
      <c r="T69" s="3" t="s">
        <v>426</v>
      </c>
      <c r="U69" s="3" t="s">
        <v>426</v>
      </c>
      <c r="V69" s="3" t="s">
        <v>426</v>
      </c>
      <c r="W69" s="3" t="s">
        <v>426</v>
      </c>
      <c r="X69" s="3" t="s">
        <v>426</v>
      </c>
      <c r="Y69" s="3" t="s">
        <v>426</v>
      </c>
      <c r="Z69" s="3" t="s">
        <v>426</v>
      </c>
      <c r="AA69" s="3" t="s">
        <v>426</v>
      </c>
      <c r="AB69" s="3" t="s">
        <v>426</v>
      </c>
      <c r="AC69" s="3" t="s">
        <v>426</v>
      </c>
      <c r="AD69" s="3" t="s">
        <v>426</v>
      </c>
      <c r="AE69" s="51"/>
      <c r="AF69" s="22" t="s">
        <v>426</v>
      </c>
      <c r="AG69" s="22" t="s">
        <v>426</v>
      </c>
      <c r="AH69" s="22" t="s">
        <v>426</v>
      </c>
      <c r="AI69" s="22" t="s">
        <v>426</v>
      </c>
      <c r="AJ69" s="22" t="s">
        <v>426</v>
      </c>
      <c r="AK69" s="22" t="s">
        <v>426</v>
      </c>
      <c r="AL69" s="40" t="s">
        <v>174</v>
      </c>
    </row>
    <row r="70" spans="1:38" ht="26.25" customHeight="1" thickBot="1" x14ac:dyDescent="0.25">
      <c r="A70" s="60" t="s">
        <v>54</v>
      </c>
      <c r="B70" s="60" t="s">
        <v>175</v>
      </c>
      <c r="C70" s="61" t="s">
        <v>383</v>
      </c>
      <c r="D70" s="67"/>
      <c r="E70" s="3" t="s">
        <v>426</v>
      </c>
      <c r="F70" s="3" t="s">
        <v>426</v>
      </c>
      <c r="G70" s="3" t="s">
        <v>426</v>
      </c>
      <c r="H70" s="3" t="s">
        <v>426</v>
      </c>
      <c r="I70" s="3" t="s">
        <v>426</v>
      </c>
      <c r="J70" s="3" t="s">
        <v>426</v>
      </c>
      <c r="K70" s="3" t="s">
        <v>426</v>
      </c>
      <c r="L70" s="3" t="s">
        <v>426</v>
      </c>
      <c r="M70" s="3" t="s">
        <v>426</v>
      </c>
      <c r="N70" s="3" t="s">
        <v>426</v>
      </c>
      <c r="O70" s="3" t="s">
        <v>426</v>
      </c>
      <c r="P70" s="3" t="s">
        <v>426</v>
      </c>
      <c r="Q70" s="3" t="s">
        <v>426</v>
      </c>
      <c r="R70" s="3" t="s">
        <v>426</v>
      </c>
      <c r="S70" s="3" t="s">
        <v>426</v>
      </c>
      <c r="T70" s="3" t="s">
        <v>426</v>
      </c>
      <c r="U70" s="3" t="s">
        <v>426</v>
      </c>
      <c r="V70" s="3" t="s">
        <v>426</v>
      </c>
      <c r="W70" s="3" t="s">
        <v>426</v>
      </c>
      <c r="X70" s="3" t="s">
        <v>426</v>
      </c>
      <c r="Y70" s="3" t="s">
        <v>426</v>
      </c>
      <c r="Z70" s="3" t="s">
        <v>426</v>
      </c>
      <c r="AA70" s="3" t="s">
        <v>426</v>
      </c>
      <c r="AB70" s="3" t="s">
        <v>426</v>
      </c>
      <c r="AC70" s="3" t="s">
        <v>426</v>
      </c>
      <c r="AD70" s="3" t="s">
        <v>426</v>
      </c>
      <c r="AE70" s="51"/>
      <c r="AF70" s="22" t="s">
        <v>426</v>
      </c>
      <c r="AG70" s="22" t="s">
        <v>426</v>
      </c>
      <c r="AH70" s="22" t="s">
        <v>426</v>
      </c>
      <c r="AI70" s="22" t="s">
        <v>426</v>
      </c>
      <c r="AJ70" s="22" t="s">
        <v>426</v>
      </c>
      <c r="AK70" s="22" t="s">
        <v>426</v>
      </c>
      <c r="AL70" s="40" t="s">
        <v>410</v>
      </c>
    </row>
    <row r="71" spans="1:38" ht="26.25" customHeight="1" thickBot="1" x14ac:dyDescent="0.25">
      <c r="A71" s="60" t="s">
        <v>54</v>
      </c>
      <c r="B71" s="60" t="s">
        <v>176</v>
      </c>
      <c r="C71" s="61" t="s">
        <v>177</v>
      </c>
      <c r="D71" s="67"/>
      <c r="E71" s="3" t="s">
        <v>426</v>
      </c>
      <c r="F71" s="3" t="s">
        <v>426</v>
      </c>
      <c r="G71" s="3" t="s">
        <v>426</v>
      </c>
      <c r="H71" s="3" t="s">
        <v>426</v>
      </c>
      <c r="I71" s="3" t="s">
        <v>426</v>
      </c>
      <c r="J71" s="3" t="s">
        <v>426</v>
      </c>
      <c r="K71" s="3" t="s">
        <v>426</v>
      </c>
      <c r="L71" s="3" t="s">
        <v>426</v>
      </c>
      <c r="M71" s="3" t="s">
        <v>426</v>
      </c>
      <c r="N71" s="3" t="s">
        <v>426</v>
      </c>
      <c r="O71" s="3" t="s">
        <v>426</v>
      </c>
      <c r="P71" s="3" t="s">
        <v>426</v>
      </c>
      <c r="Q71" s="3" t="s">
        <v>426</v>
      </c>
      <c r="R71" s="3" t="s">
        <v>426</v>
      </c>
      <c r="S71" s="3" t="s">
        <v>426</v>
      </c>
      <c r="T71" s="3" t="s">
        <v>426</v>
      </c>
      <c r="U71" s="3" t="s">
        <v>426</v>
      </c>
      <c r="V71" s="3" t="s">
        <v>426</v>
      </c>
      <c r="W71" s="3" t="s">
        <v>426</v>
      </c>
      <c r="X71" s="3" t="s">
        <v>426</v>
      </c>
      <c r="Y71" s="3" t="s">
        <v>426</v>
      </c>
      <c r="Z71" s="3" t="s">
        <v>426</v>
      </c>
      <c r="AA71" s="3" t="s">
        <v>426</v>
      </c>
      <c r="AB71" s="3" t="s">
        <v>426</v>
      </c>
      <c r="AC71" s="3" t="s">
        <v>426</v>
      </c>
      <c r="AD71" s="3" t="s">
        <v>426</v>
      </c>
      <c r="AE71" s="51"/>
      <c r="AF71" s="22" t="s">
        <v>426</v>
      </c>
      <c r="AG71" s="22" t="s">
        <v>426</v>
      </c>
      <c r="AH71" s="22" t="s">
        <v>426</v>
      </c>
      <c r="AI71" s="22" t="s">
        <v>426</v>
      </c>
      <c r="AJ71" s="22" t="s">
        <v>426</v>
      </c>
      <c r="AK71" s="22" t="s">
        <v>426</v>
      </c>
      <c r="AL71" s="40" t="s">
        <v>410</v>
      </c>
    </row>
    <row r="72" spans="1:38" ht="26.25" customHeight="1" thickBot="1" x14ac:dyDescent="0.25">
      <c r="A72" s="60" t="s">
        <v>54</v>
      </c>
      <c r="B72" s="60" t="s">
        <v>178</v>
      </c>
      <c r="C72" s="61" t="s">
        <v>179</v>
      </c>
      <c r="D72" s="62"/>
      <c r="E72" s="3">
        <v>1.8715797E-3</v>
      </c>
      <c r="F72" s="3">
        <v>5.6795740000000006E-3</v>
      </c>
      <c r="G72" s="3">
        <v>4.433426E-2</v>
      </c>
      <c r="H72" s="3" t="s">
        <v>428</v>
      </c>
      <c r="I72" s="3">
        <v>0.16552335900000001</v>
      </c>
      <c r="J72" s="3">
        <v>0.22068349600000001</v>
      </c>
      <c r="K72" s="3">
        <v>0.27585436999999996</v>
      </c>
      <c r="L72" s="3">
        <v>3.9710273724E-3</v>
      </c>
      <c r="M72" s="3">
        <v>6.3600469999999997E-3</v>
      </c>
      <c r="N72" s="3">
        <v>82.733405400000009</v>
      </c>
      <c r="O72" s="3">
        <v>0.22131340000000002</v>
      </c>
      <c r="P72" s="3">
        <v>1.7895000000000004E-4</v>
      </c>
      <c r="Q72" s="3">
        <v>8.272463685</v>
      </c>
      <c r="R72" s="3">
        <v>0.63457599999999992</v>
      </c>
      <c r="S72" s="3">
        <v>8.279568000000001E-2</v>
      </c>
      <c r="T72" s="3">
        <v>2.7599753000000007</v>
      </c>
      <c r="U72" s="3" t="s">
        <v>428</v>
      </c>
      <c r="V72" s="3">
        <v>2.2464351000000002</v>
      </c>
      <c r="W72" s="3">
        <v>2.9212049000000004E-2</v>
      </c>
      <c r="X72" s="3" t="s">
        <v>428</v>
      </c>
      <c r="Y72" s="3" t="s">
        <v>428</v>
      </c>
      <c r="Z72" s="3" t="s">
        <v>428</v>
      </c>
      <c r="AA72" s="3" t="s">
        <v>428</v>
      </c>
      <c r="AB72" s="3">
        <v>4.4753900000000001E-3</v>
      </c>
      <c r="AC72" s="3" t="s">
        <v>428</v>
      </c>
      <c r="AD72" s="3">
        <v>8.947500000000002E-6</v>
      </c>
      <c r="AE72" s="51"/>
      <c r="AF72" s="22" t="s">
        <v>427</v>
      </c>
      <c r="AG72" s="22" t="s">
        <v>427</v>
      </c>
      <c r="AH72" s="22" t="s">
        <v>427</v>
      </c>
      <c r="AI72" s="22" t="s">
        <v>427</v>
      </c>
      <c r="AJ72" s="22" t="s">
        <v>427</v>
      </c>
      <c r="AK72" s="22">
        <v>279.32600000000002</v>
      </c>
      <c r="AL72" s="40" t="s">
        <v>180</v>
      </c>
    </row>
    <row r="73" spans="1:38" ht="26.25" customHeight="1" thickBot="1" x14ac:dyDescent="0.25">
      <c r="A73" s="60" t="s">
        <v>54</v>
      </c>
      <c r="B73" s="60" t="s">
        <v>181</v>
      </c>
      <c r="C73" s="61" t="s">
        <v>182</v>
      </c>
      <c r="D73" s="62"/>
      <c r="E73" s="3" t="s">
        <v>426</v>
      </c>
      <c r="F73" s="3" t="s">
        <v>426</v>
      </c>
      <c r="G73" s="3" t="s">
        <v>426</v>
      </c>
      <c r="H73" s="3" t="s">
        <v>426</v>
      </c>
      <c r="I73" s="3" t="s">
        <v>426</v>
      </c>
      <c r="J73" s="3" t="s">
        <v>426</v>
      </c>
      <c r="K73" s="3" t="s">
        <v>426</v>
      </c>
      <c r="L73" s="3" t="s">
        <v>426</v>
      </c>
      <c r="M73" s="3" t="s">
        <v>426</v>
      </c>
      <c r="N73" s="3" t="s">
        <v>426</v>
      </c>
      <c r="O73" s="3" t="s">
        <v>426</v>
      </c>
      <c r="P73" s="3" t="s">
        <v>426</v>
      </c>
      <c r="Q73" s="3" t="s">
        <v>426</v>
      </c>
      <c r="R73" s="3" t="s">
        <v>426</v>
      </c>
      <c r="S73" s="3" t="s">
        <v>426</v>
      </c>
      <c r="T73" s="3" t="s">
        <v>426</v>
      </c>
      <c r="U73" s="3" t="s">
        <v>426</v>
      </c>
      <c r="V73" s="3" t="s">
        <v>426</v>
      </c>
      <c r="W73" s="3" t="s">
        <v>426</v>
      </c>
      <c r="X73" s="3" t="s">
        <v>426</v>
      </c>
      <c r="Y73" s="3" t="s">
        <v>426</v>
      </c>
      <c r="Z73" s="3" t="s">
        <v>426</v>
      </c>
      <c r="AA73" s="3" t="s">
        <v>426</v>
      </c>
      <c r="AB73" s="3" t="s">
        <v>426</v>
      </c>
      <c r="AC73" s="3" t="s">
        <v>426</v>
      </c>
      <c r="AD73" s="3" t="s">
        <v>426</v>
      </c>
      <c r="AE73" s="51"/>
      <c r="AF73" s="22" t="s">
        <v>426</v>
      </c>
      <c r="AG73" s="22" t="s">
        <v>426</v>
      </c>
      <c r="AH73" s="22" t="s">
        <v>426</v>
      </c>
      <c r="AI73" s="22" t="s">
        <v>426</v>
      </c>
      <c r="AJ73" s="22" t="s">
        <v>426</v>
      </c>
      <c r="AK73" s="22" t="s">
        <v>426</v>
      </c>
      <c r="AL73" s="40" t="s">
        <v>183</v>
      </c>
    </row>
    <row r="74" spans="1:38" ht="26.25" customHeight="1" thickBot="1" x14ac:dyDescent="0.25">
      <c r="A74" s="60" t="s">
        <v>54</v>
      </c>
      <c r="B74" s="60" t="s">
        <v>184</v>
      </c>
      <c r="C74" s="61" t="s">
        <v>185</v>
      </c>
      <c r="D74" s="62"/>
      <c r="E74" s="3" t="s">
        <v>426</v>
      </c>
      <c r="F74" s="3" t="s">
        <v>426</v>
      </c>
      <c r="G74" s="3" t="s">
        <v>426</v>
      </c>
      <c r="H74" s="3" t="s">
        <v>426</v>
      </c>
      <c r="I74" s="3" t="s">
        <v>426</v>
      </c>
      <c r="J74" s="3" t="s">
        <v>426</v>
      </c>
      <c r="K74" s="3" t="s">
        <v>426</v>
      </c>
      <c r="L74" s="3" t="s">
        <v>426</v>
      </c>
      <c r="M74" s="3" t="s">
        <v>426</v>
      </c>
      <c r="N74" s="3" t="s">
        <v>426</v>
      </c>
      <c r="O74" s="3" t="s">
        <v>426</v>
      </c>
      <c r="P74" s="3" t="s">
        <v>426</v>
      </c>
      <c r="Q74" s="3" t="s">
        <v>426</v>
      </c>
      <c r="R74" s="3" t="s">
        <v>426</v>
      </c>
      <c r="S74" s="3" t="s">
        <v>426</v>
      </c>
      <c r="T74" s="3" t="s">
        <v>426</v>
      </c>
      <c r="U74" s="3" t="s">
        <v>426</v>
      </c>
      <c r="V74" s="3" t="s">
        <v>426</v>
      </c>
      <c r="W74" s="3" t="s">
        <v>426</v>
      </c>
      <c r="X74" s="3" t="s">
        <v>426</v>
      </c>
      <c r="Y74" s="3" t="s">
        <v>426</v>
      </c>
      <c r="Z74" s="3" t="s">
        <v>426</v>
      </c>
      <c r="AA74" s="3" t="s">
        <v>426</v>
      </c>
      <c r="AB74" s="3" t="s">
        <v>426</v>
      </c>
      <c r="AC74" s="3" t="s">
        <v>426</v>
      </c>
      <c r="AD74" s="3" t="s">
        <v>426</v>
      </c>
      <c r="AE74" s="51"/>
      <c r="AF74" s="22" t="s">
        <v>426</v>
      </c>
      <c r="AG74" s="22" t="s">
        <v>426</v>
      </c>
      <c r="AH74" s="22" t="s">
        <v>426</v>
      </c>
      <c r="AI74" s="22" t="s">
        <v>426</v>
      </c>
      <c r="AJ74" s="22" t="s">
        <v>426</v>
      </c>
      <c r="AK74" s="22" t="s">
        <v>426</v>
      </c>
      <c r="AL74" s="40" t="s">
        <v>186</v>
      </c>
    </row>
    <row r="75" spans="1:38" ht="26.25" customHeight="1" thickBot="1" x14ac:dyDescent="0.25">
      <c r="A75" s="60" t="s">
        <v>54</v>
      </c>
      <c r="B75" s="60" t="s">
        <v>187</v>
      </c>
      <c r="C75" s="61" t="s">
        <v>188</v>
      </c>
      <c r="D75" s="67"/>
      <c r="E75" s="3" t="s">
        <v>426</v>
      </c>
      <c r="F75" s="3" t="s">
        <v>426</v>
      </c>
      <c r="G75" s="3" t="s">
        <v>426</v>
      </c>
      <c r="H75" s="3" t="s">
        <v>426</v>
      </c>
      <c r="I75" s="3" t="s">
        <v>426</v>
      </c>
      <c r="J75" s="3" t="s">
        <v>426</v>
      </c>
      <c r="K75" s="3" t="s">
        <v>426</v>
      </c>
      <c r="L75" s="3" t="s">
        <v>426</v>
      </c>
      <c r="M75" s="3" t="s">
        <v>426</v>
      </c>
      <c r="N75" s="3" t="s">
        <v>426</v>
      </c>
      <c r="O75" s="3" t="s">
        <v>426</v>
      </c>
      <c r="P75" s="3" t="s">
        <v>426</v>
      </c>
      <c r="Q75" s="3" t="s">
        <v>426</v>
      </c>
      <c r="R75" s="3" t="s">
        <v>426</v>
      </c>
      <c r="S75" s="3" t="s">
        <v>426</v>
      </c>
      <c r="T75" s="3" t="s">
        <v>426</v>
      </c>
      <c r="U75" s="3" t="s">
        <v>426</v>
      </c>
      <c r="V75" s="3" t="s">
        <v>426</v>
      </c>
      <c r="W75" s="3" t="s">
        <v>426</v>
      </c>
      <c r="X75" s="3" t="s">
        <v>426</v>
      </c>
      <c r="Y75" s="3" t="s">
        <v>426</v>
      </c>
      <c r="Z75" s="3" t="s">
        <v>426</v>
      </c>
      <c r="AA75" s="3" t="s">
        <v>426</v>
      </c>
      <c r="AB75" s="3" t="s">
        <v>426</v>
      </c>
      <c r="AC75" s="3" t="s">
        <v>426</v>
      </c>
      <c r="AD75" s="3" t="s">
        <v>426</v>
      </c>
      <c r="AE75" s="51"/>
      <c r="AF75" s="22" t="s">
        <v>426</v>
      </c>
      <c r="AG75" s="22" t="s">
        <v>426</v>
      </c>
      <c r="AH75" s="22" t="s">
        <v>426</v>
      </c>
      <c r="AI75" s="22" t="s">
        <v>426</v>
      </c>
      <c r="AJ75" s="22" t="s">
        <v>426</v>
      </c>
      <c r="AK75" s="22" t="s">
        <v>426</v>
      </c>
      <c r="AL75" s="40" t="s">
        <v>189</v>
      </c>
    </row>
    <row r="76" spans="1:38" ht="26.25" customHeight="1" thickBot="1" x14ac:dyDescent="0.25">
      <c r="A76" s="60" t="s">
        <v>54</v>
      </c>
      <c r="B76" s="60" t="s">
        <v>190</v>
      </c>
      <c r="C76" s="61" t="s">
        <v>191</v>
      </c>
      <c r="D76" s="62"/>
      <c r="E76" s="3" t="s">
        <v>426</v>
      </c>
      <c r="F76" s="3" t="s">
        <v>426</v>
      </c>
      <c r="G76" s="3" t="s">
        <v>426</v>
      </c>
      <c r="H76" s="3" t="s">
        <v>426</v>
      </c>
      <c r="I76" s="3" t="s">
        <v>426</v>
      </c>
      <c r="J76" s="3" t="s">
        <v>426</v>
      </c>
      <c r="K76" s="3" t="s">
        <v>426</v>
      </c>
      <c r="L76" s="3" t="s">
        <v>426</v>
      </c>
      <c r="M76" s="3" t="s">
        <v>426</v>
      </c>
      <c r="N76" s="3" t="s">
        <v>426</v>
      </c>
      <c r="O76" s="3" t="s">
        <v>426</v>
      </c>
      <c r="P76" s="3" t="s">
        <v>426</v>
      </c>
      <c r="Q76" s="3" t="s">
        <v>426</v>
      </c>
      <c r="R76" s="3" t="s">
        <v>426</v>
      </c>
      <c r="S76" s="3" t="s">
        <v>426</v>
      </c>
      <c r="T76" s="3" t="s">
        <v>426</v>
      </c>
      <c r="U76" s="3" t="s">
        <v>426</v>
      </c>
      <c r="V76" s="3" t="s">
        <v>426</v>
      </c>
      <c r="W76" s="3" t="s">
        <v>426</v>
      </c>
      <c r="X76" s="3" t="s">
        <v>426</v>
      </c>
      <c r="Y76" s="3" t="s">
        <v>426</v>
      </c>
      <c r="Z76" s="3" t="s">
        <v>426</v>
      </c>
      <c r="AA76" s="3" t="s">
        <v>426</v>
      </c>
      <c r="AB76" s="3" t="s">
        <v>426</v>
      </c>
      <c r="AC76" s="3" t="s">
        <v>426</v>
      </c>
      <c r="AD76" s="3" t="s">
        <v>426</v>
      </c>
      <c r="AE76" s="51"/>
      <c r="AF76" s="22" t="s">
        <v>426</v>
      </c>
      <c r="AG76" s="22" t="s">
        <v>426</v>
      </c>
      <c r="AH76" s="22" t="s">
        <v>426</v>
      </c>
      <c r="AI76" s="22" t="s">
        <v>426</v>
      </c>
      <c r="AJ76" s="22" t="s">
        <v>426</v>
      </c>
      <c r="AK76" s="22" t="s">
        <v>426</v>
      </c>
      <c r="AL76" s="40" t="s">
        <v>192</v>
      </c>
    </row>
    <row r="77" spans="1:38" ht="26.25" customHeight="1" thickBot="1" x14ac:dyDescent="0.25">
      <c r="A77" s="60" t="s">
        <v>54</v>
      </c>
      <c r="B77" s="60" t="s">
        <v>193</v>
      </c>
      <c r="C77" s="61" t="s">
        <v>194</v>
      </c>
      <c r="D77" s="62"/>
      <c r="E77" s="3" t="s">
        <v>426</v>
      </c>
      <c r="F77" s="3" t="s">
        <v>426</v>
      </c>
      <c r="G77" s="3" t="s">
        <v>426</v>
      </c>
      <c r="H77" s="3" t="s">
        <v>426</v>
      </c>
      <c r="I77" s="3" t="s">
        <v>426</v>
      </c>
      <c r="J77" s="3" t="s">
        <v>426</v>
      </c>
      <c r="K77" s="3" t="s">
        <v>426</v>
      </c>
      <c r="L77" s="3" t="s">
        <v>426</v>
      </c>
      <c r="M77" s="3" t="s">
        <v>426</v>
      </c>
      <c r="N77" s="3" t="s">
        <v>426</v>
      </c>
      <c r="O77" s="3" t="s">
        <v>426</v>
      </c>
      <c r="P77" s="3" t="s">
        <v>426</v>
      </c>
      <c r="Q77" s="3" t="s">
        <v>426</v>
      </c>
      <c r="R77" s="3" t="s">
        <v>426</v>
      </c>
      <c r="S77" s="3" t="s">
        <v>426</v>
      </c>
      <c r="T77" s="3" t="s">
        <v>426</v>
      </c>
      <c r="U77" s="3" t="s">
        <v>426</v>
      </c>
      <c r="V77" s="3" t="s">
        <v>426</v>
      </c>
      <c r="W77" s="3" t="s">
        <v>426</v>
      </c>
      <c r="X77" s="3" t="s">
        <v>426</v>
      </c>
      <c r="Y77" s="3" t="s">
        <v>426</v>
      </c>
      <c r="Z77" s="3" t="s">
        <v>426</v>
      </c>
      <c r="AA77" s="3" t="s">
        <v>426</v>
      </c>
      <c r="AB77" s="3" t="s">
        <v>426</v>
      </c>
      <c r="AC77" s="3" t="s">
        <v>426</v>
      </c>
      <c r="AD77" s="3" t="s">
        <v>426</v>
      </c>
      <c r="AE77" s="51"/>
      <c r="AF77" s="22" t="s">
        <v>426</v>
      </c>
      <c r="AG77" s="22" t="s">
        <v>426</v>
      </c>
      <c r="AH77" s="22" t="s">
        <v>426</v>
      </c>
      <c r="AI77" s="22" t="s">
        <v>426</v>
      </c>
      <c r="AJ77" s="22" t="s">
        <v>426</v>
      </c>
      <c r="AK77" s="22" t="s">
        <v>426</v>
      </c>
      <c r="AL77" s="40" t="s">
        <v>195</v>
      </c>
    </row>
    <row r="78" spans="1:38" ht="26.25" customHeight="1" thickBot="1" x14ac:dyDescent="0.25">
      <c r="A78" s="60" t="s">
        <v>54</v>
      </c>
      <c r="B78" s="60" t="s">
        <v>196</v>
      </c>
      <c r="C78" s="61" t="s">
        <v>197</v>
      </c>
      <c r="D78" s="62"/>
      <c r="E78" s="3" t="s">
        <v>426</v>
      </c>
      <c r="F78" s="3" t="s">
        <v>426</v>
      </c>
      <c r="G78" s="3" t="s">
        <v>426</v>
      </c>
      <c r="H78" s="3" t="s">
        <v>426</v>
      </c>
      <c r="I78" s="3" t="s">
        <v>426</v>
      </c>
      <c r="J78" s="3" t="s">
        <v>426</v>
      </c>
      <c r="K78" s="3" t="s">
        <v>426</v>
      </c>
      <c r="L78" s="3" t="s">
        <v>426</v>
      </c>
      <c r="M78" s="3" t="s">
        <v>426</v>
      </c>
      <c r="N78" s="3" t="s">
        <v>426</v>
      </c>
      <c r="O78" s="3" t="s">
        <v>426</v>
      </c>
      <c r="P78" s="3" t="s">
        <v>426</v>
      </c>
      <c r="Q78" s="3" t="s">
        <v>426</v>
      </c>
      <c r="R78" s="3" t="s">
        <v>426</v>
      </c>
      <c r="S78" s="3" t="s">
        <v>426</v>
      </c>
      <c r="T78" s="3" t="s">
        <v>426</v>
      </c>
      <c r="U78" s="3" t="s">
        <v>426</v>
      </c>
      <c r="V78" s="3" t="s">
        <v>426</v>
      </c>
      <c r="W78" s="3" t="s">
        <v>426</v>
      </c>
      <c r="X78" s="3" t="s">
        <v>426</v>
      </c>
      <c r="Y78" s="3" t="s">
        <v>426</v>
      </c>
      <c r="Z78" s="3" t="s">
        <v>426</v>
      </c>
      <c r="AA78" s="3" t="s">
        <v>426</v>
      </c>
      <c r="AB78" s="3" t="s">
        <v>426</v>
      </c>
      <c r="AC78" s="3" t="s">
        <v>426</v>
      </c>
      <c r="AD78" s="3" t="s">
        <v>426</v>
      </c>
      <c r="AE78" s="51"/>
      <c r="AF78" s="22" t="s">
        <v>426</v>
      </c>
      <c r="AG78" s="22" t="s">
        <v>426</v>
      </c>
      <c r="AH78" s="22" t="s">
        <v>426</v>
      </c>
      <c r="AI78" s="22" t="s">
        <v>426</v>
      </c>
      <c r="AJ78" s="22" t="s">
        <v>426</v>
      </c>
      <c r="AK78" s="22" t="s">
        <v>426</v>
      </c>
      <c r="AL78" s="40" t="s">
        <v>198</v>
      </c>
    </row>
    <row r="79" spans="1:38" ht="26.25" customHeight="1" thickBot="1" x14ac:dyDescent="0.25">
      <c r="A79" s="60" t="s">
        <v>54</v>
      </c>
      <c r="B79" s="60" t="s">
        <v>199</v>
      </c>
      <c r="C79" s="61" t="s">
        <v>200</v>
      </c>
      <c r="D79" s="62"/>
      <c r="E79" s="3" t="s">
        <v>426</v>
      </c>
      <c r="F79" s="3" t="s">
        <v>426</v>
      </c>
      <c r="G79" s="3" t="s">
        <v>426</v>
      </c>
      <c r="H79" s="3" t="s">
        <v>426</v>
      </c>
      <c r="I79" s="3" t="s">
        <v>426</v>
      </c>
      <c r="J79" s="3" t="s">
        <v>426</v>
      </c>
      <c r="K79" s="3" t="s">
        <v>426</v>
      </c>
      <c r="L79" s="3" t="s">
        <v>426</v>
      </c>
      <c r="M79" s="3" t="s">
        <v>426</v>
      </c>
      <c r="N79" s="3" t="s">
        <v>426</v>
      </c>
      <c r="O79" s="3" t="s">
        <v>426</v>
      </c>
      <c r="P79" s="3" t="s">
        <v>426</v>
      </c>
      <c r="Q79" s="3" t="s">
        <v>426</v>
      </c>
      <c r="R79" s="3" t="s">
        <v>426</v>
      </c>
      <c r="S79" s="3" t="s">
        <v>426</v>
      </c>
      <c r="T79" s="3" t="s">
        <v>426</v>
      </c>
      <c r="U79" s="3" t="s">
        <v>426</v>
      </c>
      <c r="V79" s="3" t="s">
        <v>426</v>
      </c>
      <c r="W79" s="3" t="s">
        <v>426</v>
      </c>
      <c r="X79" s="3" t="s">
        <v>426</v>
      </c>
      <c r="Y79" s="3" t="s">
        <v>426</v>
      </c>
      <c r="Z79" s="3" t="s">
        <v>426</v>
      </c>
      <c r="AA79" s="3" t="s">
        <v>426</v>
      </c>
      <c r="AB79" s="3" t="s">
        <v>426</v>
      </c>
      <c r="AC79" s="3" t="s">
        <v>426</v>
      </c>
      <c r="AD79" s="3" t="s">
        <v>426</v>
      </c>
      <c r="AE79" s="51"/>
      <c r="AF79" s="22" t="s">
        <v>426</v>
      </c>
      <c r="AG79" s="22" t="s">
        <v>426</v>
      </c>
      <c r="AH79" s="22" t="s">
        <v>426</v>
      </c>
      <c r="AI79" s="22" t="s">
        <v>426</v>
      </c>
      <c r="AJ79" s="22" t="s">
        <v>426</v>
      </c>
      <c r="AK79" s="22" t="s">
        <v>426</v>
      </c>
      <c r="AL79" s="40" t="s">
        <v>201</v>
      </c>
    </row>
    <row r="80" spans="1:38" ht="26.25" customHeight="1" thickBot="1" x14ac:dyDescent="0.25">
      <c r="A80" s="60" t="s">
        <v>54</v>
      </c>
      <c r="B80" s="64" t="s">
        <v>202</v>
      </c>
      <c r="C80" s="66" t="s">
        <v>203</v>
      </c>
      <c r="D80" s="62"/>
      <c r="E80" s="3" t="s">
        <v>426</v>
      </c>
      <c r="F80" s="3" t="s">
        <v>426</v>
      </c>
      <c r="G80" s="3" t="s">
        <v>426</v>
      </c>
      <c r="H80" s="3" t="s">
        <v>426</v>
      </c>
      <c r="I80" s="3" t="s">
        <v>426</v>
      </c>
      <c r="J80" s="3" t="s">
        <v>426</v>
      </c>
      <c r="K80" s="3" t="s">
        <v>426</v>
      </c>
      <c r="L80" s="3" t="s">
        <v>426</v>
      </c>
      <c r="M80" s="3" t="s">
        <v>426</v>
      </c>
      <c r="N80" s="3" t="s">
        <v>426</v>
      </c>
      <c r="O80" s="3" t="s">
        <v>426</v>
      </c>
      <c r="P80" s="3" t="s">
        <v>426</v>
      </c>
      <c r="Q80" s="3" t="s">
        <v>426</v>
      </c>
      <c r="R80" s="3" t="s">
        <v>426</v>
      </c>
      <c r="S80" s="3" t="s">
        <v>426</v>
      </c>
      <c r="T80" s="3" t="s">
        <v>426</v>
      </c>
      <c r="U80" s="3" t="s">
        <v>426</v>
      </c>
      <c r="V80" s="3" t="s">
        <v>426</v>
      </c>
      <c r="W80" s="3" t="s">
        <v>426</v>
      </c>
      <c r="X80" s="3" t="s">
        <v>426</v>
      </c>
      <c r="Y80" s="3" t="s">
        <v>426</v>
      </c>
      <c r="Z80" s="3" t="s">
        <v>426</v>
      </c>
      <c r="AA80" s="3" t="s">
        <v>426</v>
      </c>
      <c r="AB80" s="3" t="s">
        <v>426</v>
      </c>
      <c r="AC80" s="3" t="s">
        <v>426</v>
      </c>
      <c r="AD80" s="3" t="s">
        <v>426</v>
      </c>
      <c r="AE80" s="51"/>
      <c r="AF80" s="22" t="s">
        <v>426</v>
      </c>
      <c r="AG80" s="22" t="s">
        <v>426</v>
      </c>
      <c r="AH80" s="22" t="s">
        <v>426</v>
      </c>
      <c r="AI80" s="22" t="s">
        <v>426</v>
      </c>
      <c r="AJ80" s="22" t="s">
        <v>426</v>
      </c>
      <c r="AK80" s="22" t="s">
        <v>426</v>
      </c>
      <c r="AL80" s="40" t="s">
        <v>410</v>
      </c>
    </row>
    <row r="81" spans="1:38" ht="26.25" customHeight="1" thickBot="1" x14ac:dyDescent="0.25">
      <c r="A81" s="60" t="s">
        <v>54</v>
      </c>
      <c r="B81" s="64" t="s">
        <v>204</v>
      </c>
      <c r="C81" s="66" t="s">
        <v>205</v>
      </c>
      <c r="D81" s="62"/>
      <c r="E81" s="3" t="s">
        <v>426</v>
      </c>
      <c r="F81" s="3" t="s">
        <v>426</v>
      </c>
      <c r="G81" s="3" t="s">
        <v>426</v>
      </c>
      <c r="H81" s="3" t="s">
        <v>426</v>
      </c>
      <c r="I81" s="3" t="s">
        <v>426</v>
      </c>
      <c r="J81" s="3" t="s">
        <v>426</v>
      </c>
      <c r="K81" s="3" t="s">
        <v>426</v>
      </c>
      <c r="L81" s="3" t="s">
        <v>426</v>
      </c>
      <c r="M81" s="3" t="s">
        <v>426</v>
      </c>
      <c r="N81" s="3" t="s">
        <v>426</v>
      </c>
      <c r="O81" s="3" t="s">
        <v>426</v>
      </c>
      <c r="P81" s="3" t="s">
        <v>426</v>
      </c>
      <c r="Q81" s="3" t="s">
        <v>426</v>
      </c>
      <c r="R81" s="3" t="s">
        <v>426</v>
      </c>
      <c r="S81" s="3" t="s">
        <v>426</v>
      </c>
      <c r="T81" s="3" t="s">
        <v>426</v>
      </c>
      <c r="U81" s="3" t="s">
        <v>426</v>
      </c>
      <c r="V81" s="3" t="s">
        <v>426</v>
      </c>
      <c r="W81" s="3" t="s">
        <v>426</v>
      </c>
      <c r="X81" s="3" t="s">
        <v>426</v>
      </c>
      <c r="Y81" s="3" t="s">
        <v>426</v>
      </c>
      <c r="Z81" s="3" t="s">
        <v>426</v>
      </c>
      <c r="AA81" s="3" t="s">
        <v>426</v>
      </c>
      <c r="AB81" s="3" t="s">
        <v>426</v>
      </c>
      <c r="AC81" s="3" t="s">
        <v>426</v>
      </c>
      <c r="AD81" s="3" t="s">
        <v>426</v>
      </c>
      <c r="AE81" s="51"/>
      <c r="AF81" s="22" t="s">
        <v>426</v>
      </c>
      <c r="AG81" s="22" t="s">
        <v>426</v>
      </c>
      <c r="AH81" s="22" t="s">
        <v>426</v>
      </c>
      <c r="AI81" s="22" t="s">
        <v>426</v>
      </c>
      <c r="AJ81" s="22" t="s">
        <v>426</v>
      </c>
      <c r="AK81" s="22" t="s">
        <v>426</v>
      </c>
      <c r="AL81" s="40" t="s">
        <v>206</v>
      </c>
    </row>
    <row r="82" spans="1:38" ht="26.25" customHeight="1" thickBot="1" x14ac:dyDescent="0.25">
      <c r="A82" s="60" t="s">
        <v>207</v>
      </c>
      <c r="B82" s="64" t="s">
        <v>208</v>
      </c>
      <c r="C82" s="70" t="s">
        <v>209</v>
      </c>
      <c r="D82" s="62"/>
      <c r="E82" s="3" t="s">
        <v>427</v>
      </c>
      <c r="F82" s="3">
        <v>1.7684899540000001</v>
      </c>
      <c r="G82" s="3" t="s">
        <v>427</v>
      </c>
      <c r="H82" s="3" t="s">
        <v>427</v>
      </c>
      <c r="I82" s="3" t="s">
        <v>427</v>
      </c>
      <c r="J82" s="3" t="s">
        <v>427</v>
      </c>
      <c r="K82" s="3" t="s">
        <v>427</v>
      </c>
      <c r="L82" s="3" t="s">
        <v>427</v>
      </c>
      <c r="M82" s="3" t="s">
        <v>427</v>
      </c>
      <c r="N82" s="3" t="s">
        <v>427</v>
      </c>
      <c r="O82" s="3" t="s">
        <v>427</v>
      </c>
      <c r="P82" s="3" t="s">
        <v>428</v>
      </c>
      <c r="Q82" s="3" t="s">
        <v>427</v>
      </c>
      <c r="R82" s="3" t="s">
        <v>427</v>
      </c>
      <c r="S82" s="3" t="s">
        <v>427</v>
      </c>
      <c r="T82" s="3" t="s">
        <v>427</v>
      </c>
      <c r="U82" s="3" t="s">
        <v>427</v>
      </c>
      <c r="V82" s="3" t="s">
        <v>427</v>
      </c>
      <c r="W82" s="3" t="s">
        <v>427</v>
      </c>
      <c r="X82" s="3" t="s">
        <v>427</v>
      </c>
      <c r="Y82" s="3" t="s">
        <v>427</v>
      </c>
      <c r="Z82" s="3" t="s">
        <v>427</v>
      </c>
      <c r="AA82" s="3" t="s">
        <v>427</v>
      </c>
      <c r="AB82" s="3" t="s">
        <v>427</v>
      </c>
      <c r="AC82" s="3" t="s">
        <v>427</v>
      </c>
      <c r="AD82" s="3" t="s">
        <v>427</v>
      </c>
      <c r="AE82" s="51"/>
      <c r="AF82" s="22" t="s">
        <v>427</v>
      </c>
      <c r="AG82" s="22" t="s">
        <v>427</v>
      </c>
      <c r="AH82" s="22" t="s">
        <v>427</v>
      </c>
      <c r="AI82" s="22" t="s">
        <v>427</v>
      </c>
      <c r="AJ82" s="22" t="s">
        <v>427</v>
      </c>
      <c r="AK82" s="22">
        <v>11.79994889</v>
      </c>
      <c r="AL82" s="40" t="s">
        <v>218</v>
      </c>
    </row>
    <row r="83" spans="1:38" ht="26.25" customHeight="1" thickBot="1" x14ac:dyDescent="0.25">
      <c r="A83" s="60" t="s">
        <v>54</v>
      </c>
      <c r="B83" s="71" t="s">
        <v>210</v>
      </c>
      <c r="C83" s="72" t="s">
        <v>211</v>
      </c>
      <c r="D83" s="62"/>
      <c r="E83" s="3" t="s">
        <v>428</v>
      </c>
      <c r="F83" s="3">
        <v>1.4974719999999999E-3</v>
      </c>
      <c r="G83" s="3" t="s">
        <v>428</v>
      </c>
      <c r="H83" s="3" t="s">
        <v>427</v>
      </c>
      <c r="I83" s="3">
        <v>3.7436799999999999E-2</v>
      </c>
      <c r="J83" s="3">
        <v>0.28077600000000003</v>
      </c>
      <c r="K83" s="3">
        <v>1.3102880000000001</v>
      </c>
      <c r="L83" s="3">
        <v>2.1338976000000003E-3</v>
      </c>
      <c r="M83" s="3" t="s">
        <v>428</v>
      </c>
      <c r="N83" s="3" t="s">
        <v>427</v>
      </c>
      <c r="O83" s="3" t="s">
        <v>427</v>
      </c>
      <c r="P83" s="3" t="s">
        <v>427</v>
      </c>
      <c r="Q83" s="3" t="s">
        <v>427</v>
      </c>
      <c r="R83" s="3" t="s">
        <v>427</v>
      </c>
      <c r="S83" s="3" t="s">
        <v>427</v>
      </c>
      <c r="T83" s="3" t="s">
        <v>427</v>
      </c>
      <c r="U83" s="3" t="s">
        <v>427</v>
      </c>
      <c r="V83" s="3" t="s">
        <v>427</v>
      </c>
      <c r="W83" s="3" t="s">
        <v>427</v>
      </c>
      <c r="X83" s="3" t="s">
        <v>428</v>
      </c>
      <c r="Y83" s="3" t="s">
        <v>428</v>
      </c>
      <c r="Z83" s="3" t="s">
        <v>428</v>
      </c>
      <c r="AA83" s="3" t="s">
        <v>428</v>
      </c>
      <c r="AB83" s="3" t="s">
        <v>428</v>
      </c>
      <c r="AC83" s="3" t="s">
        <v>428</v>
      </c>
      <c r="AD83" s="3" t="s">
        <v>427</v>
      </c>
      <c r="AE83" s="51"/>
      <c r="AF83" s="22" t="s">
        <v>427</v>
      </c>
      <c r="AG83" s="22" t="s">
        <v>427</v>
      </c>
      <c r="AH83" s="22" t="s">
        <v>427</v>
      </c>
      <c r="AI83" s="22" t="s">
        <v>427</v>
      </c>
      <c r="AJ83" s="22" t="s">
        <v>427</v>
      </c>
      <c r="AK83" s="22">
        <v>93.591999999999999</v>
      </c>
      <c r="AL83" s="40" t="s">
        <v>430</v>
      </c>
    </row>
    <row r="84" spans="1:38" ht="26.25" customHeight="1" thickBot="1" x14ac:dyDescent="0.25">
      <c r="A84" s="60" t="s">
        <v>54</v>
      </c>
      <c r="B84" s="71" t="s">
        <v>212</v>
      </c>
      <c r="C84" s="72" t="s">
        <v>213</v>
      </c>
      <c r="D84" s="62"/>
      <c r="E84" s="3" t="s">
        <v>428</v>
      </c>
      <c r="F84" s="3">
        <v>3.0417399999999998E-3</v>
      </c>
      <c r="G84" s="3" t="s">
        <v>427</v>
      </c>
      <c r="H84" s="3" t="s">
        <v>427</v>
      </c>
      <c r="I84" s="3">
        <v>1.87184E-3</v>
      </c>
      <c r="J84" s="3">
        <v>9.3591999999999998E-3</v>
      </c>
      <c r="K84" s="3">
        <v>3.7436799999999999E-2</v>
      </c>
      <c r="L84" s="3">
        <v>2.4333919999999996E-7</v>
      </c>
      <c r="M84" s="3">
        <v>2.2228100000000001E-4</v>
      </c>
      <c r="N84" s="3" t="s">
        <v>428</v>
      </c>
      <c r="O84" s="3" t="s">
        <v>428</v>
      </c>
      <c r="P84" s="3" t="s">
        <v>428</v>
      </c>
      <c r="Q84" s="3" t="s">
        <v>427</v>
      </c>
      <c r="R84" s="3" t="s">
        <v>427</v>
      </c>
      <c r="S84" s="3" t="s">
        <v>427</v>
      </c>
      <c r="T84" s="3" t="s">
        <v>427</v>
      </c>
      <c r="U84" s="3" t="s">
        <v>427</v>
      </c>
      <c r="V84" s="3" t="s">
        <v>427</v>
      </c>
      <c r="W84" s="3" t="s">
        <v>428</v>
      </c>
      <c r="X84" s="3" t="s">
        <v>428</v>
      </c>
      <c r="Y84" s="3" t="s">
        <v>428</v>
      </c>
      <c r="Z84" s="3" t="s">
        <v>428</v>
      </c>
      <c r="AA84" s="3" t="s">
        <v>428</v>
      </c>
      <c r="AB84" s="3" t="s">
        <v>428</v>
      </c>
      <c r="AC84" s="3" t="s">
        <v>428</v>
      </c>
      <c r="AD84" s="3" t="s">
        <v>427</v>
      </c>
      <c r="AE84" s="51"/>
      <c r="AF84" s="22" t="s">
        <v>427</v>
      </c>
      <c r="AG84" s="22" t="s">
        <v>427</v>
      </c>
      <c r="AH84" s="22" t="s">
        <v>427</v>
      </c>
      <c r="AI84" s="22" t="s">
        <v>427</v>
      </c>
      <c r="AJ84" s="22" t="s">
        <v>427</v>
      </c>
      <c r="AK84" s="22">
        <v>23.398</v>
      </c>
      <c r="AL84" s="40" t="s">
        <v>431</v>
      </c>
    </row>
    <row r="85" spans="1:38" ht="26.25" customHeight="1" thickBot="1" x14ac:dyDescent="0.25">
      <c r="A85" s="60" t="s">
        <v>207</v>
      </c>
      <c r="B85" s="66" t="s">
        <v>214</v>
      </c>
      <c r="C85" s="72" t="s">
        <v>401</v>
      </c>
      <c r="D85" s="62"/>
      <c r="E85" s="3" t="s">
        <v>427</v>
      </c>
      <c r="F85" s="3">
        <v>4.772677743</v>
      </c>
      <c r="G85" s="3" t="s">
        <v>427</v>
      </c>
      <c r="H85" s="3" t="s">
        <v>427</v>
      </c>
      <c r="I85" s="3" t="s">
        <v>427</v>
      </c>
      <c r="J85" s="3" t="s">
        <v>427</v>
      </c>
      <c r="K85" s="3" t="s">
        <v>427</v>
      </c>
      <c r="L85" s="3" t="s">
        <v>427</v>
      </c>
      <c r="M85" s="3" t="s">
        <v>427</v>
      </c>
      <c r="N85" s="3" t="s">
        <v>427</v>
      </c>
      <c r="O85" s="3" t="s">
        <v>427</v>
      </c>
      <c r="P85" s="3" t="s">
        <v>427</v>
      </c>
      <c r="Q85" s="3" t="s">
        <v>427</v>
      </c>
      <c r="R85" s="3" t="s">
        <v>427</v>
      </c>
      <c r="S85" s="3" t="s">
        <v>427</v>
      </c>
      <c r="T85" s="3" t="s">
        <v>427</v>
      </c>
      <c r="U85" s="3" t="s">
        <v>427</v>
      </c>
      <c r="V85" s="3" t="s">
        <v>427</v>
      </c>
      <c r="W85" s="3" t="s">
        <v>427</v>
      </c>
      <c r="X85" s="3" t="s">
        <v>427</v>
      </c>
      <c r="Y85" s="3" t="s">
        <v>427</v>
      </c>
      <c r="Z85" s="3" t="s">
        <v>427</v>
      </c>
      <c r="AA85" s="3" t="s">
        <v>427</v>
      </c>
      <c r="AB85" s="3" t="s">
        <v>427</v>
      </c>
      <c r="AC85" s="3" t="s">
        <v>427</v>
      </c>
      <c r="AD85" s="3" t="s">
        <v>427</v>
      </c>
      <c r="AE85" s="51"/>
      <c r="AF85" s="22" t="s">
        <v>427</v>
      </c>
      <c r="AG85" s="22" t="s">
        <v>427</v>
      </c>
      <c r="AH85" s="22" t="s">
        <v>427</v>
      </c>
      <c r="AI85" s="22" t="s">
        <v>427</v>
      </c>
      <c r="AJ85" s="22" t="s">
        <v>427</v>
      </c>
      <c r="AK85" s="22">
        <v>10.17868895</v>
      </c>
      <c r="AL85" s="40" t="s">
        <v>215</v>
      </c>
    </row>
    <row r="86" spans="1:38" ht="26.25" customHeight="1" thickBot="1" x14ac:dyDescent="0.25">
      <c r="A86" s="60" t="s">
        <v>207</v>
      </c>
      <c r="B86" s="66" t="s">
        <v>216</v>
      </c>
      <c r="C86" s="70" t="s">
        <v>217</v>
      </c>
      <c r="D86" s="62"/>
      <c r="E86" s="3" t="s">
        <v>427</v>
      </c>
      <c r="F86" s="3">
        <v>3.3126220999999997E-2</v>
      </c>
      <c r="G86" s="3" t="s">
        <v>427</v>
      </c>
      <c r="H86" s="3" t="s">
        <v>427</v>
      </c>
      <c r="I86" s="3" t="s">
        <v>427</v>
      </c>
      <c r="J86" s="3" t="s">
        <v>427</v>
      </c>
      <c r="K86" s="3" t="s">
        <v>427</v>
      </c>
      <c r="L86" s="3" t="s">
        <v>427</v>
      </c>
      <c r="M86" s="3" t="s">
        <v>427</v>
      </c>
      <c r="N86" s="3" t="s">
        <v>427</v>
      </c>
      <c r="O86" s="3" t="s">
        <v>427</v>
      </c>
      <c r="P86" s="3" t="s">
        <v>427</v>
      </c>
      <c r="Q86" s="3" t="s">
        <v>427</v>
      </c>
      <c r="R86" s="3" t="s">
        <v>427</v>
      </c>
      <c r="S86" s="3" t="s">
        <v>427</v>
      </c>
      <c r="T86" s="3" t="s">
        <v>427</v>
      </c>
      <c r="U86" s="3" t="s">
        <v>427</v>
      </c>
      <c r="V86" s="3" t="s">
        <v>427</v>
      </c>
      <c r="W86" s="3" t="s">
        <v>427</v>
      </c>
      <c r="X86" s="3" t="s">
        <v>427</v>
      </c>
      <c r="Y86" s="3" t="s">
        <v>427</v>
      </c>
      <c r="Z86" s="3" t="s">
        <v>427</v>
      </c>
      <c r="AA86" s="3" t="s">
        <v>427</v>
      </c>
      <c r="AB86" s="3" t="s">
        <v>427</v>
      </c>
      <c r="AC86" s="3" t="s">
        <v>427</v>
      </c>
      <c r="AD86" s="3" t="s">
        <v>427</v>
      </c>
      <c r="AE86" s="51"/>
      <c r="AF86" s="22" t="s">
        <v>427</v>
      </c>
      <c r="AG86" s="22" t="s">
        <v>427</v>
      </c>
      <c r="AH86" s="22" t="s">
        <v>427</v>
      </c>
      <c r="AI86" s="22" t="s">
        <v>427</v>
      </c>
      <c r="AJ86" s="22" t="s">
        <v>427</v>
      </c>
      <c r="AK86" s="22" t="s">
        <v>432</v>
      </c>
      <c r="AL86" s="40" t="s">
        <v>433</v>
      </c>
    </row>
    <row r="87" spans="1:38" ht="26.25" customHeight="1" thickBot="1" x14ac:dyDescent="0.25">
      <c r="A87" s="60" t="s">
        <v>207</v>
      </c>
      <c r="B87" s="66" t="s">
        <v>219</v>
      </c>
      <c r="C87" s="70" t="s">
        <v>220</v>
      </c>
      <c r="D87" s="62"/>
      <c r="E87" s="3" t="s">
        <v>427</v>
      </c>
      <c r="F87" s="3">
        <v>2.2234551000000002E-2</v>
      </c>
      <c r="G87" s="3" t="s">
        <v>427</v>
      </c>
      <c r="H87" s="3" t="s">
        <v>427</v>
      </c>
      <c r="I87" s="3" t="s">
        <v>427</v>
      </c>
      <c r="J87" s="3" t="s">
        <v>427</v>
      </c>
      <c r="K87" s="3" t="s">
        <v>427</v>
      </c>
      <c r="L87" s="3" t="s">
        <v>427</v>
      </c>
      <c r="M87" s="3" t="s">
        <v>427</v>
      </c>
      <c r="N87" s="3" t="s">
        <v>427</v>
      </c>
      <c r="O87" s="3" t="s">
        <v>427</v>
      </c>
      <c r="P87" s="3" t="s">
        <v>427</v>
      </c>
      <c r="Q87" s="3" t="s">
        <v>427</v>
      </c>
      <c r="R87" s="3" t="s">
        <v>427</v>
      </c>
      <c r="S87" s="3" t="s">
        <v>427</v>
      </c>
      <c r="T87" s="3" t="s">
        <v>427</v>
      </c>
      <c r="U87" s="3" t="s">
        <v>427</v>
      </c>
      <c r="V87" s="3" t="s">
        <v>427</v>
      </c>
      <c r="W87" s="3" t="s">
        <v>427</v>
      </c>
      <c r="X87" s="3" t="s">
        <v>427</v>
      </c>
      <c r="Y87" s="3" t="s">
        <v>427</v>
      </c>
      <c r="Z87" s="3" t="s">
        <v>427</v>
      </c>
      <c r="AA87" s="3" t="s">
        <v>427</v>
      </c>
      <c r="AB87" s="3" t="s">
        <v>427</v>
      </c>
      <c r="AC87" s="3" t="s">
        <v>427</v>
      </c>
      <c r="AD87" s="3" t="s">
        <v>427</v>
      </c>
      <c r="AE87" s="51"/>
      <c r="AF87" s="22" t="s">
        <v>427</v>
      </c>
      <c r="AG87" s="22" t="s">
        <v>427</v>
      </c>
      <c r="AH87" s="22" t="s">
        <v>427</v>
      </c>
      <c r="AI87" s="22" t="s">
        <v>427</v>
      </c>
      <c r="AJ87" s="22" t="s">
        <v>427</v>
      </c>
      <c r="AK87" s="22" t="s">
        <v>432</v>
      </c>
      <c r="AL87" s="40" t="s">
        <v>439</v>
      </c>
    </row>
    <row r="88" spans="1:38" ht="26.25" customHeight="1" thickBot="1" x14ac:dyDescent="0.25">
      <c r="A88" s="60" t="s">
        <v>207</v>
      </c>
      <c r="B88" s="66" t="s">
        <v>221</v>
      </c>
      <c r="C88" s="70" t="s">
        <v>222</v>
      </c>
      <c r="D88" s="62"/>
      <c r="E88" s="3" t="s">
        <v>427</v>
      </c>
      <c r="F88" s="3">
        <v>1.2402050609999999</v>
      </c>
      <c r="G88" s="3" t="s">
        <v>427</v>
      </c>
      <c r="H88" s="3" t="s">
        <v>427</v>
      </c>
      <c r="I88" s="3" t="s">
        <v>427</v>
      </c>
      <c r="J88" s="3" t="s">
        <v>427</v>
      </c>
      <c r="K88" s="3" t="s">
        <v>427</v>
      </c>
      <c r="L88" s="3" t="s">
        <v>427</v>
      </c>
      <c r="M88" s="3" t="s">
        <v>427</v>
      </c>
      <c r="N88" s="3" t="s">
        <v>427</v>
      </c>
      <c r="O88" s="3" t="s">
        <v>427</v>
      </c>
      <c r="P88" s="3" t="s">
        <v>427</v>
      </c>
      <c r="Q88" s="3" t="s">
        <v>427</v>
      </c>
      <c r="R88" s="3" t="s">
        <v>427</v>
      </c>
      <c r="S88" s="3" t="s">
        <v>427</v>
      </c>
      <c r="T88" s="3" t="s">
        <v>427</v>
      </c>
      <c r="U88" s="3" t="s">
        <v>427</v>
      </c>
      <c r="V88" s="3" t="s">
        <v>427</v>
      </c>
      <c r="W88" s="3" t="s">
        <v>427</v>
      </c>
      <c r="X88" s="3" t="s">
        <v>427</v>
      </c>
      <c r="Y88" s="3" t="s">
        <v>427</v>
      </c>
      <c r="Z88" s="3" t="s">
        <v>427</v>
      </c>
      <c r="AA88" s="3" t="s">
        <v>427</v>
      </c>
      <c r="AB88" s="3" t="s">
        <v>427</v>
      </c>
      <c r="AC88" s="3" t="s">
        <v>427</v>
      </c>
      <c r="AD88" s="3" t="s">
        <v>427</v>
      </c>
      <c r="AE88" s="51"/>
      <c r="AF88" s="22" t="s">
        <v>427</v>
      </c>
      <c r="AG88" s="22" t="s">
        <v>427</v>
      </c>
      <c r="AH88" s="22" t="s">
        <v>427</v>
      </c>
      <c r="AI88" s="22" t="s">
        <v>427</v>
      </c>
      <c r="AJ88" s="22" t="s">
        <v>427</v>
      </c>
      <c r="AK88" s="22" t="s">
        <v>432</v>
      </c>
      <c r="AL88" s="40" t="s">
        <v>434</v>
      </c>
    </row>
    <row r="89" spans="1:38" ht="26.25" customHeight="1" thickBot="1" x14ac:dyDescent="0.25">
      <c r="A89" s="60" t="s">
        <v>207</v>
      </c>
      <c r="B89" s="66" t="s">
        <v>223</v>
      </c>
      <c r="C89" s="70" t="s">
        <v>224</v>
      </c>
      <c r="D89" s="62"/>
      <c r="E89" s="3" t="s">
        <v>427</v>
      </c>
      <c r="F89" s="3">
        <v>0.109287155</v>
      </c>
      <c r="G89" s="3" t="s">
        <v>427</v>
      </c>
      <c r="H89" s="3" t="s">
        <v>427</v>
      </c>
      <c r="I89" s="3" t="s">
        <v>427</v>
      </c>
      <c r="J89" s="3" t="s">
        <v>427</v>
      </c>
      <c r="K89" s="3" t="s">
        <v>427</v>
      </c>
      <c r="L89" s="3" t="s">
        <v>427</v>
      </c>
      <c r="M89" s="3" t="s">
        <v>427</v>
      </c>
      <c r="N89" s="3" t="s">
        <v>427</v>
      </c>
      <c r="O89" s="3" t="s">
        <v>427</v>
      </c>
      <c r="P89" s="3" t="s">
        <v>427</v>
      </c>
      <c r="Q89" s="3" t="s">
        <v>427</v>
      </c>
      <c r="R89" s="3" t="s">
        <v>427</v>
      </c>
      <c r="S89" s="3" t="s">
        <v>427</v>
      </c>
      <c r="T89" s="3" t="s">
        <v>427</v>
      </c>
      <c r="U89" s="3" t="s">
        <v>427</v>
      </c>
      <c r="V89" s="3" t="s">
        <v>427</v>
      </c>
      <c r="W89" s="3" t="s">
        <v>427</v>
      </c>
      <c r="X89" s="3" t="s">
        <v>427</v>
      </c>
      <c r="Y89" s="3" t="s">
        <v>427</v>
      </c>
      <c r="Z89" s="3" t="s">
        <v>427</v>
      </c>
      <c r="AA89" s="3" t="s">
        <v>427</v>
      </c>
      <c r="AB89" s="3" t="s">
        <v>427</v>
      </c>
      <c r="AC89" s="3" t="s">
        <v>427</v>
      </c>
      <c r="AD89" s="3" t="s">
        <v>427</v>
      </c>
      <c r="AE89" s="51"/>
      <c r="AF89" s="22" t="s">
        <v>427</v>
      </c>
      <c r="AG89" s="22" t="s">
        <v>427</v>
      </c>
      <c r="AH89" s="22" t="s">
        <v>427</v>
      </c>
      <c r="AI89" s="22" t="s">
        <v>427</v>
      </c>
      <c r="AJ89" s="22" t="s">
        <v>427</v>
      </c>
      <c r="AK89" s="22" t="s">
        <v>432</v>
      </c>
      <c r="AL89" s="40" t="s">
        <v>435</v>
      </c>
    </row>
    <row r="90" spans="1:38" s="5" customFormat="1" ht="26.25" customHeight="1" thickBot="1" x14ac:dyDescent="0.25">
      <c r="A90" s="60" t="s">
        <v>207</v>
      </c>
      <c r="B90" s="66" t="s">
        <v>225</v>
      </c>
      <c r="C90" s="70" t="s">
        <v>226</v>
      </c>
      <c r="D90" s="62"/>
      <c r="E90" s="3" t="s">
        <v>427</v>
      </c>
      <c r="F90" s="3">
        <v>0.98394224500000005</v>
      </c>
      <c r="G90" s="3" t="s">
        <v>427</v>
      </c>
      <c r="H90" s="3" t="s">
        <v>427</v>
      </c>
      <c r="I90" s="3" t="s">
        <v>427</v>
      </c>
      <c r="J90" s="3" t="s">
        <v>427</v>
      </c>
      <c r="K90" s="3" t="s">
        <v>427</v>
      </c>
      <c r="L90" s="3" t="s">
        <v>427</v>
      </c>
      <c r="M90" s="3" t="s">
        <v>427</v>
      </c>
      <c r="N90" s="3" t="s">
        <v>427</v>
      </c>
      <c r="O90" s="3" t="s">
        <v>427</v>
      </c>
      <c r="P90" s="3" t="s">
        <v>427</v>
      </c>
      <c r="Q90" s="3" t="s">
        <v>427</v>
      </c>
      <c r="R90" s="3" t="s">
        <v>427</v>
      </c>
      <c r="S90" s="3" t="s">
        <v>427</v>
      </c>
      <c r="T90" s="3" t="s">
        <v>427</v>
      </c>
      <c r="U90" s="3" t="s">
        <v>427</v>
      </c>
      <c r="V90" s="3" t="s">
        <v>427</v>
      </c>
      <c r="W90" s="3" t="s">
        <v>427</v>
      </c>
      <c r="X90" s="3" t="s">
        <v>427</v>
      </c>
      <c r="Y90" s="3" t="s">
        <v>427</v>
      </c>
      <c r="Z90" s="3" t="s">
        <v>427</v>
      </c>
      <c r="AA90" s="3" t="s">
        <v>427</v>
      </c>
      <c r="AB90" s="3" t="s">
        <v>427</v>
      </c>
      <c r="AC90" s="3" t="s">
        <v>427</v>
      </c>
      <c r="AD90" s="3" t="s">
        <v>427</v>
      </c>
      <c r="AE90" s="51"/>
      <c r="AF90" s="22" t="s">
        <v>427</v>
      </c>
      <c r="AG90" s="22" t="s">
        <v>427</v>
      </c>
      <c r="AH90" s="22" t="s">
        <v>427</v>
      </c>
      <c r="AI90" s="22" t="s">
        <v>427</v>
      </c>
      <c r="AJ90" s="22" t="s">
        <v>427</v>
      </c>
      <c r="AK90" s="22">
        <v>1.5577663980000001</v>
      </c>
      <c r="AL90" s="40" t="s">
        <v>218</v>
      </c>
    </row>
    <row r="91" spans="1:38" ht="26.25" customHeight="1" thickBot="1" x14ac:dyDescent="0.25">
      <c r="A91" s="60" t="s">
        <v>207</v>
      </c>
      <c r="B91" s="64" t="s">
        <v>402</v>
      </c>
      <c r="C91" s="66" t="s">
        <v>227</v>
      </c>
      <c r="D91" s="62"/>
      <c r="E91" s="3">
        <v>4.0212944678E-3</v>
      </c>
      <c r="F91" s="3">
        <v>1.080766855564E-2</v>
      </c>
      <c r="G91" s="3">
        <v>2.22272E-5</v>
      </c>
      <c r="H91" s="3">
        <v>9.2669058896500001E-3</v>
      </c>
      <c r="I91" s="3">
        <v>6.0672991417E-2</v>
      </c>
      <c r="J91" s="3">
        <v>6.1026124217000002E-2</v>
      </c>
      <c r="K91" s="3">
        <v>6.1099061816999999E-2</v>
      </c>
      <c r="L91" s="3">
        <v>2.713082085765E-2</v>
      </c>
      <c r="M91" s="3">
        <v>0.12309033834210001</v>
      </c>
      <c r="N91" s="3">
        <v>5.7702400000000003E-3</v>
      </c>
      <c r="O91" s="3">
        <v>12.058153496200001</v>
      </c>
      <c r="P91" s="3">
        <v>4.1952000000000004E-7</v>
      </c>
      <c r="Q91" s="3">
        <v>9.7888000000000002E-6</v>
      </c>
      <c r="R91" s="3">
        <v>1.1481600000000002E-4</v>
      </c>
      <c r="S91" s="3">
        <v>12.0614104434</v>
      </c>
      <c r="T91" s="3">
        <v>6.0292921017000003</v>
      </c>
      <c r="U91" s="3" t="s">
        <v>427</v>
      </c>
      <c r="V91" s="3">
        <v>6.030984901700001</v>
      </c>
      <c r="W91" s="3">
        <v>223.29893709999996</v>
      </c>
      <c r="X91" s="3">
        <v>0.24786182018099998</v>
      </c>
      <c r="Y91" s="3">
        <v>0.100484521695</v>
      </c>
      <c r="Z91" s="3">
        <v>0.100484521695</v>
      </c>
      <c r="AA91" s="3">
        <v>0.100484521695</v>
      </c>
      <c r="AB91" s="3">
        <v>0.54931538526599999</v>
      </c>
      <c r="AC91" s="3" t="s">
        <v>427</v>
      </c>
      <c r="AD91" s="3" t="s">
        <v>427</v>
      </c>
      <c r="AE91" s="51"/>
      <c r="AF91" s="22" t="s">
        <v>427</v>
      </c>
      <c r="AG91" s="22" t="s">
        <v>427</v>
      </c>
      <c r="AH91" s="22" t="s">
        <v>427</v>
      </c>
      <c r="AI91" s="22" t="s">
        <v>427</v>
      </c>
      <c r="AJ91" s="22" t="s">
        <v>427</v>
      </c>
      <c r="AK91" s="22">
        <v>2232989.3709999998</v>
      </c>
      <c r="AL91" s="40" t="s">
        <v>436</v>
      </c>
    </row>
    <row r="92" spans="1:38" ht="26.25" customHeight="1" thickBot="1" x14ac:dyDescent="0.25">
      <c r="A92" s="60" t="s">
        <v>54</v>
      </c>
      <c r="B92" s="60" t="s">
        <v>228</v>
      </c>
      <c r="C92" s="61" t="s">
        <v>229</v>
      </c>
      <c r="D92" s="67"/>
      <c r="E92" s="3" t="s">
        <v>427</v>
      </c>
      <c r="F92" s="3" t="s">
        <v>427</v>
      </c>
      <c r="G92" s="3">
        <v>3.078E-3</v>
      </c>
      <c r="H92" s="3" t="s">
        <v>428</v>
      </c>
      <c r="I92" s="3" t="s">
        <v>428</v>
      </c>
      <c r="J92" s="3" t="s">
        <v>428</v>
      </c>
      <c r="K92" s="3" t="s">
        <v>428</v>
      </c>
      <c r="L92" s="3" t="s">
        <v>428</v>
      </c>
      <c r="M92" s="3" t="s">
        <v>427</v>
      </c>
      <c r="N92" s="3" t="s">
        <v>427</v>
      </c>
      <c r="O92" s="3" t="s">
        <v>427</v>
      </c>
      <c r="P92" s="3" t="s">
        <v>427</v>
      </c>
      <c r="Q92" s="3" t="s">
        <v>427</v>
      </c>
      <c r="R92" s="3" t="s">
        <v>427</v>
      </c>
      <c r="S92" s="3" t="s">
        <v>427</v>
      </c>
      <c r="T92" s="3" t="s">
        <v>427</v>
      </c>
      <c r="U92" s="3" t="s">
        <v>427</v>
      </c>
      <c r="V92" s="3" t="s">
        <v>427</v>
      </c>
      <c r="W92" s="3" t="s">
        <v>427</v>
      </c>
      <c r="X92" s="3" t="s">
        <v>427</v>
      </c>
      <c r="Y92" s="3" t="s">
        <v>428</v>
      </c>
      <c r="Z92" s="3" t="s">
        <v>428</v>
      </c>
      <c r="AA92" s="3" t="s">
        <v>428</v>
      </c>
      <c r="AB92" s="3" t="s">
        <v>428</v>
      </c>
      <c r="AC92" s="3" t="s">
        <v>428</v>
      </c>
      <c r="AD92" s="3" t="s">
        <v>427</v>
      </c>
      <c r="AE92" s="51"/>
      <c r="AF92" s="22" t="s">
        <v>427</v>
      </c>
      <c r="AG92" s="22" t="s">
        <v>427</v>
      </c>
      <c r="AH92" s="22" t="s">
        <v>427</v>
      </c>
      <c r="AI92" s="22" t="s">
        <v>427</v>
      </c>
      <c r="AJ92" s="22" t="s">
        <v>427</v>
      </c>
      <c r="AK92" s="22">
        <v>1.5389999999999999</v>
      </c>
      <c r="AL92" s="40" t="s">
        <v>230</v>
      </c>
    </row>
    <row r="93" spans="1:38" ht="26.25" customHeight="1" thickBot="1" x14ac:dyDescent="0.25">
      <c r="A93" s="60" t="s">
        <v>54</v>
      </c>
      <c r="B93" s="64" t="s">
        <v>231</v>
      </c>
      <c r="C93" s="61" t="s">
        <v>403</v>
      </c>
      <c r="D93" s="67"/>
      <c r="E93" s="3" t="s">
        <v>427</v>
      </c>
      <c r="F93" s="3">
        <v>1.8920238999999999</v>
      </c>
      <c r="G93" s="3" t="s">
        <v>427</v>
      </c>
      <c r="H93" s="3" t="s">
        <v>427</v>
      </c>
      <c r="I93" s="3" t="s">
        <v>428</v>
      </c>
      <c r="J93" s="3" t="s">
        <v>428</v>
      </c>
      <c r="K93" s="3" t="s">
        <v>428</v>
      </c>
      <c r="L93" s="3" t="s">
        <v>428</v>
      </c>
      <c r="M93" s="3" t="s">
        <v>427</v>
      </c>
      <c r="N93" s="3" t="s">
        <v>427</v>
      </c>
      <c r="O93" s="3" t="s">
        <v>427</v>
      </c>
      <c r="P93" s="3" t="s">
        <v>427</v>
      </c>
      <c r="Q93" s="3" t="s">
        <v>427</v>
      </c>
      <c r="R93" s="3" t="s">
        <v>427</v>
      </c>
      <c r="S93" s="3" t="s">
        <v>427</v>
      </c>
      <c r="T93" s="3" t="s">
        <v>427</v>
      </c>
      <c r="U93" s="3" t="s">
        <v>427</v>
      </c>
      <c r="V93" s="3" t="s">
        <v>427</v>
      </c>
      <c r="W93" s="3" t="s">
        <v>427</v>
      </c>
      <c r="X93" s="3" t="s">
        <v>427</v>
      </c>
      <c r="Y93" s="3" t="s">
        <v>427</v>
      </c>
      <c r="Z93" s="3" t="s">
        <v>427</v>
      </c>
      <c r="AA93" s="3" t="s">
        <v>427</v>
      </c>
      <c r="AB93" s="3" t="s">
        <v>427</v>
      </c>
      <c r="AC93" s="3" t="s">
        <v>427</v>
      </c>
      <c r="AD93" s="3" t="s">
        <v>427</v>
      </c>
      <c r="AE93" s="51"/>
      <c r="AF93" s="22" t="s">
        <v>427</v>
      </c>
      <c r="AG93" s="22" t="s">
        <v>427</v>
      </c>
      <c r="AH93" s="22" t="s">
        <v>427</v>
      </c>
      <c r="AI93" s="22" t="s">
        <v>427</v>
      </c>
      <c r="AJ93" s="22" t="s">
        <v>427</v>
      </c>
      <c r="AK93" s="22">
        <v>1649.81</v>
      </c>
      <c r="AL93" s="40" t="s">
        <v>232</v>
      </c>
    </row>
    <row r="94" spans="1:38" ht="26.25" customHeight="1" thickBot="1" x14ac:dyDescent="0.25">
      <c r="A94" s="60" t="s">
        <v>54</v>
      </c>
      <c r="B94" s="73" t="s">
        <v>404</v>
      </c>
      <c r="C94" s="61" t="s">
        <v>233</v>
      </c>
      <c r="D94" s="62"/>
      <c r="E94" s="3" t="s">
        <v>426</v>
      </c>
      <c r="F94" s="3" t="s">
        <v>426</v>
      </c>
      <c r="G94" s="3" t="s">
        <v>426</v>
      </c>
      <c r="H94" s="3" t="s">
        <v>426</v>
      </c>
      <c r="I94" s="3" t="s">
        <v>426</v>
      </c>
      <c r="J94" s="3" t="s">
        <v>426</v>
      </c>
      <c r="K94" s="3" t="s">
        <v>426</v>
      </c>
      <c r="L94" s="3" t="s">
        <v>426</v>
      </c>
      <c r="M94" s="3" t="s">
        <v>426</v>
      </c>
      <c r="N94" s="3" t="s">
        <v>426</v>
      </c>
      <c r="O94" s="3" t="s">
        <v>426</v>
      </c>
      <c r="P94" s="3" t="s">
        <v>426</v>
      </c>
      <c r="Q94" s="3" t="s">
        <v>426</v>
      </c>
      <c r="R94" s="3" t="s">
        <v>426</v>
      </c>
      <c r="S94" s="3" t="s">
        <v>426</v>
      </c>
      <c r="T94" s="3" t="s">
        <v>426</v>
      </c>
      <c r="U94" s="3" t="s">
        <v>426</v>
      </c>
      <c r="V94" s="3" t="s">
        <v>426</v>
      </c>
      <c r="W94" s="3" t="s">
        <v>426</v>
      </c>
      <c r="X94" s="3" t="s">
        <v>426</v>
      </c>
      <c r="Y94" s="3" t="s">
        <v>426</v>
      </c>
      <c r="Z94" s="3" t="s">
        <v>426</v>
      </c>
      <c r="AA94" s="3" t="s">
        <v>426</v>
      </c>
      <c r="AB94" s="3" t="s">
        <v>426</v>
      </c>
      <c r="AC94" s="3" t="s">
        <v>426</v>
      </c>
      <c r="AD94" s="3" t="s">
        <v>426</v>
      </c>
      <c r="AE94" s="51"/>
      <c r="AF94" s="22" t="s">
        <v>426</v>
      </c>
      <c r="AG94" s="22" t="s">
        <v>426</v>
      </c>
      <c r="AH94" s="22" t="s">
        <v>426</v>
      </c>
      <c r="AI94" s="22" t="s">
        <v>426</v>
      </c>
      <c r="AJ94" s="22" t="s">
        <v>426</v>
      </c>
      <c r="AK94" s="22" t="s">
        <v>426</v>
      </c>
      <c r="AL94" s="40" t="s">
        <v>410</v>
      </c>
    </row>
    <row r="95" spans="1:38" ht="26.25" customHeight="1" thickBot="1" x14ac:dyDescent="0.25">
      <c r="A95" s="60" t="s">
        <v>54</v>
      </c>
      <c r="B95" s="73" t="s">
        <v>234</v>
      </c>
      <c r="C95" s="61" t="s">
        <v>235</v>
      </c>
      <c r="D95" s="67"/>
      <c r="E95" s="3" t="s">
        <v>428</v>
      </c>
      <c r="F95" s="3" t="s">
        <v>428</v>
      </c>
      <c r="G95" s="3" t="s">
        <v>428</v>
      </c>
      <c r="H95" s="3" t="s">
        <v>428</v>
      </c>
      <c r="I95" s="3" t="s">
        <v>428</v>
      </c>
      <c r="J95" s="3" t="s">
        <v>428</v>
      </c>
      <c r="K95" s="3" t="s">
        <v>428</v>
      </c>
      <c r="L95" s="3" t="s">
        <v>428</v>
      </c>
      <c r="M95" s="3" t="s">
        <v>428</v>
      </c>
      <c r="N95" s="3" t="s">
        <v>427</v>
      </c>
      <c r="O95" s="3" t="s">
        <v>427</v>
      </c>
      <c r="P95" s="3" t="s">
        <v>427</v>
      </c>
      <c r="Q95" s="3" t="s">
        <v>428</v>
      </c>
      <c r="R95" s="3" t="s">
        <v>427</v>
      </c>
      <c r="S95" s="3" t="s">
        <v>428</v>
      </c>
      <c r="T95" s="3" t="s">
        <v>427</v>
      </c>
      <c r="U95" s="3" t="s">
        <v>427</v>
      </c>
      <c r="V95" s="3" t="s">
        <v>427</v>
      </c>
      <c r="W95" s="3" t="s">
        <v>427</v>
      </c>
      <c r="X95" s="3" t="s">
        <v>427</v>
      </c>
      <c r="Y95" s="3" t="s">
        <v>427</v>
      </c>
      <c r="Z95" s="3" t="s">
        <v>427</v>
      </c>
      <c r="AA95" s="3" t="s">
        <v>427</v>
      </c>
      <c r="AB95" s="3" t="s">
        <v>427</v>
      </c>
      <c r="AC95" s="3" t="s">
        <v>427</v>
      </c>
      <c r="AD95" s="3" t="s">
        <v>427</v>
      </c>
      <c r="AE95" s="51"/>
      <c r="AF95" s="22" t="s">
        <v>427</v>
      </c>
      <c r="AG95" s="22" t="s">
        <v>427</v>
      </c>
      <c r="AH95" s="22" t="s">
        <v>427</v>
      </c>
      <c r="AI95" s="22" t="s">
        <v>427</v>
      </c>
      <c r="AJ95" s="22" t="s">
        <v>427</v>
      </c>
      <c r="AK95" s="22" t="s">
        <v>428</v>
      </c>
      <c r="AL95" s="40" t="s">
        <v>410</v>
      </c>
    </row>
    <row r="96" spans="1:38" ht="26.25" customHeight="1" thickBot="1" x14ac:dyDescent="0.25">
      <c r="A96" s="60" t="s">
        <v>54</v>
      </c>
      <c r="B96" s="64" t="s">
        <v>236</v>
      </c>
      <c r="C96" s="61" t="s">
        <v>237</v>
      </c>
      <c r="D96" s="74"/>
      <c r="E96" s="3" t="s">
        <v>426</v>
      </c>
      <c r="F96" s="3" t="s">
        <v>426</v>
      </c>
      <c r="G96" s="3" t="s">
        <v>426</v>
      </c>
      <c r="H96" s="3" t="s">
        <v>426</v>
      </c>
      <c r="I96" s="3" t="s">
        <v>426</v>
      </c>
      <c r="J96" s="3" t="s">
        <v>426</v>
      </c>
      <c r="K96" s="3" t="s">
        <v>426</v>
      </c>
      <c r="L96" s="3" t="s">
        <v>426</v>
      </c>
      <c r="M96" s="3" t="s">
        <v>426</v>
      </c>
      <c r="N96" s="3" t="s">
        <v>426</v>
      </c>
      <c r="O96" s="3" t="s">
        <v>426</v>
      </c>
      <c r="P96" s="3" t="s">
        <v>426</v>
      </c>
      <c r="Q96" s="3" t="s">
        <v>426</v>
      </c>
      <c r="R96" s="3" t="s">
        <v>426</v>
      </c>
      <c r="S96" s="3" t="s">
        <v>426</v>
      </c>
      <c r="T96" s="3" t="s">
        <v>426</v>
      </c>
      <c r="U96" s="3" t="s">
        <v>426</v>
      </c>
      <c r="V96" s="3" t="s">
        <v>426</v>
      </c>
      <c r="W96" s="3" t="s">
        <v>426</v>
      </c>
      <c r="X96" s="3" t="s">
        <v>426</v>
      </c>
      <c r="Y96" s="3" t="s">
        <v>426</v>
      </c>
      <c r="Z96" s="3" t="s">
        <v>426</v>
      </c>
      <c r="AA96" s="3" t="s">
        <v>426</v>
      </c>
      <c r="AB96" s="3" t="s">
        <v>426</v>
      </c>
      <c r="AC96" s="3" t="s">
        <v>426</v>
      </c>
      <c r="AD96" s="3" t="s">
        <v>426</v>
      </c>
      <c r="AE96" s="51"/>
      <c r="AF96" s="22" t="s">
        <v>426</v>
      </c>
      <c r="AG96" s="22" t="s">
        <v>426</v>
      </c>
      <c r="AH96" s="22" t="s">
        <v>426</v>
      </c>
      <c r="AI96" s="22" t="s">
        <v>426</v>
      </c>
      <c r="AJ96" s="22" t="s">
        <v>426</v>
      </c>
      <c r="AK96" s="22" t="s">
        <v>426</v>
      </c>
      <c r="AL96" s="40" t="s">
        <v>427</v>
      </c>
    </row>
    <row r="97" spans="1:38" ht="26.25" customHeight="1" thickBot="1" x14ac:dyDescent="0.25">
      <c r="A97" s="60" t="s">
        <v>54</v>
      </c>
      <c r="B97" s="64" t="s">
        <v>238</v>
      </c>
      <c r="C97" s="61" t="s">
        <v>239</v>
      </c>
      <c r="D97" s="74"/>
      <c r="E97" s="3" t="s">
        <v>426</v>
      </c>
      <c r="F97" s="3" t="s">
        <v>426</v>
      </c>
      <c r="G97" s="3" t="s">
        <v>426</v>
      </c>
      <c r="H97" s="3" t="s">
        <v>426</v>
      </c>
      <c r="I97" s="3" t="s">
        <v>426</v>
      </c>
      <c r="J97" s="3" t="s">
        <v>426</v>
      </c>
      <c r="K97" s="3" t="s">
        <v>426</v>
      </c>
      <c r="L97" s="3" t="s">
        <v>426</v>
      </c>
      <c r="M97" s="3" t="s">
        <v>426</v>
      </c>
      <c r="N97" s="3" t="s">
        <v>426</v>
      </c>
      <c r="O97" s="3" t="s">
        <v>426</v>
      </c>
      <c r="P97" s="3" t="s">
        <v>426</v>
      </c>
      <c r="Q97" s="3" t="s">
        <v>426</v>
      </c>
      <c r="R97" s="3" t="s">
        <v>426</v>
      </c>
      <c r="S97" s="3" t="s">
        <v>426</v>
      </c>
      <c r="T97" s="3" t="s">
        <v>426</v>
      </c>
      <c r="U97" s="3" t="s">
        <v>426</v>
      </c>
      <c r="V97" s="3" t="s">
        <v>426</v>
      </c>
      <c r="W97" s="3" t="s">
        <v>426</v>
      </c>
      <c r="X97" s="3" t="s">
        <v>426</v>
      </c>
      <c r="Y97" s="3" t="s">
        <v>426</v>
      </c>
      <c r="Z97" s="3" t="s">
        <v>426</v>
      </c>
      <c r="AA97" s="3" t="s">
        <v>426</v>
      </c>
      <c r="AB97" s="3" t="s">
        <v>426</v>
      </c>
      <c r="AC97" s="3" t="s">
        <v>426</v>
      </c>
      <c r="AD97" s="3" t="s">
        <v>426</v>
      </c>
      <c r="AE97" s="51"/>
      <c r="AF97" s="22" t="s">
        <v>426</v>
      </c>
      <c r="AG97" s="22" t="s">
        <v>426</v>
      </c>
      <c r="AH97" s="22" t="s">
        <v>426</v>
      </c>
      <c r="AI97" s="22" t="s">
        <v>426</v>
      </c>
      <c r="AJ97" s="22" t="s">
        <v>426</v>
      </c>
      <c r="AK97" s="22" t="s">
        <v>426</v>
      </c>
      <c r="AL97" s="40" t="s">
        <v>427</v>
      </c>
    </row>
    <row r="98" spans="1:38" ht="26.25" customHeight="1" thickBot="1" x14ac:dyDescent="0.25">
      <c r="A98" s="60" t="s">
        <v>54</v>
      </c>
      <c r="B98" s="64" t="s">
        <v>240</v>
      </c>
      <c r="C98" s="66" t="s">
        <v>241</v>
      </c>
      <c r="D98" s="74"/>
      <c r="E98" s="3" t="s">
        <v>426</v>
      </c>
      <c r="F98" s="3" t="s">
        <v>426</v>
      </c>
      <c r="G98" s="3" t="s">
        <v>426</v>
      </c>
      <c r="H98" s="3" t="s">
        <v>426</v>
      </c>
      <c r="I98" s="3" t="s">
        <v>426</v>
      </c>
      <c r="J98" s="3" t="s">
        <v>426</v>
      </c>
      <c r="K98" s="3" t="s">
        <v>426</v>
      </c>
      <c r="L98" s="3" t="s">
        <v>426</v>
      </c>
      <c r="M98" s="3" t="s">
        <v>426</v>
      </c>
      <c r="N98" s="3" t="s">
        <v>426</v>
      </c>
      <c r="O98" s="3" t="s">
        <v>426</v>
      </c>
      <c r="P98" s="3" t="s">
        <v>426</v>
      </c>
      <c r="Q98" s="3" t="s">
        <v>426</v>
      </c>
      <c r="R98" s="3" t="s">
        <v>426</v>
      </c>
      <c r="S98" s="3" t="s">
        <v>426</v>
      </c>
      <c r="T98" s="3" t="s">
        <v>426</v>
      </c>
      <c r="U98" s="3" t="s">
        <v>426</v>
      </c>
      <c r="V98" s="3" t="s">
        <v>426</v>
      </c>
      <c r="W98" s="3" t="s">
        <v>426</v>
      </c>
      <c r="X98" s="3" t="s">
        <v>426</v>
      </c>
      <c r="Y98" s="3" t="s">
        <v>426</v>
      </c>
      <c r="Z98" s="3" t="s">
        <v>426</v>
      </c>
      <c r="AA98" s="3" t="s">
        <v>426</v>
      </c>
      <c r="AB98" s="3" t="s">
        <v>426</v>
      </c>
      <c r="AC98" s="3" t="s">
        <v>426</v>
      </c>
      <c r="AD98" s="3" t="s">
        <v>426</v>
      </c>
      <c r="AE98" s="51"/>
      <c r="AF98" s="22" t="s">
        <v>426</v>
      </c>
      <c r="AG98" s="22" t="s">
        <v>426</v>
      </c>
      <c r="AH98" s="22" t="s">
        <v>426</v>
      </c>
      <c r="AI98" s="22" t="s">
        <v>426</v>
      </c>
      <c r="AJ98" s="22" t="s">
        <v>426</v>
      </c>
      <c r="AK98" s="22" t="s">
        <v>426</v>
      </c>
      <c r="AL98" s="40" t="s">
        <v>427</v>
      </c>
    </row>
    <row r="99" spans="1:38" ht="26.25" customHeight="1" thickBot="1" x14ac:dyDescent="0.25">
      <c r="A99" s="60" t="s">
        <v>242</v>
      </c>
      <c r="B99" s="60" t="s">
        <v>243</v>
      </c>
      <c r="C99" s="61" t="s">
        <v>405</v>
      </c>
      <c r="D99" s="74"/>
      <c r="E99" s="3">
        <v>0.20680827743017813</v>
      </c>
      <c r="F99" s="3">
        <v>5.0258284486729989</v>
      </c>
      <c r="G99" s="3" t="s">
        <v>427</v>
      </c>
      <c r="H99" s="3">
        <v>4.1971354806800081</v>
      </c>
      <c r="I99" s="3">
        <v>0.10627527999999999</v>
      </c>
      <c r="J99" s="3">
        <v>0.16330103999999998</v>
      </c>
      <c r="K99" s="3">
        <v>0.35770703999999998</v>
      </c>
      <c r="L99" s="3" t="s">
        <v>427</v>
      </c>
      <c r="M99" s="3" t="s">
        <v>427</v>
      </c>
      <c r="N99" s="3" t="s">
        <v>427</v>
      </c>
      <c r="O99" s="3" t="s">
        <v>427</v>
      </c>
      <c r="P99" s="3" t="s">
        <v>427</v>
      </c>
      <c r="Q99" s="3" t="s">
        <v>427</v>
      </c>
      <c r="R99" s="3" t="s">
        <v>427</v>
      </c>
      <c r="S99" s="3" t="s">
        <v>427</v>
      </c>
      <c r="T99" s="3" t="s">
        <v>427</v>
      </c>
      <c r="U99" s="3" t="s">
        <v>427</v>
      </c>
      <c r="V99" s="3" t="s">
        <v>427</v>
      </c>
      <c r="W99" s="3" t="s">
        <v>427</v>
      </c>
      <c r="X99" s="3" t="s">
        <v>427</v>
      </c>
      <c r="Y99" s="3" t="s">
        <v>427</v>
      </c>
      <c r="Z99" s="3" t="s">
        <v>427</v>
      </c>
      <c r="AA99" s="3" t="s">
        <v>427</v>
      </c>
      <c r="AB99" s="3" t="s">
        <v>427</v>
      </c>
      <c r="AC99" s="3" t="s">
        <v>427</v>
      </c>
      <c r="AD99" s="3" t="s">
        <v>427</v>
      </c>
      <c r="AE99" s="51"/>
      <c r="AF99" s="22" t="s">
        <v>427</v>
      </c>
      <c r="AG99" s="22" t="s">
        <v>427</v>
      </c>
      <c r="AH99" s="22" t="s">
        <v>427</v>
      </c>
      <c r="AI99" s="22" t="s">
        <v>427</v>
      </c>
      <c r="AJ99" s="22" t="s">
        <v>427</v>
      </c>
      <c r="AK99" s="22">
        <v>291.89999999999998</v>
      </c>
      <c r="AL99" s="40" t="s">
        <v>244</v>
      </c>
    </row>
    <row r="100" spans="1:38" ht="26.25" customHeight="1" thickBot="1" x14ac:dyDescent="0.25">
      <c r="A100" s="60" t="s">
        <v>242</v>
      </c>
      <c r="B100" s="60" t="s">
        <v>245</v>
      </c>
      <c r="C100" s="61" t="s">
        <v>406</v>
      </c>
      <c r="D100" s="74"/>
      <c r="E100" s="22">
        <v>2.3743927521078401E-2</v>
      </c>
      <c r="F100" s="22">
        <v>0.95600743022493828</v>
      </c>
      <c r="G100" s="22" t="s">
        <v>427</v>
      </c>
      <c r="H100" s="3">
        <v>0.46658591789195197</v>
      </c>
      <c r="I100" s="3">
        <v>2.0482079999999996E-2</v>
      </c>
      <c r="J100" s="3">
        <v>3.1599600000000005E-2</v>
      </c>
      <c r="K100" s="3">
        <v>6.8206959999999997E-2</v>
      </c>
      <c r="L100" s="3" t="s">
        <v>427</v>
      </c>
      <c r="M100" s="3" t="s">
        <v>427</v>
      </c>
      <c r="N100" s="3" t="s">
        <v>427</v>
      </c>
      <c r="O100" s="3" t="s">
        <v>427</v>
      </c>
      <c r="P100" s="3" t="s">
        <v>427</v>
      </c>
      <c r="Q100" s="3" t="s">
        <v>427</v>
      </c>
      <c r="R100" s="3" t="s">
        <v>427</v>
      </c>
      <c r="S100" s="3" t="s">
        <v>427</v>
      </c>
      <c r="T100" s="3" t="s">
        <v>427</v>
      </c>
      <c r="U100" s="3" t="s">
        <v>427</v>
      </c>
      <c r="V100" s="3" t="s">
        <v>427</v>
      </c>
      <c r="W100" s="3" t="s">
        <v>427</v>
      </c>
      <c r="X100" s="3" t="s">
        <v>427</v>
      </c>
      <c r="Y100" s="3" t="s">
        <v>427</v>
      </c>
      <c r="Z100" s="3" t="s">
        <v>427</v>
      </c>
      <c r="AA100" s="3" t="s">
        <v>427</v>
      </c>
      <c r="AB100" s="3" t="s">
        <v>427</v>
      </c>
      <c r="AC100" s="3" t="s">
        <v>427</v>
      </c>
      <c r="AD100" s="3" t="s">
        <v>427</v>
      </c>
      <c r="AE100" s="51"/>
      <c r="AF100" s="22" t="s">
        <v>427</v>
      </c>
      <c r="AG100" s="22" t="s">
        <v>427</v>
      </c>
      <c r="AH100" s="22" t="s">
        <v>427</v>
      </c>
      <c r="AI100" s="22" t="s">
        <v>427</v>
      </c>
      <c r="AJ100" s="22" t="s">
        <v>427</v>
      </c>
      <c r="AK100" s="22">
        <v>245.2</v>
      </c>
      <c r="AL100" s="40" t="s">
        <v>244</v>
      </c>
    </row>
    <row r="101" spans="1:38" ht="26.25" customHeight="1" thickBot="1" x14ac:dyDescent="0.25">
      <c r="A101" s="60" t="s">
        <v>242</v>
      </c>
      <c r="B101" s="60" t="s">
        <v>246</v>
      </c>
      <c r="C101" s="61" t="s">
        <v>247</v>
      </c>
      <c r="D101" s="74"/>
      <c r="E101" s="22">
        <v>8.1175067553816045E-3</v>
      </c>
      <c r="F101" s="22">
        <v>5.8051366266349658E-2</v>
      </c>
      <c r="G101" s="22" t="s">
        <v>427</v>
      </c>
      <c r="H101" s="3">
        <v>0.21242215477103715</v>
      </c>
      <c r="I101" s="3">
        <v>1.1393200000000001E-3</v>
      </c>
      <c r="J101" s="3">
        <v>3.4179599999999998E-3</v>
      </c>
      <c r="K101" s="3">
        <v>7.9752400000000015E-3</v>
      </c>
      <c r="L101" s="3" t="s">
        <v>427</v>
      </c>
      <c r="M101" s="3" t="s">
        <v>427</v>
      </c>
      <c r="N101" s="3" t="s">
        <v>427</v>
      </c>
      <c r="O101" s="3" t="s">
        <v>427</v>
      </c>
      <c r="P101" s="3" t="s">
        <v>427</v>
      </c>
      <c r="Q101" s="3" t="s">
        <v>427</v>
      </c>
      <c r="R101" s="3" t="s">
        <v>427</v>
      </c>
      <c r="S101" s="3" t="s">
        <v>427</v>
      </c>
      <c r="T101" s="3" t="s">
        <v>427</v>
      </c>
      <c r="U101" s="3" t="s">
        <v>427</v>
      </c>
      <c r="V101" s="3" t="s">
        <v>427</v>
      </c>
      <c r="W101" s="3" t="s">
        <v>427</v>
      </c>
      <c r="X101" s="3" t="s">
        <v>427</v>
      </c>
      <c r="Y101" s="3" t="s">
        <v>427</v>
      </c>
      <c r="Z101" s="3" t="s">
        <v>427</v>
      </c>
      <c r="AA101" s="3" t="s">
        <v>427</v>
      </c>
      <c r="AB101" s="3" t="s">
        <v>427</v>
      </c>
      <c r="AC101" s="3" t="s">
        <v>427</v>
      </c>
      <c r="AD101" s="3" t="s">
        <v>427</v>
      </c>
      <c r="AE101" s="51"/>
      <c r="AF101" s="22" t="s">
        <v>427</v>
      </c>
      <c r="AG101" s="22" t="s">
        <v>427</v>
      </c>
      <c r="AH101" s="22" t="s">
        <v>427</v>
      </c>
      <c r="AI101" s="22" t="s">
        <v>427</v>
      </c>
      <c r="AJ101" s="22" t="s">
        <v>427</v>
      </c>
      <c r="AK101" s="22">
        <v>72.2</v>
      </c>
      <c r="AL101" s="40" t="s">
        <v>244</v>
      </c>
    </row>
    <row r="102" spans="1:38" ht="26.25" customHeight="1" thickBot="1" x14ac:dyDescent="0.25">
      <c r="A102" s="60" t="s">
        <v>242</v>
      </c>
      <c r="B102" s="60" t="s">
        <v>248</v>
      </c>
      <c r="C102" s="61" t="s">
        <v>384</v>
      </c>
      <c r="D102" s="74"/>
      <c r="E102" s="22">
        <v>5.6563984103000703E-2</v>
      </c>
      <c r="F102" s="22">
        <v>0.48177284081794652</v>
      </c>
      <c r="G102" s="22" t="s">
        <v>427</v>
      </c>
      <c r="H102" s="3">
        <v>2.3251268333198767</v>
      </c>
      <c r="I102" s="3">
        <v>2.8630239999999996E-3</v>
      </c>
      <c r="J102" s="3">
        <v>6.2632359999999998E-2</v>
      </c>
      <c r="K102" s="3">
        <v>0.40020179999999994</v>
      </c>
      <c r="L102" s="3" t="s">
        <v>427</v>
      </c>
      <c r="M102" s="3" t="s">
        <v>427</v>
      </c>
      <c r="N102" s="3" t="s">
        <v>427</v>
      </c>
      <c r="O102" s="3" t="s">
        <v>427</v>
      </c>
      <c r="P102" s="3" t="s">
        <v>427</v>
      </c>
      <c r="Q102" s="3" t="s">
        <v>427</v>
      </c>
      <c r="R102" s="3" t="s">
        <v>427</v>
      </c>
      <c r="S102" s="3" t="s">
        <v>427</v>
      </c>
      <c r="T102" s="3" t="s">
        <v>427</v>
      </c>
      <c r="U102" s="3" t="s">
        <v>427</v>
      </c>
      <c r="V102" s="3" t="s">
        <v>427</v>
      </c>
      <c r="W102" s="3" t="s">
        <v>427</v>
      </c>
      <c r="X102" s="3" t="s">
        <v>427</v>
      </c>
      <c r="Y102" s="3" t="s">
        <v>427</v>
      </c>
      <c r="Z102" s="3" t="s">
        <v>427</v>
      </c>
      <c r="AA102" s="3" t="s">
        <v>427</v>
      </c>
      <c r="AB102" s="3" t="s">
        <v>427</v>
      </c>
      <c r="AC102" s="3" t="s">
        <v>427</v>
      </c>
      <c r="AD102" s="3" t="s">
        <v>427</v>
      </c>
      <c r="AE102" s="51"/>
      <c r="AF102" s="22" t="s">
        <v>427</v>
      </c>
      <c r="AG102" s="22" t="s">
        <v>427</v>
      </c>
      <c r="AH102" s="22" t="s">
        <v>427</v>
      </c>
      <c r="AI102" s="22" t="s">
        <v>427</v>
      </c>
      <c r="AJ102" s="22" t="s">
        <v>427</v>
      </c>
      <c r="AK102" s="22">
        <v>552.79999999999995</v>
      </c>
      <c r="AL102" s="40" t="s">
        <v>244</v>
      </c>
    </row>
    <row r="103" spans="1:38" ht="26.25" customHeight="1" thickBot="1" x14ac:dyDescent="0.25">
      <c r="A103" s="60" t="s">
        <v>242</v>
      </c>
      <c r="B103" s="60" t="s">
        <v>249</v>
      </c>
      <c r="C103" s="61" t="s">
        <v>250</v>
      </c>
      <c r="D103" s="74"/>
      <c r="E103" s="22" t="s">
        <v>426</v>
      </c>
      <c r="F103" s="22" t="s">
        <v>426</v>
      </c>
      <c r="G103" s="22" t="s">
        <v>426</v>
      </c>
      <c r="H103" s="3" t="s">
        <v>426</v>
      </c>
      <c r="I103" s="3" t="s">
        <v>426</v>
      </c>
      <c r="J103" s="3" t="s">
        <v>426</v>
      </c>
      <c r="K103" s="3" t="s">
        <v>426</v>
      </c>
      <c r="L103" s="3" t="s">
        <v>426</v>
      </c>
      <c r="M103" s="3" t="s">
        <v>426</v>
      </c>
      <c r="N103" s="3" t="s">
        <v>426</v>
      </c>
      <c r="O103" s="3" t="s">
        <v>426</v>
      </c>
      <c r="P103" s="3" t="s">
        <v>426</v>
      </c>
      <c r="Q103" s="3" t="s">
        <v>426</v>
      </c>
      <c r="R103" s="3" t="s">
        <v>426</v>
      </c>
      <c r="S103" s="3" t="s">
        <v>426</v>
      </c>
      <c r="T103" s="3" t="s">
        <v>426</v>
      </c>
      <c r="U103" s="3" t="s">
        <v>426</v>
      </c>
      <c r="V103" s="3" t="s">
        <v>426</v>
      </c>
      <c r="W103" s="3" t="s">
        <v>426</v>
      </c>
      <c r="X103" s="3" t="s">
        <v>426</v>
      </c>
      <c r="Y103" s="3" t="s">
        <v>426</v>
      </c>
      <c r="Z103" s="3" t="s">
        <v>426</v>
      </c>
      <c r="AA103" s="3" t="s">
        <v>426</v>
      </c>
      <c r="AB103" s="3" t="s">
        <v>426</v>
      </c>
      <c r="AC103" s="3" t="s">
        <v>426</v>
      </c>
      <c r="AD103" s="3" t="s">
        <v>426</v>
      </c>
      <c r="AE103" s="51"/>
      <c r="AF103" s="22" t="s">
        <v>426</v>
      </c>
      <c r="AG103" s="22" t="s">
        <v>426</v>
      </c>
      <c r="AH103" s="22" t="s">
        <v>426</v>
      </c>
      <c r="AI103" s="22" t="s">
        <v>426</v>
      </c>
      <c r="AJ103" s="22" t="s">
        <v>426</v>
      </c>
      <c r="AK103" s="22" t="s">
        <v>426</v>
      </c>
      <c r="AL103" s="40" t="s">
        <v>244</v>
      </c>
    </row>
    <row r="104" spans="1:38" ht="26.25" customHeight="1" thickBot="1" x14ac:dyDescent="0.25">
      <c r="A104" s="60" t="s">
        <v>242</v>
      </c>
      <c r="B104" s="60" t="s">
        <v>251</v>
      </c>
      <c r="C104" s="61" t="s">
        <v>252</v>
      </c>
      <c r="D104" s="74"/>
      <c r="E104" s="22">
        <v>1.1835932928897586E-3</v>
      </c>
      <c r="F104" s="22">
        <v>8.2826833984029468E-3</v>
      </c>
      <c r="G104" s="22" t="s">
        <v>427</v>
      </c>
      <c r="H104" s="3">
        <v>2.9023500996738422E-2</v>
      </c>
      <c r="I104" s="3">
        <v>1.5914000000000002E-4</v>
      </c>
      <c r="J104" s="3">
        <v>4.7741999999999999E-4</v>
      </c>
      <c r="K104" s="3">
        <v>1.1139800000000001E-3</v>
      </c>
      <c r="L104" s="3" t="s">
        <v>427</v>
      </c>
      <c r="M104" s="3" t="s">
        <v>427</v>
      </c>
      <c r="N104" s="3" t="s">
        <v>427</v>
      </c>
      <c r="O104" s="3" t="s">
        <v>427</v>
      </c>
      <c r="P104" s="3" t="s">
        <v>427</v>
      </c>
      <c r="Q104" s="3" t="s">
        <v>427</v>
      </c>
      <c r="R104" s="3" t="s">
        <v>427</v>
      </c>
      <c r="S104" s="3" t="s">
        <v>427</v>
      </c>
      <c r="T104" s="3" t="s">
        <v>427</v>
      </c>
      <c r="U104" s="3" t="s">
        <v>427</v>
      </c>
      <c r="V104" s="3" t="s">
        <v>427</v>
      </c>
      <c r="W104" s="3" t="s">
        <v>427</v>
      </c>
      <c r="X104" s="3" t="s">
        <v>427</v>
      </c>
      <c r="Y104" s="3" t="s">
        <v>427</v>
      </c>
      <c r="Z104" s="3" t="s">
        <v>427</v>
      </c>
      <c r="AA104" s="3" t="s">
        <v>427</v>
      </c>
      <c r="AB104" s="3" t="s">
        <v>427</v>
      </c>
      <c r="AC104" s="3" t="s">
        <v>427</v>
      </c>
      <c r="AD104" s="3" t="s">
        <v>427</v>
      </c>
      <c r="AE104" s="51"/>
      <c r="AF104" s="22" t="s">
        <v>427</v>
      </c>
      <c r="AG104" s="22" t="s">
        <v>427</v>
      </c>
      <c r="AH104" s="22" t="s">
        <v>427</v>
      </c>
      <c r="AI104" s="22" t="s">
        <v>427</v>
      </c>
      <c r="AJ104" s="22" t="s">
        <v>427</v>
      </c>
      <c r="AK104" s="22">
        <v>8.9</v>
      </c>
      <c r="AL104" s="40" t="s">
        <v>244</v>
      </c>
    </row>
    <row r="105" spans="1:38" ht="26.25" customHeight="1" thickBot="1" x14ac:dyDescent="0.25">
      <c r="A105" s="60" t="s">
        <v>242</v>
      </c>
      <c r="B105" s="60" t="s">
        <v>253</v>
      </c>
      <c r="C105" s="61" t="s">
        <v>254</v>
      </c>
      <c r="D105" s="74"/>
      <c r="E105" s="22">
        <v>1.0947040175342464E-2</v>
      </c>
      <c r="F105" s="22">
        <v>5.5510630942666117E-2</v>
      </c>
      <c r="G105" s="22" t="s">
        <v>427</v>
      </c>
      <c r="H105" s="3">
        <v>0.31187950675538156</v>
      </c>
      <c r="I105" s="3">
        <v>3.3853400000000001E-3</v>
      </c>
      <c r="J105" s="3">
        <v>5.3198200000000003E-3</v>
      </c>
      <c r="K105" s="3">
        <v>1.160688E-2</v>
      </c>
      <c r="L105" s="3" t="s">
        <v>427</v>
      </c>
      <c r="M105" s="3" t="s">
        <v>427</v>
      </c>
      <c r="N105" s="3" t="s">
        <v>427</v>
      </c>
      <c r="O105" s="3" t="s">
        <v>427</v>
      </c>
      <c r="P105" s="3" t="s">
        <v>427</v>
      </c>
      <c r="Q105" s="3" t="s">
        <v>427</v>
      </c>
      <c r="R105" s="3" t="s">
        <v>427</v>
      </c>
      <c r="S105" s="3" t="s">
        <v>427</v>
      </c>
      <c r="T105" s="3" t="s">
        <v>427</v>
      </c>
      <c r="U105" s="3" t="s">
        <v>427</v>
      </c>
      <c r="V105" s="3" t="s">
        <v>427</v>
      </c>
      <c r="W105" s="3" t="s">
        <v>427</v>
      </c>
      <c r="X105" s="3" t="s">
        <v>427</v>
      </c>
      <c r="Y105" s="3" t="s">
        <v>427</v>
      </c>
      <c r="Z105" s="3" t="s">
        <v>427</v>
      </c>
      <c r="AA105" s="3" t="s">
        <v>427</v>
      </c>
      <c r="AB105" s="3" t="s">
        <v>427</v>
      </c>
      <c r="AC105" s="3" t="s">
        <v>427</v>
      </c>
      <c r="AD105" s="3" t="s">
        <v>427</v>
      </c>
      <c r="AE105" s="51"/>
      <c r="AF105" s="22" t="s">
        <v>427</v>
      </c>
      <c r="AG105" s="22" t="s">
        <v>427</v>
      </c>
      <c r="AH105" s="22" t="s">
        <v>427</v>
      </c>
      <c r="AI105" s="22" t="s">
        <v>427</v>
      </c>
      <c r="AJ105" s="22" t="s">
        <v>427</v>
      </c>
      <c r="AK105" s="22">
        <v>27.2</v>
      </c>
      <c r="AL105" s="40" t="s">
        <v>244</v>
      </c>
    </row>
    <row r="106" spans="1:38" ht="26.25" customHeight="1" thickBot="1" x14ac:dyDescent="0.25">
      <c r="A106" s="60" t="s">
        <v>242</v>
      </c>
      <c r="B106" s="60" t="s">
        <v>255</v>
      </c>
      <c r="C106" s="61" t="s">
        <v>256</v>
      </c>
      <c r="D106" s="74"/>
      <c r="E106" s="22" t="s">
        <v>426</v>
      </c>
      <c r="F106" s="22" t="s">
        <v>426</v>
      </c>
      <c r="G106" s="22" t="s">
        <v>426</v>
      </c>
      <c r="H106" s="3" t="s">
        <v>426</v>
      </c>
      <c r="I106" s="3" t="s">
        <v>426</v>
      </c>
      <c r="J106" s="3" t="s">
        <v>426</v>
      </c>
      <c r="K106" s="3" t="s">
        <v>426</v>
      </c>
      <c r="L106" s="3" t="s">
        <v>426</v>
      </c>
      <c r="M106" s="3" t="s">
        <v>426</v>
      </c>
      <c r="N106" s="3" t="s">
        <v>426</v>
      </c>
      <c r="O106" s="3" t="s">
        <v>426</v>
      </c>
      <c r="P106" s="3" t="s">
        <v>426</v>
      </c>
      <c r="Q106" s="3" t="s">
        <v>426</v>
      </c>
      <c r="R106" s="3" t="s">
        <v>426</v>
      </c>
      <c r="S106" s="3" t="s">
        <v>426</v>
      </c>
      <c r="T106" s="3" t="s">
        <v>426</v>
      </c>
      <c r="U106" s="3" t="s">
        <v>426</v>
      </c>
      <c r="V106" s="3" t="s">
        <v>426</v>
      </c>
      <c r="W106" s="3" t="s">
        <v>426</v>
      </c>
      <c r="X106" s="3" t="s">
        <v>426</v>
      </c>
      <c r="Y106" s="3" t="s">
        <v>426</v>
      </c>
      <c r="Z106" s="3" t="s">
        <v>426</v>
      </c>
      <c r="AA106" s="3" t="s">
        <v>426</v>
      </c>
      <c r="AB106" s="3" t="s">
        <v>426</v>
      </c>
      <c r="AC106" s="3" t="s">
        <v>426</v>
      </c>
      <c r="AD106" s="3" t="s">
        <v>426</v>
      </c>
      <c r="AE106" s="51"/>
      <c r="AF106" s="22" t="s">
        <v>426</v>
      </c>
      <c r="AG106" s="22" t="s">
        <v>426</v>
      </c>
      <c r="AH106" s="22" t="s">
        <v>426</v>
      </c>
      <c r="AI106" s="22" t="s">
        <v>426</v>
      </c>
      <c r="AJ106" s="22" t="s">
        <v>426</v>
      </c>
      <c r="AK106" s="22" t="s">
        <v>426</v>
      </c>
      <c r="AL106" s="40" t="s">
        <v>244</v>
      </c>
    </row>
    <row r="107" spans="1:38" ht="26.25" customHeight="1" thickBot="1" x14ac:dyDescent="0.25">
      <c r="A107" s="60" t="s">
        <v>242</v>
      </c>
      <c r="B107" s="60" t="s">
        <v>257</v>
      </c>
      <c r="C107" s="61" t="s">
        <v>377</v>
      </c>
      <c r="D107" s="74"/>
      <c r="E107" s="22">
        <v>1.9926873336986298E-2</v>
      </c>
      <c r="F107" s="22">
        <v>0.10788309940826878</v>
      </c>
      <c r="G107" s="22" t="s">
        <v>427</v>
      </c>
      <c r="H107" s="3">
        <v>0.24302121613150679</v>
      </c>
      <c r="I107" s="3">
        <v>6.2135999999999997E-3</v>
      </c>
      <c r="J107" s="3">
        <v>8.2848000000000005E-2</v>
      </c>
      <c r="K107" s="3">
        <v>0.39352799999999999</v>
      </c>
      <c r="L107" s="3" t="s">
        <v>427</v>
      </c>
      <c r="M107" s="3" t="s">
        <v>427</v>
      </c>
      <c r="N107" s="3" t="s">
        <v>427</v>
      </c>
      <c r="O107" s="3" t="s">
        <v>427</v>
      </c>
      <c r="P107" s="3" t="s">
        <v>427</v>
      </c>
      <c r="Q107" s="3" t="s">
        <v>427</v>
      </c>
      <c r="R107" s="3" t="s">
        <v>427</v>
      </c>
      <c r="S107" s="3" t="s">
        <v>427</v>
      </c>
      <c r="T107" s="3" t="s">
        <v>427</v>
      </c>
      <c r="U107" s="3" t="s">
        <v>427</v>
      </c>
      <c r="V107" s="3" t="s">
        <v>427</v>
      </c>
      <c r="W107" s="3" t="s">
        <v>427</v>
      </c>
      <c r="X107" s="3" t="s">
        <v>427</v>
      </c>
      <c r="Y107" s="3" t="s">
        <v>427</v>
      </c>
      <c r="Z107" s="3" t="s">
        <v>427</v>
      </c>
      <c r="AA107" s="3" t="s">
        <v>427</v>
      </c>
      <c r="AB107" s="3" t="s">
        <v>427</v>
      </c>
      <c r="AC107" s="3" t="s">
        <v>427</v>
      </c>
      <c r="AD107" s="3" t="s">
        <v>427</v>
      </c>
      <c r="AE107" s="51"/>
      <c r="AF107" s="22" t="s">
        <v>427</v>
      </c>
      <c r="AG107" s="22" t="s">
        <v>427</v>
      </c>
      <c r="AH107" s="22" t="s">
        <v>427</v>
      </c>
      <c r="AI107" s="22" t="s">
        <v>427</v>
      </c>
      <c r="AJ107" s="22" t="s">
        <v>427</v>
      </c>
      <c r="AK107" s="22">
        <v>2071.1999999999998</v>
      </c>
      <c r="AL107" s="40" t="s">
        <v>244</v>
      </c>
    </row>
    <row r="108" spans="1:38" ht="26.25" customHeight="1" thickBot="1" x14ac:dyDescent="0.25">
      <c r="A108" s="60" t="s">
        <v>242</v>
      </c>
      <c r="B108" s="60" t="s">
        <v>258</v>
      </c>
      <c r="C108" s="61" t="s">
        <v>378</v>
      </c>
      <c r="D108" s="74"/>
      <c r="E108" s="22">
        <v>1.3073860099999998E-2</v>
      </c>
      <c r="F108" s="22">
        <v>0.14609677648585717</v>
      </c>
      <c r="G108" s="22" t="s">
        <v>427</v>
      </c>
      <c r="H108" s="3">
        <v>0.27338542349999989</v>
      </c>
      <c r="I108" s="3">
        <v>4.1116E-3</v>
      </c>
      <c r="J108" s="3">
        <v>4.1116000000000007E-2</v>
      </c>
      <c r="K108" s="3">
        <v>8.2232000000000013E-2</v>
      </c>
      <c r="L108" s="3" t="s">
        <v>427</v>
      </c>
      <c r="M108" s="3" t="s">
        <v>427</v>
      </c>
      <c r="N108" s="3" t="s">
        <v>427</v>
      </c>
      <c r="O108" s="3" t="s">
        <v>427</v>
      </c>
      <c r="P108" s="3" t="s">
        <v>427</v>
      </c>
      <c r="Q108" s="3" t="s">
        <v>427</v>
      </c>
      <c r="R108" s="3" t="s">
        <v>427</v>
      </c>
      <c r="S108" s="3" t="s">
        <v>427</v>
      </c>
      <c r="T108" s="3" t="s">
        <v>427</v>
      </c>
      <c r="U108" s="3" t="s">
        <v>427</v>
      </c>
      <c r="V108" s="3" t="s">
        <v>427</v>
      </c>
      <c r="W108" s="3" t="s">
        <v>427</v>
      </c>
      <c r="X108" s="3" t="s">
        <v>427</v>
      </c>
      <c r="Y108" s="3" t="s">
        <v>427</v>
      </c>
      <c r="Z108" s="3" t="s">
        <v>427</v>
      </c>
      <c r="AA108" s="3" t="s">
        <v>427</v>
      </c>
      <c r="AB108" s="3" t="s">
        <v>427</v>
      </c>
      <c r="AC108" s="3" t="s">
        <v>427</v>
      </c>
      <c r="AD108" s="3" t="s">
        <v>427</v>
      </c>
      <c r="AE108" s="51"/>
      <c r="AF108" s="22" t="s">
        <v>427</v>
      </c>
      <c r="AG108" s="22" t="s">
        <v>427</v>
      </c>
      <c r="AH108" s="22" t="s">
        <v>427</v>
      </c>
      <c r="AI108" s="22" t="s">
        <v>427</v>
      </c>
      <c r="AJ108" s="22" t="s">
        <v>427</v>
      </c>
      <c r="AK108" s="22">
        <v>2055.8000000000002</v>
      </c>
      <c r="AL108" s="40" t="s">
        <v>244</v>
      </c>
    </row>
    <row r="109" spans="1:38" ht="26.25" customHeight="1" thickBot="1" x14ac:dyDescent="0.25">
      <c r="A109" s="60" t="s">
        <v>242</v>
      </c>
      <c r="B109" s="60" t="s">
        <v>259</v>
      </c>
      <c r="C109" s="61" t="s">
        <v>379</v>
      </c>
      <c r="D109" s="74"/>
      <c r="E109" s="22">
        <v>2.1303119232876712E-4</v>
      </c>
      <c r="F109" s="22">
        <v>1.8236742721119998E-3</v>
      </c>
      <c r="G109" s="22" t="s">
        <v>427</v>
      </c>
      <c r="H109" s="3">
        <v>6.1287435331506841E-3</v>
      </c>
      <c r="I109" s="3">
        <v>2.0199999999999998E-4</v>
      </c>
      <c r="J109" s="3">
        <v>1.111E-3</v>
      </c>
      <c r="K109" s="3">
        <v>1.111E-3</v>
      </c>
      <c r="L109" s="3" t="s">
        <v>427</v>
      </c>
      <c r="M109" s="3" t="s">
        <v>427</v>
      </c>
      <c r="N109" s="3" t="s">
        <v>427</v>
      </c>
      <c r="O109" s="3" t="s">
        <v>427</v>
      </c>
      <c r="P109" s="3" t="s">
        <v>427</v>
      </c>
      <c r="Q109" s="3" t="s">
        <v>427</v>
      </c>
      <c r="R109" s="3" t="s">
        <v>427</v>
      </c>
      <c r="S109" s="3" t="s">
        <v>427</v>
      </c>
      <c r="T109" s="3" t="s">
        <v>427</v>
      </c>
      <c r="U109" s="3" t="s">
        <v>427</v>
      </c>
      <c r="V109" s="3" t="s">
        <v>427</v>
      </c>
      <c r="W109" s="3" t="s">
        <v>427</v>
      </c>
      <c r="X109" s="3" t="s">
        <v>427</v>
      </c>
      <c r="Y109" s="3" t="s">
        <v>427</v>
      </c>
      <c r="Z109" s="3" t="s">
        <v>427</v>
      </c>
      <c r="AA109" s="3" t="s">
        <v>427</v>
      </c>
      <c r="AB109" s="3" t="s">
        <v>427</v>
      </c>
      <c r="AC109" s="3" t="s">
        <v>427</v>
      </c>
      <c r="AD109" s="3" t="s">
        <v>427</v>
      </c>
      <c r="AE109" s="51"/>
      <c r="AF109" s="22" t="s">
        <v>427</v>
      </c>
      <c r="AG109" s="22" t="s">
        <v>427</v>
      </c>
      <c r="AH109" s="22" t="s">
        <v>427</v>
      </c>
      <c r="AI109" s="22" t="s">
        <v>427</v>
      </c>
      <c r="AJ109" s="22" t="s">
        <v>427</v>
      </c>
      <c r="AK109" s="22">
        <v>10.1</v>
      </c>
      <c r="AL109" s="40" t="s">
        <v>244</v>
      </c>
    </row>
    <row r="110" spans="1:38" ht="26.25" customHeight="1" thickBot="1" x14ac:dyDescent="0.25">
      <c r="A110" s="60" t="s">
        <v>242</v>
      </c>
      <c r="B110" s="60" t="s">
        <v>260</v>
      </c>
      <c r="C110" s="61" t="s">
        <v>380</v>
      </c>
      <c r="D110" s="74"/>
      <c r="E110" s="22">
        <v>5.2507014312328762E-4</v>
      </c>
      <c r="F110" s="22">
        <v>9.0965572677503999E-3</v>
      </c>
      <c r="G110" s="22" t="s">
        <v>427</v>
      </c>
      <c r="H110" s="3">
        <v>1.4818698518794518E-2</v>
      </c>
      <c r="I110" s="3">
        <v>1.3500000000000001E-3</v>
      </c>
      <c r="J110" s="3">
        <v>9.8280000000000017E-3</v>
      </c>
      <c r="K110" s="3">
        <v>9.8280000000000017E-3</v>
      </c>
      <c r="L110" s="3" t="s">
        <v>427</v>
      </c>
      <c r="M110" s="3" t="s">
        <v>427</v>
      </c>
      <c r="N110" s="3" t="s">
        <v>427</v>
      </c>
      <c r="O110" s="3" t="s">
        <v>427</v>
      </c>
      <c r="P110" s="3" t="s">
        <v>427</v>
      </c>
      <c r="Q110" s="3" t="s">
        <v>427</v>
      </c>
      <c r="R110" s="3" t="s">
        <v>427</v>
      </c>
      <c r="S110" s="3" t="s">
        <v>427</v>
      </c>
      <c r="T110" s="3" t="s">
        <v>427</v>
      </c>
      <c r="U110" s="3" t="s">
        <v>427</v>
      </c>
      <c r="V110" s="3" t="s">
        <v>427</v>
      </c>
      <c r="W110" s="3" t="s">
        <v>427</v>
      </c>
      <c r="X110" s="3" t="s">
        <v>427</v>
      </c>
      <c r="Y110" s="3" t="s">
        <v>427</v>
      </c>
      <c r="Z110" s="3" t="s">
        <v>427</v>
      </c>
      <c r="AA110" s="3" t="s">
        <v>427</v>
      </c>
      <c r="AB110" s="3" t="s">
        <v>427</v>
      </c>
      <c r="AC110" s="3" t="s">
        <v>427</v>
      </c>
      <c r="AD110" s="3" t="s">
        <v>427</v>
      </c>
      <c r="AE110" s="51"/>
      <c r="AF110" s="22" t="s">
        <v>427</v>
      </c>
      <c r="AG110" s="22" t="s">
        <v>427</v>
      </c>
      <c r="AH110" s="22" t="s">
        <v>427</v>
      </c>
      <c r="AI110" s="22" t="s">
        <v>427</v>
      </c>
      <c r="AJ110" s="22" t="s">
        <v>427</v>
      </c>
      <c r="AK110" s="22">
        <v>61.2</v>
      </c>
      <c r="AL110" s="40" t="s">
        <v>244</v>
      </c>
    </row>
    <row r="111" spans="1:38" ht="26.25" customHeight="1" thickBot="1" x14ac:dyDescent="0.25">
      <c r="A111" s="60" t="s">
        <v>242</v>
      </c>
      <c r="B111" s="60" t="s">
        <v>261</v>
      </c>
      <c r="C111" s="61" t="s">
        <v>374</v>
      </c>
      <c r="D111" s="74"/>
      <c r="E111" s="22">
        <v>1.413051197142857E-2</v>
      </c>
      <c r="F111" s="22">
        <v>0.41430644999999999</v>
      </c>
      <c r="G111" s="22" t="s">
        <v>427</v>
      </c>
      <c r="H111" s="3">
        <v>0.24014716727142849</v>
      </c>
      <c r="I111" s="3">
        <v>8.5380000000000005E-4</v>
      </c>
      <c r="J111" s="3">
        <v>1.7076000000000001E-3</v>
      </c>
      <c r="K111" s="3">
        <v>3.8420999999999993E-3</v>
      </c>
      <c r="L111" s="3" t="s">
        <v>427</v>
      </c>
      <c r="M111" s="3" t="s">
        <v>427</v>
      </c>
      <c r="N111" s="3" t="s">
        <v>427</v>
      </c>
      <c r="O111" s="3" t="s">
        <v>427</v>
      </c>
      <c r="P111" s="3" t="s">
        <v>427</v>
      </c>
      <c r="Q111" s="3" t="s">
        <v>427</v>
      </c>
      <c r="R111" s="3" t="s">
        <v>427</v>
      </c>
      <c r="S111" s="3" t="s">
        <v>427</v>
      </c>
      <c r="T111" s="3" t="s">
        <v>427</v>
      </c>
      <c r="U111" s="3" t="s">
        <v>427</v>
      </c>
      <c r="V111" s="3" t="s">
        <v>427</v>
      </c>
      <c r="W111" s="3" t="s">
        <v>427</v>
      </c>
      <c r="X111" s="3" t="s">
        <v>427</v>
      </c>
      <c r="Y111" s="3" t="s">
        <v>427</v>
      </c>
      <c r="Z111" s="3" t="s">
        <v>427</v>
      </c>
      <c r="AA111" s="3" t="s">
        <v>427</v>
      </c>
      <c r="AB111" s="3" t="s">
        <v>427</v>
      </c>
      <c r="AC111" s="3" t="s">
        <v>427</v>
      </c>
      <c r="AD111" s="3" t="s">
        <v>427</v>
      </c>
      <c r="AE111" s="51"/>
      <c r="AF111" s="22" t="s">
        <v>427</v>
      </c>
      <c r="AG111" s="22" t="s">
        <v>427</v>
      </c>
      <c r="AH111" s="22" t="s">
        <v>427</v>
      </c>
      <c r="AI111" s="22" t="s">
        <v>427</v>
      </c>
      <c r="AJ111" s="22" t="s">
        <v>427</v>
      </c>
      <c r="AK111" s="22">
        <v>213.45</v>
      </c>
      <c r="AL111" s="40" t="s">
        <v>244</v>
      </c>
    </row>
    <row r="112" spans="1:38" ht="26.25" customHeight="1" thickBot="1" x14ac:dyDescent="0.25">
      <c r="A112" s="60" t="s">
        <v>262</v>
      </c>
      <c r="B112" s="60" t="s">
        <v>263</v>
      </c>
      <c r="C112" s="61" t="s">
        <v>264</v>
      </c>
      <c r="D112" s="62"/>
      <c r="E112" s="22">
        <v>0.46</v>
      </c>
      <c r="F112" s="22" t="s">
        <v>427</v>
      </c>
      <c r="G112" s="22" t="s">
        <v>427</v>
      </c>
      <c r="H112" s="3">
        <v>0.40120124848950461</v>
      </c>
      <c r="I112" s="3" t="s">
        <v>427</v>
      </c>
      <c r="J112" s="3" t="s">
        <v>427</v>
      </c>
      <c r="K112" s="3" t="s">
        <v>427</v>
      </c>
      <c r="L112" s="3" t="s">
        <v>427</v>
      </c>
      <c r="M112" s="3" t="s">
        <v>427</v>
      </c>
      <c r="N112" s="3" t="s">
        <v>427</v>
      </c>
      <c r="O112" s="3" t="s">
        <v>427</v>
      </c>
      <c r="P112" s="3" t="s">
        <v>427</v>
      </c>
      <c r="Q112" s="3" t="s">
        <v>427</v>
      </c>
      <c r="R112" s="3" t="s">
        <v>427</v>
      </c>
      <c r="S112" s="3" t="s">
        <v>427</v>
      </c>
      <c r="T112" s="3" t="s">
        <v>427</v>
      </c>
      <c r="U112" s="3" t="s">
        <v>427</v>
      </c>
      <c r="V112" s="3" t="s">
        <v>427</v>
      </c>
      <c r="W112" s="3" t="s">
        <v>427</v>
      </c>
      <c r="X112" s="3" t="s">
        <v>427</v>
      </c>
      <c r="Y112" s="3" t="s">
        <v>427</v>
      </c>
      <c r="Z112" s="3" t="s">
        <v>427</v>
      </c>
      <c r="AA112" s="3" t="s">
        <v>427</v>
      </c>
      <c r="AB112" s="3" t="s">
        <v>427</v>
      </c>
      <c r="AC112" s="3" t="s">
        <v>427</v>
      </c>
      <c r="AD112" s="3" t="s">
        <v>427</v>
      </c>
      <c r="AE112" s="51"/>
      <c r="AF112" s="22" t="s">
        <v>427</v>
      </c>
      <c r="AG112" s="22" t="s">
        <v>427</v>
      </c>
      <c r="AH112" s="22" t="s">
        <v>427</v>
      </c>
      <c r="AI112" s="22" t="s">
        <v>427</v>
      </c>
      <c r="AJ112" s="22" t="s">
        <v>427</v>
      </c>
      <c r="AK112" s="22">
        <v>11500000</v>
      </c>
      <c r="AL112" s="40" t="s">
        <v>416</v>
      </c>
    </row>
    <row r="113" spans="1:38" ht="26.25" customHeight="1" thickBot="1" x14ac:dyDescent="0.25">
      <c r="A113" s="60" t="s">
        <v>262</v>
      </c>
      <c r="B113" s="75" t="s">
        <v>265</v>
      </c>
      <c r="C113" s="76" t="s">
        <v>266</v>
      </c>
      <c r="D113" s="62"/>
      <c r="E113" s="22">
        <v>1.2334303625846339</v>
      </c>
      <c r="F113" s="22">
        <v>1.7247171916161004</v>
      </c>
      <c r="G113" s="22" t="s">
        <v>427</v>
      </c>
      <c r="H113" s="3">
        <v>3.8567930527353309</v>
      </c>
      <c r="I113" s="3" t="s">
        <v>427</v>
      </c>
      <c r="J113" s="3" t="s">
        <v>427</v>
      </c>
      <c r="K113" s="3" t="s">
        <v>427</v>
      </c>
      <c r="L113" s="3" t="s">
        <v>427</v>
      </c>
      <c r="M113" s="3" t="s">
        <v>427</v>
      </c>
      <c r="N113" s="3" t="s">
        <v>427</v>
      </c>
      <c r="O113" s="3" t="s">
        <v>427</v>
      </c>
      <c r="P113" s="3" t="s">
        <v>427</v>
      </c>
      <c r="Q113" s="3" t="s">
        <v>427</v>
      </c>
      <c r="R113" s="3" t="s">
        <v>427</v>
      </c>
      <c r="S113" s="3" t="s">
        <v>427</v>
      </c>
      <c r="T113" s="3" t="s">
        <v>427</v>
      </c>
      <c r="U113" s="3" t="s">
        <v>427</v>
      </c>
      <c r="V113" s="3" t="s">
        <v>427</v>
      </c>
      <c r="W113" s="3" t="s">
        <v>427</v>
      </c>
      <c r="X113" s="3" t="s">
        <v>427</v>
      </c>
      <c r="Y113" s="3" t="s">
        <v>427</v>
      </c>
      <c r="Z113" s="3" t="s">
        <v>427</v>
      </c>
      <c r="AA113" s="3" t="s">
        <v>427</v>
      </c>
      <c r="AB113" s="3" t="s">
        <v>427</v>
      </c>
      <c r="AC113" s="3" t="s">
        <v>427</v>
      </c>
      <c r="AD113" s="3" t="s">
        <v>427</v>
      </c>
      <c r="AE113" s="51"/>
      <c r="AF113" s="22" t="s">
        <v>427</v>
      </c>
      <c r="AG113" s="22" t="s">
        <v>427</v>
      </c>
      <c r="AH113" s="22" t="s">
        <v>427</v>
      </c>
      <c r="AI113" s="22" t="s">
        <v>427</v>
      </c>
      <c r="AJ113" s="22" t="s">
        <v>427</v>
      </c>
      <c r="AK113" s="22" t="s">
        <v>429</v>
      </c>
      <c r="AL113" s="40" t="s">
        <v>410</v>
      </c>
    </row>
    <row r="114" spans="1:38" ht="26.25" customHeight="1" thickBot="1" x14ac:dyDescent="0.25">
      <c r="A114" s="60" t="s">
        <v>262</v>
      </c>
      <c r="B114" s="75" t="s">
        <v>267</v>
      </c>
      <c r="C114" s="76" t="s">
        <v>385</v>
      </c>
      <c r="D114" s="62"/>
      <c r="E114" s="22" t="s">
        <v>426</v>
      </c>
      <c r="F114" s="22" t="s">
        <v>427</v>
      </c>
      <c r="G114" s="22" t="s">
        <v>427</v>
      </c>
      <c r="H114" s="3" t="s">
        <v>426</v>
      </c>
      <c r="I114" s="3" t="s">
        <v>427</v>
      </c>
      <c r="J114" s="3" t="s">
        <v>427</v>
      </c>
      <c r="K114" s="3" t="s">
        <v>427</v>
      </c>
      <c r="L114" s="3" t="s">
        <v>427</v>
      </c>
      <c r="M114" s="3" t="s">
        <v>427</v>
      </c>
      <c r="N114" s="3" t="s">
        <v>427</v>
      </c>
      <c r="O114" s="3" t="s">
        <v>427</v>
      </c>
      <c r="P114" s="3" t="s">
        <v>427</v>
      </c>
      <c r="Q114" s="3" t="s">
        <v>427</v>
      </c>
      <c r="R114" s="3" t="s">
        <v>427</v>
      </c>
      <c r="S114" s="3" t="s">
        <v>427</v>
      </c>
      <c r="T114" s="3" t="s">
        <v>427</v>
      </c>
      <c r="U114" s="3" t="s">
        <v>427</v>
      </c>
      <c r="V114" s="3" t="s">
        <v>427</v>
      </c>
      <c r="W114" s="3" t="s">
        <v>427</v>
      </c>
      <c r="X114" s="3" t="s">
        <v>427</v>
      </c>
      <c r="Y114" s="3" t="s">
        <v>427</v>
      </c>
      <c r="Z114" s="3" t="s">
        <v>427</v>
      </c>
      <c r="AA114" s="3" t="s">
        <v>427</v>
      </c>
      <c r="AB114" s="3" t="s">
        <v>427</v>
      </c>
      <c r="AC114" s="3" t="s">
        <v>427</v>
      </c>
      <c r="AD114" s="3" t="s">
        <v>427</v>
      </c>
      <c r="AE114" s="51"/>
      <c r="AF114" s="22" t="s">
        <v>427</v>
      </c>
      <c r="AG114" s="22" t="s">
        <v>427</v>
      </c>
      <c r="AH114" s="22" t="s">
        <v>427</v>
      </c>
      <c r="AI114" s="22" t="s">
        <v>427</v>
      </c>
      <c r="AJ114" s="22" t="s">
        <v>427</v>
      </c>
      <c r="AK114" s="22" t="s">
        <v>426</v>
      </c>
      <c r="AL114" s="40" t="s">
        <v>410</v>
      </c>
    </row>
    <row r="115" spans="1:38" ht="26.25" customHeight="1" thickBot="1" x14ac:dyDescent="0.25">
      <c r="A115" s="60" t="s">
        <v>262</v>
      </c>
      <c r="B115" s="75" t="s">
        <v>268</v>
      </c>
      <c r="C115" s="76" t="s">
        <v>269</v>
      </c>
      <c r="D115" s="62"/>
      <c r="E115" s="22" t="s">
        <v>426</v>
      </c>
      <c r="F115" s="22" t="s">
        <v>427</v>
      </c>
      <c r="G115" s="22" t="s">
        <v>427</v>
      </c>
      <c r="H115" s="3" t="s">
        <v>426</v>
      </c>
      <c r="I115" s="3" t="s">
        <v>427</v>
      </c>
      <c r="J115" s="3" t="s">
        <v>427</v>
      </c>
      <c r="K115" s="3" t="s">
        <v>427</v>
      </c>
      <c r="L115" s="3" t="s">
        <v>427</v>
      </c>
      <c r="M115" s="3" t="s">
        <v>427</v>
      </c>
      <c r="N115" s="3" t="s">
        <v>427</v>
      </c>
      <c r="O115" s="3" t="s">
        <v>427</v>
      </c>
      <c r="P115" s="3" t="s">
        <v>427</v>
      </c>
      <c r="Q115" s="3" t="s">
        <v>427</v>
      </c>
      <c r="R115" s="3" t="s">
        <v>427</v>
      </c>
      <c r="S115" s="3" t="s">
        <v>427</v>
      </c>
      <c r="T115" s="3" t="s">
        <v>427</v>
      </c>
      <c r="U115" s="3" t="s">
        <v>427</v>
      </c>
      <c r="V115" s="3" t="s">
        <v>427</v>
      </c>
      <c r="W115" s="3" t="s">
        <v>427</v>
      </c>
      <c r="X115" s="3" t="s">
        <v>427</v>
      </c>
      <c r="Y115" s="3" t="s">
        <v>427</v>
      </c>
      <c r="Z115" s="3" t="s">
        <v>427</v>
      </c>
      <c r="AA115" s="3" t="s">
        <v>427</v>
      </c>
      <c r="AB115" s="3" t="s">
        <v>427</v>
      </c>
      <c r="AC115" s="3" t="s">
        <v>427</v>
      </c>
      <c r="AD115" s="3" t="s">
        <v>427</v>
      </c>
      <c r="AE115" s="51"/>
      <c r="AF115" s="22" t="s">
        <v>427</v>
      </c>
      <c r="AG115" s="22" t="s">
        <v>427</v>
      </c>
      <c r="AH115" s="22" t="s">
        <v>427</v>
      </c>
      <c r="AI115" s="22" t="s">
        <v>427</v>
      </c>
      <c r="AJ115" s="22" t="s">
        <v>427</v>
      </c>
      <c r="AK115" s="22" t="s">
        <v>426</v>
      </c>
      <c r="AL115" s="40" t="s">
        <v>410</v>
      </c>
    </row>
    <row r="116" spans="1:38" ht="26.25" customHeight="1" thickBot="1" x14ac:dyDescent="0.25">
      <c r="A116" s="60" t="s">
        <v>262</v>
      </c>
      <c r="B116" s="60" t="s">
        <v>270</v>
      </c>
      <c r="C116" s="66" t="s">
        <v>407</v>
      </c>
      <c r="D116" s="62"/>
      <c r="E116" s="3">
        <v>0.22315948956676426</v>
      </c>
      <c r="F116" s="3">
        <v>3.94119207618071E-2</v>
      </c>
      <c r="G116" s="3" t="s">
        <v>427</v>
      </c>
      <c r="H116" s="3">
        <v>0.57118651276863441</v>
      </c>
      <c r="I116" s="3" t="s">
        <v>427</v>
      </c>
      <c r="J116" s="3" t="s">
        <v>427</v>
      </c>
      <c r="K116" s="3" t="s">
        <v>427</v>
      </c>
      <c r="L116" s="3" t="s">
        <v>427</v>
      </c>
      <c r="M116" s="3" t="s">
        <v>427</v>
      </c>
      <c r="N116" s="3" t="s">
        <v>427</v>
      </c>
      <c r="O116" s="3" t="s">
        <v>427</v>
      </c>
      <c r="P116" s="3" t="s">
        <v>427</v>
      </c>
      <c r="Q116" s="3" t="s">
        <v>427</v>
      </c>
      <c r="R116" s="3" t="s">
        <v>427</v>
      </c>
      <c r="S116" s="3" t="s">
        <v>427</v>
      </c>
      <c r="T116" s="3" t="s">
        <v>427</v>
      </c>
      <c r="U116" s="3" t="s">
        <v>427</v>
      </c>
      <c r="V116" s="3" t="s">
        <v>427</v>
      </c>
      <c r="W116" s="3" t="s">
        <v>427</v>
      </c>
      <c r="X116" s="3" t="s">
        <v>427</v>
      </c>
      <c r="Y116" s="3" t="s">
        <v>427</v>
      </c>
      <c r="Z116" s="3" t="s">
        <v>427</v>
      </c>
      <c r="AA116" s="3" t="s">
        <v>427</v>
      </c>
      <c r="AB116" s="3" t="s">
        <v>427</v>
      </c>
      <c r="AC116" s="3" t="s">
        <v>427</v>
      </c>
      <c r="AD116" s="3" t="s">
        <v>427</v>
      </c>
      <c r="AE116" s="51"/>
      <c r="AF116" s="22" t="s">
        <v>427</v>
      </c>
      <c r="AG116" s="22" t="s">
        <v>427</v>
      </c>
      <c r="AH116" s="22" t="s">
        <v>427</v>
      </c>
      <c r="AI116" s="22" t="s">
        <v>427</v>
      </c>
      <c r="AJ116" s="22" t="s">
        <v>427</v>
      </c>
      <c r="AK116" s="22" t="s">
        <v>429</v>
      </c>
      <c r="AL116" s="40" t="s">
        <v>410</v>
      </c>
    </row>
    <row r="117" spans="1:38" ht="26.25" customHeight="1" thickBot="1" x14ac:dyDescent="0.25">
      <c r="A117" s="60" t="s">
        <v>262</v>
      </c>
      <c r="B117" s="60" t="s">
        <v>271</v>
      </c>
      <c r="C117" s="66" t="s">
        <v>272</v>
      </c>
      <c r="D117" s="62"/>
      <c r="E117" s="3" t="s">
        <v>427</v>
      </c>
      <c r="F117" s="3" t="s">
        <v>427</v>
      </c>
      <c r="G117" s="3" t="s">
        <v>427</v>
      </c>
      <c r="H117" s="3" t="s">
        <v>427</v>
      </c>
      <c r="I117" s="3" t="s">
        <v>427</v>
      </c>
      <c r="J117" s="3" t="s">
        <v>427</v>
      </c>
      <c r="K117" s="3" t="s">
        <v>427</v>
      </c>
      <c r="L117" s="3" t="s">
        <v>427</v>
      </c>
      <c r="M117" s="3" t="s">
        <v>427</v>
      </c>
      <c r="N117" s="3" t="s">
        <v>427</v>
      </c>
      <c r="O117" s="3" t="s">
        <v>427</v>
      </c>
      <c r="P117" s="3" t="s">
        <v>427</v>
      </c>
      <c r="Q117" s="3" t="s">
        <v>427</v>
      </c>
      <c r="R117" s="3" t="s">
        <v>427</v>
      </c>
      <c r="S117" s="3" t="s">
        <v>427</v>
      </c>
      <c r="T117" s="3" t="s">
        <v>427</v>
      </c>
      <c r="U117" s="3" t="s">
        <v>427</v>
      </c>
      <c r="V117" s="3" t="s">
        <v>427</v>
      </c>
      <c r="W117" s="3" t="s">
        <v>427</v>
      </c>
      <c r="X117" s="3" t="s">
        <v>427</v>
      </c>
      <c r="Y117" s="3" t="s">
        <v>427</v>
      </c>
      <c r="Z117" s="3" t="s">
        <v>427</v>
      </c>
      <c r="AA117" s="3" t="s">
        <v>427</v>
      </c>
      <c r="AB117" s="3" t="s">
        <v>427</v>
      </c>
      <c r="AC117" s="3" t="s">
        <v>427</v>
      </c>
      <c r="AD117" s="3" t="s">
        <v>427</v>
      </c>
      <c r="AE117" s="51"/>
      <c r="AF117" s="22" t="s">
        <v>427</v>
      </c>
      <c r="AG117" s="22" t="s">
        <v>427</v>
      </c>
      <c r="AH117" s="22" t="s">
        <v>427</v>
      </c>
      <c r="AI117" s="22" t="s">
        <v>427</v>
      </c>
      <c r="AJ117" s="22" t="s">
        <v>427</v>
      </c>
      <c r="AK117" s="22" t="s">
        <v>427</v>
      </c>
      <c r="AL117" s="40" t="s">
        <v>410</v>
      </c>
    </row>
    <row r="118" spans="1:38" ht="26.25" customHeight="1" thickBot="1" x14ac:dyDescent="0.25">
      <c r="A118" s="60" t="s">
        <v>262</v>
      </c>
      <c r="B118" s="60" t="s">
        <v>273</v>
      </c>
      <c r="C118" s="66" t="s">
        <v>408</v>
      </c>
      <c r="D118" s="62"/>
      <c r="E118" s="3" t="s">
        <v>427</v>
      </c>
      <c r="F118" s="3" t="s">
        <v>427</v>
      </c>
      <c r="G118" s="3" t="s">
        <v>427</v>
      </c>
      <c r="H118" s="3" t="s">
        <v>427</v>
      </c>
      <c r="I118" s="3" t="s">
        <v>427</v>
      </c>
      <c r="J118" s="3" t="s">
        <v>427</v>
      </c>
      <c r="K118" s="3" t="s">
        <v>427</v>
      </c>
      <c r="L118" s="3" t="s">
        <v>427</v>
      </c>
      <c r="M118" s="3" t="s">
        <v>427</v>
      </c>
      <c r="N118" s="3" t="s">
        <v>427</v>
      </c>
      <c r="O118" s="3" t="s">
        <v>427</v>
      </c>
      <c r="P118" s="3" t="s">
        <v>427</v>
      </c>
      <c r="Q118" s="3" t="s">
        <v>427</v>
      </c>
      <c r="R118" s="3" t="s">
        <v>427</v>
      </c>
      <c r="S118" s="3" t="s">
        <v>427</v>
      </c>
      <c r="T118" s="3" t="s">
        <v>427</v>
      </c>
      <c r="U118" s="3" t="s">
        <v>427</v>
      </c>
      <c r="V118" s="3" t="s">
        <v>427</v>
      </c>
      <c r="W118" s="3" t="s">
        <v>427</v>
      </c>
      <c r="X118" s="3" t="s">
        <v>427</v>
      </c>
      <c r="Y118" s="3" t="s">
        <v>427</v>
      </c>
      <c r="Z118" s="3" t="s">
        <v>427</v>
      </c>
      <c r="AA118" s="3" t="s">
        <v>427</v>
      </c>
      <c r="AB118" s="3" t="s">
        <v>427</v>
      </c>
      <c r="AC118" s="3" t="s">
        <v>427</v>
      </c>
      <c r="AD118" s="3" t="s">
        <v>427</v>
      </c>
      <c r="AE118" s="51"/>
      <c r="AF118" s="22" t="s">
        <v>427</v>
      </c>
      <c r="AG118" s="22" t="s">
        <v>427</v>
      </c>
      <c r="AH118" s="22" t="s">
        <v>427</v>
      </c>
      <c r="AI118" s="22" t="s">
        <v>427</v>
      </c>
      <c r="AJ118" s="22" t="s">
        <v>427</v>
      </c>
      <c r="AK118" s="22" t="s">
        <v>427</v>
      </c>
      <c r="AL118" s="40" t="s">
        <v>410</v>
      </c>
    </row>
    <row r="119" spans="1:38" ht="26.25" customHeight="1" thickBot="1" x14ac:dyDescent="0.25">
      <c r="A119" s="60" t="s">
        <v>262</v>
      </c>
      <c r="B119" s="60" t="s">
        <v>274</v>
      </c>
      <c r="C119" s="61" t="s">
        <v>275</v>
      </c>
      <c r="D119" s="62"/>
      <c r="E119" s="3" t="s">
        <v>427</v>
      </c>
      <c r="F119" s="3" t="s">
        <v>427</v>
      </c>
      <c r="G119" s="3" t="s">
        <v>427</v>
      </c>
      <c r="H119" s="3" t="s">
        <v>427</v>
      </c>
      <c r="I119" s="3">
        <v>8.8114500000000012E-2</v>
      </c>
      <c r="J119" s="3">
        <v>1.59063</v>
      </c>
      <c r="K119" s="3">
        <v>1.451112</v>
      </c>
      <c r="L119" s="3" t="s">
        <v>427</v>
      </c>
      <c r="M119" s="3" t="s">
        <v>427</v>
      </c>
      <c r="N119" s="3" t="s">
        <v>427</v>
      </c>
      <c r="O119" s="3" t="s">
        <v>427</v>
      </c>
      <c r="P119" s="3" t="s">
        <v>427</v>
      </c>
      <c r="Q119" s="3" t="s">
        <v>427</v>
      </c>
      <c r="R119" s="3" t="s">
        <v>427</v>
      </c>
      <c r="S119" s="3" t="s">
        <v>427</v>
      </c>
      <c r="T119" s="3" t="s">
        <v>427</v>
      </c>
      <c r="U119" s="3" t="s">
        <v>427</v>
      </c>
      <c r="V119" s="3" t="s">
        <v>427</v>
      </c>
      <c r="W119" s="3" t="s">
        <v>427</v>
      </c>
      <c r="X119" s="3" t="s">
        <v>427</v>
      </c>
      <c r="Y119" s="3" t="s">
        <v>427</v>
      </c>
      <c r="Z119" s="3" t="s">
        <v>427</v>
      </c>
      <c r="AA119" s="3" t="s">
        <v>427</v>
      </c>
      <c r="AB119" s="3" t="s">
        <v>427</v>
      </c>
      <c r="AC119" s="3" t="s">
        <v>427</v>
      </c>
      <c r="AD119" s="3" t="s">
        <v>427</v>
      </c>
      <c r="AE119" s="51"/>
      <c r="AF119" s="22" t="s">
        <v>427</v>
      </c>
      <c r="AG119" s="22" t="s">
        <v>427</v>
      </c>
      <c r="AH119" s="22" t="s">
        <v>427</v>
      </c>
      <c r="AI119" s="22" t="s">
        <v>427</v>
      </c>
      <c r="AJ119" s="22" t="s">
        <v>427</v>
      </c>
      <c r="AK119" s="22">
        <v>930.2</v>
      </c>
      <c r="AL119" s="40" t="s">
        <v>410</v>
      </c>
    </row>
    <row r="120" spans="1:38" ht="26.25" customHeight="1" thickBot="1" x14ac:dyDescent="0.25">
      <c r="A120" s="60" t="s">
        <v>262</v>
      </c>
      <c r="B120" s="60" t="s">
        <v>276</v>
      </c>
      <c r="C120" s="61" t="s">
        <v>277</v>
      </c>
      <c r="D120" s="62"/>
      <c r="E120" s="3" t="s">
        <v>427</v>
      </c>
      <c r="F120" s="3" t="s">
        <v>427</v>
      </c>
      <c r="G120" s="3" t="s">
        <v>427</v>
      </c>
      <c r="H120" s="3" t="s">
        <v>427</v>
      </c>
      <c r="I120" s="3" t="s">
        <v>427</v>
      </c>
      <c r="J120" s="3" t="s">
        <v>427</v>
      </c>
      <c r="K120" s="3" t="s">
        <v>427</v>
      </c>
      <c r="L120" s="3" t="s">
        <v>427</v>
      </c>
      <c r="M120" s="3" t="s">
        <v>427</v>
      </c>
      <c r="N120" s="3" t="s">
        <v>427</v>
      </c>
      <c r="O120" s="3" t="s">
        <v>427</v>
      </c>
      <c r="P120" s="3" t="s">
        <v>427</v>
      </c>
      <c r="Q120" s="3" t="s">
        <v>427</v>
      </c>
      <c r="R120" s="3" t="s">
        <v>427</v>
      </c>
      <c r="S120" s="3" t="s">
        <v>427</v>
      </c>
      <c r="T120" s="3" t="s">
        <v>427</v>
      </c>
      <c r="U120" s="3" t="s">
        <v>427</v>
      </c>
      <c r="V120" s="3" t="s">
        <v>427</v>
      </c>
      <c r="W120" s="3" t="s">
        <v>427</v>
      </c>
      <c r="X120" s="3" t="s">
        <v>427</v>
      </c>
      <c r="Y120" s="3" t="s">
        <v>427</v>
      </c>
      <c r="Z120" s="3" t="s">
        <v>427</v>
      </c>
      <c r="AA120" s="3" t="s">
        <v>427</v>
      </c>
      <c r="AB120" s="3" t="s">
        <v>427</v>
      </c>
      <c r="AC120" s="3" t="s">
        <v>427</v>
      </c>
      <c r="AD120" s="3" t="s">
        <v>427</v>
      </c>
      <c r="AE120" s="51"/>
      <c r="AF120" s="22" t="s">
        <v>427</v>
      </c>
      <c r="AG120" s="22" t="s">
        <v>427</v>
      </c>
      <c r="AH120" s="22" t="s">
        <v>427</v>
      </c>
      <c r="AI120" s="22" t="s">
        <v>427</v>
      </c>
      <c r="AJ120" s="22" t="s">
        <v>427</v>
      </c>
      <c r="AK120" s="22" t="s">
        <v>427</v>
      </c>
      <c r="AL120" s="40" t="s">
        <v>410</v>
      </c>
    </row>
    <row r="121" spans="1:38" ht="26.25" customHeight="1" thickBot="1" x14ac:dyDescent="0.25">
      <c r="A121" s="60" t="s">
        <v>262</v>
      </c>
      <c r="B121" s="60" t="s">
        <v>278</v>
      </c>
      <c r="C121" s="66" t="s">
        <v>279</v>
      </c>
      <c r="D121" s="63"/>
      <c r="E121" s="3" t="s">
        <v>427</v>
      </c>
      <c r="F121" s="3">
        <v>0.14774899999999999</v>
      </c>
      <c r="G121" s="3" t="s">
        <v>427</v>
      </c>
      <c r="H121" s="3" t="s">
        <v>427</v>
      </c>
      <c r="I121" s="3" t="s">
        <v>427</v>
      </c>
      <c r="J121" s="3" t="s">
        <v>427</v>
      </c>
      <c r="K121" s="3" t="s">
        <v>427</v>
      </c>
      <c r="L121" s="3" t="s">
        <v>427</v>
      </c>
      <c r="M121" s="3" t="s">
        <v>427</v>
      </c>
      <c r="N121" s="3" t="s">
        <v>427</v>
      </c>
      <c r="O121" s="3" t="s">
        <v>427</v>
      </c>
      <c r="P121" s="3" t="s">
        <v>427</v>
      </c>
      <c r="Q121" s="3" t="s">
        <v>427</v>
      </c>
      <c r="R121" s="3" t="s">
        <v>427</v>
      </c>
      <c r="S121" s="3" t="s">
        <v>427</v>
      </c>
      <c r="T121" s="3" t="s">
        <v>427</v>
      </c>
      <c r="U121" s="3" t="s">
        <v>427</v>
      </c>
      <c r="V121" s="3" t="s">
        <v>427</v>
      </c>
      <c r="W121" s="3" t="s">
        <v>427</v>
      </c>
      <c r="X121" s="3" t="s">
        <v>427</v>
      </c>
      <c r="Y121" s="3" t="s">
        <v>427</v>
      </c>
      <c r="Z121" s="3" t="s">
        <v>427</v>
      </c>
      <c r="AA121" s="3" t="s">
        <v>427</v>
      </c>
      <c r="AB121" s="3" t="s">
        <v>427</v>
      </c>
      <c r="AC121" s="3" t="s">
        <v>427</v>
      </c>
      <c r="AD121" s="3" t="s">
        <v>427</v>
      </c>
      <c r="AE121" s="51"/>
      <c r="AF121" s="22" t="s">
        <v>427</v>
      </c>
      <c r="AG121" s="22" t="s">
        <v>427</v>
      </c>
      <c r="AH121" s="22" t="s">
        <v>427</v>
      </c>
      <c r="AI121" s="22" t="s">
        <v>427</v>
      </c>
      <c r="AJ121" s="22" t="s">
        <v>427</v>
      </c>
      <c r="AK121" s="22">
        <v>930.2</v>
      </c>
      <c r="AL121" s="40" t="s">
        <v>410</v>
      </c>
    </row>
    <row r="122" spans="1:38" ht="26.25" customHeight="1" thickBot="1" x14ac:dyDescent="0.25">
      <c r="A122" s="60" t="s">
        <v>262</v>
      </c>
      <c r="B122" s="75" t="s">
        <v>281</v>
      </c>
      <c r="C122" s="76" t="s">
        <v>282</v>
      </c>
      <c r="D122" s="62"/>
      <c r="E122" s="3" t="s">
        <v>427</v>
      </c>
      <c r="F122" s="3" t="s">
        <v>427</v>
      </c>
      <c r="G122" s="3" t="s">
        <v>427</v>
      </c>
      <c r="H122" s="3" t="s">
        <v>427</v>
      </c>
      <c r="I122" s="3" t="s">
        <v>427</v>
      </c>
      <c r="J122" s="3" t="s">
        <v>427</v>
      </c>
      <c r="K122" s="3" t="s">
        <v>427</v>
      </c>
      <c r="L122" s="3" t="s">
        <v>427</v>
      </c>
      <c r="M122" s="3" t="s">
        <v>427</v>
      </c>
      <c r="N122" s="3" t="s">
        <v>427</v>
      </c>
      <c r="O122" s="3" t="s">
        <v>427</v>
      </c>
      <c r="P122" s="3" t="s">
        <v>427</v>
      </c>
      <c r="Q122" s="3" t="s">
        <v>427</v>
      </c>
      <c r="R122" s="3" t="s">
        <v>427</v>
      </c>
      <c r="S122" s="3" t="s">
        <v>427</v>
      </c>
      <c r="T122" s="3" t="s">
        <v>427</v>
      </c>
      <c r="U122" s="3" t="s">
        <v>427</v>
      </c>
      <c r="V122" s="3" t="s">
        <v>427</v>
      </c>
      <c r="W122" s="3" t="s">
        <v>427</v>
      </c>
      <c r="X122" s="3" t="s">
        <v>427</v>
      </c>
      <c r="Y122" s="3" t="s">
        <v>427</v>
      </c>
      <c r="Z122" s="3" t="s">
        <v>427</v>
      </c>
      <c r="AA122" s="3" t="s">
        <v>427</v>
      </c>
      <c r="AB122" s="3" t="s">
        <v>427</v>
      </c>
      <c r="AC122" s="3">
        <v>4.8640000000000003E-3</v>
      </c>
      <c r="AD122" s="3" t="s">
        <v>427</v>
      </c>
      <c r="AE122" s="51"/>
      <c r="AF122" s="22" t="s">
        <v>427</v>
      </c>
      <c r="AG122" s="22" t="s">
        <v>427</v>
      </c>
      <c r="AH122" s="22" t="s">
        <v>427</v>
      </c>
      <c r="AI122" s="22" t="s">
        <v>427</v>
      </c>
      <c r="AJ122" s="22" t="s">
        <v>427</v>
      </c>
      <c r="AK122" s="22" t="s">
        <v>432</v>
      </c>
      <c r="AL122" s="40" t="s">
        <v>410</v>
      </c>
    </row>
    <row r="123" spans="1:38" ht="26.25" customHeight="1" thickBot="1" x14ac:dyDescent="0.25">
      <c r="A123" s="60" t="s">
        <v>262</v>
      </c>
      <c r="B123" s="60" t="s">
        <v>283</v>
      </c>
      <c r="C123" s="61" t="s">
        <v>284</v>
      </c>
      <c r="D123" s="62"/>
      <c r="E123" s="3" t="s">
        <v>426</v>
      </c>
      <c r="F123" s="3" t="s">
        <v>426</v>
      </c>
      <c r="G123" s="3" t="s">
        <v>426</v>
      </c>
      <c r="H123" s="3" t="s">
        <v>426</v>
      </c>
      <c r="I123" s="3" t="s">
        <v>426</v>
      </c>
      <c r="J123" s="3" t="s">
        <v>426</v>
      </c>
      <c r="K123" s="3" t="s">
        <v>426</v>
      </c>
      <c r="L123" s="3" t="s">
        <v>426</v>
      </c>
      <c r="M123" s="3" t="s">
        <v>426</v>
      </c>
      <c r="N123" s="3" t="s">
        <v>426</v>
      </c>
      <c r="O123" s="3" t="s">
        <v>426</v>
      </c>
      <c r="P123" s="3" t="s">
        <v>426</v>
      </c>
      <c r="Q123" s="3" t="s">
        <v>426</v>
      </c>
      <c r="R123" s="3" t="s">
        <v>426</v>
      </c>
      <c r="S123" s="3" t="s">
        <v>426</v>
      </c>
      <c r="T123" s="3" t="s">
        <v>426</v>
      </c>
      <c r="U123" s="3" t="s">
        <v>426</v>
      </c>
      <c r="V123" s="3" t="s">
        <v>426</v>
      </c>
      <c r="W123" s="3" t="s">
        <v>426</v>
      </c>
      <c r="X123" s="3" t="s">
        <v>426</v>
      </c>
      <c r="Y123" s="3" t="s">
        <v>426</v>
      </c>
      <c r="Z123" s="3" t="s">
        <v>426</v>
      </c>
      <c r="AA123" s="3" t="s">
        <v>426</v>
      </c>
      <c r="AB123" s="3" t="s">
        <v>426</v>
      </c>
      <c r="AC123" s="3" t="s">
        <v>426</v>
      </c>
      <c r="AD123" s="3" t="s">
        <v>426</v>
      </c>
      <c r="AE123" s="51"/>
      <c r="AF123" s="22" t="s">
        <v>426</v>
      </c>
      <c r="AG123" s="22" t="s">
        <v>426</v>
      </c>
      <c r="AH123" s="22" t="s">
        <v>426</v>
      </c>
      <c r="AI123" s="22" t="s">
        <v>426</v>
      </c>
      <c r="AJ123" s="22" t="s">
        <v>426</v>
      </c>
      <c r="AK123" s="22" t="s">
        <v>426</v>
      </c>
      <c r="AL123" s="40" t="s">
        <v>415</v>
      </c>
    </row>
    <row r="124" spans="1:38" ht="26.25" customHeight="1" thickBot="1" x14ac:dyDescent="0.25">
      <c r="A124" s="60" t="s">
        <v>262</v>
      </c>
      <c r="B124" s="77" t="s">
        <v>285</v>
      </c>
      <c r="C124" s="61" t="s">
        <v>286</v>
      </c>
      <c r="D124" s="62"/>
      <c r="E124" s="3">
        <v>6.8374852000000017E-3</v>
      </c>
      <c r="F124" s="3">
        <v>1.7882653600000006E-2</v>
      </c>
      <c r="G124" s="3">
        <v>1.5778812000000004E-3</v>
      </c>
      <c r="H124" s="3">
        <v>1.5778812000000004E-3</v>
      </c>
      <c r="I124" s="3">
        <v>7.3560821544000022E-3</v>
      </c>
      <c r="J124" s="3">
        <v>8.9907670776000013E-3</v>
      </c>
      <c r="K124" s="3">
        <v>1.3894821847200005E-2</v>
      </c>
      <c r="L124" s="3">
        <v>6.6204739389600015E-4</v>
      </c>
      <c r="M124" s="3">
        <v>0.19618322920000003</v>
      </c>
      <c r="N124" s="3" t="s">
        <v>427</v>
      </c>
      <c r="O124" s="3" t="s">
        <v>427</v>
      </c>
      <c r="P124" s="3" t="s">
        <v>427</v>
      </c>
      <c r="Q124" s="3" t="s">
        <v>427</v>
      </c>
      <c r="R124" s="3" t="s">
        <v>427</v>
      </c>
      <c r="S124" s="3" t="s">
        <v>427</v>
      </c>
      <c r="T124" s="3" t="s">
        <v>427</v>
      </c>
      <c r="U124" s="3" t="s">
        <v>427</v>
      </c>
      <c r="V124" s="3" t="s">
        <v>427</v>
      </c>
      <c r="W124" s="3">
        <v>4.0867123080000007E-3</v>
      </c>
      <c r="X124" s="3">
        <v>5.8848657235200004E-3</v>
      </c>
      <c r="Y124" s="3">
        <v>3.5309194341120011E-3</v>
      </c>
      <c r="Z124" s="3">
        <v>1.7654597170560006E-3</v>
      </c>
      <c r="AA124" s="3">
        <v>2.3539462894080002E-3</v>
      </c>
      <c r="AB124" s="3">
        <v>1.3535191164096001E-2</v>
      </c>
      <c r="AC124" s="3" t="s">
        <v>427</v>
      </c>
      <c r="AD124" s="3" t="s">
        <v>427</v>
      </c>
      <c r="AE124" s="51"/>
      <c r="AF124" s="22" t="s">
        <v>427</v>
      </c>
      <c r="AG124" s="22" t="s">
        <v>427</v>
      </c>
      <c r="AH124" s="22" t="s">
        <v>427</v>
      </c>
      <c r="AI124" s="22" t="s">
        <v>427</v>
      </c>
      <c r="AJ124" s="22" t="s">
        <v>427</v>
      </c>
      <c r="AK124" s="22">
        <v>525.96040000000005</v>
      </c>
      <c r="AL124" s="40" t="s">
        <v>437</v>
      </c>
    </row>
    <row r="125" spans="1:38" ht="26.25" customHeight="1" thickBot="1" x14ac:dyDescent="0.25">
      <c r="A125" s="60" t="s">
        <v>287</v>
      </c>
      <c r="B125" s="60" t="s">
        <v>288</v>
      </c>
      <c r="C125" s="61" t="s">
        <v>289</v>
      </c>
      <c r="D125" s="62"/>
      <c r="E125" s="3" t="s">
        <v>427</v>
      </c>
      <c r="F125" s="3">
        <v>0.25084905600000001</v>
      </c>
      <c r="G125" s="3" t="s">
        <v>427</v>
      </c>
      <c r="H125" s="3" t="s">
        <v>428</v>
      </c>
      <c r="I125" s="3">
        <v>1.73E-5</v>
      </c>
      <c r="J125" s="3">
        <v>1.15067E-4</v>
      </c>
      <c r="K125" s="3">
        <v>2.43269E-4</v>
      </c>
      <c r="L125" s="3" t="s">
        <v>427</v>
      </c>
      <c r="M125" s="3" t="s">
        <v>428</v>
      </c>
      <c r="N125" s="3" t="s">
        <v>427</v>
      </c>
      <c r="O125" s="3" t="s">
        <v>427</v>
      </c>
      <c r="P125" s="3" t="s">
        <v>428</v>
      </c>
      <c r="Q125" s="3" t="s">
        <v>427</v>
      </c>
      <c r="R125" s="3" t="s">
        <v>427</v>
      </c>
      <c r="S125" s="3" t="s">
        <v>427</v>
      </c>
      <c r="T125" s="3" t="s">
        <v>427</v>
      </c>
      <c r="U125" s="3" t="s">
        <v>427</v>
      </c>
      <c r="V125" s="3" t="s">
        <v>427</v>
      </c>
      <c r="W125" s="3" t="s">
        <v>427</v>
      </c>
      <c r="X125" s="3" t="s">
        <v>427</v>
      </c>
      <c r="Y125" s="3" t="s">
        <v>427</v>
      </c>
      <c r="Z125" s="3" t="s">
        <v>427</v>
      </c>
      <c r="AA125" s="3" t="s">
        <v>427</v>
      </c>
      <c r="AB125" s="3" t="s">
        <v>427</v>
      </c>
      <c r="AC125" s="3" t="s">
        <v>427</v>
      </c>
      <c r="AD125" s="3" t="s">
        <v>427</v>
      </c>
      <c r="AE125" s="51"/>
      <c r="AF125" s="22" t="s">
        <v>427</v>
      </c>
      <c r="AG125" s="22" t="s">
        <v>427</v>
      </c>
      <c r="AH125" s="22" t="s">
        <v>427</v>
      </c>
      <c r="AI125" s="22" t="s">
        <v>427</v>
      </c>
      <c r="AJ125" s="22" t="s">
        <v>427</v>
      </c>
      <c r="AK125" s="22">
        <v>525.41999999999996</v>
      </c>
      <c r="AL125" s="40" t="s">
        <v>423</v>
      </c>
    </row>
    <row r="126" spans="1:38" ht="26.25" customHeight="1" thickBot="1" x14ac:dyDescent="0.25">
      <c r="A126" s="60" t="s">
        <v>287</v>
      </c>
      <c r="B126" s="60" t="s">
        <v>290</v>
      </c>
      <c r="C126" s="61" t="s">
        <v>291</v>
      </c>
      <c r="D126" s="62"/>
      <c r="E126" s="3" t="s">
        <v>428</v>
      </c>
      <c r="F126" s="3" t="s">
        <v>428</v>
      </c>
      <c r="G126" s="3" t="s">
        <v>428</v>
      </c>
      <c r="H126" s="3">
        <v>3.7537401999999997E-2</v>
      </c>
      <c r="I126" s="3" t="s">
        <v>427</v>
      </c>
      <c r="J126" s="3" t="s">
        <v>427</v>
      </c>
      <c r="K126" s="3" t="s">
        <v>427</v>
      </c>
      <c r="L126" s="3" t="s">
        <v>427</v>
      </c>
      <c r="M126" s="3" t="s">
        <v>428</v>
      </c>
      <c r="N126" s="3" t="s">
        <v>428</v>
      </c>
      <c r="O126" s="3" t="s">
        <v>428</v>
      </c>
      <c r="P126" s="3" t="s">
        <v>428</v>
      </c>
      <c r="Q126" s="3" t="s">
        <v>428</v>
      </c>
      <c r="R126" s="3" t="s">
        <v>428</v>
      </c>
      <c r="S126" s="3" t="s">
        <v>428</v>
      </c>
      <c r="T126" s="3" t="s">
        <v>428</v>
      </c>
      <c r="U126" s="3" t="s">
        <v>428</v>
      </c>
      <c r="V126" s="3" t="s">
        <v>428</v>
      </c>
      <c r="W126" s="3" t="s">
        <v>428</v>
      </c>
      <c r="X126" s="3" t="s">
        <v>428</v>
      </c>
      <c r="Y126" s="3" t="s">
        <v>428</v>
      </c>
      <c r="Z126" s="3" t="s">
        <v>428</v>
      </c>
      <c r="AA126" s="3" t="s">
        <v>428</v>
      </c>
      <c r="AB126" s="3" t="s">
        <v>428</v>
      </c>
      <c r="AC126" s="3" t="s">
        <v>428</v>
      </c>
      <c r="AD126" s="3" t="s">
        <v>428</v>
      </c>
      <c r="AE126" s="51"/>
      <c r="AF126" s="22" t="s">
        <v>427</v>
      </c>
      <c r="AG126" s="22" t="s">
        <v>427</v>
      </c>
      <c r="AH126" s="22" t="s">
        <v>427</v>
      </c>
      <c r="AI126" s="22" t="s">
        <v>427</v>
      </c>
      <c r="AJ126" s="22" t="s">
        <v>427</v>
      </c>
      <c r="AK126" s="22">
        <v>156.40584100000001</v>
      </c>
      <c r="AL126" s="40" t="s">
        <v>422</v>
      </c>
    </row>
    <row r="127" spans="1:38" ht="26.25" customHeight="1" thickBot="1" x14ac:dyDescent="0.25">
      <c r="A127" s="60" t="s">
        <v>287</v>
      </c>
      <c r="B127" s="60" t="s">
        <v>292</v>
      </c>
      <c r="C127" s="61" t="s">
        <v>293</v>
      </c>
      <c r="D127" s="62"/>
      <c r="E127" s="3" t="s">
        <v>426</v>
      </c>
      <c r="F127" s="3" t="s">
        <v>426</v>
      </c>
      <c r="G127" s="3" t="s">
        <v>426</v>
      </c>
      <c r="H127" s="3" t="s">
        <v>426</v>
      </c>
      <c r="I127" s="3" t="s">
        <v>426</v>
      </c>
      <c r="J127" s="3" t="s">
        <v>426</v>
      </c>
      <c r="K127" s="3" t="s">
        <v>426</v>
      </c>
      <c r="L127" s="3" t="s">
        <v>426</v>
      </c>
      <c r="M127" s="3" t="s">
        <v>426</v>
      </c>
      <c r="N127" s="3" t="s">
        <v>426</v>
      </c>
      <c r="O127" s="3" t="s">
        <v>426</v>
      </c>
      <c r="P127" s="3" t="s">
        <v>426</v>
      </c>
      <c r="Q127" s="3" t="s">
        <v>426</v>
      </c>
      <c r="R127" s="3" t="s">
        <v>426</v>
      </c>
      <c r="S127" s="3" t="s">
        <v>426</v>
      </c>
      <c r="T127" s="3" t="s">
        <v>426</v>
      </c>
      <c r="U127" s="3" t="s">
        <v>426</v>
      </c>
      <c r="V127" s="3" t="s">
        <v>426</v>
      </c>
      <c r="W127" s="3" t="s">
        <v>426</v>
      </c>
      <c r="X127" s="3" t="s">
        <v>426</v>
      </c>
      <c r="Y127" s="3" t="s">
        <v>426</v>
      </c>
      <c r="Z127" s="3" t="s">
        <v>426</v>
      </c>
      <c r="AA127" s="3" t="s">
        <v>426</v>
      </c>
      <c r="AB127" s="3" t="s">
        <v>426</v>
      </c>
      <c r="AC127" s="3" t="s">
        <v>426</v>
      </c>
      <c r="AD127" s="3" t="s">
        <v>426</v>
      </c>
      <c r="AE127" s="51"/>
      <c r="AF127" s="22" t="s">
        <v>426</v>
      </c>
      <c r="AG127" s="22" t="s">
        <v>426</v>
      </c>
      <c r="AH127" s="22" t="s">
        <v>426</v>
      </c>
      <c r="AI127" s="22" t="s">
        <v>426</v>
      </c>
      <c r="AJ127" s="22" t="s">
        <v>426</v>
      </c>
      <c r="AK127" s="22" t="s">
        <v>426</v>
      </c>
      <c r="AL127" s="40" t="s">
        <v>424</v>
      </c>
    </row>
    <row r="128" spans="1:38" ht="26.25" customHeight="1" thickBot="1" x14ac:dyDescent="0.25">
      <c r="A128" s="60" t="s">
        <v>287</v>
      </c>
      <c r="B128" s="64" t="s">
        <v>294</v>
      </c>
      <c r="C128" s="66" t="s">
        <v>295</v>
      </c>
      <c r="D128" s="62"/>
      <c r="E128" s="3" t="s">
        <v>426</v>
      </c>
      <c r="F128" s="3" t="s">
        <v>426</v>
      </c>
      <c r="G128" s="3" t="s">
        <v>426</v>
      </c>
      <c r="H128" s="3" t="s">
        <v>426</v>
      </c>
      <c r="I128" s="3" t="s">
        <v>426</v>
      </c>
      <c r="J128" s="3" t="s">
        <v>426</v>
      </c>
      <c r="K128" s="3" t="s">
        <v>426</v>
      </c>
      <c r="L128" s="3" t="s">
        <v>426</v>
      </c>
      <c r="M128" s="3" t="s">
        <v>426</v>
      </c>
      <c r="N128" s="3" t="s">
        <v>426</v>
      </c>
      <c r="O128" s="3" t="s">
        <v>426</v>
      </c>
      <c r="P128" s="3" t="s">
        <v>426</v>
      </c>
      <c r="Q128" s="3" t="s">
        <v>426</v>
      </c>
      <c r="R128" s="3" t="s">
        <v>426</v>
      </c>
      <c r="S128" s="3" t="s">
        <v>426</v>
      </c>
      <c r="T128" s="3" t="s">
        <v>426</v>
      </c>
      <c r="U128" s="3" t="s">
        <v>426</v>
      </c>
      <c r="V128" s="3" t="s">
        <v>426</v>
      </c>
      <c r="W128" s="3" t="s">
        <v>426</v>
      </c>
      <c r="X128" s="3" t="s">
        <v>426</v>
      </c>
      <c r="Y128" s="3" t="s">
        <v>426</v>
      </c>
      <c r="Z128" s="3" t="s">
        <v>426</v>
      </c>
      <c r="AA128" s="3" t="s">
        <v>426</v>
      </c>
      <c r="AB128" s="3" t="s">
        <v>426</v>
      </c>
      <c r="AC128" s="3" t="s">
        <v>426</v>
      </c>
      <c r="AD128" s="3" t="s">
        <v>426</v>
      </c>
      <c r="AE128" s="51"/>
      <c r="AF128" s="22" t="s">
        <v>426</v>
      </c>
      <c r="AG128" s="22" t="s">
        <v>426</v>
      </c>
      <c r="AH128" s="22" t="s">
        <v>426</v>
      </c>
      <c r="AI128" s="22" t="s">
        <v>426</v>
      </c>
      <c r="AJ128" s="22" t="s">
        <v>426</v>
      </c>
      <c r="AK128" s="22" t="s">
        <v>426</v>
      </c>
      <c r="AL128" s="40" t="s">
        <v>299</v>
      </c>
    </row>
    <row r="129" spans="1:38" ht="26.25" customHeight="1" thickBot="1" x14ac:dyDescent="0.25">
      <c r="A129" s="60" t="s">
        <v>287</v>
      </c>
      <c r="B129" s="64" t="s">
        <v>297</v>
      </c>
      <c r="C129" s="72" t="s">
        <v>298</v>
      </c>
      <c r="D129" s="62"/>
      <c r="E129" s="3" t="s">
        <v>426</v>
      </c>
      <c r="F129" s="3" t="s">
        <v>426</v>
      </c>
      <c r="G129" s="3" t="s">
        <v>426</v>
      </c>
      <c r="H129" s="3" t="s">
        <v>426</v>
      </c>
      <c r="I129" s="3" t="s">
        <v>426</v>
      </c>
      <c r="J129" s="3" t="s">
        <v>426</v>
      </c>
      <c r="K129" s="3" t="s">
        <v>426</v>
      </c>
      <c r="L129" s="3" t="s">
        <v>426</v>
      </c>
      <c r="M129" s="3" t="s">
        <v>426</v>
      </c>
      <c r="N129" s="3" t="s">
        <v>426</v>
      </c>
      <c r="O129" s="3" t="s">
        <v>426</v>
      </c>
      <c r="P129" s="3" t="s">
        <v>426</v>
      </c>
      <c r="Q129" s="3" t="s">
        <v>426</v>
      </c>
      <c r="R129" s="3" t="s">
        <v>426</v>
      </c>
      <c r="S129" s="3" t="s">
        <v>426</v>
      </c>
      <c r="T129" s="3" t="s">
        <v>426</v>
      </c>
      <c r="U129" s="3" t="s">
        <v>426</v>
      </c>
      <c r="V129" s="3" t="s">
        <v>426</v>
      </c>
      <c r="W129" s="3" t="s">
        <v>426</v>
      </c>
      <c r="X129" s="3" t="s">
        <v>426</v>
      </c>
      <c r="Y129" s="3" t="s">
        <v>426</v>
      </c>
      <c r="Z129" s="3" t="s">
        <v>426</v>
      </c>
      <c r="AA129" s="3" t="s">
        <v>426</v>
      </c>
      <c r="AB129" s="3" t="s">
        <v>426</v>
      </c>
      <c r="AC129" s="3" t="s">
        <v>426</v>
      </c>
      <c r="AD129" s="3" t="s">
        <v>426</v>
      </c>
      <c r="AE129" s="51"/>
      <c r="AF129" s="22" t="s">
        <v>426</v>
      </c>
      <c r="AG129" s="22" t="s">
        <v>426</v>
      </c>
      <c r="AH129" s="22" t="s">
        <v>426</v>
      </c>
      <c r="AI129" s="22" t="s">
        <v>426</v>
      </c>
      <c r="AJ129" s="22" t="s">
        <v>426</v>
      </c>
      <c r="AK129" s="22" t="s">
        <v>426</v>
      </c>
      <c r="AL129" s="40" t="s">
        <v>299</v>
      </c>
    </row>
    <row r="130" spans="1:38" ht="26.25" customHeight="1" thickBot="1" x14ac:dyDescent="0.25">
      <c r="A130" s="60" t="s">
        <v>287</v>
      </c>
      <c r="B130" s="64" t="s">
        <v>300</v>
      </c>
      <c r="C130" s="78" t="s">
        <v>301</v>
      </c>
      <c r="D130" s="62"/>
      <c r="E130" s="3">
        <v>3.0838399999999998E-4</v>
      </c>
      <c r="F130" s="3">
        <v>2.6230390000000002E-3</v>
      </c>
      <c r="G130" s="3">
        <v>1.6699999999999999E-5</v>
      </c>
      <c r="H130" s="3" t="s">
        <v>428</v>
      </c>
      <c r="I130" s="3">
        <v>1.42E-6</v>
      </c>
      <c r="J130" s="3">
        <v>2.48E-6</v>
      </c>
      <c r="K130" s="3">
        <v>3.54E-6</v>
      </c>
      <c r="L130" s="3">
        <v>4.9600000000000001E-8</v>
      </c>
      <c r="M130" s="3">
        <v>2.4812499999999997E-4</v>
      </c>
      <c r="N130" s="3">
        <v>4.6080399999999999E-4</v>
      </c>
      <c r="O130" s="3">
        <v>3.54E-5</v>
      </c>
      <c r="P130" s="3">
        <v>1.9899999999999999E-5</v>
      </c>
      <c r="Q130" s="3">
        <v>5.6699999999999999E-6</v>
      </c>
      <c r="R130" s="3" t="s">
        <v>428</v>
      </c>
      <c r="S130" s="3" t="s">
        <v>428</v>
      </c>
      <c r="T130" s="3">
        <v>4.9599999999999999E-5</v>
      </c>
      <c r="U130" s="3" t="s">
        <v>428</v>
      </c>
      <c r="V130" s="3" t="s">
        <v>428</v>
      </c>
      <c r="W130" s="3">
        <v>0.124062642</v>
      </c>
      <c r="X130" s="3" t="s">
        <v>428</v>
      </c>
      <c r="Y130" s="3" t="s">
        <v>428</v>
      </c>
      <c r="Z130" s="3" t="s">
        <v>428</v>
      </c>
      <c r="AA130" s="3" t="s">
        <v>428</v>
      </c>
      <c r="AB130" s="3">
        <v>7.0900000000000001E-9</v>
      </c>
      <c r="AC130" s="3">
        <v>7.0892899999999996E-4</v>
      </c>
      <c r="AD130" s="3" t="s">
        <v>427</v>
      </c>
      <c r="AE130" s="51"/>
      <c r="AF130" s="22" t="s">
        <v>427</v>
      </c>
      <c r="AG130" s="22" t="s">
        <v>427</v>
      </c>
      <c r="AH130" s="22" t="s">
        <v>427</v>
      </c>
      <c r="AI130" s="22" t="s">
        <v>427</v>
      </c>
      <c r="AJ130" s="22" t="s">
        <v>427</v>
      </c>
      <c r="AK130" s="22">
        <v>0.35446469000000003</v>
      </c>
      <c r="AL130" s="40" t="s">
        <v>299</v>
      </c>
    </row>
    <row r="131" spans="1:38" ht="26.25" customHeight="1" thickBot="1" x14ac:dyDescent="0.25">
      <c r="A131" s="60" t="s">
        <v>287</v>
      </c>
      <c r="B131" s="64" t="s">
        <v>302</v>
      </c>
      <c r="C131" s="72" t="s">
        <v>303</v>
      </c>
      <c r="D131" s="62"/>
      <c r="E131" s="3">
        <v>2.2178899999999999E-4</v>
      </c>
      <c r="F131" s="3">
        <v>6.7500000000000001E-5</v>
      </c>
      <c r="G131" s="3">
        <v>5.2099999999999999E-5</v>
      </c>
      <c r="H131" s="3" t="s">
        <v>428</v>
      </c>
      <c r="I131" s="3" t="s">
        <v>428</v>
      </c>
      <c r="J131" s="3" t="s">
        <v>428</v>
      </c>
      <c r="K131" s="3">
        <v>1.639307E-3</v>
      </c>
      <c r="L131" s="3">
        <v>3.7700000000000002E-5</v>
      </c>
      <c r="M131" s="3">
        <v>1.8300000000000001E-5</v>
      </c>
      <c r="N131" s="3">
        <v>5.9786489999999999E-3</v>
      </c>
      <c r="O131" s="3">
        <v>7.7143899999999996E-4</v>
      </c>
      <c r="P131" s="3">
        <v>4.1464819999999999E-3</v>
      </c>
      <c r="Q131" s="3">
        <v>1.9300000000000002E-5</v>
      </c>
      <c r="R131" s="3">
        <v>1.9285999999999999E-4</v>
      </c>
      <c r="S131" s="3">
        <v>9.450122E-3</v>
      </c>
      <c r="T131" s="3">
        <v>1.9285999999999999E-4</v>
      </c>
      <c r="U131" s="3" t="s">
        <v>428</v>
      </c>
      <c r="V131" s="3" t="s">
        <v>428</v>
      </c>
      <c r="W131" s="3">
        <v>3.8571926909999998</v>
      </c>
      <c r="X131" s="3" t="s">
        <v>428</v>
      </c>
      <c r="Y131" s="3" t="s">
        <v>428</v>
      </c>
      <c r="Z131" s="3" t="s">
        <v>428</v>
      </c>
      <c r="AA131" s="3" t="s">
        <v>428</v>
      </c>
      <c r="AB131" s="3">
        <v>3.8600000000000003E-9</v>
      </c>
      <c r="AC131" s="3">
        <v>9.6429819999999996E-3</v>
      </c>
      <c r="AD131" s="3" t="s">
        <v>427</v>
      </c>
      <c r="AE131" s="51"/>
      <c r="AF131" s="22" t="s">
        <v>427</v>
      </c>
      <c r="AG131" s="22" t="s">
        <v>427</v>
      </c>
      <c r="AH131" s="22" t="s">
        <v>427</v>
      </c>
      <c r="AI131" s="22" t="s">
        <v>427</v>
      </c>
      <c r="AJ131" s="22" t="s">
        <v>427</v>
      </c>
      <c r="AK131" s="22">
        <v>9.6429817000000001E-2</v>
      </c>
      <c r="AL131" s="40" t="s">
        <v>299</v>
      </c>
    </row>
    <row r="132" spans="1:38" ht="26.25" customHeight="1" thickBot="1" x14ac:dyDescent="0.25">
      <c r="A132" s="60" t="s">
        <v>287</v>
      </c>
      <c r="B132" s="64" t="s">
        <v>304</v>
      </c>
      <c r="C132" s="72" t="s">
        <v>305</v>
      </c>
      <c r="D132" s="62"/>
      <c r="E132" s="3" t="s">
        <v>426</v>
      </c>
      <c r="F132" s="3" t="s">
        <v>426</v>
      </c>
      <c r="G132" s="3" t="s">
        <v>426</v>
      </c>
      <c r="H132" s="3" t="s">
        <v>426</v>
      </c>
      <c r="I132" s="3" t="s">
        <v>426</v>
      </c>
      <c r="J132" s="3" t="s">
        <v>426</v>
      </c>
      <c r="K132" s="3" t="s">
        <v>426</v>
      </c>
      <c r="L132" s="3" t="s">
        <v>426</v>
      </c>
      <c r="M132" s="3" t="s">
        <v>426</v>
      </c>
      <c r="N132" s="3" t="s">
        <v>426</v>
      </c>
      <c r="O132" s="3" t="s">
        <v>426</v>
      </c>
      <c r="P132" s="3" t="s">
        <v>426</v>
      </c>
      <c r="Q132" s="3" t="s">
        <v>426</v>
      </c>
      <c r="R132" s="3" t="s">
        <v>426</v>
      </c>
      <c r="S132" s="3" t="s">
        <v>426</v>
      </c>
      <c r="T132" s="3" t="s">
        <v>426</v>
      </c>
      <c r="U132" s="3" t="s">
        <v>426</v>
      </c>
      <c r="V132" s="3" t="s">
        <v>426</v>
      </c>
      <c r="W132" s="3" t="s">
        <v>426</v>
      </c>
      <c r="X132" s="3" t="s">
        <v>426</v>
      </c>
      <c r="Y132" s="3" t="s">
        <v>426</v>
      </c>
      <c r="Z132" s="3" t="s">
        <v>426</v>
      </c>
      <c r="AA132" s="3" t="s">
        <v>426</v>
      </c>
      <c r="AB132" s="3" t="s">
        <v>426</v>
      </c>
      <c r="AC132" s="3" t="s">
        <v>426</v>
      </c>
      <c r="AD132" s="3" t="s">
        <v>426</v>
      </c>
      <c r="AE132" s="51"/>
      <c r="AF132" s="22" t="s">
        <v>426</v>
      </c>
      <c r="AG132" s="22" t="s">
        <v>426</v>
      </c>
      <c r="AH132" s="22" t="s">
        <v>426</v>
      </c>
      <c r="AI132" s="22" t="s">
        <v>426</v>
      </c>
      <c r="AJ132" s="22" t="s">
        <v>426</v>
      </c>
      <c r="AK132" s="22" t="s">
        <v>426</v>
      </c>
      <c r="AL132" s="40" t="s">
        <v>412</v>
      </c>
    </row>
    <row r="133" spans="1:38" ht="26.25" customHeight="1" thickBot="1" x14ac:dyDescent="0.25">
      <c r="A133" s="60" t="s">
        <v>287</v>
      </c>
      <c r="B133" s="64" t="s">
        <v>306</v>
      </c>
      <c r="C133" s="72" t="s">
        <v>307</v>
      </c>
      <c r="D133" s="62"/>
      <c r="E133" s="3">
        <v>4.6529999999999998E-4</v>
      </c>
      <c r="F133" s="3">
        <v>7.3320000000000003E-6</v>
      </c>
      <c r="G133" s="3">
        <v>6.3732000000000006E-5</v>
      </c>
      <c r="H133" s="3" t="s">
        <v>427</v>
      </c>
      <c r="I133" s="3">
        <v>1.9599999999999999E-5</v>
      </c>
      <c r="J133" s="3">
        <v>1.9599999999999999E-5</v>
      </c>
      <c r="K133" s="3">
        <v>2.1699999999999999E-5</v>
      </c>
      <c r="L133" s="3" t="s">
        <v>428</v>
      </c>
      <c r="M133" s="3">
        <v>7.8960000000000003E-5</v>
      </c>
      <c r="N133" s="3">
        <v>1.6900000000000001E-5</v>
      </c>
      <c r="O133" s="3">
        <v>2.8399999999999999E-6</v>
      </c>
      <c r="P133" s="3">
        <v>8.4035999999999996E-4</v>
      </c>
      <c r="Q133" s="3">
        <v>7.6799999999999993E-6</v>
      </c>
      <c r="R133" s="3">
        <v>7.6499999999999996E-6</v>
      </c>
      <c r="S133" s="3">
        <v>7.0099999999999998E-6</v>
      </c>
      <c r="T133" s="3">
        <v>9.7699999999999996E-6</v>
      </c>
      <c r="U133" s="3">
        <v>1.1199999999999999E-5</v>
      </c>
      <c r="V133" s="3">
        <v>9.0299999999999999E-5</v>
      </c>
      <c r="W133" s="3">
        <v>1.5228000000000001E-5</v>
      </c>
      <c r="X133" s="3">
        <v>7.44E-9</v>
      </c>
      <c r="Y133" s="3">
        <v>4.0700000000000002E-9</v>
      </c>
      <c r="Z133" s="3">
        <v>3.6300000000000001E-9</v>
      </c>
      <c r="AA133" s="3">
        <v>3.94E-9</v>
      </c>
      <c r="AB133" s="3">
        <v>1.9080000000000003E-8</v>
      </c>
      <c r="AC133" s="3">
        <v>8.4599999999999996E-5</v>
      </c>
      <c r="AD133" s="3">
        <v>2.3123999999999999E-4</v>
      </c>
      <c r="AE133" s="51"/>
      <c r="AF133" s="22" t="s">
        <v>427</v>
      </c>
      <c r="AG133" s="22" t="s">
        <v>427</v>
      </c>
      <c r="AH133" s="22" t="s">
        <v>427</v>
      </c>
      <c r="AI133" s="22" t="s">
        <v>427</v>
      </c>
      <c r="AJ133" s="22" t="s">
        <v>427</v>
      </c>
      <c r="AK133" s="22">
        <v>564</v>
      </c>
      <c r="AL133" s="40" t="s">
        <v>413</v>
      </c>
    </row>
    <row r="134" spans="1:38" ht="26.25" customHeight="1" thickBot="1" x14ac:dyDescent="0.25">
      <c r="A134" s="60" t="s">
        <v>287</v>
      </c>
      <c r="B134" s="64" t="s">
        <v>308</v>
      </c>
      <c r="C134" s="61" t="s">
        <v>309</v>
      </c>
      <c r="D134" s="62"/>
      <c r="E134" s="3" t="s">
        <v>426</v>
      </c>
      <c r="F134" s="3" t="s">
        <v>426</v>
      </c>
      <c r="G134" s="3" t="s">
        <v>426</v>
      </c>
      <c r="H134" s="3" t="s">
        <v>426</v>
      </c>
      <c r="I134" s="3" t="s">
        <v>426</v>
      </c>
      <c r="J134" s="3" t="s">
        <v>426</v>
      </c>
      <c r="K134" s="3" t="s">
        <v>426</v>
      </c>
      <c r="L134" s="3" t="s">
        <v>426</v>
      </c>
      <c r="M134" s="3" t="s">
        <v>426</v>
      </c>
      <c r="N134" s="3" t="s">
        <v>426</v>
      </c>
      <c r="O134" s="3" t="s">
        <v>426</v>
      </c>
      <c r="P134" s="3" t="s">
        <v>426</v>
      </c>
      <c r="Q134" s="3" t="s">
        <v>426</v>
      </c>
      <c r="R134" s="3" t="s">
        <v>426</v>
      </c>
      <c r="S134" s="3" t="s">
        <v>426</v>
      </c>
      <c r="T134" s="3" t="s">
        <v>426</v>
      </c>
      <c r="U134" s="3" t="s">
        <v>426</v>
      </c>
      <c r="V134" s="3" t="s">
        <v>426</v>
      </c>
      <c r="W134" s="3" t="s">
        <v>426</v>
      </c>
      <c r="X134" s="3" t="s">
        <v>426</v>
      </c>
      <c r="Y134" s="3" t="s">
        <v>426</v>
      </c>
      <c r="Z134" s="3" t="s">
        <v>426</v>
      </c>
      <c r="AA134" s="3" t="s">
        <v>426</v>
      </c>
      <c r="AB134" s="3" t="s">
        <v>426</v>
      </c>
      <c r="AC134" s="3" t="s">
        <v>426</v>
      </c>
      <c r="AD134" s="3" t="s">
        <v>426</v>
      </c>
      <c r="AE134" s="51"/>
      <c r="AF134" s="22" t="s">
        <v>426</v>
      </c>
      <c r="AG134" s="22" t="s">
        <v>426</v>
      </c>
      <c r="AH134" s="22" t="s">
        <v>426</v>
      </c>
      <c r="AI134" s="22" t="s">
        <v>426</v>
      </c>
      <c r="AJ134" s="22" t="s">
        <v>426</v>
      </c>
      <c r="AK134" s="22" t="s">
        <v>426</v>
      </c>
      <c r="AL134" s="40" t="s">
        <v>410</v>
      </c>
    </row>
    <row r="135" spans="1:38" ht="26.25" customHeight="1" thickBot="1" x14ac:dyDescent="0.25">
      <c r="A135" s="60" t="s">
        <v>287</v>
      </c>
      <c r="B135" s="60" t="s">
        <v>310</v>
      </c>
      <c r="C135" s="61" t="s">
        <v>311</v>
      </c>
      <c r="D135" s="62"/>
      <c r="E135" s="3" t="s">
        <v>426</v>
      </c>
      <c r="F135" s="3" t="s">
        <v>426</v>
      </c>
      <c r="G135" s="3" t="s">
        <v>426</v>
      </c>
      <c r="H135" s="3" t="s">
        <v>426</v>
      </c>
      <c r="I135" s="3" t="s">
        <v>426</v>
      </c>
      <c r="J135" s="3" t="s">
        <v>426</v>
      </c>
      <c r="K135" s="3" t="s">
        <v>426</v>
      </c>
      <c r="L135" s="3" t="s">
        <v>426</v>
      </c>
      <c r="M135" s="3" t="s">
        <v>426</v>
      </c>
      <c r="N135" s="3" t="s">
        <v>426</v>
      </c>
      <c r="O135" s="3" t="s">
        <v>426</v>
      </c>
      <c r="P135" s="3" t="s">
        <v>426</v>
      </c>
      <c r="Q135" s="3" t="s">
        <v>426</v>
      </c>
      <c r="R135" s="3" t="s">
        <v>426</v>
      </c>
      <c r="S135" s="3" t="s">
        <v>426</v>
      </c>
      <c r="T135" s="3" t="s">
        <v>426</v>
      </c>
      <c r="U135" s="3" t="s">
        <v>426</v>
      </c>
      <c r="V135" s="3" t="s">
        <v>426</v>
      </c>
      <c r="W135" s="3" t="s">
        <v>426</v>
      </c>
      <c r="X135" s="3" t="s">
        <v>426</v>
      </c>
      <c r="Y135" s="3" t="s">
        <v>426</v>
      </c>
      <c r="Z135" s="3" t="s">
        <v>426</v>
      </c>
      <c r="AA135" s="3" t="s">
        <v>426</v>
      </c>
      <c r="AB135" s="3" t="s">
        <v>426</v>
      </c>
      <c r="AC135" s="3" t="s">
        <v>426</v>
      </c>
      <c r="AD135" s="3" t="s">
        <v>426</v>
      </c>
      <c r="AE135" s="51"/>
      <c r="AF135" s="22" t="s">
        <v>426</v>
      </c>
      <c r="AG135" s="22" t="s">
        <v>426</v>
      </c>
      <c r="AH135" s="22" t="s">
        <v>426</v>
      </c>
      <c r="AI135" s="22" t="s">
        <v>426</v>
      </c>
      <c r="AJ135" s="22" t="s">
        <v>426</v>
      </c>
      <c r="AK135" s="22" t="s">
        <v>426</v>
      </c>
      <c r="AL135" s="40" t="s">
        <v>410</v>
      </c>
    </row>
    <row r="136" spans="1:38" ht="26.25" customHeight="1" thickBot="1" x14ac:dyDescent="0.25">
      <c r="A136" s="60" t="s">
        <v>287</v>
      </c>
      <c r="B136" s="60" t="s">
        <v>312</v>
      </c>
      <c r="C136" s="61" t="s">
        <v>313</v>
      </c>
      <c r="D136" s="62"/>
      <c r="E136" s="3" t="s">
        <v>427</v>
      </c>
      <c r="F136" s="3">
        <v>2.32949E-3</v>
      </c>
      <c r="G136" s="3" t="s">
        <v>427</v>
      </c>
      <c r="H136" s="3">
        <v>0.1762176</v>
      </c>
      <c r="I136" s="3" t="s">
        <v>427</v>
      </c>
      <c r="J136" s="3" t="s">
        <v>427</v>
      </c>
      <c r="K136" s="3" t="s">
        <v>427</v>
      </c>
      <c r="L136" s="3" t="s">
        <v>427</v>
      </c>
      <c r="M136" s="3" t="s">
        <v>427</v>
      </c>
      <c r="N136" s="3" t="s">
        <v>427</v>
      </c>
      <c r="O136" s="3" t="s">
        <v>427</v>
      </c>
      <c r="P136" s="3" t="s">
        <v>427</v>
      </c>
      <c r="Q136" s="3" t="s">
        <v>427</v>
      </c>
      <c r="R136" s="3" t="s">
        <v>427</v>
      </c>
      <c r="S136" s="3" t="s">
        <v>427</v>
      </c>
      <c r="T136" s="3" t="s">
        <v>427</v>
      </c>
      <c r="U136" s="3" t="s">
        <v>427</v>
      </c>
      <c r="V136" s="3" t="s">
        <v>427</v>
      </c>
      <c r="W136" s="3" t="s">
        <v>427</v>
      </c>
      <c r="X136" s="3" t="s">
        <v>427</v>
      </c>
      <c r="Y136" s="3" t="s">
        <v>427</v>
      </c>
      <c r="Z136" s="3" t="s">
        <v>427</v>
      </c>
      <c r="AA136" s="3" t="s">
        <v>427</v>
      </c>
      <c r="AB136" s="3" t="s">
        <v>427</v>
      </c>
      <c r="AC136" s="3" t="s">
        <v>427</v>
      </c>
      <c r="AD136" s="3" t="s">
        <v>427</v>
      </c>
      <c r="AE136" s="51"/>
      <c r="AF136" s="22" t="s">
        <v>427</v>
      </c>
      <c r="AG136" s="22" t="s">
        <v>427</v>
      </c>
      <c r="AH136" s="22" t="s">
        <v>427</v>
      </c>
      <c r="AI136" s="22" t="s">
        <v>427</v>
      </c>
      <c r="AJ136" s="22" t="s">
        <v>427</v>
      </c>
      <c r="AK136" s="22">
        <v>54.762701999999997</v>
      </c>
      <c r="AL136" s="40" t="s">
        <v>414</v>
      </c>
    </row>
    <row r="137" spans="1:38" ht="26.25" customHeight="1" thickBot="1" x14ac:dyDescent="0.25">
      <c r="A137" s="60" t="s">
        <v>287</v>
      </c>
      <c r="B137" s="60" t="s">
        <v>314</v>
      </c>
      <c r="C137" s="61" t="s">
        <v>315</v>
      </c>
      <c r="D137" s="62"/>
      <c r="E137" s="3" t="s">
        <v>427</v>
      </c>
      <c r="F137" s="3">
        <v>4.9267400000000002E-4</v>
      </c>
      <c r="G137" s="3" t="s">
        <v>427</v>
      </c>
      <c r="H137" s="3" t="s">
        <v>427</v>
      </c>
      <c r="I137" s="3" t="s">
        <v>427</v>
      </c>
      <c r="J137" s="3" t="s">
        <v>427</v>
      </c>
      <c r="K137" s="3" t="s">
        <v>427</v>
      </c>
      <c r="L137" s="3" t="s">
        <v>427</v>
      </c>
      <c r="M137" s="3" t="s">
        <v>427</v>
      </c>
      <c r="N137" s="3" t="s">
        <v>427</v>
      </c>
      <c r="O137" s="3" t="s">
        <v>427</v>
      </c>
      <c r="P137" s="3" t="s">
        <v>427</v>
      </c>
      <c r="Q137" s="3" t="s">
        <v>427</v>
      </c>
      <c r="R137" s="3" t="s">
        <v>427</v>
      </c>
      <c r="S137" s="3" t="s">
        <v>427</v>
      </c>
      <c r="T137" s="3" t="s">
        <v>427</v>
      </c>
      <c r="U137" s="3" t="s">
        <v>427</v>
      </c>
      <c r="V137" s="3" t="s">
        <v>427</v>
      </c>
      <c r="W137" s="3" t="s">
        <v>427</v>
      </c>
      <c r="X137" s="3" t="s">
        <v>427</v>
      </c>
      <c r="Y137" s="3" t="s">
        <v>427</v>
      </c>
      <c r="Z137" s="3" t="s">
        <v>427</v>
      </c>
      <c r="AA137" s="3" t="s">
        <v>427</v>
      </c>
      <c r="AB137" s="3" t="s">
        <v>427</v>
      </c>
      <c r="AC137" s="3" t="s">
        <v>427</v>
      </c>
      <c r="AD137" s="3" t="s">
        <v>427</v>
      </c>
      <c r="AE137" s="51"/>
      <c r="AF137" s="22" t="s">
        <v>427</v>
      </c>
      <c r="AG137" s="22" t="s">
        <v>427</v>
      </c>
      <c r="AH137" s="22" t="s">
        <v>427</v>
      </c>
      <c r="AI137" s="22" t="s">
        <v>427</v>
      </c>
      <c r="AJ137" s="22" t="s">
        <v>427</v>
      </c>
      <c r="AK137" s="22">
        <v>20.144585759999998</v>
      </c>
      <c r="AL137" s="40" t="s">
        <v>414</v>
      </c>
    </row>
    <row r="138" spans="1:38" ht="26.25" customHeight="1" thickBot="1" x14ac:dyDescent="0.25">
      <c r="A138" s="64" t="s">
        <v>287</v>
      </c>
      <c r="B138" s="64" t="s">
        <v>316</v>
      </c>
      <c r="C138" s="66" t="s">
        <v>317</v>
      </c>
      <c r="D138" s="63"/>
      <c r="E138" s="3" t="s">
        <v>427</v>
      </c>
      <c r="F138" s="3">
        <v>4.0699099999999999E-4</v>
      </c>
      <c r="G138" s="3" t="s">
        <v>427</v>
      </c>
      <c r="H138" s="3" t="s">
        <v>427</v>
      </c>
      <c r="I138" s="3" t="s">
        <v>427</v>
      </c>
      <c r="J138" s="3" t="s">
        <v>427</v>
      </c>
      <c r="K138" s="3" t="s">
        <v>427</v>
      </c>
      <c r="L138" s="3" t="s">
        <v>427</v>
      </c>
      <c r="M138" s="3" t="s">
        <v>427</v>
      </c>
      <c r="N138" s="3" t="s">
        <v>427</v>
      </c>
      <c r="O138" s="3" t="s">
        <v>427</v>
      </c>
      <c r="P138" s="3" t="s">
        <v>427</v>
      </c>
      <c r="Q138" s="3" t="s">
        <v>427</v>
      </c>
      <c r="R138" s="3" t="s">
        <v>427</v>
      </c>
      <c r="S138" s="3" t="s">
        <v>427</v>
      </c>
      <c r="T138" s="3" t="s">
        <v>427</v>
      </c>
      <c r="U138" s="3" t="s">
        <v>427</v>
      </c>
      <c r="V138" s="3" t="s">
        <v>427</v>
      </c>
      <c r="W138" s="3" t="s">
        <v>427</v>
      </c>
      <c r="X138" s="3" t="s">
        <v>427</v>
      </c>
      <c r="Y138" s="3" t="s">
        <v>427</v>
      </c>
      <c r="Z138" s="3" t="s">
        <v>427</v>
      </c>
      <c r="AA138" s="3" t="s">
        <v>427</v>
      </c>
      <c r="AB138" s="3" t="s">
        <v>427</v>
      </c>
      <c r="AC138" s="3" t="s">
        <v>427</v>
      </c>
      <c r="AD138" s="3" t="s">
        <v>427</v>
      </c>
      <c r="AE138" s="51"/>
      <c r="AF138" s="22" t="s">
        <v>427</v>
      </c>
      <c r="AG138" s="22" t="s">
        <v>427</v>
      </c>
      <c r="AH138" s="22" t="s">
        <v>427</v>
      </c>
      <c r="AI138" s="22" t="s">
        <v>427</v>
      </c>
      <c r="AJ138" s="22" t="s">
        <v>427</v>
      </c>
      <c r="AK138" s="22" t="s">
        <v>429</v>
      </c>
      <c r="AL138" s="40" t="s">
        <v>414</v>
      </c>
    </row>
    <row r="139" spans="1:38" ht="26.25" customHeight="1" thickBot="1" x14ac:dyDescent="0.25">
      <c r="A139" s="64" t="s">
        <v>287</v>
      </c>
      <c r="B139" s="64" t="s">
        <v>318</v>
      </c>
      <c r="C139" s="66" t="s">
        <v>375</v>
      </c>
      <c r="D139" s="63"/>
      <c r="E139" s="3" t="s">
        <v>428</v>
      </c>
      <c r="F139" s="3" t="s">
        <v>428</v>
      </c>
      <c r="G139" s="3" t="s">
        <v>428</v>
      </c>
      <c r="H139" s="3" t="s">
        <v>427</v>
      </c>
      <c r="I139" s="3">
        <v>0.40952529799999998</v>
      </c>
      <c r="J139" s="3">
        <v>0.40952529799999998</v>
      </c>
      <c r="K139" s="3">
        <v>0.40952529799999998</v>
      </c>
      <c r="L139" s="3" t="s">
        <v>428</v>
      </c>
      <c r="M139" s="3" t="s">
        <v>428</v>
      </c>
      <c r="N139" s="3">
        <v>1.192397E-3</v>
      </c>
      <c r="O139" s="3">
        <v>2.4067680000000001E-3</v>
      </c>
      <c r="P139" s="3">
        <v>2.4067680000000001E-3</v>
      </c>
      <c r="Q139" s="3">
        <v>3.83272E-3</v>
      </c>
      <c r="R139" s="3">
        <v>3.6568719999999998E-3</v>
      </c>
      <c r="S139" s="3">
        <v>8.4868930000000006E-3</v>
      </c>
      <c r="T139" s="3" t="s">
        <v>428</v>
      </c>
      <c r="U139" s="3" t="s">
        <v>428</v>
      </c>
      <c r="V139" s="3" t="s">
        <v>428</v>
      </c>
      <c r="W139" s="3">
        <v>4.1177543329999997</v>
      </c>
      <c r="X139" s="3" t="s">
        <v>428</v>
      </c>
      <c r="Y139" s="3" t="s">
        <v>428</v>
      </c>
      <c r="Z139" s="3" t="s">
        <v>428</v>
      </c>
      <c r="AA139" s="3" t="s">
        <v>428</v>
      </c>
      <c r="AB139" s="3" t="s">
        <v>428</v>
      </c>
      <c r="AC139" s="3" t="s">
        <v>428</v>
      </c>
      <c r="AD139" s="3" t="s">
        <v>428</v>
      </c>
      <c r="AE139" s="51"/>
      <c r="AF139" s="22" t="s">
        <v>427</v>
      </c>
      <c r="AG139" s="22" t="s">
        <v>427</v>
      </c>
      <c r="AH139" s="22" t="s">
        <v>427</v>
      </c>
      <c r="AI139" s="22" t="s">
        <v>427</v>
      </c>
      <c r="AJ139" s="22" t="s">
        <v>427</v>
      </c>
      <c r="AK139" s="22">
        <v>4403</v>
      </c>
      <c r="AL139" s="40" t="s">
        <v>410</v>
      </c>
    </row>
    <row r="140" spans="1:38" ht="26.25" customHeight="1" thickBot="1" x14ac:dyDescent="0.25">
      <c r="A140" s="60" t="s">
        <v>320</v>
      </c>
      <c r="B140" s="64" t="s">
        <v>321</v>
      </c>
      <c r="C140" s="61" t="s">
        <v>376</v>
      </c>
      <c r="D140" s="62"/>
      <c r="E140" s="3">
        <v>0.2235645752715188</v>
      </c>
      <c r="F140" s="3" t="s">
        <v>427</v>
      </c>
      <c r="G140" s="3" t="s">
        <v>427</v>
      </c>
      <c r="H140" s="3" t="s">
        <v>427</v>
      </c>
      <c r="I140" s="3">
        <v>1.8291647067669723</v>
      </c>
      <c r="J140" s="3">
        <v>2.2356457527151874</v>
      </c>
      <c r="K140" s="3">
        <v>3.4550888905598365</v>
      </c>
      <c r="L140" s="3">
        <v>0.16462482360902753</v>
      </c>
      <c r="M140" s="3">
        <v>15.852760791980423</v>
      </c>
      <c r="N140" s="3" t="s">
        <v>427</v>
      </c>
      <c r="O140" s="3" t="s">
        <v>427</v>
      </c>
      <c r="P140" s="3" t="s">
        <v>427</v>
      </c>
      <c r="Q140" s="3" t="s">
        <v>427</v>
      </c>
      <c r="R140" s="3" t="s">
        <v>427</v>
      </c>
      <c r="S140" s="3" t="s">
        <v>427</v>
      </c>
      <c r="T140" s="3" t="s">
        <v>427</v>
      </c>
      <c r="U140" s="3" t="s">
        <v>427</v>
      </c>
      <c r="V140" s="3" t="s">
        <v>427</v>
      </c>
      <c r="W140" s="3">
        <v>1.0162026148705399</v>
      </c>
      <c r="X140" s="3">
        <v>1.4633317654135776</v>
      </c>
      <c r="Y140" s="3">
        <v>0.87799905924814636</v>
      </c>
      <c r="Z140" s="3">
        <v>0.43899952962407318</v>
      </c>
      <c r="AA140" s="3">
        <v>0.58533270616543098</v>
      </c>
      <c r="AB140" s="3">
        <v>3.3656630604512285</v>
      </c>
      <c r="AC140" s="3" t="s">
        <v>427</v>
      </c>
      <c r="AD140" s="3" t="s">
        <v>427</v>
      </c>
      <c r="AE140" s="51"/>
      <c r="AF140" s="22" t="s">
        <v>427</v>
      </c>
      <c r="AG140" s="22" t="s">
        <v>427</v>
      </c>
      <c r="AH140" s="22" t="s">
        <v>427</v>
      </c>
      <c r="AI140" s="22" t="s">
        <v>427</v>
      </c>
      <c r="AJ140" s="22" t="s">
        <v>427</v>
      </c>
      <c r="AK140" s="22">
        <v>327.80729511952899</v>
      </c>
      <c r="AL140" s="40" t="s">
        <v>441</v>
      </c>
    </row>
    <row r="141" spans="1:38" s="6" customFormat="1" ht="37.5" customHeight="1" thickBot="1" x14ac:dyDescent="0.25">
      <c r="A141" s="79"/>
      <c r="B141" s="80" t="s">
        <v>322</v>
      </c>
      <c r="C141" s="81" t="s">
        <v>386</v>
      </c>
      <c r="D141" s="79" t="s">
        <v>141</v>
      </c>
      <c r="E141" s="16">
        <f>SUM(E14:E140)</f>
        <v>52.784723261426365</v>
      </c>
      <c r="F141" s="16">
        <f t="shared" ref="F141:AD141" si="0">SUM(F14:F140)</f>
        <v>61.55683058440804</v>
      </c>
      <c r="G141" s="16">
        <f t="shared" si="0"/>
        <v>49.391953138084119</v>
      </c>
      <c r="H141" s="16">
        <f t="shared" si="0"/>
        <v>13.652953951961308</v>
      </c>
      <c r="I141" s="16">
        <f t="shared" si="0"/>
        <v>28.54569598998108</v>
      </c>
      <c r="J141" s="16">
        <f t="shared" si="0"/>
        <v>32.762757032248317</v>
      </c>
      <c r="K141" s="16">
        <f t="shared" si="0"/>
        <v>38.48394692168263</v>
      </c>
      <c r="L141" s="16">
        <f t="shared" si="0"/>
        <v>3.6597277663575096</v>
      </c>
      <c r="M141" s="16">
        <f t="shared" si="0"/>
        <v>288.49437658119672</v>
      </c>
      <c r="N141" s="16">
        <f t="shared" si="0"/>
        <v>127.75643023207392</v>
      </c>
      <c r="O141" s="16">
        <f t="shared" si="0"/>
        <v>12.872323073263019</v>
      </c>
      <c r="P141" s="16">
        <f t="shared" si="0"/>
        <v>0.11200351855751516</v>
      </c>
      <c r="Q141" s="16">
        <f t="shared" si="0"/>
        <v>8.4907216737488653</v>
      </c>
      <c r="R141" s="16">
        <f>SUM(R14:R140)</f>
        <v>2.0634482714602731</v>
      </c>
      <c r="S141" s="16">
        <f t="shared" si="0"/>
        <v>18.934203863704255</v>
      </c>
      <c r="T141" s="16">
        <f t="shared" si="0"/>
        <v>14.519944986160027</v>
      </c>
      <c r="U141" s="16">
        <f t="shared" si="0"/>
        <v>0.2903026547231341</v>
      </c>
      <c r="V141" s="16">
        <f t="shared" si="0"/>
        <v>35.267016158566378</v>
      </c>
      <c r="W141" s="16">
        <f t="shared" si="0"/>
        <v>258.9227680863969</v>
      </c>
      <c r="X141" s="16">
        <f t="shared" si="0"/>
        <v>6.2528407594377988</v>
      </c>
      <c r="Y141" s="16">
        <f t="shared" si="0"/>
        <v>5.50049340952663</v>
      </c>
      <c r="Z141" s="16">
        <f t="shared" si="0"/>
        <v>2.1972158063204592</v>
      </c>
      <c r="AA141" s="16">
        <f t="shared" si="0"/>
        <v>3.1552171452691891</v>
      </c>
      <c r="AB141" s="16">
        <f t="shared" si="0"/>
        <v>17.110242521504073</v>
      </c>
      <c r="AC141" s="16">
        <f t="shared" si="0"/>
        <v>0.26217517380000005</v>
      </c>
      <c r="AD141" s="16">
        <f t="shared" si="0"/>
        <v>1.0726964911206802</v>
      </c>
      <c r="AE141" s="52"/>
      <c r="AF141" s="16"/>
      <c r="AG141" s="16"/>
      <c r="AH141" s="16"/>
      <c r="AI141" s="16"/>
      <c r="AJ141" s="16"/>
      <c r="AK141" s="16"/>
      <c r="AL141" s="41"/>
    </row>
    <row r="142" spans="1:38" ht="15" customHeight="1" thickBot="1" x14ac:dyDescent="0.3">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25">
      <c r="A143" s="85"/>
      <c r="B143" s="43" t="s">
        <v>345</v>
      </c>
      <c r="C143" s="86" t="s">
        <v>352</v>
      </c>
      <c r="D143" s="87" t="s">
        <v>280</v>
      </c>
      <c r="E143" s="9" t="s">
        <v>480</v>
      </c>
      <c r="F143" s="9" t="s">
        <v>480</v>
      </c>
      <c r="G143" s="9" t="s">
        <v>480</v>
      </c>
      <c r="H143" s="9" t="s">
        <v>480</v>
      </c>
      <c r="I143" s="9" t="s">
        <v>480</v>
      </c>
      <c r="J143" s="9" t="s">
        <v>480</v>
      </c>
      <c r="K143" s="9" t="s">
        <v>480</v>
      </c>
      <c r="L143" s="9" t="s">
        <v>480</v>
      </c>
      <c r="M143" s="9" t="s">
        <v>480</v>
      </c>
      <c r="N143" s="9" t="s">
        <v>480</v>
      </c>
      <c r="O143" s="9" t="s">
        <v>480</v>
      </c>
      <c r="P143" s="9" t="s">
        <v>480</v>
      </c>
      <c r="Q143" s="9" t="s">
        <v>480</v>
      </c>
      <c r="R143" s="9" t="s">
        <v>480</v>
      </c>
      <c r="S143" s="9" t="s">
        <v>480</v>
      </c>
      <c r="T143" s="9" t="s">
        <v>480</v>
      </c>
      <c r="U143" s="9" t="s">
        <v>480</v>
      </c>
      <c r="V143" s="9" t="s">
        <v>480</v>
      </c>
      <c r="W143" s="9" t="s">
        <v>480</v>
      </c>
      <c r="X143" s="9" t="s">
        <v>480</v>
      </c>
      <c r="Y143" s="9" t="s">
        <v>480</v>
      </c>
      <c r="Z143" s="9" t="s">
        <v>480</v>
      </c>
      <c r="AA143" s="9" t="s">
        <v>480</v>
      </c>
      <c r="AB143" s="9" t="s">
        <v>480</v>
      </c>
      <c r="AC143" s="9" t="s">
        <v>480</v>
      </c>
      <c r="AD143" s="9" t="s">
        <v>480</v>
      </c>
      <c r="AE143" s="54"/>
      <c r="AF143" s="9" t="s">
        <v>480</v>
      </c>
      <c r="AG143" s="9" t="s">
        <v>480</v>
      </c>
      <c r="AH143" s="9" t="s">
        <v>480</v>
      </c>
      <c r="AI143" s="9" t="s">
        <v>480</v>
      </c>
      <c r="AJ143" s="9" t="s">
        <v>480</v>
      </c>
      <c r="AK143" s="9" t="s">
        <v>480</v>
      </c>
      <c r="AL143" s="43" t="s">
        <v>50</v>
      </c>
    </row>
    <row r="144" spans="1:38" ht="26.25" customHeight="1" thickBot="1" x14ac:dyDescent="0.25">
      <c r="A144" s="85"/>
      <c r="B144" s="43" t="s">
        <v>346</v>
      </c>
      <c r="C144" s="86" t="s">
        <v>353</v>
      </c>
      <c r="D144" s="87" t="s">
        <v>280</v>
      </c>
      <c r="E144" s="9" t="s">
        <v>480</v>
      </c>
      <c r="F144" s="9" t="s">
        <v>480</v>
      </c>
      <c r="G144" s="9" t="s">
        <v>480</v>
      </c>
      <c r="H144" s="9" t="s">
        <v>480</v>
      </c>
      <c r="I144" s="9" t="s">
        <v>480</v>
      </c>
      <c r="J144" s="9" t="s">
        <v>480</v>
      </c>
      <c r="K144" s="9" t="s">
        <v>480</v>
      </c>
      <c r="L144" s="9" t="s">
        <v>480</v>
      </c>
      <c r="M144" s="9" t="s">
        <v>480</v>
      </c>
      <c r="N144" s="9" t="s">
        <v>480</v>
      </c>
      <c r="O144" s="9" t="s">
        <v>480</v>
      </c>
      <c r="P144" s="9" t="s">
        <v>480</v>
      </c>
      <c r="Q144" s="9" t="s">
        <v>480</v>
      </c>
      <c r="R144" s="9" t="s">
        <v>480</v>
      </c>
      <c r="S144" s="9" t="s">
        <v>480</v>
      </c>
      <c r="T144" s="9" t="s">
        <v>480</v>
      </c>
      <c r="U144" s="9" t="s">
        <v>480</v>
      </c>
      <c r="V144" s="9" t="s">
        <v>480</v>
      </c>
      <c r="W144" s="9" t="s">
        <v>480</v>
      </c>
      <c r="X144" s="9" t="s">
        <v>480</v>
      </c>
      <c r="Y144" s="9" t="s">
        <v>480</v>
      </c>
      <c r="Z144" s="9" t="s">
        <v>480</v>
      </c>
      <c r="AA144" s="9" t="s">
        <v>480</v>
      </c>
      <c r="AB144" s="9" t="s">
        <v>480</v>
      </c>
      <c r="AC144" s="9" t="s">
        <v>480</v>
      </c>
      <c r="AD144" s="9" t="s">
        <v>480</v>
      </c>
      <c r="AE144" s="54"/>
      <c r="AF144" s="9" t="s">
        <v>480</v>
      </c>
      <c r="AG144" s="9" t="s">
        <v>480</v>
      </c>
      <c r="AH144" s="9" t="s">
        <v>480</v>
      </c>
      <c r="AI144" s="9" t="s">
        <v>480</v>
      </c>
      <c r="AJ144" s="9" t="s">
        <v>480</v>
      </c>
      <c r="AK144" s="9" t="s">
        <v>480</v>
      </c>
      <c r="AL144" s="43" t="s">
        <v>50</v>
      </c>
    </row>
    <row r="145" spans="1:38" ht="26.25" customHeight="1" thickBot="1" x14ac:dyDescent="0.25">
      <c r="A145" s="85"/>
      <c r="B145" s="43" t="s">
        <v>347</v>
      </c>
      <c r="C145" s="86" t="s">
        <v>354</v>
      </c>
      <c r="D145" s="87" t="s">
        <v>280</v>
      </c>
      <c r="E145" s="9" t="s">
        <v>480</v>
      </c>
      <c r="F145" s="9" t="s">
        <v>480</v>
      </c>
      <c r="G145" s="9" t="s">
        <v>480</v>
      </c>
      <c r="H145" s="9" t="s">
        <v>480</v>
      </c>
      <c r="I145" s="9" t="s">
        <v>480</v>
      </c>
      <c r="J145" s="9" t="s">
        <v>480</v>
      </c>
      <c r="K145" s="9" t="s">
        <v>480</v>
      </c>
      <c r="L145" s="9" t="s">
        <v>480</v>
      </c>
      <c r="M145" s="9" t="s">
        <v>480</v>
      </c>
      <c r="N145" s="9" t="s">
        <v>480</v>
      </c>
      <c r="O145" s="9" t="s">
        <v>480</v>
      </c>
      <c r="P145" s="9" t="s">
        <v>480</v>
      </c>
      <c r="Q145" s="9" t="s">
        <v>480</v>
      </c>
      <c r="R145" s="9" t="s">
        <v>480</v>
      </c>
      <c r="S145" s="9" t="s">
        <v>480</v>
      </c>
      <c r="T145" s="9" t="s">
        <v>480</v>
      </c>
      <c r="U145" s="9" t="s">
        <v>480</v>
      </c>
      <c r="V145" s="9" t="s">
        <v>480</v>
      </c>
      <c r="W145" s="9" t="s">
        <v>480</v>
      </c>
      <c r="X145" s="9" t="s">
        <v>480</v>
      </c>
      <c r="Y145" s="9" t="s">
        <v>480</v>
      </c>
      <c r="Z145" s="9" t="s">
        <v>480</v>
      </c>
      <c r="AA145" s="9" t="s">
        <v>480</v>
      </c>
      <c r="AB145" s="9" t="s">
        <v>480</v>
      </c>
      <c r="AC145" s="9" t="s">
        <v>480</v>
      </c>
      <c r="AD145" s="9" t="s">
        <v>480</v>
      </c>
      <c r="AE145" s="54"/>
      <c r="AF145" s="9" t="s">
        <v>480</v>
      </c>
      <c r="AG145" s="9" t="s">
        <v>480</v>
      </c>
      <c r="AH145" s="9" t="s">
        <v>480</v>
      </c>
      <c r="AI145" s="9" t="s">
        <v>480</v>
      </c>
      <c r="AJ145" s="9" t="s">
        <v>480</v>
      </c>
      <c r="AK145" s="9" t="s">
        <v>480</v>
      </c>
      <c r="AL145" s="43" t="s">
        <v>50</v>
      </c>
    </row>
    <row r="146" spans="1:38" ht="26.25" customHeight="1" thickBot="1" x14ac:dyDescent="0.25">
      <c r="A146" s="85"/>
      <c r="B146" s="43" t="s">
        <v>348</v>
      </c>
      <c r="C146" s="86" t="s">
        <v>355</v>
      </c>
      <c r="D146" s="87" t="s">
        <v>280</v>
      </c>
      <c r="E146" s="9" t="s">
        <v>480</v>
      </c>
      <c r="F146" s="9" t="s">
        <v>480</v>
      </c>
      <c r="G146" s="9" t="s">
        <v>480</v>
      </c>
      <c r="H146" s="9" t="s">
        <v>480</v>
      </c>
      <c r="I146" s="9" t="s">
        <v>480</v>
      </c>
      <c r="J146" s="9" t="s">
        <v>480</v>
      </c>
      <c r="K146" s="9" t="s">
        <v>480</v>
      </c>
      <c r="L146" s="9" t="s">
        <v>480</v>
      </c>
      <c r="M146" s="9" t="s">
        <v>480</v>
      </c>
      <c r="N146" s="9" t="s">
        <v>480</v>
      </c>
      <c r="O146" s="9" t="s">
        <v>480</v>
      </c>
      <c r="P146" s="9" t="s">
        <v>480</v>
      </c>
      <c r="Q146" s="9" t="s">
        <v>480</v>
      </c>
      <c r="R146" s="9" t="s">
        <v>480</v>
      </c>
      <c r="S146" s="9" t="s">
        <v>480</v>
      </c>
      <c r="T146" s="9" t="s">
        <v>480</v>
      </c>
      <c r="U146" s="9" t="s">
        <v>480</v>
      </c>
      <c r="V146" s="9" t="s">
        <v>480</v>
      </c>
      <c r="W146" s="9" t="s">
        <v>480</v>
      </c>
      <c r="X146" s="9" t="s">
        <v>480</v>
      </c>
      <c r="Y146" s="9" t="s">
        <v>480</v>
      </c>
      <c r="Z146" s="9" t="s">
        <v>480</v>
      </c>
      <c r="AA146" s="9" t="s">
        <v>480</v>
      </c>
      <c r="AB146" s="9" t="s">
        <v>480</v>
      </c>
      <c r="AC146" s="9" t="s">
        <v>480</v>
      </c>
      <c r="AD146" s="9" t="s">
        <v>480</v>
      </c>
      <c r="AE146" s="54"/>
      <c r="AF146" s="9" t="s">
        <v>480</v>
      </c>
      <c r="AG146" s="9" t="s">
        <v>480</v>
      </c>
      <c r="AH146" s="9" t="s">
        <v>480</v>
      </c>
      <c r="AI146" s="9" t="s">
        <v>480</v>
      </c>
      <c r="AJ146" s="9" t="s">
        <v>480</v>
      </c>
      <c r="AK146" s="9" t="s">
        <v>480</v>
      </c>
      <c r="AL146" s="43" t="s">
        <v>50</v>
      </c>
    </row>
    <row r="147" spans="1:38" ht="26.25" customHeight="1" thickBot="1" x14ac:dyDescent="0.25">
      <c r="A147" s="85"/>
      <c r="B147" s="43" t="s">
        <v>349</v>
      </c>
      <c r="C147" s="86" t="s">
        <v>356</v>
      </c>
      <c r="D147" s="87" t="s">
        <v>280</v>
      </c>
      <c r="E147" s="9" t="s">
        <v>480</v>
      </c>
      <c r="F147" s="9" t="s">
        <v>480</v>
      </c>
      <c r="G147" s="9" t="s">
        <v>480</v>
      </c>
      <c r="H147" s="9" t="s">
        <v>480</v>
      </c>
      <c r="I147" s="9" t="s">
        <v>480</v>
      </c>
      <c r="J147" s="9" t="s">
        <v>480</v>
      </c>
      <c r="K147" s="9" t="s">
        <v>480</v>
      </c>
      <c r="L147" s="9" t="s">
        <v>480</v>
      </c>
      <c r="M147" s="9" t="s">
        <v>480</v>
      </c>
      <c r="N147" s="9" t="s">
        <v>480</v>
      </c>
      <c r="O147" s="9" t="s">
        <v>480</v>
      </c>
      <c r="P147" s="9" t="s">
        <v>480</v>
      </c>
      <c r="Q147" s="9" t="s">
        <v>480</v>
      </c>
      <c r="R147" s="9" t="s">
        <v>480</v>
      </c>
      <c r="S147" s="9" t="s">
        <v>480</v>
      </c>
      <c r="T147" s="9" t="s">
        <v>480</v>
      </c>
      <c r="U147" s="9" t="s">
        <v>480</v>
      </c>
      <c r="V147" s="9" t="s">
        <v>480</v>
      </c>
      <c r="W147" s="9" t="s">
        <v>480</v>
      </c>
      <c r="X147" s="9" t="s">
        <v>480</v>
      </c>
      <c r="Y147" s="9" t="s">
        <v>480</v>
      </c>
      <c r="Z147" s="9" t="s">
        <v>480</v>
      </c>
      <c r="AA147" s="9" t="s">
        <v>480</v>
      </c>
      <c r="AB147" s="9" t="s">
        <v>480</v>
      </c>
      <c r="AC147" s="9" t="s">
        <v>480</v>
      </c>
      <c r="AD147" s="9" t="s">
        <v>480</v>
      </c>
      <c r="AE147" s="54"/>
      <c r="AF147" s="9" t="s">
        <v>480</v>
      </c>
      <c r="AG147" s="9" t="s">
        <v>480</v>
      </c>
      <c r="AH147" s="9" t="s">
        <v>480</v>
      </c>
      <c r="AI147" s="9" t="s">
        <v>480</v>
      </c>
      <c r="AJ147" s="9" t="s">
        <v>480</v>
      </c>
      <c r="AK147" s="9" t="s">
        <v>480</v>
      </c>
      <c r="AL147" s="43" t="s">
        <v>50</v>
      </c>
    </row>
    <row r="148" spans="1:38" ht="26.25" customHeight="1" thickBot="1" x14ac:dyDescent="0.25">
      <c r="A148" s="85"/>
      <c r="B148" s="43" t="s">
        <v>350</v>
      </c>
      <c r="C148" s="86" t="s">
        <v>357</v>
      </c>
      <c r="D148" s="87" t="s">
        <v>280</v>
      </c>
      <c r="E148" s="9" t="s">
        <v>480</v>
      </c>
      <c r="F148" s="9" t="s">
        <v>480</v>
      </c>
      <c r="G148" s="9" t="s">
        <v>480</v>
      </c>
      <c r="H148" s="9" t="s">
        <v>480</v>
      </c>
      <c r="I148" s="9" t="s">
        <v>480</v>
      </c>
      <c r="J148" s="9" t="s">
        <v>480</v>
      </c>
      <c r="K148" s="9" t="s">
        <v>480</v>
      </c>
      <c r="L148" s="9" t="s">
        <v>480</v>
      </c>
      <c r="M148" s="9" t="s">
        <v>480</v>
      </c>
      <c r="N148" s="9" t="s">
        <v>480</v>
      </c>
      <c r="O148" s="9" t="s">
        <v>480</v>
      </c>
      <c r="P148" s="9" t="s">
        <v>480</v>
      </c>
      <c r="Q148" s="9" t="s">
        <v>480</v>
      </c>
      <c r="R148" s="9" t="s">
        <v>480</v>
      </c>
      <c r="S148" s="9" t="s">
        <v>480</v>
      </c>
      <c r="T148" s="9" t="s">
        <v>480</v>
      </c>
      <c r="U148" s="9" t="s">
        <v>480</v>
      </c>
      <c r="V148" s="9" t="s">
        <v>480</v>
      </c>
      <c r="W148" s="9" t="s">
        <v>480</v>
      </c>
      <c r="X148" s="9" t="s">
        <v>480</v>
      </c>
      <c r="Y148" s="9" t="s">
        <v>480</v>
      </c>
      <c r="Z148" s="9" t="s">
        <v>480</v>
      </c>
      <c r="AA148" s="9" t="s">
        <v>480</v>
      </c>
      <c r="AB148" s="9" t="s">
        <v>480</v>
      </c>
      <c r="AC148" s="9" t="s">
        <v>480</v>
      </c>
      <c r="AD148" s="9" t="s">
        <v>480</v>
      </c>
      <c r="AE148" s="54"/>
      <c r="AF148" s="9" t="s">
        <v>480</v>
      </c>
      <c r="AG148" s="9" t="s">
        <v>480</v>
      </c>
      <c r="AH148" s="9" t="s">
        <v>480</v>
      </c>
      <c r="AI148" s="9" t="s">
        <v>480</v>
      </c>
      <c r="AJ148" s="9" t="s">
        <v>480</v>
      </c>
      <c r="AK148" s="9" t="s">
        <v>480</v>
      </c>
      <c r="AL148" s="43" t="s">
        <v>411</v>
      </c>
    </row>
    <row r="149" spans="1:38" ht="26.25" customHeight="1" thickBot="1" x14ac:dyDescent="0.25">
      <c r="A149" s="85"/>
      <c r="B149" s="43" t="s">
        <v>351</v>
      </c>
      <c r="C149" s="86" t="s">
        <v>358</v>
      </c>
      <c r="D149" s="87" t="s">
        <v>280</v>
      </c>
      <c r="E149" s="9" t="s">
        <v>480</v>
      </c>
      <c r="F149" s="9" t="s">
        <v>480</v>
      </c>
      <c r="G149" s="9" t="s">
        <v>480</v>
      </c>
      <c r="H149" s="9" t="s">
        <v>480</v>
      </c>
      <c r="I149" s="9" t="s">
        <v>480</v>
      </c>
      <c r="J149" s="9" t="s">
        <v>480</v>
      </c>
      <c r="K149" s="9" t="s">
        <v>480</v>
      </c>
      <c r="L149" s="9" t="s">
        <v>480</v>
      </c>
      <c r="M149" s="9" t="s">
        <v>480</v>
      </c>
      <c r="N149" s="9" t="s">
        <v>480</v>
      </c>
      <c r="O149" s="9" t="s">
        <v>480</v>
      </c>
      <c r="P149" s="9" t="s">
        <v>480</v>
      </c>
      <c r="Q149" s="9" t="s">
        <v>480</v>
      </c>
      <c r="R149" s="9" t="s">
        <v>480</v>
      </c>
      <c r="S149" s="9" t="s">
        <v>480</v>
      </c>
      <c r="T149" s="9" t="s">
        <v>480</v>
      </c>
      <c r="U149" s="9" t="s">
        <v>480</v>
      </c>
      <c r="V149" s="9" t="s">
        <v>480</v>
      </c>
      <c r="W149" s="9" t="s">
        <v>480</v>
      </c>
      <c r="X149" s="9" t="s">
        <v>480</v>
      </c>
      <c r="Y149" s="9" t="s">
        <v>480</v>
      </c>
      <c r="Z149" s="9" t="s">
        <v>480</v>
      </c>
      <c r="AA149" s="9" t="s">
        <v>480</v>
      </c>
      <c r="AB149" s="9" t="s">
        <v>480</v>
      </c>
      <c r="AC149" s="9" t="s">
        <v>480</v>
      </c>
      <c r="AD149" s="9" t="s">
        <v>480</v>
      </c>
      <c r="AE149" s="54"/>
      <c r="AF149" s="9" t="s">
        <v>480</v>
      </c>
      <c r="AG149" s="9" t="s">
        <v>480</v>
      </c>
      <c r="AH149" s="9" t="s">
        <v>480</v>
      </c>
      <c r="AI149" s="9" t="s">
        <v>480</v>
      </c>
      <c r="AJ149" s="9" t="s">
        <v>480</v>
      </c>
      <c r="AK149" s="9" t="s">
        <v>480</v>
      </c>
      <c r="AL149" s="43" t="s">
        <v>411</v>
      </c>
    </row>
    <row r="150" spans="1:38" ht="15" customHeight="1" thickBot="1" x14ac:dyDescent="0.3">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25">
      <c r="A151" s="88"/>
      <c r="B151" s="44" t="s">
        <v>324</v>
      </c>
      <c r="C151" s="89" t="s">
        <v>367</v>
      </c>
      <c r="D151" s="88"/>
      <c r="E151" s="10"/>
      <c r="F151" s="10"/>
      <c r="G151" s="10"/>
      <c r="H151" s="10"/>
      <c r="I151" s="10"/>
      <c r="J151" s="10"/>
      <c r="K151" s="10"/>
      <c r="L151" s="10"/>
      <c r="M151" s="10"/>
      <c r="N151" s="10"/>
      <c r="O151" s="10"/>
      <c r="P151" s="10"/>
      <c r="Q151" s="10"/>
      <c r="R151" s="10"/>
      <c r="S151" s="10"/>
      <c r="T151" s="10"/>
      <c r="U151" s="10"/>
      <c r="V151" s="10"/>
      <c r="W151" s="10"/>
      <c r="X151" s="10"/>
      <c r="Y151" s="10"/>
      <c r="Z151" s="10"/>
      <c r="AA151" s="10"/>
      <c r="AB151" s="10"/>
      <c r="AC151" s="10"/>
      <c r="AD151" s="10"/>
      <c r="AE151" s="55"/>
      <c r="AF151" s="10"/>
      <c r="AG151" s="10"/>
      <c r="AH151" s="10"/>
      <c r="AI151" s="10"/>
      <c r="AJ151" s="10"/>
      <c r="AK151" s="10"/>
      <c r="AL151" s="44"/>
    </row>
    <row r="152" spans="1:38" ht="37.5" customHeight="1" thickBot="1" x14ac:dyDescent="0.25">
      <c r="A152" s="90"/>
      <c r="B152" s="91" t="s">
        <v>365</v>
      </c>
      <c r="C152" s="92" t="s">
        <v>362</v>
      </c>
      <c r="D152" s="90" t="s">
        <v>296</v>
      </c>
      <c r="E152" s="11">
        <f>E141 + E151 + IF(AND(OR($B$4="AT",$B$4="BE",$B$4="CH",$B$4="GB",$B$4="IE",$B$4="LT",$B$4="LU",$B$4="NL"),SUM(E143:E149)&gt;0),SUM(E143:E149)-SUM(E27:E33),0)</f>
        <v>52.784723261426365</v>
      </c>
      <c r="F152" s="11">
        <f t="shared" ref="F152:AD152" si="1">F141 + F151 + IF(AND(OR($B$4="AT",$B$4="BE",$B$4="CH",$B$4="GB",$B$4="IE",$B$4="LT",$B$4="LU",$B$4="NL"),SUM(F143:F149)&gt;0),SUM(F143:F149)-SUM(F27:F33),0)</f>
        <v>61.55683058440804</v>
      </c>
      <c r="G152" s="11">
        <f t="shared" si="1"/>
        <v>49.391953138084119</v>
      </c>
      <c r="H152" s="11">
        <f t="shared" si="1"/>
        <v>13.652953951961308</v>
      </c>
      <c r="I152" s="11">
        <f t="shared" si="1"/>
        <v>28.54569598998108</v>
      </c>
      <c r="J152" s="11">
        <f t="shared" si="1"/>
        <v>32.762757032248317</v>
      </c>
      <c r="K152" s="11">
        <f t="shared" si="1"/>
        <v>38.48394692168263</v>
      </c>
      <c r="L152" s="11">
        <f t="shared" si="1"/>
        <v>3.6597277663575096</v>
      </c>
      <c r="M152" s="11">
        <f t="shared" si="1"/>
        <v>288.49437658119672</v>
      </c>
      <c r="N152" s="11">
        <f t="shared" si="1"/>
        <v>127.75643023207392</v>
      </c>
      <c r="O152" s="11">
        <f t="shared" si="1"/>
        <v>12.872323073263019</v>
      </c>
      <c r="P152" s="11">
        <f t="shared" si="1"/>
        <v>0.11200351855751516</v>
      </c>
      <c r="Q152" s="11">
        <f t="shared" si="1"/>
        <v>8.4907216737488653</v>
      </c>
      <c r="R152" s="11">
        <f t="shared" si="1"/>
        <v>2.0634482714602731</v>
      </c>
      <c r="S152" s="11">
        <f t="shared" si="1"/>
        <v>18.934203863704255</v>
      </c>
      <c r="T152" s="11">
        <f t="shared" si="1"/>
        <v>14.519944986160027</v>
      </c>
      <c r="U152" s="11">
        <f t="shared" si="1"/>
        <v>0.2903026547231341</v>
      </c>
      <c r="V152" s="11">
        <f t="shared" si="1"/>
        <v>35.267016158566378</v>
      </c>
      <c r="W152" s="11">
        <f t="shared" si="1"/>
        <v>258.9227680863969</v>
      </c>
      <c r="X152" s="11">
        <f t="shared" si="1"/>
        <v>6.2528407594377988</v>
      </c>
      <c r="Y152" s="11">
        <f t="shared" si="1"/>
        <v>5.50049340952663</v>
      </c>
      <c r="Z152" s="11">
        <f t="shared" si="1"/>
        <v>2.1972158063204592</v>
      </c>
      <c r="AA152" s="11">
        <f t="shared" si="1"/>
        <v>3.1552171452691891</v>
      </c>
      <c r="AB152" s="11">
        <f t="shared" si="1"/>
        <v>17.110242521504073</v>
      </c>
      <c r="AC152" s="11">
        <f t="shared" si="1"/>
        <v>0.26217517380000005</v>
      </c>
      <c r="AD152" s="11">
        <f t="shared" si="1"/>
        <v>1.0726964911206802</v>
      </c>
      <c r="AE152" s="54"/>
      <c r="AF152" s="11"/>
      <c r="AG152" s="11"/>
      <c r="AH152" s="11"/>
      <c r="AI152" s="11"/>
      <c r="AJ152" s="11"/>
      <c r="AK152" s="11"/>
      <c r="AL152" s="45"/>
    </row>
    <row r="153" spans="1:38" ht="26.25" customHeight="1" thickBot="1" x14ac:dyDescent="0.25">
      <c r="A153" s="88"/>
      <c r="B153" s="44" t="s">
        <v>325</v>
      </c>
      <c r="C153" s="89" t="s">
        <v>368</v>
      </c>
      <c r="D153" s="88" t="s">
        <v>319</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25">
      <c r="A154" s="90"/>
      <c r="B154" s="91" t="s">
        <v>366</v>
      </c>
      <c r="C154" s="92" t="s">
        <v>363</v>
      </c>
      <c r="D154" s="90" t="s">
        <v>323</v>
      </c>
      <c r="E154" s="11">
        <f>E141 + E153 - IF(OR($B$6=2005,$B$6&gt;=2020),SUM(E99:E122),0) + IF(AND(OR($B$4="AT",$B$4="BE",$B$4="CH",$B$4="GB",$B$4="IE",$B$4="LT",$B$4="LU",$B$4="NL"),SUM(E143:E149)&gt;0),SUM(E143:E149)-SUM(E27:E33),0)</f>
        <v>52.784723261426365</v>
      </c>
      <c r="F154" s="11">
        <f>F141 + F153 - IF(OR($B$6=2005,$B$6&gt;=2020),SUM(F99:F122),0) + IF(AND(OR($B$4="AT",$B$4="BE",$B$4="CH",$B$4="GB",$B$4="IE",$B$4="LT",$B$4="LU",$B$4="NL"),SUM(F143:F149)&gt;0),SUM(F143:F149)-SUM(F27:F33),0)</f>
        <v>61.55683058440804</v>
      </c>
      <c r="G154" s="11">
        <f>G141 + G153 + IF(AND(OR($B$4="AT",$B$4="BE",$B$4="CH",$B$4="GB",$B$4="IE",$B$4="LT",$B$4="LU",$B$4="NL"),SUM(G143:G149)&gt;0),SUM(G143:G149)-SUM(G27:G33),0)</f>
        <v>49.391953138084119</v>
      </c>
      <c r="H154" s="11">
        <f t="shared" ref="H154:AD154" si="2">H141 + H153 + IF(AND(OR($B$4="AT",$B$4="BE",$B$4="CH",$B$4="GB",$B$4="IE",$B$4="LT",$B$4="LU",$B$4="NL"),SUM(H143:H149)&gt;0),SUM(H143:H149)-SUM(H27:H33),0)</f>
        <v>13.652953951961308</v>
      </c>
      <c r="I154" s="11">
        <f t="shared" si="2"/>
        <v>28.54569598998108</v>
      </c>
      <c r="J154" s="11">
        <f t="shared" si="2"/>
        <v>32.762757032248317</v>
      </c>
      <c r="K154" s="11">
        <f t="shared" si="2"/>
        <v>38.48394692168263</v>
      </c>
      <c r="L154" s="11">
        <f t="shared" si="2"/>
        <v>3.6597277663575096</v>
      </c>
      <c r="M154" s="11">
        <f t="shared" si="2"/>
        <v>288.49437658119672</v>
      </c>
      <c r="N154" s="11">
        <f t="shared" si="2"/>
        <v>127.75643023207392</v>
      </c>
      <c r="O154" s="11">
        <f t="shared" si="2"/>
        <v>12.872323073263019</v>
      </c>
      <c r="P154" s="11">
        <f t="shared" si="2"/>
        <v>0.11200351855751516</v>
      </c>
      <c r="Q154" s="11">
        <f t="shared" si="2"/>
        <v>8.4907216737488653</v>
      </c>
      <c r="R154" s="11">
        <f t="shared" si="2"/>
        <v>2.0634482714602731</v>
      </c>
      <c r="S154" s="11">
        <f t="shared" si="2"/>
        <v>18.934203863704255</v>
      </c>
      <c r="T154" s="11">
        <f t="shared" si="2"/>
        <v>14.519944986160027</v>
      </c>
      <c r="U154" s="11">
        <f t="shared" si="2"/>
        <v>0.2903026547231341</v>
      </c>
      <c r="V154" s="11">
        <f t="shared" si="2"/>
        <v>35.267016158566378</v>
      </c>
      <c r="W154" s="11">
        <f t="shared" si="2"/>
        <v>258.9227680863969</v>
      </c>
      <c r="X154" s="11">
        <f t="shared" si="2"/>
        <v>6.2528407594377988</v>
      </c>
      <c r="Y154" s="11">
        <f t="shared" si="2"/>
        <v>5.50049340952663</v>
      </c>
      <c r="Z154" s="11">
        <f t="shared" si="2"/>
        <v>2.1972158063204592</v>
      </c>
      <c r="AA154" s="11">
        <f t="shared" si="2"/>
        <v>3.1552171452691891</v>
      </c>
      <c r="AB154" s="11">
        <f t="shared" si="2"/>
        <v>17.110242521504073</v>
      </c>
      <c r="AC154" s="11">
        <f t="shared" si="2"/>
        <v>0.26217517380000005</v>
      </c>
      <c r="AD154" s="11">
        <f t="shared" si="2"/>
        <v>1.0726964911206802</v>
      </c>
      <c r="AE154" s="56"/>
      <c r="AF154" s="11"/>
      <c r="AG154" s="11"/>
      <c r="AH154" s="11"/>
      <c r="AI154" s="11"/>
      <c r="AJ154" s="11"/>
      <c r="AK154" s="11"/>
      <c r="AL154" s="45"/>
    </row>
    <row r="155" spans="1:38" ht="15" customHeight="1" thickBot="1" x14ac:dyDescent="0.3">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25">
      <c r="A156" s="95" t="s">
        <v>361</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25">
      <c r="A157" s="48" t="s">
        <v>326</v>
      </c>
      <c r="B157" s="48" t="s">
        <v>327</v>
      </c>
      <c r="C157" s="97" t="s">
        <v>328</v>
      </c>
      <c r="D157" s="98"/>
      <c r="E157" s="19">
        <v>0.25496632499999999</v>
      </c>
      <c r="F157" s="19">
        <v>2.7881844999999999E-2</v>
      </c>
      <c r="G157" s="19">
        <v>2.0995139999999999E-2</v>
      </c>
      <c r="H157" s="19" t="s">
        <v>428</v>
      </c>
      <c r="I157" s="19">
        <v>4.3837579999999998E-3</v>
      </c>
      <c r="J157" s="19">
        <v>4.3837579999999998E-3</v>
      </c>
      <c r="K157" s="19">
        <v>4.3837579999999998E-3</v>
      </c>
      <c r="L157" s="19">
        <v>2.1042040000000001E-3</v>
      </c>
      <c r="M157" s="19">
        <v>8.6724758999999998E-2</v>
      </c>
      <c r="N157" s="19" t="s">
        <v>428</v>
      </c>
      <c r="O157" s="19" t="s">
        <v>428</v>
      </c>
      <c r="P157" s="19" t="s">
        <v>428</v>
      </c>
      <c r="Q157" s="19" t="s">
        <v>428</v>
      </c>
      <c r="R157" s="19" t="s">
        <v>428</v>
      </c>
      <c r="S157" s="19" t="s">
        <v>428</v>
      </c>
      <c r="T157" s="19" t="s">
        <v>428</v>
      </c>
      <c r="U157" s="19" t="s">
        <v>428</v>
      </c>
      <c r="V157" s="19" t="s">
        <v>428</v>
      </c>
      <c r="W157" s="19" t="s">
        <v>427</v>
      </c>
      <c r="X157" s="19" t="s">
        <v>427</v>
      </c>
      <c r="Y157" s="19" t="s">
        <v>427</v>
      </c>
      <c r="Z157" s="19" t="s">
        <v>427</v>
      </c>
      <c r="AA157" s="19" t="s">
        <v>427</v>
      </c>
      <c r="AB157" s="19" t="s">
        <v>427</v>
      </c>
      <c r="AC157" s="19" t="s">
        <v>427</v>
      </c>
      <c r="AD157" s="19" t="s">
        <v>427</v>
      </c>
      <c r="AE157" s="54"/>
      <c r="AF157" s="20">
        <v>853.2</v>
      </c>
      <c r="AG157" s="20" t="s">
        <v>427</v>
      </c>
      <c r="AH157" s="20" t="s">
        <v>427</v>
      </c>
      <c r="AI157" s="20" t="s">
        <v>427</v>
      </c>
      <c r="AJ157" s="20" t="s">
        <v>427</v>
      </c>
      <c r="AK157" s="20" t="s">
        <v>427</v>
      </c>
      <c r="AL157" s="48" t="s">
        <v>50</v>
      </c>
    </row>
    <row r="158" spans="1:38" ht="26.25" customHeight="1" thickBot="1" x14ac:dyDescent="0.25">
      <c r="A158" s="48" t="s">
        <v>326</v>
      </c>
      <c r="B158" s="48" t="s">
        <v>329</v>
      </c>
      <c r="C158" s="97" t="s">
        <v>330</v>
      </c>
      <c r="D158" s="98"/>
      <c r="E158" s="19">
        <v>1.67E-3</v>
      </c>
      <c r="F158" s="19">
        <v>1.7100000000000001E-4</v>
      </c>
      <c r="G158" s="19">
        <v>1.3799999999999999E-4</v>
      </c>
      <c r="H158" s="19" t="s">
        <v>428</v>
      </c>
      <c r="I158" s="19">
        <v>2.0999999999999999E-5</v>
      </c>
      <c r="J158" s="19">
        <v>2.0999999999999999E-5</v>
      </c>
      <c r="K158" s="19">
        <v>2.0999999999999999E-5</v>
      </c>
      <c r="L158" s="19">
        <v>1.01E-5</v>
      </c>
      <c r="M158" s="19">
        <v>5.1199999999999998E-4</v>
      </c>
      <c r="N158" s="19" t="s">
        <v>428</v>
      </c>
      <c r="O158" s="19" t="s">
        <v>428</v>
      </c>
      <c r="P158" s="19" t="s">
        <v>428</v>
      </c>
      <c r="Q158" s="19" t="s">
        <v>428</v>
      </c>
      <c r="R158" s="19" t="s">
        <v>428</v>
      </c>
      <c r="S158" s="19" t="s">
        <v>428</v>
      </c>
      <c r="T158" s="19" t="s">
        <v>428</v>
      </c>
      <c r="U158" s="19" t="s">
        <v>428</v>
      </c>
      <c r="V158" s="19" t="s">
        <v>428</v>
      </c>
      <c r="W158" s="19" t="s">
        <v>427</v>
      </c>
      <c r="X158" s="19" t="s">
        <v>427</v>
      </c>
      <c r="Y158" s="19" t="s">
        <v>427</v>
      </c>
      <c r="Z158" s="19" t="s">
        <v>427</v>
      </c>
      <c r="AA158" s="19" t="s">
        <v>427</v>
      </c>
      <c r="AB158" s="19" t="s">
        <v>427</v>
      </c>
      <c r="AC158" s="19" t="s">
        <v>427</v>
      </c>
      <c r="AD158" s="19" t="s">
        <v>427</v>
      </c>
      <c r="AE158" s="54"/>
      <c r="AF158" s="20">
        <v>6.0146078599999999</v>
      </c>
      <c r="AG158" s="20" t="s">
        <v>427</v>
      </c>
      <c r="AH158" s="20" t="s">
        <v>427</v>
      </c>
      <c r="AI158" s="20" t="s">
        <v>427</v>
      </c>
      <c r="AJ158" s="20" t="s">
        <v>427</v>
      </c>
      <c r="AK158" s="20" t="s">
        <v>427</v>
      </c>
      <c r="AL158" s="48" t="s">
        <v>50</v>
      </c>
    </row>
    <row r="159" spans="1:38" ht="26.25" customHeight="1" thickBot="1" x14ac:dyDescent="0.25">
      <c r="A159" s="48" t="s">
        <v>331</v>
      </c>
      <c r="B159" s="48" t="s">
        <v>332</v>
      </c>
      <c r="C159" s="97" t="s">
        <v>409</v>
      </c>
      <c r="D159" s="98"/>
      <c r="E159" s="19">
        <v>12.1120961</v>
      </c>
      <c r="F159" s="19">
        <v>0.41570000000000001</v>
      </c>
      <c r="G159" s="19">
        <v>7.07376</v>
      </c>
      <c r="H159" s="19">
        <v>1.0793860000000001E-3</v>
      </c>
      <c r="I159" s="19">
        <v>0.74760000000000004</v>
      </c>
      <c r="J159" s="19">
        <v>0.82640000000000002</v>
      </c>
      <c r="K159" s="19">
        <v>0.82640000000000002</v>
      </c>
      <c r="L159" s="19">
        <v>9.6628000000000006E-2</v>
      </c>
      <c r="M159" s="19">
        <v>1.132201518</v>
      </c>
      <c r="N159" s="19">
        <v>2.6239999999999999E-2</v>
      </c>
      <c r="O159" s="19">
        <v>2.8E-3</v>
      </c>
      <c r="P159" s="19">
        <v>3.32E-3</v>
      </c>
      <c r="Q159" s="19">
        <v>8.7400000000000005E-2</v>
      </c>
      <c r="R159" s="19">
        <v>9.2740000000000003E-2</v>
      </c>
      <c r="S159" s="19">
        <v>0.18163000000000001</v>
      </c>
      <c r="T159" s="19">
        <v>4.09</v>
      </c>
      <c r="U159" s="19">
        <v>2.9270000000000001E-2</v>
      </c>
      <c r="V159" s="19">
        <v>0.18360000000000001</v>
      </c>
      <c r="W159" s="19">
        <v>6.3070000000000001E-2</v>
      </c>
      <c r="X159" s="19">
        <v>5.3700000000000004E-4</v>
      </c>
      <c r="Y159" s="19">
        <v>1.7440000000000001E-3</v>
      </c>
      <c r="Z159" s="19">
        <v>8.4599999999999996E-4</v>
      </c>
      <c r="AA159" s="19">
        <v>2.3419999999999999E-3</v>
      </c>
      <c r="AB159" s="19">
        <v>5.4689999999999999E-3</v>
      </c>
      <c r="AC159" s="19">
        <v>1.9859999999999999E-2</v>
      </c>
      <c r="AD159" s="19">
        <v>7.3377999999999999E-2</v>
      </c>
      <c r="AE159" s="54"/>
      <c r="AF159" s="20">
        <v>6260.94</v>
      </c>
      <c r="AG159" s="20" t="s">
        <v>427</v>
      </c>
      <c r="AH159" s="20" t="s">
        <v>427</v>
      </c>
      <c r="AI159" s="20" t="s">
        <v>427</v>
      </c>
      <c r="AJ159" s="20" t="s">
        <v>427</v>
      </c>
      <c r="AK159" s="20" t="s">
        <v>427</v>
      </c>
      <c r="AL159" s="48" t="s">
        <v>50</v>
      </c>
    </row>
    <row r="160" spans="1:38" ht="26.25" customHeight="1" thickBot="1" x14ac:dyDescent="0.25">
      <c r="A160" s="48" t="s">
        <v>333</v>
      </c>
      <c r="B160" s="48" t="s">
        <v>334</v>
      </c>
      <c r="C160" s="97" t="s">
        <v>335</v>
      </c>
      <c r="D160" s="98"/>
      <c r="E160" s="19" t="s">
        <v>426</v>
      </c>
      <c r="F160" s="19" t="s">
        <v>426</v>
      </c>
      <c r="G160" s="19" t="s">
        <v>426</v>
      </c>
      <c r="H160" s="19" t="s">
        <v>426</v>
      </c>
      <c r="I160" s="19" t="s">
        <v>426</v>
      </c>
      <c r="J160" s="19" t="s">
        <v>426</v>
      </c>
      <c r="K160" s="19" t="s">
        <v>426</v>
      </c>
      <c r="L160" s="19" t="s">
        <v>426</v>
      </c>
      <c r="M160" s="19" t="s">
        <v>426</v>
      </c>
      <c r="N160" s="19" t="s">
        <v>426</v>
      </c>
      <c r="O160" s="19" t="s">
        <v>426</v>
      </c>
      <c r="P160" s="19" t="s">
        <v>426</v>
      </c>
      <c r="Q160" s="19" t="s">
        <v>426</v>
      </c>
      <c r="R160" s="19" t="s">
        <v>426</v>
      </c>
      <c r="S160" s="19" t="s">
        <v>426</v>
      </c>
      <c r="T160" s="19" t="s">
        <v>426</v>
      </c>
      <c r="U160" s="19" t="s">
        <v>426</v>
      </c>
      <c r="V160" s="19" t="s">
        <v>426</v>
      </c>
      <c r="W160" s="19" t="s">
        <v>426</v>
      </c>
      <c r="X160" s="19" t="s">
        <v>426</v>
      </c>
      <c r="Y160" s="19" t="s">
        <v>426</v>
      </c>
      <c r="Z160" s="19" t="s">
        <v>426</v>
      </c>
      <c r="AA160" s="19" t="s">
        <v>426</v>
      </c>
      <c r="AB160" s="19" t="s">
        <v>426</v>
      </c>
      <c r="AC160" s="19" t="s">
        <v>426</v>
      </c>
      <c r="AD160" s="19" t="s">
        <v>426</v>
      </c>
      <c r="AE160" s="54"/>
      <c r="AF160" s="20" t="s">
        <v>426</v>
      </c>
      <c r="AG160" s="20" t="s">
        <v>426</v>
      </c>
      <c r="AH160" s="20" t="s">
        <v>426</v>
      </c>
      <c r="AI160" s="20" t="s">
        <v>426</v>
      </c>
      <c r="AJ160" s="20" t="s">
        <v>426</v>
      </c>
      <c r="AK160" s="20" t="s">
        <v>426</v>
      </c>
      <c r="AL160" s="48" t="s">
        <v>50</v>
      </c>
    </row>
    <row r="161" spans="1:38" ht="26.25" customHeight="1" thickBot="1" x14ac:dyDescent="0.25">
      <c r="A161" s="49" t="s">
        <v>333</v>
      </c>
      <c r="B161" s="49" t="s">
        <v>336</v>
      </c>
      <c r="C161" s="99" t="s">
        <v>337</v>
      </c>
      <c r="D161" s="100"/>
      <c r="E161" s="19" t="s">
        <v>426</v>
      </c>
      <c r="F161" s="19" t="s">
        <v>426</v>
      </c>
      <c r="G161" s="19" t="s">
        <v>426</v>
      </c>
      <c r="H161" s="19" t="s">
        <v>426</v>
      </c>
      <c r="I161" s="19" t="s">
        <v>426</v>
      </c>
      <c r="J161" s="19" t="s">
        <v>426</v>
      </c>
      <c r="K161" s="19" t="s">
        <v>426</v>
      </c>
      <c r="L161" s="19" t="s">
        <v>426</v>
      </c>
      <c r="M161" s="19" t="s">
        <v>426</v>
      </c>
      <c r="N161" s="19" t="s">
        <v>426</v>
      </c>
      <c r="O161" s="19" t="s">
        <v>426</v>
      </c>
      <c r="P161" s="19" t="s">
        <v>426</v>
      </c>
      <c r="Q161" s="19" t="s">
        <v>426</v>
      </c>
      <c r="R161" s="19" t="s">
        <v>426</v>
      </c>
      <c r="S161" s="19" t="s">
        <v>426</v>
      </c>
      <c r="T161" s="19" t="s">
        <v>426</v>
      </c>
      <c r="U161" s="19" t="s">
        <v>426</v>
      </c>
      <c r="V161" s="19" t="s">
        <v>426</v>
      </c>
      <c r="W161" s="19" t="s">
        <v>426</v>
      </c>
      <c r="X161" s="19" t="s">
        <v>426</v>
      </c>
      <c r="Y161" s="19" t="s">
        <v>426</v>
      </c>
      <c r="Z161" s="19" t="s">
        <v>426</v>
      </c>
      <c r="AA161" s="19" t="s">
        <v>426</v>
      </c>
      <c r="AB161" s="19" t="s">
        <v>426</v>
      </c>
      <c r="AC161" s="19" t="s">
        <v>426</v>
      </c>
      <c r="AD161" s="19" t="s">
        <v>426</v>
      </c>
      <c r="AE161" s="54"/>
      <c r="AF161" s="20" t="s">
        <v>426</v>
      </c>
      <c r="AG161" s="20" t="s">
        <v>426</v>
      </c>
      <c r="AH161" s="20" t="s">
        <v>426</v>
      </c>
      <c r="AI161" s="20" t="s">
        <v>426</v>
      </c>
      <c r="AJ161" s="20" t="s">
        <v>426</v>
      </c>
      <c r="AK161" s="20" t="s">
        <v>426</v>
      </c>
      <c r="AL161" s="49" t="s">
        <v>410</v>
      </c>
    </row>
    <row r="162" spans="1:38" ht="26.25" customHeight="1" thickBot="1" x14ac:dyDescent="0.25">
      <c r="A162" s="50" t="s">
        <v>338</v>
      </c>
      <c r="B162" s="50" t="s">
        <v>339</v>
      </c>
      <c r="C162" s="101" t="s">
        <v>340</v>
      </c>
      <c r="D162" s="102"/>
      <c r="E162" s="21" t="s">
        <v>426</v>
      </c>
      <c r="F162" s="21" t="s">
        <v>426</v>
      </c>
      <c r="G162" s="21" t="s">
        <v>426</v>
      </c>
      <c r="H162" s="21" t="s">
        <v>426</v>
      </c>
      <c r="I162" s="21" t="s">
        <v>426</v>
      </c>
      <c r="J162" s="21" t="s">
        <v>426</v>
      </c>
      <c r="K162" s="21" t="s">
        <v>426</v>
      </c>
      <c r="L162" s="21" t="s">
        <v>426</v>
      </c>
      <c r="M162" s="21" t="s">
        <v>426</v>
      </c>
      <c r="N162" s="21" t="s">
        <v>426</v>
      </c>
      <c r="O162" s="21" t="s">
        <v>426</v>
      </c>
      <c r="P162" s="21" t="s">
        <v>426</v>
      </c>
      <c r="Q162" s="21" t="s">
        <v>426</v>
      </c>
      <c r="R162" s="21" t="s">
        <v>426</v>
      </c>
      <c r="S162" s="21" t="s">
        <v>426</v>
      </c>
      <c r="T162" s="21" t="s">
        <v>426</v>
      </c>
      <c r="U162" s="21" t="s">
        <v>426</v>
      </c>
      <c r="V162" s="21" t="s">
        <v>426</v>
      </c>
      <c r="W162" s="21" t="s">
        <v>426</v>
      </c>
      <c r="X162" s="21" t="s">
        <v>426</v>
      </c>
      <c r="Y162" s="21" t="s">
        <v>426</v>
      </c>
      <c r="Z162" s="21" t="s">
        <v>426</v>
      </c>
      <c r="AA162" s="21" t="s">
        <v>426</v>
      </c>
      <c r="AB162" s="21" t="s">
        <v>426</v>
      </c>
      <c r="AC162" s="21" t="s">
        <v>426</v>
      </c>
      <c r="AD162" s="21" t="s">
        <v>426</v>
      </c>
      <c r="AE162" s="55"/>
      <c r="AF162" s="21" t="s">
        <v>427</v>
      </c>
      <c r="AG162" s="21" t="s">
        <v>427</v>
      </c>
      <c r="AH162" s="21" t="s">
        <v>427</v>
      </c>
      <c r="AI162" s="21" t="s">
        <v>427</v>
      </c>
      <c r="AJ162" s="21" t="s">
        <v>427</v>
      </c>
      <c r="AK162" s="21" t="s">
        <v>426</v>
      </c>
      <c r="AL162" s="50" t="s">
        <v>410</v>
      </c>
    </row>
    <row r="163" spans="1:38" ht="26.25" customHeight="1" thickBot="1" x14ac:dyDescent="0.25">
      <c r="A163" s="50" t="s">
        <v>338</v>
      </c>
      <c r="B163" s="50" t="s">
        <v>341</v>
      </c>
      <c r="C163" s="101" t="s">
        <v>342</v>
      </c>
      <c r="D163" s="102"/>
      <c r="E163" s="21">
        <v>0.10165</v>
      </c>
      <c r="F163" s="21">
        <v>0.26750000000000002</v>
      </c>
      <c r="G163" s="21">
        <v>2.0330000000000001E-2</v>
      </c>
      <c r="H163" s="21">
        <v>2.3005000000000001E-2</v>
      </c>
      <c r="I163" s="21">
        <v>0.31916000945870643</v>
      </c>
      <c r="J163" s="21">
        <v>0.39008445600508557</v>
      </c>
      <c r="K163" s="21">
        <v>0.60285779564422326</v>
      </c>
      <c r="L163" s="21">
        <v>2.8724400851283576E-2</v>
      </c>
      <c r="M163" s="21">
        <v>2.8889999999999998</v>
      </c>
      <c r="N163" s="21" t="s">
        <v>427</v>
      </c>
      <c r="O163" s="21" t="s">
        <v>427</v>
      </c>
      <c r="P163" s="21" t="s">
        <v>427</v>
      </c>
      <c r="Q163" s="21" t="s">
        <v>427</v>
      </c>
      <c r="R163" s="21" t="s">
        <v>427</v>
      </c>
      <c r="S163" s="21" t="s">
        <v>427</v>
      </c>
      <c r="T163" s="21" t="s">
        <v>427</v>
      </c>
      <c r="U163" s="21" t="s">
        <v>427</v>
      </c>
      <c r="V163" s="21" t="s">
        <v>427</v>
      </c>
      <c r="W163" s="21">
        <v>0.17731111636594798</v>
      </c>
      <c r="X163" s="21">
        <v>0.25532800756696511</v>
      </c>
      <c r="Y163" s="21">
        <v>0.15319680454017906</v>
      </c>
      <c r="Z163" s="21">
        <v>7.659840227008953E-2</v>
      </c>
      <c r="AA163" s="21">
        <v>0.10213120302678604</v>
      </c>
      <c r="AB163" s="21">
        <v>0.58725441740401974</v>
      </c>
      <c r="AC163" s="21" t="s">
        <v>427</v>
      </c>
      <c r="AD163" s="21" t="s">
        <v>427</v>
      </c>
      <c r="AE163" s="55"/>
      <c r="AF163" s="21" t="s">
        <v>427</v>
      </c>
      <c r="AG163" s="21" t="s">
        <v>427</v>
      </c>
      <c r="AH163" s="21" t="s">
        <v>427</v>
      </c>
      <c r="AI163" s="21" t="s">
        <v>427</v>
      </c>
      <c r="AJ163" s="21" t="s">
        <v>427</v>
      </c>
      <c r="AK163" s="21">
        <v>0.53500000000000003</v>
      </c>
      <c r="AL163" s="50" t="s">
        <v>440</v>
      </c>
    </row>
    <row r="164" spans="1:38" ht="26.25" customHeight="1" thickBot="1" x14ac:dyDescent="0.25">
      <c r="A164" s="50" t="s">
        <v>338</v>
      </c>
      <c r="B164" s="50" t="s">
        <v>343</v>
      </c>
      <c r="C164" s="101" t="s">
        <v>344</v>
      </c>
      <c r="D164" s="102"/>
      <c r="E164" s="21" t="s">
        <v>426</v>
      </c>
      <c r="F164" s="21" t="s">
        <v>426</v>
      </c>
      <c r="G164" s="21" t="s">
        <v>426</v>
      </c>
      <c r="H164" s="21" t="s">
        <v>426</v>
      </c>
      <c r="I164" s="21" t="s">
        <v>426</v>
      </c>
      <c r="J164" s="21" t="s">
        <v>426</v>
      </c>
      <c r="K164" s="21" t="s">
        <v>426</v>
      </c>
      <c r="L164" s="21" t="s">
        <v>426</v>
      </c>
      <c r="M164" s="21" t="s">
        <v>426</v>
      </c>
      <c r="N164" s="21" t="s">
        <v>426</v>
      </c>
      <c r="O164" s="21" t="s">
        <v>426</v>
      </c>
      <c r="P164" s="21" t="s">
        <v>426</v>
      </c>
      <c r="Q164" s="21" t="s">
        <v>426</v>
      </c>
      <c r="R164" s="21" t="s">
        <v>426</v>
      </c>
      <c r="S164" s="21" t="s">
        <v>426</v>
      </c>
      <c r="T164" s="21" t="s">
        <v>426</v>
      </c>
      <c r="U164" s="21" t="s">
        <v>426</v>
      </c>
      <c r="V164" s="21" t="s">
        <v>426</v>
      </c>
      <c r="W164" s="21" t="s">
        <v>426</v>
      </c>
      <c r="X164" s="21" t="s">
        <v>426</v>
      </c>
      <c r="Y164" s="21" t="s">
        <v>426</v>
      </c>
      <c r="Z164" s="21" t="s">
        <v>426</v>
      </c>
      <c r="AA164" s="21" t="s">
        <v>426</v>
      </c>
      <c r="AB164" s="21" t="s">
        <v>426</v>
      </c>
      <c r="AC164" s="21" t="s">
        <v>426</v>
      </c>
      <c r="AD164" s="21" t="s">
        <v>426</v>
      </c>
      <c r="AE164" s="59"/>
      <c r="AF164" s="21" t="s">
        <v>427</v>
      </c>
      <c r="AG164" s="21" t="s">
        <v>427</v>
      </c>
      <c r="AH164" s="21" t="s">
        <v>427</v>
      </c>
      <c r="AI164" s="21" t="s">
        <v>427</v>
      </c>
      <c r="AJ164" s="21" t="s">
        <v>427</v>
      </c>
      <c r="AK164" s="21" t="s">
        <v>426</v>
      </c>
      <c r="AL164" s="50" t="s">
        <v>410</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25">
      <c r="A166" s="120" t="s">
        <v>369</v>
      </c>
      <c r="B166" s="120"/>
      <c r="C166" s="120"/>
      <c r="D166" s="120"/>
      <c r="E166" s="120"/>
      <c r="F166" s="120"/>
      <c r="G166" s="120"/>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25">
      <c r="A167" s="120" t="s">
        <v>373</v>
      </c>
      <c r="B167" s="120"/>
      <c r="C167" s="120"/>
      <c r="D167" s="120"/>
      <c r="E167" s="120"/>
      <c r="F167" s="120"/>
      <c r="G167" s="120"/>
      <c r="H167" s="111"/>
      <c r="I167" s="112"/>
      <c r="J167"/>
      <c r="K167"/>
      <c r="L167"/>
      <c r="M167" s="112"/>
      <c r="N167" s="112"/>
      <c r="O167" s="112"/>
      <c r="P167" s="112"/>
      <c r="Q167" s="112"/>
      <c r="R167" s="112"/>
      <c r="S167" s="112"/>
      <c r="T167" s="112"/>
      <c r="U167" s="112"/>
    </row>
    <row r="168" spans="1:38" s="116" customFormat="1" ht="26.25" customHeight="1" x14ac:dyDescent="0.25">
      <c r="A168" s="120" t="s">
        <v>370</v>
      </c>
      <c r="B168" s="120"/>
      <c r="C168" s="120"/>
      <c r="D168" s="120"/>
      <c r="E168" s="120"/>
      <c r="F168" s="120"/>
      <c r="G168" s="120"/>
      <c r="H168" s="111"/>
      <c r="I168" s="112"/>
      <c r="J168"/>
      <c r="K168"/>
      <c r="L168"/>
      <c r="M168" s="112"/>
      <c r="N168" s="112"/>
      <c r="O168" s="112"/>
      <c r="P168" s="112"/>
      <c r="Q168" s="112"/>
      <c r="R168" s="112"/>
      <c r="S168" s="112"/>
      <c r="T168" s="112"/>
      <c r="U168" s="112"/>
    </row>
    <row r="169" spans="1:38" s="113" customFormat="1" ht="26.25" customHeight="1" x14ac:dyDescent="0.25">
      <c r="A169" s="120" t="s">
        <v>371</v>
      </c>
      <c r="B169" s="120"/>
      <c r="C169" s="120"/>
      <c r="D169" s="120"/>
      <c r="E169" s="120"/>
      <c r="F169" s="120"/>
      <c r="G169" s="120"/>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25">
      <c r="A170" s="120" t="s">
        <v>372</v>
      </c>
      <c r="B170" s="120"/>
      <c r="C170" s="120"/>
      <c r="D170" s="120"/>
      <c r="E170" s="120"/>
      <c r="F170" s="120"/>
      <c r="G170" s="120"/>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A2B42A-DC96-4894-8D88-7FD276963A50}">
  <sheetPr codeName="Sheet6"/>
  <dimension ref="A1:AL170"/>
  <sheetViews>
    <sheetView zoomScale="70" zoomScaleNormal="70" workbookViewId="0">
      <pane xSplit="4" ySplit="13" topLeftCell="E99" activePane="bottomRight" state="frozen"/>
      <selection pane="topRight" activeCell="E1" sqref="E1"/>
      <selection pane="bottomLeft" activeCell="A14" sqref="A14"/>
      <selection pane="bottomRight" activeCell="F101" sqref="F101:G114"/>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8.85546875" style="1" customWidth="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23" t="s">
        <v>360</v>
      </c>
      <c r="B1" s="24"/>
      <c r="C1" s="25"/>
    </row>
    <row r="2" spans="1:38" x14ac:dyDescent="0.2">
      <c r="A2" s="26" t="s">
        <v>359</v>
      </c>
      <c r="B2" s="24"/>
      <c r="C2" s="25"/>
    </row>
    <row r="3" spans="1:38" x14ac:dyDescent="0.2">
      <c r="B3" s="24"/>
      <c r="C3" s="25"/>
      <c r="F3" s="24"/>
      <c r="R3" s="2"/>
      <c r="S3" s="2"/>
      <c r="T3" s="2"/>
      <c r="U3" s="2"/>
      <c r="V3" s="2"/>
    </row>
    <row r="4" spans="1:38" x14ac:dyDescent="0.2">
      <c r="A4" s="26" t="s">
        <v>0</v>
      </c>
      <c r="B4" s="117" t="s">
        <v>438</v>
      </c>
      <c r="C4" s="27" t="s">
        <v>1</v>
      </c>
      <c r="R4" s="2"/>
      <c r="S4" s="2"/>
      <c r="T4" s="2"/>
      <c r="U4" s="2"/>
      <c r="V4" s="2"/>
    </row>
    <row r="5" spans="1:38" x14ac:dyDescent="0.2">
      <c r="A5" s="26" t="s">
        <v>2</v>
      </c>
      <c r="B5" s="117" t="s">
        <v>444</v>
      </c>
      <c r="C5" s="27" t="s">
        <v>3</v>
      </c>
      <c r="R5" s="2"/>
      <c r="S5" s="2"/>
      <c r="T5" s="2"/>
      <c r="U5" s="2"/>
      <c r="V5" s="2"/>
    </row>
    <row r="6" spans="1:38" x14ac:dyDescent="0.2">
      <c r="A6" s="26" t="s">
        <v>4</v>
      </c>
      <c r="B6" s="17">
        <v>1996</v>
      </c>
      <c r="C6" s="27" t="s">
        <v>5</v>
      </c>
      <c r="D6" s="118">
        <v>9</v>
      </c>
      <c r="R6" s="28"/>
      <c r="S6" s="28"/>
      <c r="T6" s="28"/>
      <c r="U6" s="28"/>
      <c r="V6" s="28"/>
    </row>
    <row r="7" spans="1:38" x14ac:dyDescent="0.2">
      <c r="A7" s="26" t="s">
        <v>6</v>
      </c>
      <c r="B7" s="117" t="s">
        <v>7</v>
      </c>
      <c r="C7" s="27" t="s">
        <v>8</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121" t="s">
        <v>451</v>
      </c>
      <c r="B10" s="123" t="s">
        <v>9</v>
      </c>
      <c r="C10" s="124"/>
      <c r="D10" s="125"/>
      <c r="E10" s="129" t="s">
        <v>10</v>
      </c>
      <c r="F10" s="130"/>
      <c r="G10" s="130"/>
      <c r="H10" s="131"/>
      <c r="I10" s="129" t="s">
        <v>11</v>
      </c>
      <c r="J10" s="130"/>
      <c r="K10" s="130"/>
      <c r="L10" s="131"/>
      <c r="M10" s="135" t="s">
        <v>12</v>
      </c>
      <c r="N10" s="129" t="s">
        <v>13</v>
      </c>
      <c r="O10" s="130"/>
      <c r="P10" s="131"/>
      <c r="Q10" s="129" t="s">
        <v>14</v>
      </c>
      <c r="R10" s="130"/>
      <c r="S10" s="130"/>
      <c r="T10" s="130"/>
      <c r="U10" s="130"/>
      <c r="V10" s="131"/>
      <c r="W10" s="129" t="s">
        <v>364</v>
      </c>
      <c r="X10" s="130"/>
      <c r="Y10" s="130"/>
      <c r="Z10" s="130"/>
      <c r="AA10" s="130"/>
      <c r="AB10" s="130"/>
      <c r="AC10" s="130"/>
      <c r="AD10" s="131"/>
      <c r="AE10" s="33"/>
      <c r="AF10" s="129" t="s">
        <v>381</v>
      </c>
      <c r="AG10" s="130"/>
      <c r="AH10" s="130"/>
      <c r="AI10" s="130"/>
      <c r="AJ10" s="130"/>
      <c r="AK10" s="130"/>
      <c r="AL10" s="131"/>
    </row>
    <row r="11" spans="1:38" ht="15" customHeight="1" thickBot="1" x14ac:dyDescent="0.25">
      <c r="A11" s="122"/>
      <c r="B11" s="126"/>
      <c r="C11" s="127"/>
      <c r="D11" s="128"/>
      <c r="E11" s="132"/>
      <c r="F11" s="133"/>
      <c r="G11" s="133"/>
      <c r="H11" s="134"/>
      <c r="I11" s="132"/>
      <c r="J11" s="133"/>
      <c r="K11" s="133"/>
      <c r="L11" s="134"/>
      <c r="M11" s="136"/>
      <c r="N11" s="132"/>
      <c r="O11" s="133"/>
      <c r="P11" s="134"/>
      <c r="Q11" s="132"/>
      <c r="R11" s="133"/>
      <c r="S11" s="133"/>
      <c r="T11" s="133"/>
      <c r="U11" s="133"/>
      <c r="V11" s="134"/>
      <c r="W11" s="108"/>
      <c r="X11" s="137" t="s">
        <v>32</v>
      </c>
      <c r="Y11" s="138"/>
      <c r="Z11" s="138"/>
      <c r="AA11" s="138"/>
      <c r="AB11" s="139"/>
      <c r="AC11" s="109"/>
      <c r="AD11" s="110"/>
      <c r="AE11" s="34"/>
      <c r="AF11" s="132"/>
      <c r="AG11" s="133"/>
      <c r="AH11" s="133"/>
      <c r="AI11" s="133"/>
      <c r="AJ11" s="133"/>
      <c r="AK11" s="133"/>
      <c r="AL11" s="134"/>
    </row>
    <row r="12" spans="1:38" ht="52.5" customHeight="1" thickBot="1" x14ac:dyDescent="0.25">
      <c r="A12" s="122"/>
      <c r="B12" s="126"/>
      <c r="C12" s="127"/>
      <c r="D12" s="128"/>
      <c r="E12" s="104" t="s">
        <v>382</v>
      </c>
      <c r="F12" s="104" t="s">
        <v>15</v>
      </c>
      <c r="G12" s="104" t="s">
        <v>16</v>
      </c>
      <c r="H12" s="104" t="s">
        <v>17</v>
      </c>
      <c r="I12" s="104" t="s">
        <v>18</v>
      </c>
      <c r="J12" s="105" t="s">
        <v>19</v>
      </c>
      <c r="K12" s="105" t="s">
        <v>20</v>
      </c>
      <c r="L12" s="106" t="s">
        <v>392</v>
      </c>
      <c r="M12" s="104" t="s">
        <v>21</v>
      </c>
      <c r="N12" s="105" t="s">
        <v>22</v>
      </c>
      <c r="O12" s="105" t="s">
        <v>23</v>
      </c>
      <c r="P12" s="105" t="s">
        <v>24</v>
      </c>
      <c r="Q12" s="105" t="s">
        <v>25</v>
      </c>
      <c r="R12" s="105" t="s">
        <v>26</v>
      </c>
      <c r="S12" s="105" t="s">
        <v>27</v>
      </c>
      <c r="T12" s="105" t="s">
        <v>28</v>
      </c>
      <c r="U12" s="105" t="s">
        <v>29</v>
      </c>
      <c r="V12" s="105" t="s">
        <v>30</v>
      </c>
      <c r="W12" s="104" t="s">
        <v>31</v>
      </c>
      <c r="X12" s="104" t="s">
        <v>393</v>
      </c>
      <c r="Y12" s="104" t="s">
        <v>394</v>
      </c>
      <c r="Z12" s="104" t="s">
        <v>395</v>
      </c>
      <c r="AA12" s="104" t="s">
        <v>396</v>
      </c>
      <c r="AB12" s="104" t="s">
        <v>42</v>
      </c>
      <c r="AC12" s="105" t="s">
        <v>33</v>
      </c>
      <c r="AD12" s="105" t="s">
        <v>34</v>
      </c>
      <c r="AE12" s="35"/>
      <c r="AF12" s="104" t="s">
        <v>35</v>
      </c>
      <c r="AG12" s="104" t="s">
        <v>36</v>
      </c>
      <c r="AH12" s="104" t="s">
        <v>37</v>
      </c>
      <c r="AI12" s="104" t="s">
        <v>38</v>
      </c>
      <c r="AJ12" s="104" t="s">
        <v>39</v>
      </c>
      <c r="AK12" s="104" t="s">
        <v>40</v>
      </c>
      <c r="AL12" s="107" t="s">
        <v>41</v>
      </c>
    </row>
    <row r="13" spans="1:38" ht="37.5" customHeight="1" thickBot="1" x14ac:dyDescent="0.25">
      <c r="A13" s="36" t="s">
        <v>43</v>
      </c>
      <c r="B13" s="36" t="s">
        <v>44</v>
      </c>
      <c r="C13" s="37" t="s">
        <v>425</v>
      </c>
      <c r="D13" s="36" t="s">
        <v>45</v>
      </c>
      <c r="E13" s="36" t="s">
        <v>46</v>
      </c>
      <c r="F13" s="36" t="s">
        <v>46</v>
      </c>
      <c r="G13" s="36" t="s">
        <v>46</v>
      </c>
      <c r="H13" s="36" t="s">
        <v>46</v>
      </c>
      <c r="I13" s="36" t="s">
        <v>46</v>
      </c>
      <c r="J13" s="36" t="s">
        <v>46</v>
      </c>
      <c r="K13" s="36" t="s">
        <v>46</v>
      </c>
      <c r="L13" s="36" t="s">
        <v>46</v>
      </c>
      <c r="M13" s="36" t="s">
        <v>46</v>
      </c>
      <c r="N13" s="36" t="s">
        <v>47</v>
      </c>
      <c r="O13" s="36" t="s">
        <v>47</v>
      </c>
      <c r="P13" s="36" t="s">
        <v>47</v>
      </c>
      <c r="Q13" s="36" t="s">
        <v>47</v>
      </c>
      <c r="R13" s="36" t="s">
        <v>47</v>
      </c>
      <c r="S13" s="36" t="s">
        <v>47</v>
      </c>
      <c r="T13" s="36" t="s">
        <v>47</v>
      </c>
      <c r="U13" s="36" t="s">
        <v>47</v>
      </c>
      <c r="V13" s="36" t="s">
        <v>47</v>
      </c>
      <c r="W13" s="36" t="s">
        <v>48</v>
      </c>
      <c r="X13" s="36" t="s">
        <v>47</v>
      </c>
      <c r="Y13" s="36" t="s">
        <v>47</v>
      </c>
      <c r="Z13" s="36" t="s">
        <v>47</v>
      </c>
      <c r="AA13" s="36" t="s">
        <v>47</v>
      </c>
      <c r="AB13" s="36" t="s">
        <v>47</v>
      </c>
      <c r="AC13" s="36" t="s">
        <v>49</v>
      </c>
      <c r="AD13" s="36" t="s">
        <v>49</v>
      </c>
      <c r="AE13" s="38"/>
      <c r="AF13" s="36" t="s">
        <v>50</v>
      </c>
      <c r="AG13" s="36" t="s">
        <v>50</v>
      </c>
      <c r="AH13" s="36" t="s">
        <v>50</v>
      </c>
      <c r="AI13" s="36" t="s">
        <v>50</v>
      </c>
      <c r="AJ13" s="36" t="s">
        <v>50</v>
      </c>
      <c r="AK13" s="36"/>
      <c r="AL13" s="39"/>
    </row>
    <row r="14" spans="1:38" ht="26.25" customHeight="1" thickBot="1" x14ac:dyDescent="0.25">
      <c r="A14" s="60" t="s">
        <v>51</v>
      </c>
      <c r="B14" s="60" t="s">
        <v>52</v>
      </c>
      <c r="C14" s="61" t="s">
        <v>53</v>
      </c>
      <c r="D14" s="62"/>
      <c r="E14" s="3">
        <v>6.1505846823440278</v>
      </c>
      <c r="F14" s="3">
        <v>0.12181292486586001</v>
      </c>
      <c r="G14" s="3">
        <v>27.252703896438703</v>
      </c>
      <c r="H14" s="3" t="s">
        <v>428</v>
      </c>
      <c r="I14" s="3">
        <v>0.72639828000000006</v>
      </c>
      <c r="J14" s="3">
        <v>0.92957237999999998</v>
      </c>
      <c r="K14" s="3">
        <v>1.23400938</v>
      </c>
      <c r="L14" s="3">
        <v>3.5173082200000011E-2</v>
      </c>
      <c r="M14" s="3">
        <v>1.2583092679074159</v>
      </c>
      <c r="N14" s="3">
        <v>0.19333047503743292</v>
      </c>
      <c r="O14" s="3">
        <v>3.9155241814973173E-2</v>
      </c>
      <c r="P14" s="3">
        <v>2.0330382898390321E-2</v>
      </c>
      <c r="Q14" s="3">
        <v>0.16046507511443661</v>
      </c>
      <c r="R14" s="3">
        <v>0.10605118846758547</v>
      </c>
      <c r="S14" s="3">
        <v>0.18016081483284166</v>
      </c>
      <c r="T14" s="3">
        <v>6.6756935058419149</v>
      </c>
      <c r="U14" s="3">
        <v>0.18165710997218307</v>
      </c>
      <c r="V14" s="3">
        <v>2.6057087079463441</v>
      </c>
      <c r="W14" s="3">
        <v>0.17624083118712255</v>
      </c>
      <c r="X14" s="3">
        <v>1.7900419000000003E-3</v>
      </c>
      <c r="Y14" s="3">
        <v>3.0180400000000003E-4</v>
      </c>
      <c r="Z14" s="3">
        <v>2.3279750000000001E-4</v>
      </c>
      <c r="AA14" s="3">
        <v>2.4619449999999999E-4</v>
      </c>
      <c r="AB14" s="3">
        <v>2.5708379000000002E-3</v>
      </c>
      <c r="AC14" s="3">
        <v>2.9033099999999999E-2</v>
      </c>
      <c r="AD14" s="3">
        <v>5.5928719E-3</v>
      </c>
      <c r="AE14" s="51"/>
      <c r="AF14" s="22">
        <v>26110</v>
      </c>
      <c r="AG14" s="22">
        <v>3143</v>
      </c>
      <c r="AH14" s="22">
        <v>17612</v>
      </c>
      <c r="AI14" s="22">
        <v>1634.407486586</v>
      </c>
      <c r="AJ14" s="22" t="s">
        <v>426</v>
      </c>
      <c r="AK14" s="22" t="s">
        <v>427</v>
      </c>
      <c r="AL14" s="40" t="s">
        <v>50</v>
      </c>
    </row>
    <row r="15" spans="1:38" ht="26.25" customHeight="1" thickBot="1" x14ac:dyDescent="0.25">
      <c r="A15" s="60" t="s">
        <v>54</v>
      </c>
      <c r="B15" s="60" t="s">
        <v>55</v>
      </c>
      <c r="C15" s="61" t="s">
        <v>56</v>
      </c>
      <c r="D15" s="62"/>
      <c r="E15" s="3" t="s">
        <v>426</v>
      </c>
      <c r="F15" s="3" t="s">
        <v>426</v>
      </c>
      <c r="G15" s="3" t="s">
        <v>426</v>
      </c>
      <c r="H15" s="3" t="s">
        <v>426</v>
      </c>
      <c r="I15" s="3" t="s">
        <v>426</v>
      </c>
      <c r="J15" s="3" t="s">
        <v>426</v>
      </c>
      <c r="K15" s="3" t="s">
        <v>426</v>
      </c>
      <c r="L15" s="3" t="s">
        <v>426</v>
      </c>
      <c r="M15" s="3" t="s">
        <v>426</v>
      </c>
      <c r="N15" s="3" t="s">
        <v>426</v>
      </c>
      <c r="O15" s="3" t="s">
        <v>426</v>
      </c>
      <c r="P15" s="3" t="s">
        <v>426</v>
      </c>
      <c r="Q15" s="3" t="s">
        <v>426</v>
      </c>
      <c r="R15" s="3" t="s">
        <v>426</v>
      </c>
      <c r="S15" s="3" t="s">
        <v>426</v>
      </c>
      <c r="T15" s="3" t="s">
        <v>426</v>
      </c>
      <c r="U15" s="3" t="s">
        <v>426</v>
      </c>
      <c r="V15" s="3" t="s">
        <v>426</v>
      </c>
      <c r="W15" s="3" t="s">
        <v>426</v>
      </c>
      <c r="X15" s="3" t="s">
        <v>426</v>
      </c>
      <c r="Y15" s="3" t="s">
        <v>426</v>
      </c>
      <c r="Z15" s="3" t="s">
        <v>426</v>
      </c>
      <c r="AA15" s="3" t="s">
        <v>426</v>
      </c>
      <c r="AB15" s="3" t="s">
        <v>426</v>
      </c>
      <c r="AC15" s="3" t="s">
        <v>426</v>
      </c>
      <c r="AD15" s="3" t="s">
        <v>426</v>
      </c>
      <c r="AE15" s="51"/>
      <c r="AF15" s="22" t="s">
        <v>426</v>
      </c>
      <c r="AG15" s="22" t="s">
        <v>426</v>
      </c>
      <c r="AH15" s="22" t="s">
        <v>426</v>
      </c>
      <c r="AI15" s="22" t="s">
        <v>426</v>
      </c>
      <c r="AJ15" s="22" t="s">
        <v>426</v>
      </c>
      <c r="AK15" s="22" t="s">
        <v>426</v>
      </c>
      <c r="AL15" s="40" t="s">
        <v>50</v>
      </c>
    </row>
    <row r="16" spans="1:38" ht="26.25" customHeight="1" thickBot="1" x14ac:dyDescent="0.25">
      <c r="A16" s="60" t="s">
        <v>54</v>
      </c>
      <c r="B16" s="60" t="s">
        <v>57</v>
      </c>
      <c r="C16" s="61" t="s">
        <v>58</v>
      </c>
      <c r="D16" s="62"/>
      <c r="E16" s="3">
        <v>0.39687080000000002</v>
      </c>
      <c r="F16" s="3">
        <v>6.1055600000000003E-3</v>
      </c>
      <c r="G16" s="3">
        <v>1.3603075711865547</v>
      </c>
      <c r="H16" s="3" t="s">
        <v>428</v>
      </c>
      <c r="I16" s="3">
        <v>2.3227360000000002E-2</v>
      </c>
      <c r="J16" s="3">
        <v>3.2684140000000007E-2</v>
      </c>
      <c r="K16" s="3">
        <v>4.6453760000000011E-2</v>
      </c>
      <c r="L16" s="3">
        <v>1.2185928E-3</v>
      </c>
      <c r="M16" s="3">
        <v>6.382618000000001E-2</v>
      </c>
      <c r="N16" s="3">
        <v>1.4087198000000002E-2</v>
      </c>
      <c r="O16" s="3">
        <v>2.5166979999999999E-3</v>
      </c>
      <c r="P16" s="3">
        <v>2.2551160000000002E-3</v>
      </c>
      <c r="Q16" s="3">
        <v>1.2886810000000002E-2</v>
      </c>
      <c r="R16" s="3">
        <v>8.1680443200000015E-3</v>
      </c>
      <c r="S16" s="3">
        <v>6.7366784319999986E-3</v>
      </c>
      <c r="T16" s="3">
        <v>0.28519582632000007</v>
      </c>
      <c r="U16" s="3">
        <v>2.8844648400000002E-2</v>
      </c>
      <c r="V16" s="3">
        <v>0.101488538</v>
      </c>
      <c r="W16" s="3">
        <v>8.5175000000000008E-3</v>
      </c>
      <c r="X16" s="3">
        <v>7.4282000000000014E-7</v>
      </c>
      <c r="Y16" s="3">
        <v>2.6073800000000001E-5</v>
      </c>
      <c r="Z16" s="3">
        <v>2.15026E-5</v>
      </c>
      <c r="AA16" s="3">
        <v>9.663099999999999E-6</v>
      </c>
      <c r="AB16" s="3">
        <v>5.7982319999999997E-5</v>
      </c>
      <c r="AC16" s="3">
        <v>3.8283800000000006E-3</v>
      </c>
      <c r="AD16" s="3">
        <v>1.8856200000000001E-6</v>
      </c>
      <c r="AE16" s="51"/>
      <c r="AF16" s="22">
        <v>1223</v>
      </c>
      <c r="AG16" s="22">
        <v>571.40000000000009</v>
      </c>
      <c r="AH16" s="22">
        <v>1032</v>
      </c>
      <c r="AI16" s="22" t="s">
        <v>426</v>
      </c>
      <c r="AJ16" s="22" t="s">
        <v>426</v>
      </c>
      <c r="AK16" s="22" t="s">
        <v>427</v>
      </c>
      <c r="AL16" s="40" t="s">
        <v>50</v>
      </c>
    </row>
    <row r="17" spans="1:38" ht="26.25" customHeight="1" thickBot="1" x14ac:dyDescent="0.25">
      <c r="A17" s="60" t="s">
        <v>54</v>
      </c>
      <c r="B17" s="60" t="s">
        <v>59</v>
      </c>
      <c r="C17" s="61" t="s">
        <v>60</v>
      </c>
      <c r="D17" s="62"/>
      <c r="E17" s="3">
        <v>0.58758560000000004</v>
      </c>
      <c r="F17" s="3">
        <v>7.7060999999999991E-2</v>
      </c>
      <c r="G17" s="3">
        <v>0.44787407307612831</v>
      </c>
      <c r="H17" s="3" t="s">
        <v>427</v>
      </c>
      <c r="I17" s="3">
        <v>1.7651660000000003E-2</v>
      </c>
      <c r="J17" s="3">
        <v>1.7651660000000003E-2</v>
      </c>
      <c r="K17" s="3">
        <v>1.7651660000000003E-2</v>
      </c>
      <c r="L17" s="3">
        <v>8.872146400000001E-3</v>
      </c>
      <c r="M17" s="3">
        <v>0.12423619999999999</v>
      </c>
      <c r="N17" s="3">
        <v>9.0283000000000003E-5</v>
      </c>
      <c r="O17" s="3">
        <v>6.9584999999999995E-6</v>
      </c>
      <c r="P17" s="3">
        <v>1.4426039999999999E-3</v>
      </c>
      <c r="Q17" s="3">
        <v>2.7325599999999999E-4</v>
      </c>
      <c r="R17" s="3">
        <v>1.8950100000000001E-4</v>
      </c>
      <c r="S17" s="3">
        <v>1.7923619999999998E-4</v>
      </c>
      <c r="T17" s="3">
        <v>3.8742599999999997E-5</v>
      </c>
      <c r="U17" s="3">
        <v>2.31198E-4</v>
      </c>
      <c r="V17" s="3">
        <v>2.4593610000000002E-2</v>
      </c>
      <c r="W17" s="3">
        <v>1.09928E-3</v>
      </c>
      <c r="X17" s="3">
        <v>1.4918800000000001E-3</v>
      </c>
      <c r="Y17" s="3">
        <v>1.1778E-2</v>
      </c>
      <c r="Z17" s="3">
        <v>1.3348399999999999E-3</v>
      </c>
      <c r="AA17" s="3">
        <v>1.1778000000000001E-3</v>
      </c>
      <c r="AB17" s="3">
        <v>1.5782519999999998E-2</v>
      </c>
      <c r="AC17" s="3" t="s">
        <v>428</v>
      </c>
      <c r="AD17" s="3" t="s">
        <v>428</v>
      </c>
      <c r="AE17" s="51"/>
      <c r="AF17" s="22">
        <v>785.2</v>
      </c>
      <c r="AG17" s="22" t="s">
        <v>426</v>
      </c>
      <c r="AH17" s="22">
        <v>2497</v>
      </c>
      <c r="AI17" s="22" t="s">
        <v>426</v>
      </c>
      <c r="AJ17" s="22" t="s">
        <v>426</v>
      </c>
      <c r="AK17" s="22" t="s">
        <v>427</v>
      </c>
      <c r="AL17" s="40" t="s">
        <v>50</v>
      </c>
    </row>
    <row r="18" spans="1:38" ht="26.25" customHeight="1" thickBot="1" x14ac:dyDescent="0.25">
      <c r="A18" s="60" t="s">
        <v>54</v>
      </c>
      <c r="B18" s="60" t="s">
        <v>61</v>
      </c>
      <c r="C18" s="61" t="s">
        <v>62</v>
      </c>
      <c r="D18" s="62"/>
      <c r="E18" s="3" t="s">
        <v>426</v>
      </c>
      <c r="F18" s="3" t="s">
        <v>426</v>
      </c>
      <c r="G18" s="3" t="s">
        <v>426</v>
      </c>
      <c r="H18" s="3" t="s">
        <v>426</v>
      </c>
      <c r="I18" s="3" t="s">
        <v>426</v>
      </c>
      <c r="J18" s="3" t="s">
        <v>426</v>
      </c>
      <c r="K18" s="3" t="s">
        <v>426</v>
      </c>
      <c r="L18" s="3" t="s">
        <v>426</v>
      </c>
      <c r="M18" s="3" t="s">
        <v>426</v>
      </c>
      <c r="N18" s="3" t="s">
        <v>426</v>
      </c>
      <c r="O18" s="3" t="s">
        <v>426</v>
      </c>
      <c r="P18" s="3" t="s">
        <v>426</v>
      </c>
      <c r="Q18" s="3" t="s">
        <v>426</v>
      </c>
      <c r="R18" s="3" t="s">
        <v>426</v>
      </c>
      <c r="S18" s="3" t="s">
        <v>426</v>
      </c>
      <c r="T18" s="3" t="s">
        <v>426</v>
      </c>
      <c r="U18" s="3" t="s">
        <v>426</v>
      </c>
      <c r="V18" s="3" t="s">
        <v>426</v>
      </c>
      <c r="W18" s="3" t="s">
        <v>426</v>
      </c>
      <c r="X18" s="3" t="s">
        <v>426</v>
      </c>
      <c r="Y18" s="3" t="s">
        <v>426</v>
      </c>
      <c r="Z18" s="3" t="s">
        <v>426</v>
      </c>
      <c r="AA18" s="3" t="s">
        <v>426</v>
      </c>
      <c r="AB18" s="3" t="s">
        <v>426</v>
      </c>
      <c r="AC18" s="3" t="s">
        <v>426</v>
      </c>
      <c r="AD18" s="3" t="s">
        <v>426</v>
      </c>
      <c r="AE18" s="51"/>
      <c r="AF18" s="22" t="s">
        <v>426</v>
      </c>
      <c r="AG18" s="22" t="s">
        <v>426</v>
      </c>
      <c r="AH18" s="22" t="s">
        <v>426</v>
      </c>
      <c r="AI18" s="22" t="s">
        <v>426</v>
      </c>
      <c r="AJ18" s="22" t="s">
        <v>426</v>
      </c>
      <c r="AK18" s="22" t="s">
        <v>427</v>
      </c>
      <c r="AL18" s="40" t="s">
        <v>50</v>
      </c>
    </row>
    <row r="19" spans="1:38" ht="26.25" customHeight="1" thickBot="1" x14ac:dyDescent="0.25">
      <c r="A19" s="60" t="s">
        <v>54</v>
      </c>
      <c r="B19" s="60" t="s">
        <v>63</v>
      </c>
      <c r="C19" s="61" t="s">
        <v>64</v>
      </c>
      <c r="D19" s="62"/>
      <c r="E19" s="3">
        <v>1.8230271770653115</v>
      </c>
      <c r="F19" s="3">
        <v>0.10617590638516437</v>
      </c>
      <c r="G19" s="3">
        <v>3.332703930788536</v>
      </c>
      <c r="H19" s="3">
        <v>1.56E-5</v>
      </c>
      <c r="I19" s="3">
        <v>7.1382639433931666E-2</v>
      </c>
      <c r="J19" s="3">
        <v>7.1421639433931663E-2</v>
      </c>
      <c r="K19" s="3">
        <v>7.1512639433931657E-2</v>
      </c>
      <c r="L19" s="3">
        <v>3.9182505577357266E-2</v>
      </c>
      <c r="M19" s="3">
        <v>0.2553510558769464</v>
      </c>
      <c r="N19" s="3">
        <v>6.3473260740160042E-4</v>
      </c>
      <c r="O19" s="3">
        <v>1.9033212242376731E-4</v>
      </c>
      <c r="P19" s="3">
        <v>7.9707345426038064E-4</v>
      </c>
      <c r="Q19" s="3">
        <v>1.7556915819636677E-4</v>
      </c>
      <c r="R19" s="3">
        <v>9.9824399056552783E-4</v>
      </c>
      <c r="S19" s="3">
        <v>8.3902879811310546E-4</v>
      </c>
      <c r="T19" s="3">
        <v>6.2651990565527682E-5</v>
      </c>
      <c r="U19" s="3">
        <v>4.2646011175389274E-4</v>
      </c>
      <c r="V19" s="3">
        <v>0.10724285485483348</v>
      </c>
      <c r="W19" s="3">
        <v>6.1314000000000004E-3</v>
      </c>
      <c r="X19" s="3">
        <v>6.6869E-3</v>
      </c>
      <c r="Y19" s="3">
        <v>5.1972999999999998E-2</v>
      </c>
      <c r="Z19" s="3">
        <v>5.9316999999999998E-3</v>
      </c>
      <c r="AA19" s="3">
        <v>5.2284999999999996E-3</v>
      </c>
      <c r="AB19" s="3">
        <v>6.9820099999999996E-2</v>
      </c>
      <c r="AC19" s="3">
        <v>6.5000000000000008E-5</v>
      </c>
      <c r="AD19" s="3">
        <v>7.7999999999999994E-7</v>
      </c>
      <c r="AE19" s="51"/>
      <c r="AF19" s="22">
        <v>3451</v>
      </c>
      <c r="AG19" s="22" t="s">
        <v>426</v>
      </c>
      <c r="AH19" s="22">
        <v>695.69158196366789</v>
      </c>
      <c r="AI19" s="22">
        <v>13</v>
      </c>
      <c r="AJ19" s="22" t="s">
        <v>426</v>
      </c>
      <c r="AK19" s="22" t="s">
        <v>427</v>
      </c>
      <c r="AL19" s="40" t="s">
        <v>50</v>
      </c>
    </row>
    <row r="20" spans="1:38" ht="26.25" customHeight="1" thickBot="1" x14ac:dyDescent="0.25">
      <c r="A20" s="60" t="s">
        <v>54</v>
      </c>
      <c r="B20" s="60" t="s">
        <v>65</v>
      </c>
      <c r="C20" s="61" t="s">
        <v>66</v>
      </c>
      <c r="D20" s="62"/>
      <c r="E20" s="3">
        <v>2.031958E-2</v>
      </c>
      <c r="F20" s="3">
        <v>1.3727648E-2</v>
      </c>
      <c r="G20" s="3">
        <v>6.5192506175839854E-2</v>
      </c>
      <c r="H20" s="3">
        <v>2.3999999999999997E-5</v>
      </c>
      <c r="I20" s="3">
        <v>8.9897199999999997E-3</v>
      </c>
      <c r="J20" s="3">
        <v>9.5578599999999996E-3</v>
      </c>
      <c r="K20" s="3">
        <v>1.0093080000000001E-2</v>
      </c>
      <c r="L20" s="3">
        <v>1.1779331200000003E-3</v>
      </c>
      <c r="M20" s="3">
        <v>6.7386260000000003E-2</v>
      </c>
      <c r="N20" s="3">
        <v>8.106938000000001E-3</v>
      </c>
      <c r="O20" s="3">
        <v>3.6173420000000002E-4</v>
      </c>
      <c r="P20" s="3">
        <v>5.2095400000000012E-4</v>
      </c>
      <c r="Q20" s="3">
        <v>2.4144000000000002E-4</v>
      </c>
      <c r="R20" s="3">
        <v>1.2237439999999999E-3</v>
      </c>
      <c r="S20" s="3">
        <v>1.1083568000000003E-3</v>
      </c>
      <c r="T20" s="3">
        <v>7.7551400000000004E-4</v>
      </c>
      <c r="U20" s="3">
        <v>1.1847200000000001E-4</v>
      </c>
      <c r="V20" s="3">
        <v>2.1618140000000001E-2</v>
      </c>
      <c r="W20" s="3">
        <v>1.346138E-2</v>
      </c>
      <c r="X20" s="3">
        <v>2.7689300000000002E-3</v>
      </c>
      <c r="Y20" s="3">
        <v>3.645494E-3</v>
      </c>
      <c r="Z20" s="3">
        <v>1.4381019999999999E-3</v>
      </c>
      <c r="AA20" s="3">
        <v>1.12451E-3</v>
      </c>
      <c r="AB20" s="3">
        <v>8.9770360000000007E-3</v>
      </c>
      <c r="AC20" s="3">
        <v>1.3500520000000001E-4</v>
      </c>
      <c r="AD20" s="3">
        <v>9.5993999999999993E-3</v>
      </c>
      <c r="AE20" s="51"/>
      <c r="AF20" s="22" t="s">
        <v>426</v>
      </c>
      <c r="AG20" s="22">
        <v>56.46</v>
      </c>
      <c r="AH20" s="22">
        <v>118</v>
      </c>
      <c r="AI20" s="22">
        <v>20</v>
      </c>
      <c r="AJ20" s="22" t="s">
        <v>426</v>
      </c>
      <c r="AK20" s="22" t="s">
        <v>427</v>
      </c>
      <c r="AL20" s="40" t="s">
        <v>50</v>
      </c>
    </row>
    <row r="21" spans="1:38" ht="26.25" customHeight="1" thickBot="1" x14ac:dyDescent="0.25">
      <c r="A21" s="60" t="s">
        <v>54</v>
      </c>
      <c r="B21" s="60" t="s">
        <v>67</v>
      </c>
      <c r="C21" s="61" t="s">
        <v>68</v>
      </c>
      <c r="D21" s="62"/>
      <c r="E21" s="3">
        <v>2.8472720891608998</v>
      </c>
      <c r="F21" s="3">
        <v>0.32413516079325261</v>
      </c>
      <c r="G21" s="3">
        <v>4.9700762888563332</v>
      </c>
      <c r="H21" s="3">
        <v>3.9599999999999998E-4</v>
      </c>
      <c r="I21" s="3">
        <v>0.18046538659385813</v>
      </c>
      <c r="J21" s="3">
        <v>0.18423494659385811</v>
      </c>
      <c r="K21" s="3">
        <v>0.18870682659385812</v>
      </c>
      <c r="L21" s="3">
        <v>7.0262648743754333E-2</v>
      </c>
      <c r="M21" s="3">
        <v>0.89450844413062303</v>
      </c>
      <c r="N21" s="3">
        <v>5.0723809298118518E-2</v>
      </c>
      <c r="O21" s="3">
        <v>4.8783494153006061E-3</v>
      </c>
      <c r="P21" s="3">
        <v>4.9696611803633217E-3</v>
      </c>
      <c r="Q21" s="3">
        <v>1.7705812556228374E-3</v>
      </c>
      <c r="R21" s="3">
        <v>1.278534444323097E-2</v>
      </c>
      <c r="S21" s="3">
        <v>8.4752848886461944E-3</v>
      </c>
      <c r="T21" s="3">
        <v>4.7565148432309693E-3</v>
      </c>
      <c r="U21" s="3">
        <v>1.4504552082612457E-3</v>
      </c>
      <c r="V21" s="3">
        <v>0.37574538796604673</v>
      </c>
      <c r="W21" s="3">
        <v>0.10258084000000001</v>
      </c>
      <c r="X21" s="3">
        <v>2.669794E-2</v>
      </c>
      <c r="Y21" s="3">
        <v>9.725267600000001E-2</v>
      </c>
      <c r="Z21" s="3">
        <v>1.7331468000000003E-2</v>
      </c>
      <c r="AA21" s="3">
        <v>1.4411739999999999E-2</v>
      </c>
      <c r="AB21" s="3">
        <v>0.15569382400000001</v>
      </c>
      <c r="AC21" s="3">
        <v>1.8414808000000002E-3</v>
      </c>
      <c r="AD21" s="3">
        <v>5.2522600000000003E-2</v>
      </c>
      <c r="AE21" s="51"/>
      <c r="AF21" s="22">
        <v>4918.8</v>
      </c>
      <c r="AG21" s="22">
        <v>308.84000000000003</v>
      </c>
      <c r="AH21" s="22">
        <v>3249.5725562283737</v>
      </c>
      <c r="AI21" s="22">
        <v>330</v>
      </c>
      <c r="AJ21" s="22" t="s">
        <v>426</v>
      </c>
      <c r="AK21" s="22" t="s">
        <v>427</v>
      </c>
      <c r="AL21" s="40" t="s">
        <v>50</v>
      </c>
    </row>
    <row r="22" spans="1:38" ht="26.25" customHeight="1" thickBot="1" x14ac:dyDescent="0.25">
      <c r="A22" s="60" t="s">
        <v>54</v>
      </c>
      <c r="B22" s="64" t="s">
        <v>69</v>
      </c>
      <c r="C22" s="61" t="s">
        <v>70</v>
      </c>
      <c r="D22" s="62"/>
      <c r="E22" s="3">
        <v>1.3818093999999999</v>
      </c>
      <c r="F22" s="3">
        <v>0.10391660000000003</v>
      </c>
      <c r="G22" s="3">
        <v>2.4574152601006909</v>
      </c>
      <c r="H22" s="3">
        <v>2.3999999999999997E-5</v>
      </c>
      <c r="I22" s="3">
        <v>5.95411E-2</v>
      </c>
      <c r="J22" s="3">
        <v>6.0114100000000004E-2</v>
      </c>
      <c r="K22" s="3">
        <v>6.0653100000000001E-2</v>
      </c>
      <c r="L22" s="3">
        <v>2.8960108000000005E-2</v>
      </c>
      <c r="M22" s="3">
        <v>0.26694080000000003</v>
      </c>
      <c r="N22" s="3">
        <v>8.3909390000000018E-3</v>
      </c>
      <c r="O22" s="3">
        <v>3.7867130000000007E-4</v>
      </c>
      <c r="P22" s="3">
        <v>1.4850160000000002E-3</v>
      </c>
      <c r="Q22" s="3">
        <v>4.4060400000000004E-4</v>
      </c>
      <c r="R22" s="3">
        <v>1.742345E-3</v>
      </c>
      <c r="S22" s="3">
        <v>1.6658930000000003E-3</v>
      </c>
      <c r="T22" s="3">
        <v>8.1829940000000012E-4</v>
      </c>
      <c r="U22" s="3">
        <v>4.6305800000000002E-4</v>
      </c>
      <c r="V22" s="3">
        <v>9.4449050000000007E-2</v>
      </c>
      <c r="W22" s="3">
        <v>1.7038520000000001E-2</v>
      </c>
      <c r="X22" s="3">
        <v>7.4994200000000006E-3</v>
      </c>
      <c r="Y22" s="3">
        <v>4.0829300000000006E-2</v>
      </c>
      <c r="Z22" s="3">
        <v>5.661460000000001E-3</v>
      </c>
      <c r="AA22" s="3">
        <v>4.8497000000000002E-3</v>
      </c>
      <c r="AB22" s="3">
        <v>5.8839880000000011E-2</v>
      </c>
      <c r="AC22" s="3">
        <v>1.3534000000000002E-4</v>
      </c>
      <c r="AD22" s="3">
        <v>9.6912000000000005E-3</v>
      </c>
      <c r="AE22" s="51"/>
      <c r="AF22" s="22">
        <v>2476.8000000000002</v>
      </c>
      <c r="AG22" s="22">
        <v>57</v>
      </c>
      <c r="AH22" s="22">
        <v>1345</v>
      </c>
      <c r="AI22" s="22">
        <v>20</v>
      </c>
      <c r="AJ22" s="22" t="s">
        <v>426</v>
      </c>
      <c r="AK22" s="22" t="s">
        <v>427</v>
      </c>
      <c r="AL22" s="40" t="s">
        <v>50</v>
      </c>
    </row>
    <row r="23" spans="1:38" ht="26.25" customHeight="1" thickBot="1" x14ac:dyDescent="0.25">
      <c r="A23" s="60" t="s">
        <v>71</v>
      </c>
      <c r="B23" s="64" t="s">
        <v>391</v>
      </c>
      <c r="C23" s="61" t="s">
        <v>387</v>
      </c>
      <c r="D23" s="103"/>
      <c r="E23" s="3">
        <v>1.217233710597317</v>
      </c>
      <c r="F23" s="3">
        <v>0.41718313424758763</v>
      </c>
      <c r="G23" s="3">
        <v>0.12449425747234645</v>
      </c>
      <c r="H23" s="3">
        <v>2.4385439256295599E-4</v>
      </c>
      <c r="I23" s="3">
        <v>0.12683145443172511</v>
      </c>
      <c r="J23" s="3">
        <v>0.12683145443172511</v>
      </c>
      <c r="K23" s="3">
        <v>0.12683145443172511</v>
      </c>
      <c r="L23" s="3">
        <v>6.8075729131795729E-2</v>
      </c>
      <c r="M23" s="3">
        <v>2.7722897892372318</v>
      </c>
      <c r="N23" s="3">
        <v>0.45485175202156336</v>
      </c>
      <c r="O23" s="3">
        <v>3.3898564368086608E-4</v>
      </c>
      <c r="P23" s="3" t="s">
        <v>428</v>
      </c>
      <c r="Q23" s="3" t="s">
        <v>428</v>
      </c>
      <c r="R23" s="3">
        <v>1.6949282184043307E-3</v>
      </c>
      <c r="S23" s="3">
        <v>5.7627559425747238E-2</v>
      </c>
      <c r="T23" s="3">
        <v>2.3728995057660631E-3</v>
      </c>
      <c r="U23" s="3">
        <v>3.3898564368086608E-4</v>
      </c>
      <c r="V23" s="3">
        <v>3.3898564368086609E-2</v>
      </c>
      <c r="W23" s="3" t="s">
        <v>428</v>
      </c>
      <c r="X23" s="3">
        <v>2.5918851494469292E-3</v>
      </c>
      <c r="Y23" s="3">
        <v>1.6649282184043306E-3</v>
      </c>
      <c r="Z23" s="3" t="s">
        <v>428</v>
      </c>
      <c r="AA23" s="3" t="s">
        <v>428</v>
      </c>
      <c r="AB23" s="3">
        <v>4.2568133678512598E-3</v>
      </c>
      <c r="AC23" s="3" t="s">
        <v>428</v>
      </c>
      <c r="AD23" s="3" t="s">
        <v>428</v>
      </c>
      <c r="AE23" s="51"/>
      <c r="AF23" s="22">
        <v>1444.88</v>
      </c>
      <c r="AG23" s="22" t="s">
        <v>426</v>
      </c>
      <c r="AH23" s="22" t="s">
        <v>426</v>
      </c>
      <c r="AI23" s="22" t="s">
        <v>426</v>
      </c>
      <c r="AJ23" s="22" t="s">
        <v>426</v>
      </c>
      <c r="AK23" s="22" t="s">
        <v>427</v>
      </c>
      <c r="AL23" s="40" t="s">
        <v>50</v>
      </c>
    </row>
    <row r="24" spans="1:38" ht="26.25" customHeight="1" thickBot="1" x14ac:dyDescent="0.25">
      <c r="A24" s="65" t="s">
        <v>54</v>
      </c>
      <c r="B24" s="64" t="s">
        <v>72</v>
      </c>
      <c r="C24" s="61" t="s">
        <v>73</v>
      </c>
      <c r="D24" s="62"/>
      <c r="E24" s="3">
        <v>1.9444664918468859</v>
      </c>
      <c r="F24" s="3">
        <v>0.78527544935553628</v>
      </c>
      <c r="G24" s="3">
        <v>3.2839313817434372</v>
      </c>
      <c r="H24" s="3">
        <v>2.7371999999999995E-3</v>
      </c>
      <c r="I24" s="3">
        <v>0.4028257960586073</v>
      </c>
      <c r="J24" s="3">
        <v>0.41132821605860731</v>
      </c>
      <c r="K24" s="3">
        <v>0.42858587605860726</v>
      </c>
      <c r="L24" s="3">
        <v>0.12579990574716482</v>
      </c>
      <c r="M24" s="3">
        <v>1.7374096477508649</v>
      </c>
      <c r="N24" s="3">
        <v>8.6548717586862001E-2</v>
      </c>
      <c r="O24" s="3">
        <v>3.0004266717810337E-2</v>
      </c>
      <c r="P24" s="3">
        <v>3.3745795241349485E-3</v>
      </c>
      <c r="Q24" s="3">
        <v>1.5077185489619379E-3</v>
      </c>
      <c r="R24" s="3">
        <v>5.5581426593343426E-2</v>
      </c>
      <c r="S24" s="3">
        <v>1.7601821759334349E-2</v>
      </c>
      <c r="T24" s="3">
        <v>6.9867376555330886E-3</v>
      </c>
      <c r="U24" s="3">
        <v>1.8456751036548444E-3</v>
      </c>
      <c r="V24" s="3">
        <v>1.2956301549868621</v>
      </c>
      <c r="W24" s="3">
        <v>0.26998282800000006</v>
      </c>
      <c r="X24" s="3">
        <v>3.7245538000000002E-2</v>
      </c>
      <c r="Y24" s="3">
        <v>9.4708081999999999E-2</v>
      </c>
      <c r="Z24" s="3">
        <v>2.124705E-2</v>
      </c>
      <c r="AA24" s="3">
        <v>1.737847E-2</v>
      </c>
      <c r="AB24" s="3">
        <v>0.17057913999999999</v>
      </c>
      <c r="AC24" s="3">
        <v>1.15193156E-2</v>
      </c>
      <c r="AD24" s="3">
        <v>3.1481460000000003E-2</v>
      </c>
      <c r="AE24" s="51"/>
      <c r="AF24" s="22">
        <v>3267.3200000000006</v>
      </c>
      <c r="AG24" s="22">
        <v>184.38</v>
      </c>
      <c r="AH24" s="22">
        <v>1909.991241349481</v>
      </c>
      <c r="AI24" s="22">
        <v>2281</v>
      </c>
      <c r="AJ24" s="22" t="s">
        <v>426</v>
      </c>
      <c r="AK24" s="22" t="s">
        <v>427</v>
      </c>
      <c r="AL24" s="40" t="s">
        <v>50</v>
      </c>
    </row>
    <row r="25" spans="1:38" ht="26.25" customHeight="1" thickBot="1" x14ac:dyDescent="0.25">
      <c r="A25" s="60" t="s">
        <v>74</v>
      </c>
      <c r="B25" s="64" t="s">
        <v>75</v>
      </c>
      <c r="C25" s="66" t="s">
        <v>76</v>
      </c>
      <c r="D25" s="62"/>
      <c r="E25" s="3" t="s">
        <v>426</v>
      </c>
      <c r="F25" s="3" t="s">
        <v>426</v>
      </c>
      <c r="G25" s="3" t="s">
        <v>426</v>
      </c>
      <c r="H25" s="3" t="s">
        <v>428</v>
      </c>
      <c r="I25" s="3" t="s">
        <v>426</v>
      </c>
      <c r="J25" s="3" t="s">
        <v>426</v>
      </c>
      <c r="K25" s="3" t="s">
        <v>426</v>
      </c>
      <c r="L25" s="3" t="s">
        <v>426</v>
      </c>
      <c r="M25" s="3" t="s">
        <v>426</v>
      </c>
      <c r="N25" s="3" t="s">
        <v>426</v>
      </c>
      <c r="O25" s="3" t="s">
        <v>426</v>
      </c>
      <c r="P25" s="3" t="s">
        <v>426</v>
      </c>
      <c r="Q25" s="3" t="s">
        <v>428</v>
      </c>
      <c r="R25" s="3" t="s">
        <v>428</v>
      </c>
      <c r="S25" s="3" t="s">
        <v>428</v>
      </c>
      <c r="T25" s="3" t="s">
        <v>428</v>
      </c>
      <c r="U25" s="3" t="s">
        <v>428</v>
      </c>
      <c r="V25" s="3" t="s">
        <v>428</v>
      </c>
      <c r="W25" s="3" t="s">
        <v>427</v>
      </c>
      <c r="X25" s="3" t="s">
        <v>427</v>
      </c>
      <c r="Y25" s="3" t="s">
        <v>427</v>
      </c>
      <c r="Z25" s="3" t="s">
        <v>427</v>
      </c>
      <c r="AA25" s="3" t="s">
        <v>427</v>
      </c>
      <c r="AB25" s="3" t="s">
        <v>427</v>
      </c>
      <c r="AC25" s="3" t="s">
        <v>427</v>
      </c>
      <c r="AD25" s="3" t="s">
        <v>427</v>
      </c>
      <c r="AE25" s="51"/>
      <c r="AF25" s="22" t="s">
        <v>426</v>
      </c>
      <c r="AG25" s="3" t="s">
        <v>427</v>
      </c>
      <c r="AH25" s="3" t="s">
        <v>427</v>
      </c>
      <c r="AI25" s="3" t="s">
        <v>427</v>
      </c>
      <c r="AJ25" s="3" t="s">
        <v>427</v>
      </c>
      <c r="AK25" s="3" t="s">
        <v>427</v>
      </c>
      <c r="AL25" s="40" t="s">
        <v>50</v>
      </c>
    </row>
    <row r="26" spans="1:38" ht="26.25" customHeight="1" thickBot="1" x14ac:dyDescent="0.25">
      <c r="A26" s="60" t="s">
        <v>74</v>
      </c>
      <c r="B26" s="60" t="s">
        <v>77</v>
      </c>
      <c r="C26" s="61" t="s">
        <v>78</v>
      </c>
      <c r="D26" s="62"/>
      <c r="E26" s="3">
        <v>5.2299999999999999E-2</v>
      </c>
      <c r="F26" s="3">
        <v>3.3399999999999999E-2</v>
      </c>
      <c r="G26" s="3">
        <v>4.0600000000000002E-3</v>
      </c>
      <c r="H26" s="3" t="s">
        <v>428</v>
      </c>
      <c r="I26" s="3">
        <v>7.2499999999999995E-4</v>
      </c>
      <c r="J26" s="3">
        <v>7.2499999999999995E-4</v>
      </c>
      <c r="K26" s="3">
        <v>7.2499999999999995E-4</v>
      </c>
      <c r="L26" s="3">
        <v>3.48E-4</v>
      </c>
      <c r="M26" s="3">
        <v>4.1700000000000001E-2</v>
      </c>
      <c r="N26" s="3">
        <v>4.7029100000000001E-4</v>
      </c>
      <c r="O26" s="3">
        <v>6.7199999999999994E-5</v>
      </c>
      <c r="P26" s="3">
        <v>2.0155300000000001E-4</v>
      </c>
      <c r="Q26" s="3" t="s">
        <v>428</v>
      </c>
      <c r="R26" s="3" t="s">
        <v>428</v>
      </c>
      <c r="S26" s="3" t="s">
        <v>428</v>
      </c>
      <c r="T26" s="3" t="s">
        <v>428</v>
      </c>
      <c r="U26" s="3" t="s">
        <v>428</v>
      </c>
      <c r="V26" s="3" t="s">
        <v>428</v>
      </c>
      <c r="W26" s="3" t="s">
        <v>427</v>
      </c>
      <c r="X26" s="3" t="s">
        <v>427</v>
      </c>
      <c r="Y26" s="3" t="s">
        <v>427</v>
      </c>
      <c r="Z26" s="3" t="s">
        <v>427</v>
      </c>
      <c r="AA26" s="3" t="s">
        <v>427</v>
      </c>
      <c r="AB26" s="3" t="s">
        <v>427</v>
      </c>
      <c r="AC26" s="3" t="s">
        <v>427</v>
      </c>
      <c r="AD26" s="3" t="s">
        <v>427</v>
      </c>
      <c r="AE26" s="51"/>
      <c r="AF26" s="22">
        <v>290.3</v>
      </c>
      <c r="AG26" s="22" t="s">
        <v>427</v>
      </c>
      <c r="AH26" s="22" t="s">
        <v>427</v>
      </c>
      <c r="AI26" s="22" t="s">
        <v>427</v>
      </c>
      <c r="AJ26" s="22" t="s">
        <v>427</v>
      </c>
      <c r="AK26" s="22" t="s">
        <v>427</v>
      </c>
      <c r="AL26" s="40" t="s">
        <v>50</v>
      </c>
    </row>
    <row r="27" spans="1:38" ht="26.25" customHeight="1" thickBot="1" x14ac:dyDescent="0.25">
      <c r="A27" s="60" t="s">
        <v>79</v>
      </c>
      <c r="B27" s="60" t="s">
        <v>80</v>
      </c>
      <c r="C27" s="61" t="s">
        <v>81</v>
      </c>
      <c r="D27" s="62"/>
      <c r="E27" s="3">
        <v>7.798347487</v>
      </c>
      <c r="F27" s="3">
        <v>8.9270025359999998</v>
      </c>
      <c r="G27" s="3">
        <v>8.7300000000000003E-2</v>
      </c>
      <c r="H27" s="3">
        <v>2.2800000000000001E-2</v>
      </c>
      <c r="I27" s="3">
        <v>5.9700000000000003E-2</v>
      </c>
      <c r="J27" s="3">
        <v>5.9700000000000003E-2</v>
      </c>
      <c r="K27" s="3">
        <v>5.9700000000000003E-2</v>
      </c>
      <c r="L27" s="3">
        <v>2.9399999999999999E-2</v>
      </c>
      <c r="M27" s="3">
        <v>97.480819319999995</v>
      </c>
      <c r="N27" s="3">
        <v>20.973877559999998</v>
      </c>
      <c r="O27" s="3">
        <v>5.1999999999999997E-5</v>
      </c>
      <c r="P27" s="3">
        <v>2.2899999999999999E-3</v>
      </c>
      <c r="Q27" s="3">
        <v>7.8200000000000003E-5</v>
      </c>
      <c r="R27" s="3">
        <v>1.7099999999999999E-3</v>
      </c>
      <c r="S27" s="3">
        <v>1.2199999999999999E-3</v>
      </c>
      <c r="T27" s="3">
        <v>5.9400000000000002E-4</v>
      </c>
      <c r="U27" s="3">
        <v>5.2500000000000002E-5</v>
      </c>
      <c r="V27" s="3">
        <v>8.6700000000000006E-3</v>
      </c>
      <c r="W27" s="3">
        <v>0.11195479999999999</v>
      </c>
      <c r="X27" s="3">
        <v>1.9223039999999999E-3</v>
      </c>
      <c r="Y27" s="3">
        <v>3.2636549999999999E-3</v>
      </c>
      <c r="Z27" s="3">
        <v>1.288995E-3</v>
      </c>
      <c r="AA27" s="3">
        <v>3.7042669999999998E-3</v>
      </c>
      <c r="AB27" s="3">
        <v>1.0179221E-2</v>
      </c>
      <c r="AC27" s="3">
        <v>1.1195499999999999E-4</v>
      </c>
      <c r="AD27" s="3">
        <v>2.2900000000000001E-5</v>
      </c>
      <c r="AE27" s="51"/>
      <c r="AF27" s="22">
        <v>11778.67</v>
      </c>
      <c r="AG27" s="22" t="s">
        <v>427</v>
      </c>
      <c r="AH27" s="22" t="s">
        <v>428</v>
      </c>
      <c r="AI27" s="22" t="s">
        <v>427</v>
      </c>
      <c r="AJ27" s="22" t="s">
        <v>427</v>
      </c>
      <c r="AK27" s="22" t="s">
        <v>427</v>
      </c>
      <c r="AL27" s="40" t="s">
        <v>50</v>
      </c>
    </row>
    <row r="28" spans="1:38" ht="26.25" customHeight="1" thickBot="1" x14ac:dyDescent="0.25">
      <c r="A28" s="60" t="s">
        <v>79</v>
      </c>
      <c r="B28" s="60" t="s">
        <v>82</v>
      </c>
      <c r="C28" s="61" t="s">
        <v>83</v>
      </c>
      <c r="D28" s="62"/>
      <c r="E28" s="3">
        <v>0.82469599000000005</v>
      </c>
      <c r="F28" s="3">
        <v>1.2570874999999999</v>
      </c>
      <c r="G28" s="3">
        <v>2.8799999999999999E-2</v>
      </c>
      <c r="H28" s="3">
        <v>3.5300000000000002E-3</v>
      </c>
      <c r="I28" s="3">
        <v>4.8000000000000001E-2</v>
      </c>
      <c r="J28" s="3">
        <v>4.8000000000000001E-2</v>
      </c>
      <c r="K28" s="3">
        <v>4.8000000000000001E-2</v>
      </c>
      <c r="L28" s="3">
        <v>2.7065740000000001E-2</v>
      </c>
      <c r="M28" s="3">
        <v>7.6388825220000003</v>
      </c>
      <c r="N28" s="3">
        <v>4.605193442</v>
      </c>
      <c r="O28" s="3">
        <v>1.19E-5</v>
      </c>
      <c r="P28" s="3">
        <v>5.5500000000000005E-4</v>
      </c>
      <c r="Q28" s="3">
        <v>1.8099999999999999E-5</v>
      </c>
      <c r="R28" s="3">
        <v>4.57E-4</v>
      </c>
      <c r="S28" s="3">
        <v>3.2200000000000002E-4</v>
      </c>
      <c r="T28" s="3">
        <v>1.3200000000000001E-4</v>
      </c>
      <c r="U28" s="3">
        <v>1.2500000000000001E-5</v>
      </c>
      <c r="V28" s="3">
        <v>2.0799999999999998E-3</v>
      </c>
      <c r="W28" s="3">
        <v>1.7817199999999998E-2</v>
      </c>
      <c r="X28" s="3">
        <v>4.5690100000000001E-4</v>
      </c>
      <c r="Y28" s="3">
        <v>6.5070000000000004E-4</v>
      </c>
      <c r="Z28" s="3">
        <v>3.5111299999999996E-4</v>
      </c>
      <c r="AA28" s="3">
        <v>6.6675199999999995E-4</v>
      </c>
      <c r="AB28" s="3">
        <v>2.1254660000000003E-3</v>
      </c>
      <c r="AC28" s="3">
        <v>1.7817199999999999E-5</v>
      </c>
      <c r="AD28" s="3">
        <v>1.3879299999999999E-5</v>
      </c>
      <c r="AE28" s="51"/>
      <c r="AF28" s="22">
        <v>1677</v>
      </c>
      <c r="AG28" s="22" t="s">
        <v>427</v>
      </c>
      <c r="AH28" s="22" t="s">
        <v>428</v>
      </c>
      <c r="AI28" s="22" t="s">
        <v>427</v>
      </c>
      <c r="AJ28" s="22" t="s">
        <v>427</v>
      </c>
      <c r="AK28" s="22" t="s">
        <v>427</v>
      </c>
      <c r="AL28" s="40" t="s">
        <v>50</v>
      </c>
    </row>
    <row r="29" spans="1:38" ht="26.25" customHeight="1" thickBot="1" x14ac:dyDescent="0.25">
      <c r="A29" s="60" t="s">
        <v>79</v>
      </c>
      <c r="B29" s="60" t="s">
        <v>84</v>
      </c>
      <c r="C29" s="61" t="s">
        <v>85</v>
      </c>
      <c r="D29" s="62"/>
      <c r="E29" s="3">
        <v>8.7442622629999995</v>
      </c>
      <c r="F29" s="3">
        <v>2.4033369750000002</v>
      </c>
      <c r="G29" s="3">
        <v>0.16328092899999999</v>
      </c>
      <c r="H29" s="3">
        <v>4.3200000000000001E-3</v>
      </c>
      <c r="I29" s="3">
        <v>0.23575803200000001</v>
      </c>
      <c r="J29" s="3">
        <v>0.23575803200000001</v>
      </c>
      <c r="K29" s="3">
        <v>0.23575803200000001</v>
      </c>
      <c r="L29" s="3">
        <v>0.121030823</v>
      </c>
      <c r="M29" s="3">
        <v>10.84184509</v>
      </c>
      <c r="N29" s="3">
        <v>6.8537948640000002</v>
      </c>
      <c r="O29" s="3">
        <v>2.37E-5</v>
      </c>
      <c r="P29" s="3">
        <v>1.4599999999999999E-3</v>
      </c>
      <c r="Q29" s="3">
        <v>3.8999999999999999E-5</v>
      </c>
      <c r="R29" s="3">
        <v>1.6999999999999999E-3</v>
      </c>
      <c r="S29" s="3">
        <v>1.17E-3</v>
      </c>
      <c r="T29" s="3">
        <v>2.2100000000000001E-4</v>
      </c>
      <c r="U29" s="3">
        <v>3.0599999999999998E-5</v>
      </c>
      <c r="V29" s="3">
        <v>5.2599999999999999E-3</v>
      </c>
      <c r="W29" s="3">
        <v>7.0072899999999994E-2</v>
      </c>
      <c r="X29" s="3">
        <v>1.001034E-3</v>
      </c>
      <c r="Y29" s="3">
        <v>6.0618190000000004E-3</v>
      </c>
      <c r="Z29" s="3">
        <v>6.7736649999999999E-3</v>
      </c>
      <c r="AA29" s="3">
        <v>1.557164E-3</v>
      </c>
      <c r="AB29" s="3">
        <v>1.5393682000000001E-2</v>
      </c>
      <c r="AC29" s="3">
        <v>1.63648E-5</v>
      </c>
      <c r="AD29" s="3">
        <v>1.2262199999999999E-5</v>
      </c>
      <c r="AE29" s="51"/>
      <c r="AF29" s="22">
        <v>10977.36</v>
      </c>
      <c r="AG29" s="22" t="s">
        <v>427</v>
      </c>
      <c r="AH29" s="22">
        <v>33</v>
      </c>
      <c r="AI29" s="22" t="s">
        <v>427</v>
      </c>
      <c r="AJ29" s="22" t="s">
        <v>427</v>
      </c>
      <c r="AK29" s="22" t="s">
        <v>427</v>
      </c>
      <c r="AL29" s="40" t="s">
        <v>50</v>
      </c>
    </row>
    <row r="30" spans="1:38" ht="26.25" customHeight="1" thickBot="1" x14ac:dyDescent="0.25">
      <c r="A30" s="60" t="s">
        <v>79</v>
      </c>
      <c r="B30" s="60" t="s">
        <v>86</v>
      </c>
      <c r="C30" s="61" t="s">
        <v>87</v>
      </c>
      <c r="D30" s="62"/>
      <c r="E30" s="3">
        <v>9.8900000000000008E-4</v>
      </c>
      <c r="F30" s="3">
        <v>0.11703841099999999</v>
      </c>
      <c r="G30" s="3">
        <v>1.2899999999999999E-4</v>
      </c>
      <c r="H30" s="3">
        <v>2.5299999999999995E-5</v>
      </c>
      <c r="I30" s="3">
        <v>2.7899999999999999E-3</v>
      </c>
      <c r="J30" s="3">
        <v>2.7899999999999999E-3</v>
      </c>
      <c r="K30" s="3">
        <v>2.7899999999999999E-3</v>
      </c>
      <c r="L30" s="3">
        <v>4.0000000000000002E-4</v>
      </c>
      <c r="M30" s="3">
        <v>0.25612871700000001</v>
      </c>
      <c r="N30" s="3">
        <v>3.5000000000000003E-2</v>
      </c>
      <c r="O30" s="3">
        <v>6.8200000000000004E-5</v>
      </c>
      <c r="P30" s="3">
        <v>3.7400000000000002E-6</v>
      </c>
      <c r="Q30" s="3">
        <v>1.29E-7</v>
      </c>
      <c r="R30" s="3">
        <v>2.8899999999999998E-4</v>
      </c>
      <c r="S30" s="3">
        <v>1.1599999999999999E-2</v>
      </c>
      <c r="T30" s="3">
        <v>4.7699999999999999E-4</v>
      </c>
      <c r="U30" s="3">
        <v>6.7899999999999997E-5</v>
      </c>
      <c r="V30" s="3">
        <v>6.7400000000000003E-3</v>
      </c>
      <c r="W30" s="3">
        <v>2.1039999999999999E-4</v>
      </c>
      <c r="X30" s="3">
        <v>3.2077100000000001E-6</v>
      </c>
      <c r="Y30" s="3">
        <v>5.8807999999999997E-6</v>
      </c>
      <c r="Z30" s="3">
        <v>2.00482E-6</v>
      </c>
      <c r="AA30" s="3">
        <v>6.8832100000000003E-6</v>
      </c>
      <c r="AB30" s="3">
        <v>1.7976539999999999E-5</v>
      </c>
      <c r="AC30" s="3">
        <v>2.1050000000000001E-7</v>
      </c>
      <c r="AD30" s="3">
        <v>2.1050000000000001E-7</v>
      </c>
      <c r="AE30" s="51"/>
      <c r="AF30" s="22">
        <v>19.531066450000001</v>
      </c>
      <c r="AG30" s="22" t="s">
        <v>427</v>
      </c>
      <c r="AH30" s="22" t="s">
        <v>428</v>
      </c>
      <c r="AI30" s="22" t="s">
        <v>427</v>
      </c>
      <c r="AJ30" s="22" t="s">
        <v>427</v>
      </c>
      <c r="AK30" s="22" t="s">
        <v>427</v>
      </c>
      <c r="AL30" s="40" t="s">
        <v>50</v>
      </c>
    </row>
    <row r="31" spans="1:38" ht="26.25" customHeight="1" thickBot="1" x14ac:dyDescent="0.25">
      <c r="A31" s="60" t="s">
        <v>79</v>
      </c>
      <c r="B31" s="60" t="s">
        <v>88</v>
      </c>
      <c r="C31" s="61" t="s">
        <v>89</v>
      </c>
      <c r="D31" s="62"/>
      <c r="E31" s="3" t="s">
        <v>427</v>
      </c>
      <c r="F31" s="3">
        <v>1.47987446</v>
      </c>
      <c r="G31" s="3" t="s">
        <v>427</v>
      </c>
      <c r="H31" s="3" t="s">
        <v>427</v>
      </c>
      <c r="I31" s="3" t="s">
        <v>427</v>
      </c>
      <c r="J31" s="3" t="s">
        <v>427</v>
      </c>
      <c r="K31" s="3" t="s">
        <v>427</v>
      </c>
      <c r="L31" s="3" t="s">
        <v>427</v>
      </c>
      <c r="M31" s="3" t="s">
        <v>427</v>
      </c>
      <c r="N31" s="3" t="s">
        <v>427</v>
      </c>
      <c r="O31" s="3" t="s">
        <v>427</v>
      </c>
      <c r="P31" s="3" t="s">
        <v>427</v>
      </c>
      <c r="Q31" s="3" t="s">
        <v>427</v>
      </c>
      <c r="R31" s="3" t="s">
        <v>427</v>
      </c>
      <c r="S31" s="3" t="s">
        <v>427</v>
      </c>
      <c r="T31" s="3" t="s">
        <v>427</v>
      </c>
      <c r="U31" s="3" t="s">
        <v>427</v>
      </c>
      <c r="V31" s="3" t="s">
        <v>427</v>
      </c>
      <c r="W31" s="3" t="s">
        <v>427</v>
      </c>
      <c r="X31" s="3" t="s">
        <v>427</v>
      </c>
      <c r="Y31" s="3" t="s">
        <v>427</v>
      </c>
      <c r="Z31" s="3" t="s">
        <v>427</v>
      </c>
      <c r="AA31" s="3" t="s">
        <v>427</v>
      </c>
      <c r="AB31" s="3" t="s">
        <v>427</v>
      </c>
      <c r="AC31" s="3" t="s">
        <v>427</v>
      </c>
      <c r="AD31" s="3" t="s">
        <v>427</v>
      </c>
      <c r="AE31" s="51"/>
      <c r="AF31" s="22">
        <v>69.021344810000002</v>
      </c>
      <c r="AG31" s="3" t="s">
        <v>427</v>
      </c>
      <c r="AH31" s="3" t="s">
        <v>427</v>
      </c>
      <c r="AI31" s="3" t="s">
        <v>427</v>
      </c>
      <c r="AJ31" s="3" t="s">
        <v>427</v>
      </c>
      <c r="AK31" s="3" t="s">
        <v>427</v>
      </c>
      <c r="AL31" s="40" t="s">
        <v>50</v>
      </c>
    </row>
    <row r="32" spans="1:38" ht="26.25" customHeight="1" thickBot="1" x14ac:dyDescent="0.25">
      <c r="A32" s="60" t="s">
        <v>79</v>
      </c>
      <c r="B32" s="60" t="s">
        <v>90</v>
      </c>
      <c r="C32" s="61" t="s">
        <v>91</v>
      </c>
      <c r="D32" s="62"/>
      <c r="E32" s="3" t="s">
        <v>427</v>
      </c>
      <c r="F32" s="3" t="s">
        <v>427</v>
      </c>
      <c r="G32" s="3" t="s">
        <v>427</v>
      </c>
      <c r="H32" s="3" t="s">
        <v>427</v>
      </c>
      <c r="I32" s="3">
        <v>8.4366716999999994E-2</v>
      </c>
      <c r="J32" s="3">
        <v>0.16793337899999999</v>
      </c>
      <c r="K32" s="3">
        <v>0.208881496</v>
      </c>
      <c r="L32" s="3">
        <v>1.77E-2</v>
      </c>
      <c r="M32" s="3" t="s">
        <v>427</v>
      </c>
      <c r="N32" s="3">
        <v>0.69780530399999996</v>
      </c>
      <c r="O32" s="3">
        <v>2.97E-3</v>
      </c>
      <c r="P32" s="3" t="s">
        <v>428</v>
      </c>
      <c r="Q32" s="3">
        <v>7.9399999999999991E-3</v>
      </c>
      <c r="R32" s="3">
        <v>0.26140550899999998</v>
      </c>
      <c r="S32" s="3">
        <v>5.7473639639999998</v>
      </c>
      <c r="T32" s="3">
        <v>3.9600000000000003E-2</v>
      </c>
      <c r="U32" s="3">
        <v>4.1799999999999997E-3</v>
      </c>
      <c r="V32" s="3">
        <v>1.6920744219999999</v>
      </c>
      <c r="W32" s="3" t="s">
        <v>428</v>
      </c>
      <c r="X32" s="3" t="s">
        <v>428</v>
      </c>
      <c r="Y32" s="3" t="s">
        <v>428</v>
      </c>
      <c r="Z32" s="3" t="s">
        <v>428</v>
      </c>
      <c r="AA32" s="3" t="s">
        <v>428</v>
      </c>
      <c r="AB32" s="3" t="s">
        <v>428</v>
      </c>
      <c r="AC32" s="3" t="s">
        <v>428</v>
      </c>
      <c r="AD32" s="3" t="s">
        <v>428</v>
      </c>
      <c r="AE32" s="51"/>
      <c r="AF32" s="3" t="s">
        <v>427</v>
      </c>
      <c r="AG32" s="3" t="s">
        <v>427</v>
      </c>
      <c r="AH32" s="3" t="s">
        <v>427</v>
      </c>
      <c r="AI32" s="3" t="s">
        <v>427</v>
      </c>
      <c r="AJ32" s="3" t="s">
        <v>427</v>
      </c>
      <c r="AK32" s="22">
        <v>5414.57</v>
      </c>
      <c r="AL32" s="40" t="s">
        <v>411</v>
      </c>
    </row>
    <row r="33" spans="1:38" ht="26.25" customHeight="1" thickBot="1" x14ac:dyDescent="0.25">
      <c r="A33" s="60" t="s">
        <v>79</v>
      </c>
      <c r="B33" s="60" t="s">
        <v>92</v>
      </c>
      <c r="C33" s="61" t="s">
        <v>93</v>
      </c>
      <c r="D33" s="62"/>
      <c r="E33" s="3" t="s">
        <v>427</v>
      </c>
      <c r="F33" s="3" t="s">
        <v>427</v>
      </c>
      <c r="G33" s="3" t="s">
        <v>427</v>
      </c>
      <c r="H33" s="3" t="s">
        <v>427</v>
      </c>
      <c r="I33" s="3">
        <v>4.1046772000000002E-2</v>
      </c>
      <c r="J33" s="3">
        <v>7.5999999999999998E-2</v>
      </c>
      <c r="K33" s="3">
        <v>0.15202508000000001</v>
      </c>
      <c r="L33" s="3">
        <v>1.6100000000000001E-3</v>
      </c>
      <c r="M33" s="3" t="s">
        <v>427</v>
      </c>
      <c r="N33" s="3" t="s">
        <v>428</v>
      </c>
      <c r="O33" s="3" t="s">
        <v>428</v>
      </c>
      <c r="P33" s="3" t="s">
        <v>428</v>
      </c>
      <c r="Q33" s="3" t="s">
        <v>428</v>
      </c>
      <c r="R33" s="3" t="s">
        <v>428</v>
      </c>
      <c r="S33" s="3" t="s">
        <v>428</v>
      </c>
      <c r="T33" s="3" t="s">
        <v>428</v>
      </c>
      <c r="U33" s="3" t="s">
        <v>428</v>
      </c>
      <c r="V33" s="3" t="s">
        <v>428</v>
      </c>
      <c r="W33" s="3" t="s">
        <v>428</v>
      </c>
      <c r="X33" s="3" t="s">
        <v>428</v>
      </c>
      <c r="Y33" s="3" t="s">
        <v>428</v>
      </c>
      <c r="Z33" s="3" t="s">
        <v>428</v>
      </c>
      <c r="AA33" s="3" t="s">
        <v>428</v>
      </c>
      <c r="AB33" s="3" t="s">
        <v>428</v>
      </c>
      <c r="AC33" s="3" t="s">
        <v>428</v>
      </c>
      <c r="AD33" s="3" t="s">
        <v>428</v>
      </c>
      <c r="AE33" s="51"/>
      <c r="AF33" s="3" t="s">
        <v>427</v>
      </c>
      <c r="AG33" s="3" t="s">
        <v>427</v>
      </c>
      <c r="AH33" s="3" t="s">
        <v>427</v>
      </c>
      <c r="AI33" s="3" t="s">
        <v>427</v>
      </c>
      <c r="AJ33" s="3" t="s">
        <v>427</v>
      </c>
      <c r="AK33" s="22">
        <v>5414.57</v>
      </c>
      <c r="AL33" s="40" t="s">
        <v>411</v>
      </c>
    </row>
    <row r="34" spans="1:38" ht="26.25" customHeight="1" thickBot="1" x14ac:dyDescent="0.25">
      <c r="A34" s="60" t="s">
        <v>71</v>
      </c>
      <c r="B34" s="60" t="s">
        <v>94</v>
      </c>
      <c r="C34" s="61" t="s">
        <v>95</v>
      </c>
      <c r="D34" s="62"/>
      <c r="E34" s="3">
        <v>4.5644890199999999</v>
      </c>
      <c r="F34" s="3">
        <v>0.36124061200000002</v>
      </c>
      <c r="G34" s="3">
        <v>0.30386924500000001</v>
      </c>
      <c r="H34" s="3">
        <v>7.5999399999999995E-4</v>
      </c>
      <c r="I34" s="3">
        <v>9.7540933999999996E-2</v>
      </c>
      <c r="J34" s="3">
        <v>0.10514087799999999</v>
      </c>
      <c r="K34" s="3">
        <v>0.156353142</v>
      </c>
      <c r="L34" s="3">
        <v>6.3401606999999999E-2</v>
      </c>
      <c r="M34" s="3">
        <v>1.2264415200000001</v>
      </c>
      <c r="N34" s="3" t="s">
        <v>428</v>
      </c>
      <c r="O34" s="3">
        <v>7.5999399999999995E-4</v>
      </c>
      <c r="P34" s="3" t="s">
        <v>428</v>
      </c>
      <c r="Q34" s="3" t="s">
        <v>428</v>
      </c>
      <c r="R34" s="3">
        <v>3.799972E-3</v>
      </c>
      <c r="S34" s="3">
        <v>0.12919904800000001</v>
      </c>
      <c r="T34" s="3">
        <v>5.3199609999999998E-3</v>
      </c>
      <c r="U34" s="3">
        <v>7.5999399999999995E-4</v>
      </c>
      <c r="V34" s="3">
        <v>7.5999440000000001E-2</v>
      </c>
      <c r="W34" s="3" t="s">
        <v>427</v>
      </c>
      <c r="X34" s="3">
        <v>2.2799830000000002E-3</v>
      </c>
      <c r="Y34" s="3">
        <v>3.799972E-3</v>
      </c>
      <c r="Z34" s="3" t="s">
        <v>427</v>
      </c>
      <c r="AA34" s="3" t="s">
        <v>427</v>
      </c>
      <c r="AB34" s="3">
        <v>6.0799550000000006E-3</v>
      </c>
      <c r="AC34" s="3" t="s">
        <v>427</v>
      </c>
      <c r="AD34" s="3" t="s">
        <v>427</v>
      </c>
      <c r="AE34" s="51"/>
      <c r="AF34" s="22" t="s">
        <v>426</v>
      </c>
      <c r="AG34" s="3" t="s">
        <v>427</v>
      </c>
      <c r="AH34" s="3" t="s">
        <v>427</v>
      </c>
      <c r="AI34" s="22" t="s">
        <v>427</v>
      </c>
      <c r="AJ34" s="3" t="s">
        <v>427</v>
      </c>
      <c r="AK34" s="22" t="s">
        <v>427</v>
      </c>
      <c r="AL34" s="40" t="s">
        <v>50</v>
      </c>
    </row>
    <row r="35" spans="1:38" s="4" customFormat="1" ht="26.25" customHeight="1" thickBot="1" x14ac:dyDescent="0.25">
      <c r="A35" s="60" t="s">
        <v>96</v>
      </c>
      <c r="B35" s="60" t="s">
        <v>97</v>
      </c>
      <c r="C35" s="61" t="s">
        <v>98</v>
      </c>
      <c r="D35" s="62"/>
      <c r="E35" s="3" t="s">
        <v>426</v>
      </c>
      <c r="F35" s="3" t="s">
        <v>426</v>
      </c>
      <c r="G35" s="3" t="s">
        <v>426</v>
      </c>
      <c r="H35" s="3" t="s">
        <v>426</v>
      </c>
      <c r="I35" s="3" t="s">
        <v>426</v>
      </c>
      <c r="J35" s="3" t="s">
        <v>426</v>
      </c>
      <c r="K35" s="3" t="s">
        <v>426</v>
      </c>
      <c r="L35" s="3" t="s">
        <v>426</v>
      </c>
      <c r="M35" s="3" t="s">
        <v>426</v>
      </c>
      <c r="N35" s="3" t="s">
        <v>426</v>
      </c>
      <c r="O35" s="3" t="s">
        <v>426</v>
      </c>
      <c r="P35" s="3" t="s">
        <v>426</v>
      </c>
      <c r="Q35" s="3" t="s">
        <v>426</v>
      </c>
      <c r="R35" s="3" t="s">
        <v>426</v>
      </c>
      <c r="S35" s="3" t="s">
        <v>426</v>
      </c>
      <c r="T35" s="3" t="s">
        <v>426</v>
      </c>
      <c r="U35" s="3" t="s">
        <v>426</v>
      </c>
      <c r="V35" s="3" t="s">
        <v>426</v>
      </c>
      <c r="W35" s="3" t="s">
        <v>426</v>
      </c>
      <c r="X35" s="3" t="s">
        <v>426</v>
      </c>
      <c r="Y35" s="3" t="s">
        <v>426</v>
      </c>
      <c r="Z35" s="3" t="s">
        <v>426</v>
      </c>
      <c r="AA35" s="3" t="s">
        <v>426</v>
      </c>
      <c r="AB35" s="3" t="s">
        <v>426</v>
      </c>
      <c r="AC35" s="3" t="s">
        <v>426</v>
      </c>
      <c r="AD35" s="3" t="s">
        <v>426</v>
      </c>
      <c r="AE35" s="51"/>
      <c r="AF35" s="22" t="s">
        <v>426</v>
      </c>
      <c r="AG35" s="22" t="s">
        <v>426</v>
      </c>
      <c r="AH35" s="22" t="s">
        <v>426</v>
      </c>
      <c r="AI35" s="22" t="s">
        <v>426</v>
      </c>
      <c r="AJ35" s="22" t="s">
        <v>426</v>
      </c>
      <c r="AK35" s="22" t="s">
        <v>427</v>
      </c>
      <c r="AL35" s="40" t="s">
        <v>50</v>
      </c>
    </row>
    <row r="36" spans="1:38" ht="26.25" customHeight="1" thickBot="1" x14ac:dyDescent="0.25">
      <c r="A36" s="60" t="s">
        <v>96</v>
      </c>
      <c r="B36" s="60" t="s">
        <v>99</v>
      </c>
      <c r="C36" s="61" t="s">
        <v>100</v>
      </c>
      <c r="D36" s="62"/>
      <c r="E36" s="3">
        <v>1.1832904E-2</v>
      </c>
      <c r="F36" s="3">
        <v>1.2744069E-2</v>
      </c>
      <c r="G36" s="3">
        <v>1.6036100000000001E-4</v>
      </c>
      <c r="H36" s="3">
        <v>9.6940699999999997E-7</v>
      </c>
      <c r="I36" s="3">
        <v>8.4577800000000005E-4</v>
      </c>
      <c r="J36" s="3">
        <v>8.6003700000000002E-4</v>
      </c>
      <c r="K36" s="3">
        <v>8.6003700000000002E-4</v>
      </c>
      <c r="L36" s="3">
        <v>9.4192900000000004E-5</v>
      </c>
      <c r="M36" s="3">
        <v>4.0089277E-2</v>
      </c>
      <c r="N36" s="3" t="s">
        <v>428</v>
      </c>
      <c r="O36" s="3">
        <v>6.8142600000000003E-7</v>
      </c>
      <c r="P36" s="3" t="s">
        <v>428</v>
      </c>
      <c r="Q36" s="3" t="s">
        <v>428</v>
      </c>
      <c r="R36" s="3">
        <v>1.05297E-5</v>
      </c>
      <c r="S36" s="3">
        <v>1.2559800000000001E-4</v>
      </c>
      <c r="T36" s="3">
        <v>1.4259799999999999E-4</v>
      </c>
      <c r="U36" s="3">
        <v>1.4260000000000001E-5</v>
      </c>
      <c r="V36" s="3">
        <v>1.7118E-4</v>
      </c>
      <c r="W36" s="3">
        <v>1.8537099999999999E-5</v>
      </c>
      <c r="X36" s="3">
        <v>8.5555999999999997E-7</v>
      </c>
      <c r="Y36" s="3">
        <v>6.7126099999999998E-6</v>
      </c>
      <c r="Z36" s="3">
        <v>4.5737099999999998E-6</v>
      </c>
      <c r="AA36" s="3">
        <v>7.2722600000000004E-6</v>
      </c>
      <c r="AB36" s="3">
        <v>1.941414E-5</v>
      </c>
      <c r="AC36" s="3">
        <v>1.14075E-5</v>
      </c>
      <c r="AD36" s="3">
        <v>5.41855E-6</v>
      </c>
      <c r="AE36" s="51"/>
      <c r="AF36" s="22">
        <v>9.0487523339999996</v>
      </c>
      <c r="AG36" s="3" t="s">
        <v>427</v>
      </c>
      <c r="AH36" s="3" t="s">
        <v>427</v>
      </c>
      <c r="AI36" s="3" t="s">
        <v>427</v>
      </c>
      <c r="AJ36" s="3" t="s">
        <v>427</v>
      </c>
      <c r="AK36" s="22" t="s">
        <v>427</v>
      </c>
      <c r="AL36" s="40" t="s">
        <v>50</v>
      </c>
    </row>
    <row r="37" spans="1:38" ht="26.25" customHeight="1" thickBot="1" x14ac:dyDescent="0.25">
      <c r="A37" s="60" t="s">
        <v>71</v>
      </c>
      <c r="B37" s="60" t="s">
        <v>101</v>
      </c>
      <c r="C37" s="61" t="s">
        <v>397</v>
      </c>
      <c r="D37" s="62"/>
      <c r="E37" s="3" t="s">
        <v>426</v>
      </c>
      <c r="F37" s="3" t="s">
        <v>426</v>
      </c>
      <c r="G37" s="3" t="s">
        <v>426</v>
      </c>
      <c r="H37" s="3" t="s">
        <v>426</v>
      </c>
      <c r="I37" s="3" t="s">
        <v>426</v>
      </c>
      <c r="J37" s="3" t="s">
        <v>426</v>
      </c>
      <c r="K37" s="3" t="s">
        <v>426</v>
      </c>
      <c r="L37" s="3" t="s">
        <v>426</v>
      </c>
      <c r="M37" s="3" t="s">
        <v>426</v>
      </c>
      <c r="N37" s="3" t="s">
        <v>426</v>
      </c>
      <c r="O37" s="3" t="s">
        <v>426</v>
      </c>
      <c r="P37" s="3" t="s">
        <v>426</v>
      </c>
      <c r="Q37" s="3" t="s">
        <v>426</v>
      </c>
      <c r="R37" s="3" t="s">
        <v>426</v>
      </c>
      <c r="S37" s="3" t="s">
        <v>426</v>
      </c>
      <c r="T37" s="3" t="s">
        <v>426</v>
      </c>
      <c r="U37" s="3" t="s">
        <v>426</v>
      </c>
      <c r="V37" s="3" t="s">
        <v>426</v>
      </c>
      <c r="W37" s="3" t="s">
        <v>426</v>
      </c>
      <c r="X37" s="3" t="s">
        <v>426</v>
      </c>
      <c r="Y37" s="3" t="s">
        <v>426</v>
      </c>
      <c r="Z37" s="3" t="s">
        <v>426</v>
      </c>
      <c r="AA37" s="3" t="s">
        <v>426</v>
      </c>
      <c r="AB37" s="3" t="s">
        <v>426</v>
      </c>
      <c r="AC37" s="3" t="s">
        <v>426</v>
      </c>
      <c r="AD37" s="3" t="s">
        <v>426</v>
      </c>
      <c r="AE37" s="51"/>
      <c r="AF37" s="22" t="s">
        <v>426</v>
      </c>
      <c r="AG37" s="22" t="s">
        <v>426</v>
      </c>
      <c r="AH37" s="22" t="s">
        <v>426</v>
      </c>
      <c r="AI37" s="22" t="s">
        <v>426</v>
      </c>
      <c r="AJ37" s="22" t="s">
        <v>426</v>
      </c>
      <c r="AK37" s="22" t="s">
        <v>426</v>
      </c>
      <c r="AL37" s="40" t="s">
        <v>50</v>
      </c>
    </row>
    <row r="38" spans="1:38" ht="26.25" customHeight="1" thickBot="1" x14ac:dyDescent="0.25">
      <c r="A38" s="60" t="s">
        <v>71</v>
      </c>
      <c r="B38" s="60" t="s">
        <v>102</v>
      </c>
      <c r="C38" s="61" t="s">
        <v>103</v>
      </c>
      <c r="D38" s="67"/>
      <c r="E38" s="3" t="s">
        <v>426</v>
      </c>
      <c r="F38" s="3" t="s">
        <v>426</v>
      </c>
      <c r="G38" s="3" t="s">
        <v>426</v>
      </c>
      <c r="H38" s="3" t="s">
        <v>426</v>
      </c>
      <c r="I38" s="3" t="s">
        <v>426</v>
      </c>
      <c r="J38" s="3" t="s">
        <v>426</v>
      </c>
      <c r="K38" s="3" t="s">
        <v>426</v>
      </c>
      <c r="L38" s="3" t="s">
        <v>426</v>
      </c>
      <c r="M38" s="3" t="s">
        <v>426</v>
      </c>
      <c r="N38" s="3" t="s">
        <v>426</v>
      </c>
      <c r="O38" s="3" t="s">
        <v>426</v>
      </c>
      <c r="P38" s="3" t="s">
        <v>426</v>
      </c>
      <c r="Q38" s="3" t="s">
        <v>426</v>
      </c>
      <c r="R38" s="3" t="s">
        <v>426</v>
      </c>
      <c r="S38" s="3" t="s">
        <v>426</v>
      </c>
      <c r="T38" s="3" t="s">
        <v>426</v>
      </c>
      <c r="U38" s="3" t="s">
        <v>426</v>
      </c>
      <c r="V38" s="3" t="s">
        <v>426</v>
      </c>
      <c r="W38" s="3" t="s">
        <v>426</v>
      </c>
      <c r="X38" s="3" t="s">
        <v>426</v>
      </c>
      <c r="Y38" s="3" t="s">
        <v>426</v>
      </c>
      <c r="Z38" s="3" t="s">
        <v>426</v>
      </c>
      <c r="AA38" s="3" t="s">
        <v>426</v>
      </c>
      <c r="AB38" s="3" t="s">
        <v>426</v>
      </c>
      <c r="AC38" s="3" t="s">
        <v>426</v>
      </c>
      <c r="AD38" s="3" t="s">
        <v>426</v>
      </c>
      <c r="AE38" s="51"/>
      <c r="AF38" s="22" t="s">
        <v>426</v>
      </c>
      <c r="AG38" s="22" t="s">
        <v>426</v>
      </c>
      <c r="AH38" s="22" t="s">
        <v>426</v>
      </c>
      <c r="AI38" s="22" t="s">
        <v>426</v>
      </c>
      <c r="AJ38" s="22" t="s">
        <v>426</v>
      </c>
      <c r="AK38" s="22" t="s">
        <v>426</v>
      </c>
      <c r="AL38" s="40" t="s">
        <v>50</v>
      </c>
    </row>
    <row r="39" spans="1:38" ht="26.25" customHeight="1" thickBot="1" x14ac:dyDescent="0.25">
      <c r="A39" s="60" t="s">
        <v>104</v>
      </c>
      <c r="B39" s="60" t="s">
        <v>105</v>
      </c>
      <c r="C39" s="61" t="s">
        <v>388</v>
      </c>
      <c r="D39" s="62"/>
      <c r="E39" s="3">
        <v>1.8741698198327379</v>
      </c>
      <c r="F39" s="3">
        <v>2.7455324691281442</v>
      </c>
      <c r="G39" s="3">
        <v>5.470126874190206</v>
      </c>
      <c r="H39" s="3">
        <v>8.0289999999999997E-3</v>
      </c>
      <c r="I39" s="3">
        <v>1.52009664572255</v>
      </c>
      <c r="J39" s="3">
        <v>1.5771039131325499</v>
      </c>
      <c r="K39" s="3">
        <v>1.6579637131325495</v>
      </c>
      <c r="L39" s="3">
        <v>0.34725670715259777</v>
      </c>
      <c r="M39" s="3">
        <v>7.9784709674697849</v>
      </c>
      <c r="N39" s="3">
        <v>0.69149766341430852</v>
      </c>
      <c r="O39" s="3">
        <v>0.11153045600905143</v>
      </c>
      <c r="P39" s="3">
        <v>3.3165917580566612E-2</v>
      </c>
      <c r="Q39" s="3">
        <v>2.1588453724679935E-2</v>
      </c>
      <c r="R39" s="3">
        <v>0.2330353519579163</v>
      </c>
      <c r="S39" s="3">
        <v>0.11252467860179163</v>
      </c>
      <c r="T39" s="3">
        <v>6.2393769208864899E-2</v>
      </c>
      <c r="U39" s="3">
        <v>1.3231305128262327E-2</v>
      </c>
      <c r="V39" s="3">
        <v>4.864178113014308</v>
      </c>
      <c r="W39" s="3">
        <v>1.52153903474</v>
      </c>
      <c r="X39" s="3">
        <v>0.24056187138231</v>
      </c>
      <c r="Y39" s="3">
        <v>0.33595406842350001</v>
      </c>
      <c r="Z39" s="3">
        <v>0.12362833262732999</v>
      </c>
      <c r="AA39" s="3">
        <v>9.7282579072349995E-2</v>
      </c>
      <c r="AB39" s="3">
        <v>0.79742685150548986</v>
      </c>
      <c r="AC39" s="3">
        <v>4.2328888000000002E-2</v>
      </c>
      <c r="AD39" s="3">
        <v>0.59928974000000002</v>
      </c>
      <c r="AE39" s="51"/>
      <c r="AF39" s="22">
        <v>1491.0748999999998</v>
      </c>
      <c r="AG39" s="22">
        <v>3522.4</v>
      </c>
      <c r="AH39" s="22">
        <v>2271.0762056660901</v>
      </c>
      <c r="AI39" s="22">
        <v>8029</v>
      </c>
      <c r="AJ39" s="22" t="s">
        <v>426</v>
      </c>
      <c r="AK39" s="22" t="s">
        <v>427</v>
      </c>
      <c r="AL39" s="40" t="s">
        <v>50</v>
      </c>
    </row>
    <row r="40" spans="1:38" ht="26.25" customHeight="1" thickBot="1" x14ac:dyDescent="0.25">
      <c r="A40" s="60" t="s">
        <v>71</v>
      </c>
      <c r="B40" s="60" t="s">
        <v>106</v>
      </c>
      <c r="C40" s="61" t="s">
        <v>389</v>
      </c>
      <c r="D40" s="62"/>
      <c r="E40" s="3">
        <v>1.0495784029276456</v>
      </c>
      <c r="F40" s="3">
        <v>0.31286812513241186</v>
      </c>
      <c r="G40" s="3">
        <v>0.1075256442657203</v>
      </c>
      <c r="H40" s="3">
        <v>2.0853670236363098E-4</v>
      </c>
      <c r="I40" s="3">
        <v>0.10902541010629004</v>
      </c>
      <c r="J40" s="3">
        <v>0.10902541010629004</v>
      </c>
      <c r="K40" s="3">
        <v>0.10902541010629004</v>
      </c>
      <c r="L40" s="3">
        <v>5.8868948413183762E-2</v>
      </c>
      <c r="M40" s="3">
        <v>1.9097761862605149</v>
      </c>
      <c r="N40" s="3">
        <v>0.29384064108061747</v>
      </c>
      <c r="O40" s="3">
        <v>2.8674100168702798E-4</v>
      </c>
      <c r="P40" s="3" t="s">
        <v>428</v>
      </c>
      <c r="Q40" s="3" t="s">
        <v>428</v>
      </c>
      <c r="R40" s="3">
        <v>1.4337050084351399E-3</v>
      </c>
      <c r="S40" s="3">
        <v>4.8745970286794754E-2</v>
      </c>
      <c r="T40" s="3">
        <v>2.0071870118091961E-3</v>
      </c>
      <c r="U40" s="3">
        <v>2.8674100168702798E-4</v>
      </c>
      <c r="V40" s="3">
        <v>2.8674100168702796E-2</v>
      </c>
      <c r="W40" s="3" t="s">
        <v>428</v>
      </c>
      <c r="X40" s="3">
        <v>2.2164063225871325E-3</v>
      </c>
      <c r="Y40" s="3">
        <v>1.414324585707867E-3</v>
      </c>
      <c r="Z40" s="3" t="s">
        <v>428</v>
      </c>
      <c r="AA40" s="3" t="s">
        <v>428</v>
      </c>
      <c r="AB40" s="3">
        <v>3.6307309082949995E-3</v>
      </c>
      <c r="AC40" s="3" t="s">
        <v>428</v>
      </c>
      <c r="AD40" s="3" t="s">
        <v>428</v>
      </c>
      <c r="AE40" s="51"/>
      <c r="AF40" s="22">
        <v>1221.2889600000001</v>
      </c>
      <c r="AG40" s="22" t="s">
        <v>426</v>
      </c>
      <c r="AH40" s="22" t="s">
        <v>426</v>
      </c>
      <c r="AI40" s="22" t="s">
        <v>426</v>
      </c>
      <c r="AJ40" s="22" t="s">
        <v>426</v>
      </c>
      <c r="AK40" s="22" t="s">
        <v>427</v>
      </c>
      <c r="AL40" s="40" t="s">
        <v>50</v>
      </c>
    </row>
    <row r="41" spans="1:38" ht="26.25" customHeight="1" thickBot="1" x14ac:dyDescent="0.25">
      <c r="A41" s="60" t="s">
        <v>104</v>
      </c>
      <c r="B41" s="60" t="s">
        <v>107</v>
      </c>
      <c r="C41" s="61" t="s">
        <v>398</v>
      </c>
      <c r="D41" s="62"/>
      <c r="E41" s="3">
        <v>2.2436971548950062</v>
      </c>
      <c r="F41" s="3">
        <v>18.217112642541615</v>
      </c>
      <c r="G41" s="3">
        <v>3.7626974106179825</v>
      </c>
      <c r="H41" s="3">
        <v>0.25079200000000001</v>
      </c>
      <c r="I41" s="3">
        <v>22.603031034749776</v>
      </c>
      <c r="J41" s="3">
        <v>23.24353331645144</v>
      </c>
      <c r="K41" s="3">
        <v>24.498077879854765</v>
      </c>
      <c r="L41" s="3">
        <v>2.3479292588187981</v>
      </c>
      <c r="M41" s="3">
        <v>136.061159</v>
      </c>
      <c r="N41" s="3">
        <v>1.287430488</v>
      </c>
      <c r="O41" s="3">
        <v>0.41415324800000003</v>
      </c>
      <c r="P41" s="3">
        <v>3.1284640000000002E-2</v>
      </c>
      <c r="Q41" s="3">
        <v>1.7580349999999998E-2</v>
      </c>
      <c r="R41" s="3">
        <v>0.75410579391999999</v>
      </c>
      <c r="S41" s="3">
        <v>0.25424437939199995</v>
      </c>
      <c r="T41" s="3">
        <v>0.10680054592</v>
      </c>
      <c r="U41" s="3">
        <v>2.0139412000000002E-2</v>
      </c>
      <c r="V41" s="3">
        <v>16.712195488000003</v>
      </c>
      <c r="W41" s="3">
        <v>25.204245042541615</v>
      </c>
      <c r="X41" s="3">
        <v>4.3885817955200004</v>
      </c>
      <c r="Y41" s="3">
        <v>4.0309931932799996</v>
      </c>
      <c r="Z41" s="3">
        <v>1.5371621932800004</v>
      </c>
      <c r="AA41" s="3">
        <v>2.4242331932800001</v>
      </c>
      <c r="AB41" s="3">
        <v>12.380970375360002</v>
      </c>
      <c r="AC41" s="3">
        <v>0.15811209999999998</v>
      </c>
      <c r="AD41" s="3">
        <v>0.37673094000000007</v>
      </c>
      <c r="AE41" s="51"/>
      <c r="AF41" s="22">
        <v>1230</v>
      </c>
      <c r="AG41" s="22">
        <v>2205</v>
      </c>
      <c r="AH41" s="22">
        <v>3762</v>
      </c>
      <c r="AI41" s="22">
        <v>31349</v>
      </c>
      <c r="AJ41" s="22" t="s">
        <v>426</v>
      </c>
      <c r="AK41" s="22" t="s">
        <v>427</v>
      </c>
      <c r="AL41" s="40" t="s">
        <v>50</v>
      </c>
    </row>
    <row r="42" spans="1:38" ht="26.25" customHeight="1" thickBot="1" x14ac:dyDescent="0.25">
      <c r="A42" s="60" t="s">
        <v>71</v>
      </c>
      <c r="B42" s="60" t="s">
        <v>108</v>
      </c>
      <c r="C42" s="61" t="s">
        <v>109</v>
      </c>
      <c r="D42" s="62"/>
      <c r="E42" s="3">
        <v>3.2252718286655678E-2</v>
      </c>
      <c r="F42" s="3">
        <v>3.3380560131795719E-3</v>
      </c>
      <c r="G42" s="3">
        <v>3.953871499176277E-3</v>
      </c>
      <c r="H42" s="3">
        <v>7.9077429983525546E-6</v>
      </c>
      <c r="I42" s="3">
        <v>2.0797364085667217E-3</v>
      </c>
      <c r="J42" s="3">
        <v>2.0797364085667217E-3</v>
      </c>
      <c r="K42" s="3">
        <v>2.0797364085667217E-3</v>
      </c>
      <c r="L42" s="3">
        <v>1.2909390444810545E-3</v>
      </c>
      <c r="M42" s="3">
        <v>1.0649752883031303E-2</v>
      </c>
      <c r="N42" s="3" t="s">
        <v>428</v>
      </c>
      <c r="O42" s="3">
        <v>9.8846787479406907E-6</v>
      </c>
      <c r="P42" s="3" t="s">
        <v>428</v>
      </c>
      <c r="Q42" s="3" t="s">
        <v>428</v>
      </c>
      <c r="R42" s="3">
        <v>4.9423393739703464E-5</v>
      </c>
      <c r="S42" s="3">
        <v>1.6803953871499175E-3</v>
      </c>
      <c r="T42" s="3">
        <v>6.9192751235584859E-5</v>
      </c>
      <c r="U42" s="3">
        <v>9.8846787479406907E-6</v>
      </c>
      <c r="V42" s="3">
        <v>9.8846787479406925E-4</v>
      </c>
      <c r="W42" s="3" t="s">
        <v>428</v>
      </c>
      <c r="X42" s="3">
        <v>7.9077429983525539E-5</v>
      </c>
      <c r="Y42" s="3">
        <v>4.9423393739703457E-5</v>
      </c>
      <c r="Z42" s="3" t="s">
        <v>428</v>
      </c>
      <c r="AA42" s="3" t="s">
        <v>428</v>
      </c>
      <c r="AB42" s="3">
        <v>1.2850082372322898E-4</v>
      </c>
      <c r="AC42" s="3" t="s">
        <v>428</v>
      </c>
      <c r="AD42" s="3" t="s">
        <v>428</v>
      </c>
      <c r="AE42" s="51"/>
      <c r="AF42" s="22">
        <v>42</v>
      </c>
      <c r="AG42" s="22" t="s">
        <v>426</v>
      </c>
      <c r="AH42" s="22" t="s">
        <v>426</v>
      </c>
      <c r="AI42" s="22" t="s">
        <v>426</v>
      </c>
      <c r="AJ42" s="22" t="s">
        <v>426</v>
      </c>
      <c r="AK42" s="22" t="s">
        <v>427</v>
      </c>
      <c r="AL42" s="40" t="s">
        <v>50</v>
      </c>
    </row>
    <row r="43" spans="1:38" ht="26.25" customHeight="1" thickBot="1" x14ac:dyDescent="0.25">
      <c r="A43" s="60" t="s">
        <v>104</v>
      </c>
      <c r="B43" s="60" t="s">
        <v>110</v>
      </c>
      <c r="C43" s="61" t="s">
        <v>111</v>
      </c>
      <c r="D43" s="62"/>
      <c r="E43" s="3">
        <v>0.18298164600000003</v>
      </c>
      <c r="F43" s="3">
        <v>0.15416642999999999</v>
      </c>
      <c r="G43" s="3">
        <v>0.43172795896957761</v>
      </c>
      <c r="H43" s="3">
        <v>3.6499999999999998E-4</v>
      </c>
      <c r="I43" s="3">
        <v>8.5656694000000005E-2</v>
      </c>
      <c r="J43" s="3">
        <v>8.9587252000000006E-2</v>
      </c>
      <c r="K43" s="3">
        <v>9.4241132000000005E-2</v>
      </c>
      <c r="L43" s="3">
        <v>1.7314405120000001E-2</v>
      </c>
      <c r="M43" s="3">
        <v>0.51360650600000013</v>
      </c>
      <c r="N43" s="3">
        <v>5.0345689000000006E-2</v>
      </c>
      <c r="O43" s="3">
        <v>5.3766730999999998E-3</v>
      </c>
      <c r="P43" s="3">
        <v>3.0114840000000005E-3</v>
      </c>
      <c r="Q43" s="3">
        <v>1.9779339999999998E-3</v>
      </c>
      <c r="R43" s="3">
        <v>1.2543258999999999E-2</v>
      </c>
      <c r="S43" s="3">
        <v>7.7434574000000006E-3</v>
      </c>
      <c r="T43" s="3">
        <v>4.6978949999999997E-3</v>
      </c>
      <c r="U43" s="3">
        <v>1.0824159999999999E-3</v>
      </c>
      <c r="V43" s="3">
        <v>0.25283818999999996</v>
      </c>
      <c r="W43" s="3">
        <v>9.7763292000000002E-2</v>
      </c>
      <c r="X43" s="3">
        <v>1.7293009218000002E-2</v>
      </c>
      <c r="Y43" s="3">
        <v>2.3502859299999998E-2</v>
      </c>
      <c r="Z43" s="3">
        <v>8.9314667740000003E-3</v>
      </c>
      <c r="AA43" s="3">
        <v>7.0072683300000001E-3</v>
      </c>
      <c r="AB43" s="3">
        <v>5.6734603622000009E-2</v>
      </c>
      <c r="AC43" s="3">
        <v>2.0109008000000002E-3</v>
      </c>
      <c r="AD43" s="3">
        <v>5.0994700000000011E-2</v>
      </c>
      <c r="AE43" s="51"/>
      <c r="AF43" s="22">
        <v>152.22</v>
      </c>
      <c r="AG43" s="22">
        <v>299.84000000000003</v>
      </c>
      <c r="AH43" s="22">
        <v>699</v>
      </c>
      <c r="AI43" s="22">
        <v>365</v>
      </c>
      <c r="AJ43" s="22" t="s">
        <v>426</v>
      </c>
      <c r="AK43" s="22" t="s">
        <v>427</v>
      </c>
      <c r="AL43" s="40" t="s">
        <v>50</v>
      </c>
    </row>
    <row r="44" spans="1:38" ht="26.25" customHeight="1" thickBot="1" x14ac:dyDescent="0.25">
      <c r="A44" s="60" t="s">
        <v>71</v>
      </c>
      <c r="B44" s="60" t="s">
        <v>112</v>
      </c>
      <c r="C44" s="61" t="s">
        <v>113</v>
      </c>
      <c r="D44" s="62"/>
      <c r="E44" s="3">
        <v>2.6566567675562762</v>
      </c>
      <c r="F44" s="3">
        <v>0.52307064708372719</v>
      </c>
      <c r="G44" s="3">
        <v>0.2580139797599435</v>
      </c>
      <c r="H44" s="3">
        <v>4.8591861088368403E-4</v>
      </c>
      <c r="I44" s="3">
        <v>0.22729124349635046</v>
      </c>
      <c r="J44" s="3">
        <v>0.22729124349635046</v>
      </c>
      <c r="K44" s="3">
        <v>0.22729124349635046</v>
      </c>
      <c r="L44" s="3">
        <v>0.12347216691014722</v>
      </c>
      <c r="M44" s="3">
        <v>2.5484343281340296</v>
      </c>
      <c r="N44" s="3">
        <v>0.30323450134770891</v>
      </c>
      <c r="O44" s="3">
        <v>6.6353494939985877E-4</v>
      </c>
      <c r="P44" s="3" t="s">
        <v>428</v>
      </c>
      <c r="Q44" s="3" t="s">
        <v>428</v>
      </c>
      <c r="R44" s="3">
        <v>3.3176747469992932E-3</v>
      </c>
      <c r="S44" s="3">
        <v>0.11280094139797597</v>
      </c>
      <c r="T44" s="3">
        <v>4.6447446457990116E-3</v>
      </c>
      <c r="U44" s="3">
        <v>6.6353494939985877E-4</v>
      </c>
      <c r="V44" s="3">
        <v>6.6353494939985866E-2</v>
      </c>
      <c r="W44" s="3" t="s">
        <v>428</v>
      </c>
      <c r="X44" s="3">
        <v>5.2282795951988691E-3</v>
      </c>
      <c r="Y44" s="3">
        <v>3.2976747469992936E-3</v>
      </c>
      <c r="Z44" s="3" t="s">
        <v>428</v>
      </c>
      <c r="AA44" s="3" t="s">
        <v>428</v>
      </c>
      <c r="AB44" s="3">
        <v>8.5259543421981627E-3</v>
      </c>
      <c r="AC44" s="3" t="s">
        <v>428</v>
      </c>
      <c r="AD44" s="3" t="s">
        <v>428</v>
      </c>
      <c r="AE44" s="51"/>
      <c r="AF44" s="22">
        <v>2822.38</v>
      </c>
      <c r="AG44" s="22" t="s">
        <v>426</v>
      </c>
      <c r="AH44" s="22" t="s">
        <v>426</v>
      </c>
      <c r="AI44" s="22" t="s">
        <v>426</v>
      </c>
      <c r="AJ44" s="22" t="s">
        <v>426</v>
      </c>
      <c r="AK44" s="22" t="s">
        <v>427</v>
      </c>
      <c r="AL44" s="40" t="s">
        <v>50</v>
      </c>
    </row>
    <row r="45" spans="1:38" ht="26.25" customHeight="1" thickBot="1" x14ac:dyDescent="0.25">
      <c r="A45" s="60" t="s">
        <v>71</v>
      </c>
      <c r="B45" s="60" t="s">
        <v>114</v>
      </c>
      <c r="C45" s="61" t="s">
        <v>115</v>
      </c>
      <c r="D45" s="62"/>
      <c r="E45" s="3">
        <v>3.3085750764885855</v>
      </c>
      <c r="F45" s="3">
        <v>0.11608484349258649</v>
      </c>
      <c r="G45" s="3">
        <v>0.6959783478465521</v>
      </c>
      <c r="H45" s="3" t="s">
        <v>428</v>
      </c>
      <c r="I45" s="3">
        <v>0.12179242174629325</v>
      </c>
      <c r="J45" s="3">
        <v>0.13349188044245705</v>
      </c>
      <c r="K45" s="3">
        <v>0.13349188044245705</v>
      </c>
      <c r="L45" s="3">
        <v>2.3712482937161685E-2</v>
      </c>
      <c r="M45" s="3">
        <v>0.31075994351612146</v>
      </c>
      <c r="N45" s="3">
        <v>6.2092963050129433E-3</v>
      </c>
      <c r="O45" s="3">
        <v>5.6994586961638029E-4</v>
      </c>
      <c r="P45" s="3">
        <v>1.1098376088491408E-3</v>
      </c>
      <c r="Q45" s="3">
        <v>1.1279783478465522E-2</v>
      </c>
      <c r="R45" s="3">
        <v>1.21497293480819E-2</v>
      </c>
      <c r="S45" s="3">
        <v>4.2505236526241469E-2</v>
      </c>
      <c r="T45" s="3">
        <v>0.50699458696163802</v>
      </c>
      <c r="U45" s="3">
        <v>5.8494586961638038E-3</v>
      </c>
      <c r="V45" s="3">
        <v>5.039350435396564E-2</v>
      </c>
      <c r="W45" s="3">
        <v>1.0559296305012945E-2</v>
      </c>
      <c r="X45" s="3" t="s">
        <v>428</v>
      </c>
      <c r="Y45" s="3" t="s">
        <v>428</v>
      </c>
      <c r="Z45" s="3" t="s">
        <v>428</v>
      </c>
      <c r="AA45" s="3" t="s">
        <v>428</v>
      </c>
      <c r="AB45" s="3" t="s">
        <v>428</v>
      </c>
      <c r="AC45" s="3">
        <v>4.2595669569310424E-3</v>
      </c>
      <c r="AD45" s="3">
        <v>9.5757943045422442E-3</v>
      </c>
      <c r="AE45" s="51"/>
      <c r="AF45" s="22">
        <v>1756</v>
      </c>
      <c r="AG45" s="22" t="s">
        <v>426</v>
      </c>
      <c r="AH45" s="22" t="s">
        <v>426</v>
      </c>
      <c r="AI45" s="22" t="s">
        <v>426</v>
      </c>
      <c r="AJ45" s="22" t="s">
        <v>426</v>
      </c>
      <c r="AK45" s="22" t="s">
        <v>427</v>
      </c>
      <c r="AL45" s="40" t="s">
        <v>50</v>
      </c>
    </row>
    <row r="46" spans="1:38" ht="26.25" customHeight="1" thickBot="1" x14ac:dyDescent="0.25">
      <c r="A46" s="60" t="s">
        <v>104</v>
      </c>
      <c r="B46" s="60" t="s">
        <v>116</v>
      </c>
      <c r="C46" s="61" t="s">
        <v>117</v>
      </c>
      <c r="D46" s="62"/>
      <c r="E46" s="3" t="s">
        <v>426</v>
      </c>
      <c r="F46" s="3" t="s">
        <v>426</v>
      </c>
      <c r="G46" s="3" t="s">
        <v>426</v>
      </c>
      <c r="H46" s="3" t="s">
        <v>426</v>
      </c>
      <c r="I46" s="3" t="s">
        <v>426</v>
      </c>
      <c r="J46" s="3" t="s">
        <v>426</v>
      </c>
      <c r="K46" s="3" t="s">
        <v>426</v>
      </c>
      <c r="L46" s="3" t="s">
        <v>426</v>
      </c>
      <c r="M46" s="3" t="s">
        <v>426</v>
      </c>
      <c r="N46" s="3" t="s">
        <v>426</v>
      </c>
      <c r="O46" s="3" t="s">
        <v>426</v>
      </c>
      <c r="P46" s="3" t="s">
        <v>426</v>
      </c>
      <c r="Q46" s="3" t="s">
        <v>426</v>
      </c>
      <c r="R46" s="3" t="s">
        <v>426</v>
      </c>
      <c r="S46" s="3" t="s">
        <v>426</v>
      </c>
      <c r="T46" s="3" t="s">
        <v>426</v>
      </c>
      <c r="U46" s="3" t="s">
        <v>426</v>
      </c>
      <c r="V46" s="3" t="s">
        <v>426</v>
      </c>
      <c r="W46" s="3" t="s">
        <v>426</v>
      </c>
      <c r="X46" s="3" t="s">
        <v>426</v>
      </c>
      <c r="Y46" s="3" t="s">
        <v>426</v>
      </c>
      <c r="Z46" s="3" t="s">
        <v>426</v>
      </c>
      <c r="AA46" s="3" t="s">
        <v>426</v>
      </c>
      <c r="AB46" s="3" t="s">
        <v>426</v>
      </c>
      <c r="AC46" s="3" t="s">
        <v>426</v>
      </c>
      <c r="AD46" s="3" t="s">
        <v>426</v>
      </c>
      <c r="AE46" s="51"/>
      <c r="AF46" s="22" t="s">
        <v>426</v>
      </c>
      <c r="AG46" s="22" t="s">
        <v>426</v>
      </c>
      <c r="AH46" s="22" t="s">
        <v>426</v>
      </c>
      <c r="AI46" s="22" t="s">
        <v>426</v>
      </c>
      <c r="AJ46" s="22" t="s">
        <v>426</v>
      </c>
      <c r="AK46" s="22" t="s">
        <v>426</v>
      </c>
      <c r="AL46" s="40" t="s">
        <v>50</v>
      </c>
    </row>
    <row r="47" spans="1:38" ht="26.25" customHeight="1" thickBot="1" x14ac:dyDescent="0.25">
      <c r="A47" s="60" t="s">
        <v>71</v>
      </c>
      <c r="B47" s="60" t="s">
        <v>118</v>
      </c>
      <c r="C47" s="61" t="s">
        <v>119</v>
      </c>
      <c r="D47" s="62"/>
      <c r="E47" s="3">
        <v>4.2478309090909104E-3</v>
      </c>
      <c r="F47" s="3">
        <v>2.0177196818181829E-2</v>
      </c>
      <c r="G47" s="3">
        <v>2.0185873181818186E-3</v>
      </c>
      <c r="H47" s="3" t="s">
        <v>428</v>
      </c>
      <c r="I47" s="3" t="s">
        <v>428</v>
      </c>
      <c r="J47" s="3" t="s">
        <v>428</v>
      </c>
      <c r="K47" s="3" t="s">
        <v>428</v>
      </c>
      <c r="L47" s="3" t="s">
        <v>428</v>
      </c>
      <c r="M47" s="3">
        <v>1.2743492727272738</v>
      </c>
      <c r="N47" s="3" t="s">
        <v>428</v>
      </c>
      <c r="O47" s="3" t="s">
        <v>428</v>
      </c>
      <c r="P47" s="3" t="s">
        <v>428</v>
      </c>
      <c r="Q47" s="3" t="s">
        <v>428</v>
      </c>
      <c r="R47" s="3" t="s">
        <v>428</v>
      </c>
      <c r="S47" s="3" t="s">
        <v>428</v>
      </c>
      <c r="T47" s="3" t="s">
        <v>428</v>
      </c>
      <c r="U47" s="3" t="s">
        <v>428</v>
      </c>
      <c r="V47" s="3" t="s">
        <v>428</v>
      </c>
      <c r="W47" s="3" t="s">
        <v>428</v>
      </c>
      <c r="X47" s="3" t="s">
        <v>428</v>
      </c>
      <c r="Y47" s="3" t="s">
        <v>428</v>
      </c>
      <c r="Z47" s="3" t="s">
        <v>428</v>
      </c>
      <c r="AA47" s="3">
        <v>1.8864888800000001E-11</v>
      </c>
      <c r="AB47" s="3">
        <v>1.8864888800000001E-11</v>
      </c>
      <c r="AC47" s="3" t="s">
        <v>428</v>
      </c>
      <c r="AD47" s="3" t="s">
        <v>428</v>
      </c>
      <c r="AE47" s="51"/>
      <c r="AF47" s="22">
        <v>45.926140000000004</v>
      </c>
      <c r="AG47" s="22" t="s">
        <v>426</v>
      </c>
      <c r="AH47" s="22" t="s">
        <v>426</v>
      </c>
      <c r="AI47" s="22" t="s">
        <v>426</v>
      </c>
      <c r="AJ47" s="22" t="s">
        <v>426</v>
      </c>
      <c r="AK47" s="22" t="s">
        <v>427</v>
      </c>
      <c r="AL47" s="40" t="s">
        <v>50</v>
      </c>
    </row>
    <row r="48" spans="1:38" ht="26.25" customHeight="1" thickBot="1" x14ac:dyDescent="0.25">
      <c r="A48" s="60" t="s">
        <v>120</v>
      </c>
      <c r="B48" s="60" t="s">
        <v>121</v>
      </c>
      <c r="C48" s="61" t="s">
        <v>122</v>
      </c>
      <c r="D48" s="62"/>
      <c r="E48" s="3" t="s">
        <v>427</v>
      </c>
      <c r="F48" s="3" t="s">
        <v>428</v>
      </c>
      <c r="G48" s="3" t="s">
        <v>427</v>
      </c>
      <c r="H48" s="3" t="s">
        <v>427</v>
      </c>
      <c r="I48" s="3">
        <v>7.4099999999999999E-5</v>
      </c>
      <c r="J48" s="3">
        <v>7.4100000000000001E-4</v>
      </c>
      <c r="K48" s="3">
        <v>1.8524999999999998E-3</v>
      </c>
      <c r="L48" s="3" t="s">
        <v>427</v>
      </c>
      <c r="M48" s="3" t="s">
        <v>427</v>
      </c>
      <c r="N48" s="3" t="s">
        <v>428</v>
      </c>
      <c r="O48" s="3" t="s">
        <v>428</v>
      </c>
      <c r="P48" s="3" t="s">
        <v>428</v>
      </c>
      <c r="Q48" s="3" t="s">
        <v>428</v>
      </c>
      <c r="R48" s="3" t="s">
        <v>428</v>
      </c>
      <c r="S48" s="3" t="s">
        <v>428</v>
      </c>
      <c r="T48" s="3" t="s">
        <v>428</v>
      </c>
      <c r="U48" s="3" t="s">
        <v>428</v>
      </c>
      <c r="V48" s="3" t="s">
        <v>428</v>
      </c>
      <c r="W48" s="3" t="s">
        <v>427</v>
      </c>
      <c r="X48" s="3" t="s">
        <v>427</v>
      </c>
      <c r="Y48" s="3" t="s">
        <v>427</v>
      </c>
      <c r="Z48" s="3" t="s">
        <v>427</v>
      </c>
      <c r="AA48" s="3" t="s">
        <v>427</v>
      </c>
      <c r="AB48" s="3" t="s">
        <v>427</v>
      </c>
      <c r="AC48" s="3" t="s">
        <v>427</v>
      </c>
      <c r="AD48" s="3" t="s">
        <v>427</v>
      </c>
      <c r="AE48" s="51"/>
      <c r="AF48" s="22" t="s">
        <v>427</v>
      </c>
      <c r="AG48" s="22">
        <v>247</v>
      </c>
      <c r="AH48" s="22" t="s">
        <v>427</v>
      </c>
      <c r="AI48" s="22" t="s">
        <v>427</v>
      </c>
      <c r="AJ48" s="22" t="s">
        <v>427</v>
      </c>
      <c r="AK48" s="22" t="s">
        <v>427</v>
      </c>
      <c r="AL48" s="40" t="s">
        <v>442</v>
      </c>
    </row>
    <row r="49" spans="1:38" ht="26.25" customHeight="1" thickBot="1" x14ac:dyDescent="0.25">
      <c r="A49" s="60" t="s">
        <v>120</v>
      </c>
      <c r="B49" s="60" t="s">
        <v>123</v>
      </c>
      <c r="C49" s="61" t="s">
        <v>124</v>
      </c>
      <c r="D49" s="62"/>
      <c r="E49" s="3" t="s">
        <v>426</v>
      </c>
      <c r="F49" s="3" t="s">
        <v>426</v>
      </c>
      <c r="G49" s="3" t="s">
        <v>426</v>
      </c>
      <c r="H49" s="3" t="s">
        <v>426</v>
      </c>
      <c r="I49" s="3" t="s">
        <v>426</v>
      </c>
      <c r="J49" s="3" t="s">
        <v>426</v>
      </c>
      <c r="K49" s="3" t="s">
        <v>426</v>
      </c>
      <c r="L49" s="3" t="s">
        <v>426</v>
      </c>
      <c r="M49" s="3" t="s">
        <v>426</v>
      </c>
      <c r="N49" s="3" t="s">
        <v>426</v>
      </c>
      <c r="O49" s="3" t="s">
        <v>426</v>
      </c>
      <c r="P49" s="3" t="s">
        <v>426</v>
      </c>
      <c r="Q49" s="3" t="s">
        <v>426</v>
      </c>
      <c r="R49" s="3" t="s">
        <v>426</v>
      </c>
      <c r="S49" s="3" t="s">
        <v>426</v>
      </c>
      <c r="T49" s="3" t="s">
        <v>426</v>
      </c>
      <c r="U49" s="3" t="s">
        <v>426</v>
      </c>
      <c r="V49" s="3" t="s">
        <v>426</v>
      </c>
      <c r="W49" s="3" t="s">
        <v>426</v>
      </c>
      <c r="X49" s="3" t="s">
        <v>426</v>
      </c>
      <c r="Y49" s="3" t="s">
        <v>426</v>
      </c>
      <c r="Z49" s="3" t="s">
        <v>426</v>
      </c>
      <c r="AA49" s="3" t="s">
        <v>426</v>
      </c>
      <c r="AB49" s="3" t="s">
        <v>426</v>
      </c>
      <c r="AC49" s="3" t="s">
        <v>426</v>
      </c>
      <c r="AD49" s="3" t="s">
        <v>426</v>
      </c>
      <c r="AE49" s="51"/>
      <c r="AF49" s="22" t="s">
        <v>426</v>
      </c>
      <c r="AG49" s="22" t="s">
        <v>426</v>
      </c>
      <c r="AH49" s="22" t="s">
        <v>426</v>
      </c>
      <c r="AI49" s="22" t="s">
        <v>426</v>
      </c>
      <c r="AJ49" s="22" t="s">
        <v>426</v>
      </c>
      <c r="AK49" s="22" t="s">
        <v>426</v>
      </c>
      <c r="AL49" s="40" t="s">
        <v>125</v>
      </c>
    </row>
    <row r="50" spans="1:38" ht="26.25" customHeight="1" thickBot="1" x14ac:dyDescent="0.25">
      <c r="A50" s="60" t="s">
        <v>120</v>
      </c>
      <c r="B50" s="60" t="s">
        <v>126</v>
      </c>
      <c r="C50" s="61" t="s">
        <v>127</v>
      </c>
      <c r="D50" s="62"/>
      <c r="E50" s="3" t="s">
        <v>426</v>
      </c>
      <c r="F50" s="3" t="s">
        <v>426</v>
      </c>
      <c r="G50" s="3" t="s">
        <v>426</v>
      </c>
      <c r="H50" s="3" t="s">
        <v>426</v>
      </c>
      <c r="I50" s="3" t="s">
        <v>426</v>
      </c>
      <c r="J50" s="3" t="s">
        <v>426</v>
      </c>
      <c r="K50" s="3" t="s">
        <v>426</v>
      </c>
      <c r="L50" s="3" t="s">
        <v>426</v>
      </c>
      <c r="M50" s="3" t="s">
        <v>426</v>
      </c>
      <c r="N50" s="3" t="s">
        <v>426</v>
      </c>
      <c r="O50" s="3" t="s">
        <v>426</v>
      </c>
      <c r="P50" s="3" t="s">
        <v>426</v>
      </c>
      <c r="Q50" s="3" t="s">
        <v>426</v>
      </c>
      <c r="R50" s="3" t="s">
        <v>426</v>
      </c>
      <c r="S50" s="3" t="s">
        <v>426</v>
      </c>
      <c r="T50" s="3" t="s">
        <v>426</v>
      </c>
      <c r="U50" s="3" t="s">
        <v>426</v>
      </c>
      <c r="V50" s="3" t="s">
        <v>426</v>
      </c>
      <c r="W50" s="3" t="s">
        <v>426</v>
      </c>
      <c r="X50" s="3" t="s">
        <v>426</v>
      </c>
      <c r="Y50" s="3" t="s">
        <v>426</v>
      </c>
      <c r="Z50" s="3" t="s">
        <v>426</v>
      </c>
      <c r="AA50" s="3" t="s">
        <v>426</v>
      </c>
      <c r="AB50" s="3" t="s">
        <v>426</v>
      </c>
      <c r="AC50" s="3" t="s">
        <v>426</v>
      </c>
      <c r="AD50" s="3" t="s">
        <v>426</v>
      </c>
      <c r="AE50" s="51"/>
      <c r="AF50" s="22" t="s">
        <v>426</v>
      </c>
      <c r="AG50" s="22" t="s">
        <v>426</v>
      </c>
      <c r="AH50" s="22" t="s">
        <v>426</v>
      </c>
      <c r="AI50" s="22" t="s">
        <v>426</v>
      </c>
      <c r="AJ50" s="22" t="s">
        <v>426</v>
      </c>
      <c r="AK50" s="22" t="s">
        <v>426</v>
      </c>
      <c r="AL50" s="40" t="s">
        <v>410</v>
      </c>
    </row>
    <row r="51" spans="1:38" ht="26.25" customHeight="1" thickBot="1" x14ac:dyDescent="0.25">
      <c r="A51" s="60" t="s">
        <v>120</v>
      </c>
      <c r="B51" s="64" t="s">
        <v>128</v>
      </c>
      <c r="C51" s="61" t="s">
        <v>129</v>
      </c>
      <c r="D51" s="62"/>
      <c r="E51" s="3" t="s">
        <v>426</v>
      </c>
      <c r="F51" s="3" t="s">
        <v>426</v>
      </c>
      <c r="G51" s="3" t="s">
        <v>426</v>
      </c>
      <c r="H51" s="3" t="s">
        <v>426</v>
      </c>
      <c r="I51" s="3" t="s">
        <v>426</v>
      </c>
      <c r="J51" s="3" t="s">
        <v>426</v>
      </c>
      <c r="K51" s="3" t="s">
        <v>426</v>
      </c>
      <c r="L51" s="3" t="s">
        <v>426</v>
      </c>
      <c r="M51" s="3" t="s">
        <v>426</v>
      </c>
      <c r="N51" s="3" t="s">
        <v>426</v>
      </c>
      <c r="O51" s="3" t="s">
        <v>426</v>
      </c>
      <c r="P51" s="3" t="s">
        <v>426</v>
      </c>
      <c r="Q51" s="3" t="s">
        <v>426</v>
      </c>
      <c r="R51" s="3" t="s">
        <v>426</v>
      </c>
      <c r="S51" s="3" t="s">
        <v>426</v>
      </c>
      <c r="T51" s="3" t="s">
        <v>426</v>
      </c>
      <c r="U51" s="3" t="s">
        <v>426</v>
      </c>
      <c r="V51" s="3" t="s">
        <v>426</v>
      </c>
      <c r="W51" s="3" t="s">
        <v>426</v>
      </c>
      <c r="X51" s="3" t="s">
        <v>426</v>
      </c>
      <c r="Y51" s="3" t="s">
        <v>426</v>
      </c>
      <c r="Z51" s="3" t="s">
        <v>426</v>
      </c>
      <c r="AA51" s="3" t="s">
        <v>426</v>
      </c>
      <c r="AB51" s="3" t="s">
        <v>426</v>
      </c>
      <c r="AC51" s="3" t="s">
        <v>426</v>
      </c>
      <c r="AD51" s="3" t="s">
        <v>426</v>
      </c>
      <c r="AE51" s="51"/>
      <c r="AF51" s="22" t="s">
        <v>426</v>
      </c>
      <c r="AG51" s="22" t="s">
        <v>426</v>
      </c>
      <c r="AH51" s="22" t="s">
        <v>426</v>
      </c>
      <c r="AI51" s="22" t="s">
        <v>426</v>
      </c>
      <c r="AJ51" s="22" t="s">
        <v>426</v>
      </c>
      <c r="AK51" s="22" t="s">
        <v>426</v>
      </c>
      <c r="AL51" s="40" t="s">
        <v>130</v>
      </c>
    </row>
    <row r="52" spans="1:38" ht="26.25" customHeight="1" thickBot="1" x14ac:dyDescent="0.25">
      <c r="A52" s="60" t="s">
        <v>120</v>
      </c>
      <c r="B52" s="64" t="s">
        <v>131</v>
      </c>
      <c r="C52" s="66" t="s">
        <v>390</v>
      </c>
      <c r="D52" s="63"/>
      <c r="E52" s="3" t="s">
        <v>426</v>
      </c>
      <c r="F52" s="3" t="s">
        <v>426</v>
      </c>
      <c r="G52" s="3" t="s">
        <v>426</v>
      </c>
      <c r="H52" s="3" t="s">
        <v>426</v>
      </c>
      <c r="I52" s="3" t="s">
        <v>426</v>
      </c>
      <c r="J52" s="3" t="s">
        <v>426</v>
      </c>
      <c r="K52" s="3" t="s">
        <v>426</v>
      </c>
      <c r="L52" s="3" t="s">
        <v>426</v>
      </c>
      <c r="M52" s="3" t="s">
        <v>426</v>
      </c>
      <c r="N52" s="3" t="s">
        <v>426</v>
      </c>
      <c r="O52" s="3" t="s">
        <v>426</v>
      </c>
      <c r="P52" s="3" t="s">
        <v>426</v>
      </c>
      <c r="Q52" s="3" t="s">
        <v>426</v>
      </c>
      <c r="R52" s="3" t="s">
        <v>426</v>
      </c>
      <c r="S52" s="3" t="s">
        <v>426</v>
      </c>
      <c r="T52" s="3" t="s">
        <v>426</v>
      </c>
      <c r="U52" s="3" t="s">
        <v>426</v>
      </c>
      <c r="V52" s="3" t="s">
        <v>426</v>
      </c>
      <c r="W52" s="3" t="s">
        <v>426</v>
      </c>
      <c r="X52" s="3" t="s">
        <v>426</v>
      </c>
      <c r="Y52" s="3" t="s">
        <v>426</v>
      </c>
      <c r="Z52" s="3" t="s">
        <v>426</v>
      </c>
      <c r="AA52" s="3" t="s">
        <v>426</v>
      </c>
      <c r="AB52" s="3" t="s">
        <v>426</v>
      </c>
      <c r="AC52" s="3" t="s">
        <v>426</v>
      </c>
      <c r="AD52" s="3" t="s">
        <v>426</v>
      </c>
      <c r="AE52" s="51"/>
      <c r="AF52" s="22" t="s">
        <v>426</v>
      </c>
      <c r="AG52" s="22" t="s">
        <v>426</v>
      </c>
      <c r="AH52" s="22" t="s">
        <v>426</v>
      </c>
      <c r="AI52" s="22" t="s">
        <v>426</v>
      </c>
      <c r="AJ52" s="22" t="s">
        <v>426</v>
      </c>
      <c r="AK52" s="22" t="s">
        <v>426</v>
      </c>
      <c r="AL52" s="40" t="s">
        <v>132</v>
      </c>
    </row>
    <row r="53" spans="1:38" ht="26.25" customHeight="1" thickBot="1" x14ac:dyDescent="0.25">
      <c r="A53" s="60" t="s">
        <v>120</v>
      </c>
      <c r="B53" s="64" t="s">
        <v>133</v>
      </c>
      <c r="C53" s="66" t="s">
        <v>134</v>
      </c>
      <c r="D53" s="63"/>
      <c r="E53" s="3" t="s">
        <v>427</v>
      </c>
      <c r="F53" s="3">
        <v>0.89540000000000008</v>
      </c>
      <c r="G53" s="3" t="s">
        <v>428</v>
      </c>
      <c r="H53" s="3" t="s">
        <v>427</v>
      </c>
      <c r="I53" s="3" t="s">
        <v>427</v>
      </c>
      <c r="J53" s="3" t="s">
        <v>427</v>
      </c>
      <c r="K53" s="3" t="s">
        <v>427</v>
      </c>
      <c r="L53" s="3" t="s">
        <v>427</v>
      </c>
      <c r="M53" s="3" t="s">
        <v>427</v>
      </c>
      <c r="N53" s="3" t="s">
        <v>427</v>
      </c>
      <c r="O53" s="3" t="s">
        <v>427</v>
      </c>
      <c r="P53" s="3" t="s">
        <v>427</v>
      </c>
      <c r="Q53" s="3" t="s">
        <v>427</v>
      </c>
      <c r="R53" s="3" t="s">
        <v>427</v>
      </c>
      <c r="S53" s="3" t="s">
        <v>427</v>
      </c>
      <c r="T53" s="3" t="s">
        <v>427</v>
      </c>
      <c r="U53" s="3" t="s">
        <v>427</v>
      </c>
      <c r="V53" s="3" t="s">
        <v>427</v>
      </c>
      <c r="W53" s="3" t="s">
        <v>428</v>
      </c>
      <c r="X53" s="3" t="s">
        <v>427</v>
      </c>
      <c r="Y53" s="3" t="s">
        <v>427</v>
      </c>
      <c r="Z53" s="3" t="s">
        <v>427</v>
      </c>
      <c r="AA53" s="3" t="s">
        <v>427</v>
      </c>
      <c r="AB53" s="3" t="s">
        <v>427</v>
      </c>
      <c r="AC53" s="3" t="s">
        <v>427</v>
      </c>
      <c r="AD53" s="3" t="s">
        <v>427</v>
      </c>
      <c r="AE53" s="51"/>
      <c r="AF53" s="22" t="s">
        <v>427</v>
      </c>
      <c r="AG53" s="22" t="s">
        <v>427</v>
      </c>
      <c r="AH53" s="22" t="s">
        <v>427</v>
      </c>
      <c r="AI53" s="22" t="s">
        <v>427</v>
      </c>
      <c r="AJ53" s="22" t="s">
        <v>427</v>
      </c>
      <c r="AK53" s="22">
        <v>407</v>
      </c>
      <c r="AL53" s="40" t="s">
        <v>443</v>
      </c>
    </row>
    <row r="54" spans="1:38" ht="37.5" customHeight="1" thickBot="1" x14ac:dyDescent="0.25">
      <c r="A54" s="60" t="s">
        <v>120</v>
      </c>
      <c r="B54" s="64" t="s">
        <v>135</v>
      </c>
      <c r="C54" s="66" t="s">
        <v>136</v>
      </c>
      <c r="D54" s="63"/>
      <c r="E54" s="3" t="s">
        <v>427</v>
      </c>
      <c r="F54" s="3">
        <v>1.6840280000000001</v>
      </c>
      <c r="G54" s="3" t="s">
        <v>427</v>
      </c>
      <c r="H54" s="3" t="s">
        <v>427</v>
      </c>
      <c r="I54" s="3" t="s">
        <v>427</v>
      </c>
      <c r="J54" s="3" t="s">
        <v>427</v>
      </c>
      <c r="K54" s="3" t="s">
        <v>427</v>
      </c>
      <c r="L54" s="3" t="s">
        <v>427</v>
      </c>
      <c r="M54" s="3" t="s">
        <v>427</v>
      </c>
      <c r="N54" s="3" t="s">
        <v>427</v>
      </c>
      <c r="O54" s="3" t="s">
        <v>427</v>
      </c>
      <c r="P54" s="3" t="s">
        <v>427</v>
      </c>
      <c r="Q54" s="3" t="s">
        <v>427</v>
      </c>
      <c r="R54" s="3" t="s">
        <v>427</v>
      </c>
      <c r="S54" s="3" t="s">
        <v>427</v>
      </c>
      <c r="T54" s="3" t="s">
        <v>427</v>
      </c>
      <c r="U54" s="3" t="s">
        <v>427</v>
      </c>
      <c r="V54" s="3" t="s">
        <v>427</v>
      </c>
      <c r="W54" s="3" t="s">
        <v>427</v>
      </c>
      <c r="X54" s="3" t="s">
        <v>427</v>
      </c>
      <c r="Y54" s="3" t="s">
        <v>427</v>
      </c>
      <c r="Z54" s="3" t="s">
        <v>427</v>
      </c>
      <c r="AA54" s="3" t="s">
        <v>427</v>
      </c>
      <c r="AB54" s="3" t="s">
        <v>427</v>
      </c>
      <c r="AC54" s="3" t="s">
        <v>427</v>
      </c>
      <c r="AD54" s="3" t="s">
        <v>427</v>
      </c>
      <c r="AE54" s="51"/>
      <c r="AF54" s="22" t="s">
        <v>427</v>
      </c>
      <c r="AG54" s="22" t="s">
        <v>427</v>
      </c>
      <c r="AH54" s="22" t="s">
        <v>427</v>
      </c>
      <c r="AI54" s="22" t="s">
        <v>427</v>
      </c>
      <c r="AJ54" s="22" t="s">
        <v>427</v>
      </c>
      <c r="AK54" s="22" t="s">
        <v>427</v>
      </c>
      <c r="AL54" s="40" t="s">
        <v>417</v>
      </c>
    </row>
    <row r="55" spans="1:38" ht="26.25" customHeight="1" thickBot="1" x14ac:dyDescent="0.25">
      <c r="A55" s="60" t="s">
        <v>120</v>
      </c>
      <c r="B55" s="64" t="s">
        <v>137</v>
      </c>
      <c r="C55" s="66" t="s">
        <v>138</v>
      </c>
      <c r="D55" s="63"/>
      <c r="E55" s="3" t="s">
        <v>427</v>
      </c>
      <c r="F55" s="3">
        <v>0.59982100000000005</v>
      </c>
      <c r="G55" s="3" t="s">
        <v>427</v>
      </c>
      <c r="H55" s="3" t="s">
        <v>427</v>
      </c>
      <c r="I55" s="3" t="s">
        <v>427</v>
      </c>
      <c r="J55" s="3" t="s">
        <v>427</v>
      </c>
      <c r="K55" s="3" t="s">
        <v>427</v>
      </c>
      <c r="L55" s="3" t="s">
        <v>427</v>
      </c>
      <c r="M55" s="3" t="s">
        <v>427</v>
      </c>
      <c r="N55" s="3" t="s">
        <v>427</v>
      </c>
      <c r="O55" s="3" t="s">
        <v>427</v>
      </c>
      <c r="P55" s="3" t="s">
        <v>427</v>
      </c>
      <c r="Q55" s="3" t="s">
        <v>427</v>
      </c>
      <c r="R55" s="3" t="s">
        <v>427</v>
      </c>
      <c r="S55" s="3" t="s">
        <v>427</v>
      </c>
      <c r="T55" s="3" t="s">
        <v>427</v>
      </c>
      <c r="U55" s="3" t="s">
        <v>427</v>
      </c>
      <c r="V55" s="3" t="s">
        <v>427</v>
      </c>
      <c r="W55" s="3" t="s">
        <v>427</v>
      </c>
      <c r="X55" s="3" t="s">
        <v>427</v>
      </c>
      <c r="Y55" s="3" t="s">
        <v>427</v>
      </c>
      <c r="Z55" s="3" t="s">
        <v>427</v>
      </c>
      <c r="AA55" s="3" t="s">
        <v>427</v>
      </c>
      <c r="AB55" s="3" t="s">
        <v>427</v>
      </c>
      <c r="AC55" s="3" t="s">
        <v>427</v>
      </c>
      <c r="AD55" s="3" t="s">
        <v>427</v>
      </c>
      <c r="AE55" s="51"/>
      <c r="AF55" s="22" t="s">
        <v>427</v>
      </c>
      <c r="AG55" s="22" t="s">
        <v>427</v>
      </c>
      <c r="AH55" s="22" t="s">
        <v>427</v>
      </c>
      <c r="AI55" s="22" t="s">
        <v>427</v>
      </c>
      <c r="AJ55" s="22" t="s">
        <v>427</v>
      </c>
      <c r="AK55" s="22" t="s">
        <v>427</v>
      </c>
      <c r="AL55" s="40" t="s">
        <v>139</v>
      </c>
    </row>
    <row r="56" spans="1:38" ht="26.25" customHeight="1" thickBot="1" x14ac:dyDescent="0.25">
      <c r="A56" s="64" t="s">
        <v>120</v>
      </c>
      <c r="B56" s="64" t="s">
        <v>140</v>
      </c>
      <c r="C56" s="66" t="s">
        <v>399</v>
      </c>
      <c r="D56" s="63"/>
      <c r="E56" s="3" t="s">
        <v>426</v>
      </c>
      <c r="F56" s="3" t="s">
        <v>426</v>
      </c>
      <c r="G56" s="3" t="s">
        <v>426</v>
      </c>
      <c r="H56" s="3" t="s">
        <v>426</v>
      </c>
      <c r="I56" s="3" t="s">
        <v>426</v>
      </c>
      <c r="J56" s="3" t="s">
        <v>426</v>
      </c>
      <c r="K56" s="3" t="s">
        <v>426</v>
      </c>
      <c r="L56" s="3" t="s">
        <v>426</v>
      </c>
      <c r="M56" s="3" t="s">
        <v>426</v>
      </c>
      <c r="N56" s="3" t="s">
        <v>426</v>
      </c>
      <c r="O56" s="3" t="s">
        <v>426</v>
      </c>
      <c r="P56" s="3" t="s">
        <v>426</v>
      </c>
      <c r="Q56" s="3" t="s">
        <v>426</v>
      </c>
      <c r="R56" s="3" t="s">
        <v>426</v>
      </c>
      <c r="S56" s="3" t="s">
        <v>426</v>
      </c>
      <c r="T56" s="3" t="s">
        <v>426</v>
      </c>
      <c r="U56" s="3" t="s">
        <v>426</v>
      </c>
      <c r="V56" s="3" t="s">
        <v>426</v>
      </c>
      <c r="W56" s="3" t="s">
        <v>426</v>
      </c>
      <c r="X56" s="3" t="s">
        <v>426</v>
      </c>
      <c r="Y56" s="3" t="s">
        <v>426</v>
      </c>
      <c r="Z56" s="3" t="s">
        <v>426</v>
      </c>
      <c r="AA56" s="3" t="s">
        <v>426</v>
      </c>
      <c r="AB56" s="3" t="s">
        <v>426</v>
      </c>
      <c r="AC56" s="3" t="s">
        <v>426</v>
      </c>
      <c r="AD56" s="3" t="s">
        <v>426</v>
      </c>
      <c r="AE56" s="51"/>
      <c r="AF56" s="22" t="s">
        <v>426</v>
      </c>
      <c r="AG56" s="22" t="s">
        <v>426</v>
      </c>
      <c r="AH56" s="22" t="s">
        <v>426</v>
      </c>
      <c r="AI56" s="22" t="s">
        <v>426</v>
      </c>
      <c r="AJ56" s="22" t="s">
        <v>426</v>
      </c>
      <c r="AK56" s="22" t="s">
        <v>426</v>
      </c>
      <c r="AL56" s="40" t="s">
        <v>410</v>
      </c>
    </row>
    <row r="57" spans="1:38" ht="26.25" customHeight="1" thickBot="1" x14ac:dyDescent="0.25">
      <c r="A57" s="60" t="s">
        <v>54</v>
      </c>
      <c r="B57" s="60" t="s">
        <v>142</v>
      </c>
      <c r="C57" s="61" t="s">
        <v>143</v>
      </c>
      <c r="D57" s="62"/>
      <c r="E57" s="3">
        <v>0.26733240000000003</v>
      </c>
      <c r="F57" s="3">
        <v>4.5545519999999999E-2</v>
      </c>
      <c r="G57" s="3">
        <v>1.0099224</v>
      </c>
      <c r="H57" s="3" t="s">
        <v>427</v>
      </c>
      <c r="I57" s="3">
        <v>3.564432E-2</v>
      </c>
      <c r="J57" s="3">
        <v>0.10099224000000001</v>
      </c>
      <c r="K57" s="3">
        <v>0.11881439999999999</v>
      </c>
      <c r="L57" s="3">
        <v>1.0693295999999999E-3</v>
      </c>
      <c r="M57" s="3" t="s">
        <v>428</v>
      </c>
      <c r="N57" s="3" t="s">
        <v>428</v>
      </c>
      <c r="O57" s="3" t="s">
        <v>428</v>
      </c>
      <c r="P57" s="3" t="s">
        <v>428</v>
      </c>
      <c r="Q57" s="3" t="s">
        <v>428</v>
      </c>
      <c r="R57" s="3" t="s">
        <v>428</v>
      </c>
      <c r="S57" s="3" t="s">
        <v>428</v>
      </c>
      <c r="T57" s="3" t="s">
        <v>428</v>
      </c>
      <c r="U57" s="3" t="s">
        <v>428</v>
      </c>
      <c r="V57" s="3" t="s">
        <v>428</v>
      </c>
      <c r="W57" s="3" t="s">
        <v>427</v>
      </c>
      <c r="X57" s="3" t="s">
        <v>428</v>
      </c>
      <c r="Y57" s="3" t="s">
        <v>428</v>
      </c>
      <c r="Z57" s="3" t="s">
        <v>428</v>
      </c>
      <c r="AA57" s="3" t="s">
        <v>428</v>
      </c>
      <c r="AB57" s="3" t="s">
        <v>428</v>
      </c>
      <c r="AC57" s="3" t="s">
        <v>427</v>
      </c>
      <c r="AD57" s="3" t="s">
        <v>427</v>
      </c>
      <c r="AE57" s="51"/>
      <c r="AF57" s="22" t="s">
        <v>427</v>
      </c>
      <c r="AG57" s="22" t="s">
        <v>427</v>
      </c>
      <c r="AH57" s="22" t="s">
        <v>427</v>
      </c>
      <c r="AI57" s="22" t="s">
        <v>427</v>
      </c>
      <c r="AJ57" s="22" t="s">
        <v>427</v>
      </c>
      <c r="AK57" s="22">
        <v>198.024</v>
      </c>
      <c r="AL57" s="40" t="s">
        <v>144</v>
      </c>
    </row>
    <row r="58" spans="1:38" ht="26.25" customHeight="1" thickBot="1" x14ac:dyDescent="0.25">
      <c r="A58" s="60" t="s">
        <v>54</v>
      </c>
      <c r="B58" s="60" t="s">
        <v>145</v>
      </c>
      <c r="C58" s="61" t="s">
        <v>146</v>
      </c>
      <c r="D58" s="62"/>
      <c r="E58" s="3" t="s">
        <v>428</v>
      </c>
      <c r="F58" s="3" t="s">
        <v>428</v>
      </c>
      <c r="G58" s="3" t="s">
        <v>428</v>
      </c>
      <c r="H58" s="3" t="s">
        <v>427</v>
      </c>
      <c r="I58" s="3">
        <v>1.1479300000000001E-2</v>
      </c>
      <c r="J58" s="3">
        <v>5.7396500000000003E-2</v>
      </c>
      <c r="K58" s="3">
        <v>0.147591</v>
      </c>
      <c r="L58" s="3">
        <v>5.2804780000000005E-5</v>
      </c>
      <c r="M58" s="3" t="s">
        <v>428</v>
      </c>
      <c r="N58" s="3" t="s">
        <v>428</v>
      </c>
      <c r="O58" s="3" t="s">
        <v>428</v>
      </c>
      <c r="P58" s="3" t="s">
        <v>428</v>
      </c>
      <c r="Q58" s="3" t="s">
        <v>427</v>
      </c>
      <c r="R58" s="3" t="s">
        <v>427</v>
      </c>
      <c r="S58" s="3" t="s">
        <v>427</v>
      </c>
      <c r="T58" s="3" t="s">
        <v>427</v>
      </c>
      <c r="U58" s="3" t="s">
        <v>427</v>
      </c>
      <c r="V58" s="3" t="s">
        <v>427</v>
      </c>
      <c r="W58" s="3" t="s">
        <v>427</v>
      </c>
      <c r="X58" s="3" t="s">
        <v>427</v>
      </c>
      <c r="Y58" s="3" t="s">
        <v>427</v>
      </c>
      <c r="Z58" s="3" t="s">
        <v>427</v>
      </c>
      <c r="AA58" s="3" t="s">
        <v>427</v>
      </c>
      <c r="AB58" s="3" t="s">
        <v>427</v>
      </c>
      <c r="AC58" s="3" t="s">
        <v>427</v>
      </c>
      <c r="AD58" s="3" t="s">
        <v>427</v>
      </c>
      <c r="AE58" s="51"/>
      <c r="AF58" s="22" t="s">
        <v>427</v>
      </c>
      <c r="AG58" s="22" t="s">
        <v>427</v>
      </c>
      <c r="AH58" s="22" t="s">
        <v>427</v>
      </c>
      <c r="AI58" s="22" t="s">
        <v>427</v>
      </c>
      <c r="AJ58" s="22" t="s">
        <v>427</v>
      </c>
      <c r="AK58" s="22">
        <v>16.399000000000001</v>
      </c>
      <c r="AL58" s="40" t="s">
        <v>147</v>
      </c>
    </row>
    <row r="59" spans="1:38" ht="26.25" customHeight="1" thickBot="1" x14ac:dyDescent="0.25">
      <c r="A59" s="60" t="s">
        <v>54</v>
      </c>
      <c r="B59" s="68" t="s">
        <v>148</v>
      </c>
      <c r="C59" s="61" t="s">
        <v>400</v>
      </c>
      <c r="D59" s="62"/>
      <c r="E59" s="3" t="s">
        <v>428</v>
      </c>
      <c r="F59" s="3">
        <v>3.5999999999999999E-3</v>
      </c>
      <c r="G59" s="3" t="s">
        <v>428</v>
      </c>
      <c r="H59" s="3" t="s">
        <v>428</v>
      </c>
      <c r="I59" s="3">
        <v>3.1289999999999998E-3</v>
      </c>
      <c r="J59" s="3">
        <v>3.5201249999999998E-3</v>
      </c>
      <c r="K59" s="3">
        <v>3.9112499999999998E-3</v>
      </c>
      <c r="L59" s="3">
        <v>1.9399799999999999E-6</v>
      </c>
      <c r="M59" s="3" t="s">
        <v>428</v>
      </c>
      <c r="N59" s="3">
        <v>2.2163749999999999E-2</v>
      </c>
      <c r="O59" s="3">
        <v>1.6948749999999998E-3</v>
      </c>
      <c r="P59" s="3">
        <v>3.9112500000000002E-5</v>
      </c>
      <c r="Q59" s="3">
        <v>2.4771250000000002E-3</v>
      </c>
      <c r="R59" s="3">
        <v>2.998625E-3</v>
      </c>
      <c r="S59" s="3">
        <v>9.1262499999999989E-5</v>
      </c>
      <c r="T59" s="3">
        <v>6.388375E-3</v>
      </c>
      <c r="U59" s="3">
        <v>1.043E-2</v>
      </c>
      <c r="V59" s="3">
        <v>4.823875E-3</v>
      </c>
      <c r="W59" s="3" t="s">
        <v>428</v>
      </c>
      <c r="X59" s="3" t="s">
        <v>428</v>
      </c>
      <c r="Y59" s="3" t="s">
        <v>428</v>
      </c>
      <c r="Z59" s="3" t="s">
        <v>428</v>
      </c>
      <c r="AA59" s="3" t="s">
        <v>428</v>
      </c>
      <c r="AB59" s="3" t="s">
        <v>428</v>
      </c>
      <c r="AC59" s="3" t="s">
        <v>428</v>
      </c>
      <c r="AD59" s="3" t="s">
        <v>427</v>
      </c>
      <c r="AE59" s="51"/>
      <c r="AF59" s="22" t="s">
        <v>427</v>
      </c>
      <c r="AG59" s="22" t="s">
        <v>427</v>
      </c>
      <c r="AH59" s="22" t="s">
        <v>427</v>
      </c>
      <c r="AI59" s="22" t="s">
        <v>427</v>
      </c>
      <c r="AJ59" s="22" t="s">
        <v>427</v>
      </c>
      <c r="AK59" s="22">
        <v>13.0375</v>
      </c>
      <c r="AL59" s="40" t="s">
        <v>418</v>
      </c>
    </row>
    <row r="60" spans="1:38" ht="26.25" customHeight="1" thickBot="1" x14ac:dyDescent="0.25">
      <c r="A60" s="60" t="s">
        <v>54</v>
      </c>
      <c r="B60" s="68" t="s">
        <v>149</v>
      </c>
      <c r="C60" s="61" t="s">
        <v>150</v>
      </c>
      <c r="D60" s="103"/>
      <c r="E60" s="3" t="s">
        <v>427</v>
      </c>
      <c r="F60" s="3" t="s">
        <v>427</v>
      </c>
      <c r="G60" s="3" t="s">
        <v>427</v>
      </c>
      <c r="H60" s="3" t="s">
        <v>427</v>
      </c>
      <c r="I60" s="3">
        <v>5.2649999999999995E-2</v>
      </c>
      <c r="J60" s="3">
        <v>0.52649999999999997</v>
      </c>
      <c r="K60" s="3">
        <v>1.07406</v>
      </c>
      <c r="L60" s="3" t="s">
        <v>427</v>
      </c>
      <c r="M60" s="3" t="s">
        <v>427</v>
      </c>
      <c r="N60" s="3" t="s">
        <v>427</v>
      </c>
      <c r="O60" s="3" t="s">
        <v>427</v>
      </c>
      <c r="P60" s="3" t="s">
        <v>427</v>
      </c>
      <c r="Q60" s="3" t="s">
        <v>427</v>
      </c>
      <c r="R60" s="3" t="s">
        <v>427</v>
      </c>
      <c r="S60" s="3" t="s">
        <v>427</v>
      </c>
      <c r="T60" s="3" t="s">
        <v>427</v>
      </c>
      <c r="U60" s="3" t="s">
        <v>427</v>
      </c>
      <c r="V60" s="3" t="s">
        <v>427</v>
      </c>
      <c r="W60" s="3" t="s">
        <v>427</v>
      </c>
      <c r="X60" s="3" t="s">
        <v>427</v>
      </c>
      <c r="Y60" s="3" t="s">
        <v>427</v>
      </c>
      <c r="Z60" s="3" t="s">
        <v>427</v>
      </c>
      <c r="AA60" s="3" t="s">
        <v>427</v>
      </c>
      <c r="AB60" s="3" t="s">
        <v>427</v>
      </c>
      <c r="AC60" s="3" t="s">
        <v>427</v>
      </c>
      <c r="AD60" s="3" t="s">
        <v>427</v>
      </c>
      <c r="AE60" s="51"/>
      <c r="AF60" s="22" t="s">
        <v>427</v>
      </c>
      <c r="AG60" s="22" t="s">
        <v>427</v>
      </c>
      <c r="AH60" s="22" t="s">
        <v>427</v>
      </c>
      <c r="AI60" s="22" t="s">
        <v>427</v>
      </c>
      <c r="AJ60" s="22" t="s">
        <v>427</v>
      </c>
      <c r="AK60" s="22">
        <v>10530</v>
      </c>
      <c r="AL60" s="40" t="s">
        <v>419</v>
      </c>
    </row>
    <row r="61" spans="1:38" ht="26.25" customHeight="1" thickBot="1" x14ac:dyDescent="0.25">
      <c r="A61" s="60" t="s">
        <v>54</v>
      </c>
      <c r="B61" s="68" t="s">
        <v>151</v>
      </c>
      <c r="C61" s="61" t="s">
        <v>152</v>
      </c>
      <c r="D61" s="62"/>
      <c r="E61" s="3" t="s">
        <v>427</v>
      </c>
      <c r="F61" s="3" t="s">
        <v>427</v>
      </c>
      <c r="G61" s="3" t="s">
        <v>427</v>
      </c>
      <c r="H61" s="3" t="s">
        <v>427</v>
      </c>
      <c r="I61" s="3" t="s">
        <v>427</v>
      </c>
      <c r="J61" s="3" t="s">
        <v>427</v>
      </c>
      <c r="K61" s="3" t="s">
        <v>427</v>
      </c>
      <c r="L61" s="3" t="s">
        <v>427</v>
      </c>
      <c r="M61" s="3" t="s">
        <v>427</v>
      </c>
      <c r="N61" s="3" t="s">
        <v>427</v>
      </c>
      <c r="O61" s="3" t="s">
        <v>427</v>
      </c>
      <c r="P61" s="3" t="s">
        <v>427</v>
      </c>
      <c r="Q61" s="3" t="s">
        <v>427</v>
      </c>
      <c r="R61" s="3" t="s">
        <v>427</v>
      </c>
      <c r="S61" s="3" t="s">
        <v>427</v>
      </c>
      <c r="T61" s="3" t="s">
        <v>427</v>
      </c>
      <c r="U61" s="3" t="s">
        <v>427</v>
      </c>
      <c r="V61" s="3" t="s">
        <v>427</v>
      </c>
      <c r="W61" s="3" t="s">
        <v>427</v>
      </c>
      <c r="X61" s="3" t="s">
        <v>427</v>
      </c>
      <c r="Y61" s="3" t="s">
        <v>427</v>
      </c>
      <c r="Z61" s="3" t="s">
        <v>427</v>
      </c>
      <c r="AA61" s="3" t="s">
        <v>427</v>
      </c>
      <c r="AB61" s="3" t="s">
        <v>427</v>
      </c>
      <c r="AC61" s="3" t="s">
        <v>427</v>
      </c>
      <c r="AD61" s="3" t="s">
        <v>427</v>
      </c>
      <c r="AE61" s="51"/>
      <c r="AF61" s="22" t="s">
        <v>427</v>
      </c>
      <c r="AG61" s="22" t="s">
        <v>427</v>
      </c>
      <c r="AH61" s="22" t="s">
        <v>427</v>
      </c>
      <c r="AI61" s="22" t="s">
        <v>427</v>
      </c>
      <c r="AJ61" s="22" t="s">
        <v>427</v>
      </c>
      <c r="AK61" s="22" t="s">
        <v>428</v>
      </c>
      <c r="AL61" s="40" t="s">
        <v>420</v>
      </c>
    </row>
    <row r="62" spans="1:38" ht="26.25" customHeight="1" thickBot="1" x14ac:dyDescent="0.25">
      <c r="A62" s="60" t="s">
        <v>54</v>
      </c>
      <c r="B62" s="68" t="s">
        <v>153</v>
      </c>
      <c r="C62" s="61" t="s">
        <v>154</v>
      </c>
      <c r="D62" s="62"/>
      <c r="E62" s="3" t="s">
        <v>427</v>
      </c>
      <c r="F62" s="3" t="s">
        <v>427</v>
      </c>
      <c r="G62" s="3" t="s">
        <v>427</v>
      </c>
      <c r="H62" s="3" t="s">
        <v>427</v>
      </c>
      <c r="I62" s="3" t="s">
        <v>429</v>
      </c>
      <c r="J62" s="3" t="s">
        <v>429</v>
      </c>
      <c r="K62" s="3" t="s">
        <v>429</v>
      </c>
      <c r="L62" s="3" t="s">
        <v>427</v>
      </c>
      <c r="M62" s="3" t="s">
        <v>427</v>
      </c>
      <c r="N62" s="3" t="s">
        <v>427</v>
      </c>
      <c r="O62" s="3" t="s">
        <v>427</v>
      </c>
      <c r="P62" s="3" t="s">
        <v>427</v>
      </c>
      <c r="Q62" s="3" t="s">
        <v>427</v>
      </c>
      <c r="R62" s="3" t="s">
        <v>427</v>
      </c>
      <c r="S62" s="3" t="s">
        <v>427</v>
      </c>
      <c r="T62" s="3" t="s">
        <v>427</v>
      </c>
      <c r="U62" s="3" t="s">
        <v>427</v>
      </c>
      <c r="V62" s="3" t="s">
        <v>427</v>
      </c>
      <c r="W62" s="3" t="s">
        <v>427</v>
      </c>
      <c r="X62" s="3" t="s">
        <v>427</v>
      </c>
      <c r="Y62" s="3" t="s">
        <v>427</v>
      </c>
      <c r="Z62" s="3" t="s">
        <v>427</v>
      </c>
      <c r="AA62" s="3" t="s">
        <v>427</v>
      </c>
      <c r="AB62" s="3" t="s">
        <v>427</v>
      </c>
      <c r="AC62" s="3" t="s">
        <v>427</v>
      </c>
      <c r="AD62" s="3" t="s">
        <v>427</v>
      </c>
      <c r="AE62" s="51"/>
      <c r="AF62" s="22" t="s">
        <v>427</v>
      </c>
      <c r="AG62" s="22" t="s">
        <v>427</v>
      </c>
      <c r="AH62" s="22" t="s">
        <v>427</v>
      </c>
      <c r="AI62" s="22" t="s">
        <v>427</v>
      </c>
      <c r="AJ62" s="22" t="s">
        <v>427</v>
      </c>
      <c r="AK62" s="22" t="s">
        <v>428</v>
      </c>
      <c r="AL62" s="40" t="s">
        <v>421</v>
      </c>
    </row>
    <row r="63" spans="1:38" ht="26.25" customHeight="1" thickBot="1" x14ac:dyDescent="0.25">
      <c r="A63" s="60" t="s">
        <v>54</v>
      </c>
      <c r="B63" s="68" t="s">
        <v>155</v>
      </c>
      <c r="C63" s="66" t="s">
        <v>156</v>
      </c>
      <c r="D63" s="69"/>
      <c r="E63" s="3" t="s">
        <v>426</v>
      </c>
      <c r="F63" s="3" t="s">
        <v>426</v>
      </c>
      <c r="G63" s="3" t="s">
        <v>426</v>
      </c>
      <c r="H63" s="3" t="s">
        <v>426</v>
      </c>
      <c r="I63" s="3" t="s">
        <v>426</v>
      </c>
      <c r="J63" s="3" t="s">
        <v>426</v>
      </c>
      <c r="K63" s="3" t="s">
        <v>426</v>
      </c>
      <c r="L63" s="3" t="s">
        <v>426</v>
      </c>
      <c r="M63" s="3" t="s">
        <v>426</v>
      </c>
      <c r="N63" s="3" t="s">
        <v>426</v>
      </c>
      <c r="O63" s="3" t="s">
        <v>426</v>
      </c>
      <c r="P63" s="3" t="s">
        <v>426</v>
      </c>
      <c r="Q63" s="3" t="s">
        <v>426</v>
      </c>
      <c r="R63" s="3" t="s">
        <v>426</v>
      </c>
      <c r="S63" s="3" t="s">
        <v>426</v>
      </c>
      <c r="T63" s="3" t="s">
        <v>426</v>
      </c>
      <c r="U63" s="3" t="s">
        <v>426</v>
      </c>
      <c r="V63" s="3" t="s">
        <v>426</v>
      </c>
      <c r="W63" s="3" t="s">
        <v>426</v>
      </c>
      <c r="X63" s="3" t="s">
        <v>426</v>
      </c>
      <c r="Y63" s="3" t="s">
        <v>426</v>
      </c>
      <c r="Z63" s="3" t="s">
        <v>426</v>
      </c>
      <c r="AA63" s="3" t="s">
        <v>426</v>
      </c>
      <c r="AB63" s="3" t="s">
        <v>426</v>
      </c>
      <c r="AC63" s="3" t="s">
        <v>426</v>
      </c>
      <c r="AD63" s="3" t="s">
        <v>426</v>
      </c>
      <c r="AE63" s="51"/>
      <c r="AF63" s="22" t="s">
        <v>426</v>
      </c>
      <c r="AG63" s="22" t="s">
        <v>426</v>
      </c>
      <c r="AH63" s="22" t="s">
        <v>426</v>
      </c>
      <c r="AI63" s="22" t="s">
        <v>426</v>
      </c>
      <c r="AJ63" s="22" t="s">
        <v>426</v>
      </c>
      <c r="AK63" s="22" t="s">
        <v>426</v>
      </c>
      <c r="AL63" s="40" t="s">
        <v>410</v>
      </c>
    </row>
    <row r="64" spans="1:38" ht="26.25" customHeight="1" thickBot="1" x14ac:dyDescent="0.25">
      <c r="A64" s="60" t="s">
        <v>54</v>
      </c>
      <c r="B64" s="68" t="s">
        <v>157</v>
      </c>
      <c r="C64" s="61" t="s">
        <v>158</v>
      </c>
      <c r="D64" s="62"/>
      <c r="E64" s="3" t="s">
        <v>426</v>
      </c>
      <c r="F64" s="3" t="s">
        <v>426</v>
      </c>
      <c r="G64" s="3" t="s">
        <v>426</v>
      </c>
      <c r="H64" s="3" t="s">
        <v>426</v>
      </c>
      <c r="I64" s="3" t="s">
        <v>426</v>
      </c>
      <c r="J64" s="3" t="s">
        <v>426</v>
      </c>
      <c r="K64" s="3" t="s">
        <v>426</v>
      </c>
      <c r="L64" s="3" t="s">
        <v>426</v>
      </c>
      <c r="M64" s="3" t="s">
        <v>426</v>
      </c>
      <c r="N64" s="3" t="s">
        <v>426</v>
      </c>
      <c r="O64" s="3" t="s">
        <v>426</v>
      </c>
      <c r="P64" s="3" t="s">
        <v>426</v>
      </c>
      <c r="Q64" s="3" t="s">
        <v>426</v>
      </c>
      <c r="R64" s="3" t="s">
        <v>426</v>
      </c>
      <c r="S64" s="3" t="s">
        <v>426</v>
      </c>
      <c r="T64" s="3" t="s">
        <v>426</v>
      </c>
      <c r="U64" s="3" t="s">
        <v>426</v>
      </c>
      <c r="V64" s="3" t="s">
        <v>426</v>
      </c>
      <c r="W64" s="3" t="s">
        <v>426</v>
      </c>
      <c r="X64" s="3" t="s">
        <v>426</v>
      </c>
      <c r="Y64" s="3" t="s">
        <v>426</v>
      </c>
      <c r="Z64" s="3" t="s">
        <v>426</v>
      </c>
      <c r="AA64" s="3" t="s">
        <v>426</v>
      </c>
      <c r="AB64" s="3" t="s">
        <v>426</v>
      </c>
      <c r="AC64" s="3" t="s">
        <v>426</v>
      </c>
      <c r="AD64" s="3" t="s">
        <v>426</v>
      </c>
      <c r="AE64" s="51"/>
      <c r="AF64" s="22" t="s">
        <v>426</v>
      </c>
      <c r="AG64" s="22" t="s">
        <v>426</v>
      </c>
      <c r="AH64" s="22" t="s">
        <v>426</v>
      </c>
      <c r="AI64" s="22" t="s">
        <v>426</v>
      </c>
      <c r="AJ64" s="22" t="s">
        <v>426</v>
      </c>
      <c r="AK64" s="22" t="s">
        <v>426</v>
      </c>
      <c r="AL64" s="40" t="s">
        <v>159</v>
      </c>
    </row>
    <row r="65" spans="1:38" ht="26.25" customHeight="1" thickBot="1" x14ac:dyDescent="0.25">
      <c r="A65" s="60" t="s">
        <v>54</v>
      </c>
      <c r="B65" s="64" t="s">
        <v>160</v>
      </c>
      <c r="C65" s="61" t="s">
        <v>161</v>
      </c>
      <c r="D65" s="62"/>
      <c r="E65" s="3" t="s">
        <v>426</v>
      </c>
      <c r="F65" s="3" t="s">
        <v>426</v>
      </c>
      <c r="G65" s="3" t="s">
        <v>426</v>
      </c>
      <c r="H65" s="3" t="s">
        <v>426</v>
      </c>
      <c r="I65" s="3" t="s">
        <v>426</v>
      </c>
      <c r="J65" s="3" t="s">
        <v>426</v>
      </c>
      <c r="K65" s="3" t="s">
        <v>426</v>
      </c>
      <c r="L65" s="3" t="s">
        <v>426</v>
      </c>
      <c r="M65" s="3" t="s">
        <v>426</v>
      </c>
      <c r="N65" s="3" t="s">
        <v>426</v>
      </c>
      <c r="O65" s="3" t="s">
        <v>426</v>
      </c>
      <c r="P65" s="3" t="s">
        <v>426</v>
      </c>
      <c r="Q65" s="3" t="s">
        <v>426</v>
      </c>
      <c r="R65" s="3" t="s">
        <v>426</v>
      </c>
      <c r="S65" s="3" t="s">
        <v>426</v>
      </c>
      <c r="T65" s="3" t="s">
        <v>426</v>
      </c>
      <c r="U65" s="3" t="s">
        <v>426</v>
      </c>
      <c r="V65" s="3" t="s">
        <v>426</v>
      </c>
      <c r="W65" s="3" t="s">
        <v>426</v>
      </c>
      <c r="X65" s="3" t="s">
        <v>426</v>
      </c>
      <c r="Y65" s="3" t="s">
        <v>426</v>
      </c>
      <c r="Z65" s="3" t="s">
        <v>426</v>
      </c>
      <c r="AA65" s="3" t="s">
        <v>426</v>
      </c>
      <c r="AB65" s="3" t="s">
        <v>426</v>
      </c>
      <c r="AC65" s="3" t="s">
        <v>426</v>
      </c>
      <c r="AD65" s="3" t="s">
        <v>426</v>
      </c>
      <c r="AE65" s="51"/>
      <c r="AF65" s="22" t="s">
        <v>426</v>
      </c>
      <c r="AG65" s="22" t="s">
        <v>426</v>
      </c>
      <c r="AH65" s="22" t="s">
        <v>426</v>
      </c>
      <c r="AI65" s="22" t="s">
        <v>426</v>
      </c>
      <c r="AJ65" s="22" t="s">
        <v>426</v>
      </c>
      <c r="AK65" s="22" t="s">
        <v>426</v>
      </c>
      <c r="AL65" s="40" t="s">
        <v>162</v>
      </c>
    </row>
    <row r="66" spans="1:38" ht="26.25" customHeight="1" thickBot="1" x14ac:dyDescent="0.25">
      <c r="A66" s="60" t="s">
        <v>54</v>
      </c>
      <c r="B66" s="64" t="s">
        <v>163</v>
      </c>
      <c r="C66" s="61" t="s">
        <v>164</v>
      </c>
      <c r="D66" s="62"/>
      <c r="E66" s="3" t="s">
        <v>426</v>
      </c>
      <c r="F66" s="3" t="s">
        <v>426</v>
      </c>
      <c r="G66" s="3" t="s">
        <v>426</v>
      </c>
      <c r="H66" s="3" t="s">
        <v>426</v>
      </c>
      <c r="I66" s="3" t="s">
        <v>426</v>
      </c>
      <c r="J66" s="3" t="s">
        <v>426</v>
      </c>
      <c r="K66" s="3" t="s">
        <v>426</v>
      </c>
      <c r="L66" s="3" t="s">
        <v>426</v>
      </c>
      <c r="M66" s="3" t="s">
        <v>426</v>
      </c>
      <c r="N66" s="3" t="s">
        <v>426</v>
      </c>
      <c r="O66" s="3" t="s">
        <v>426</v>
      </c>
      <c r="P66" s="3" t="s">
        <v>426</v>
      </c>
      <c r="Q66" s="3" t="s">
        <v>426</v>
      </c>
      <c r="R66" s="3" t="s">
        <v>426</v>
      </c>
      <c r="S66" s="3" t="s">
        <v>426</v>
      </c>
      <c r="T66" s="3" t="s">
        <v>426</v>
      </c>
      <c r="U66" s="3" t="s">
        <v>426</v>
      </c>
      <c r="V66" s="3" t="s">
        <v>426</v>
      </c>
      <c r="W66" s="3" t="s">
        <v>426</v>
      </c>
      <c r="X66" s="3" t="s">
        <v>426</v>
      </c>
      <c r="Y66" s="3" t="s">
        <v>426</v>
      </c>
      <c r="Z66" s="3" t="s">
        <v>426</v>
      </c>
      <c r="AA66" s="3" t="s">
        <v>426</v>
      </c>
      <c r="AB66" s="3" t="s">
        <v>426</v>
      </c>
      <c r="AC66" s="3" t="s">
        <v>426</v>
      </c>
      <c r="AD66" s="3" t="s">
        <v>426</v>
      </c>
      <c r="AE66" s="51"/>
      <c r="AF66" s="22" t="s">
        <v>426</v>
      </c>
      <c r="AG66" s="22" t="s">
        <v>426</v>
      </c>
      <c r="AH66" s="22" t="s">
        <v>426</v>
      </c>
      <c r="AI66" s="22" t="s">
        <v>426</v>
      </c>
      <c r="AJ66" s="22" t="s">
        <v>426</v>
      </c>
      <c r="AK66" s="22" t="s">
        <v>426</v>
      </c>
      <c r="AL66" s="40" t="s">
        <v>165</v>
      </c>
    </row>
    <row r="67" spans="1:38" ht="26.25" customHeight="1" thickBot="1" x14ac:dyDescent="0.25">
      <c r="A67" s="60" t="s">
        <v>54</v>
      </c>
      <c r="B67" s="64" t="s">
        <v>166</v>
      </c>
      <c r="C67" s="61" t="s">
        <v>167</v>
      </c>
      <c r="D67" s="62"/>
      <c r="E67" s="3" t="s">
        <v>426</v>
      </c>
      <c r="F67" s="3" t="s">
        <v>426</v>
      </c>
      <c r="G67" s="3" t="s">
        <v>426</v>
      </c>
      <c r="H67" s="3" t="s">
        <v>426</v>
      </c>
      <c r="I67" s="3" t="s">
        <v>426</v>
      </c>
      <c r="J67" s="3" t="s">
        <v>426</v>
      </c>
      <c r="K67" s="3" t="s">
        <v>426</v>
      </c>
      <c r="L67" s="3" t="s">
        <v>426</v>
      </c>
      <c r="M67" s="3" t="s">
        <v>426</v>
      </c>
      <c r="N67" s="3" t="s">
        <v>426</v>
      </c>
      <c r="O67" s="3" t="s">
        <v>426</v>
      </c>
      <c r="P67" s="3" t="s">
        <v>426</v>
      </c>
      <c r="Q67" s="3" t="s">
        <v>426</v>
      </c>
      <c r="R67" s="3" t="s">
        <v>426</v>
      </c>
      <c r="S67" s="3" t="s">
        <v>426</v>
      </c>
      <c r="T67" s="3" t="s">
        <v>426</v>
      </c>
      <c r="U67" s="3" t="s">
        <v>426</v>
      </c>
      <c r="V67" s="3" t="s">
        <v>426</v>
      </c>
      <c r="W67" s="3" t="s">
        <v>426</v>
      </c>
      <c r="X67" s="3" t="s">
        <v>426</v>
      </c>
      <c r="Y67" s="3" t="s">
        <v>426</v>
      </c>
      <c r="Z67" s="3" t="s">
        <v>426</v>
      </c>
      <c r="AA67" s="3" t="s">
        <v>426</v>
      </c>
      <c r="AB67" s="3" t="s">
        <v>426</v>
      </c>
      <c r="AC67" s="3" t="s">
        <v>426</v>
      </c>
      <c r="AD67" s="3" t="s">
        <v>426</v>
      </c>
      <c r="AE67" s="51"/>
      <c r="AF67" s="22" t="s">
        <v>426</v>
      </c>
      <c r="AG67" s="22" t="s">
        <v>426</v>
      </c>
      <c r="AH67" s="22" t="s">
        <v>426</v>
      </c>
      <c r="AI67" s="22" t="s">
        <v>426</v>
      </c>
      <c r="AJ67" s="22" t="s">
        <v>426</v>
      </c>
      <c r="AK67" s="22" t="s">
        <v>426</v>
      </c>
      <c r="AL67" s="40" t="s">
        <v>168</v>
      </c>
    </row>
    <row r="68" spans="1:38" ht="26.25" customHeight="1" thickBot="1" x14ac:dyDescent="0.25">
      <c r="A68" s="60" t="s">
        <v>54</v>
      </c>
      <c r="B68" s="64" t="s">
        <v>169</v>
      </c>
      <c r="C68" s="61" t="s">
        <v>170</v>
      </c>
      <c r="D68" s="62"/>
      <c r="E68" s="3" t="s">
        <v>426</v>
      </c>
      <c r="F68" s="3" t="s">
        <v>426</v>
      </c>
      <c r="G68" s="3" t="s">
        <v>426</v>
      </c>
      <c r="H68" s="3" t="s">
        <v>426</v>
      </c>
      <c r="I68" s="3" t="s">
        <v>426</v>
      </c>
      <c r="J68" s="3" t="s">
        <v>426</v>
      </c>
      <c r="K68" s="3" t="s">
        <v>426</v>
      </c>
      <c r="L68" s="3" t="s">
        <v>426</v>
      </c>
      <c r="M68" s="3" t="s">
        <v>426</v>
      </c>
      <c r="N68" s="3" t="s">
        <v>426</v>
      </c>
      <c r="O68" s="3" t="s">
        <v>426</v>
      </c>
      <c r="P68" s="3" t="s">
        <v>426</v>
      </c>
      <c r="Q68" s="3" t="s">
        <v>426</v>
      </c>
      <c r="R68" s="3" t="s">
        <v>426</v>
      </c>
      <c r="S68" s="3" t="s">
        <v>426</v>
      </c>
      <c r="T68" s="3" t="s">
        <v>426</v>
      </c>
      <c r="U68" s="3" t="s">
        <v>426</v>
      </c>
      <c r="V68" s="3" t="s">
        <v>426</v>
      </c>
      <c r="W68" s="3" t="s">
        <v>426</v>
      </c>
      <c r="X68" s="3" t="s">
        <v>426</v>
      </c>
      <c r="Y68" s="3" t="s">
        <v>426</v>
      </c>
      <c r="Z68" s="3" t="s">
        <v>426</v>
      </c>
      <c r="AA68" s="3" t="s">
        <v>426</v>
      </c>
      <c r="AB68" s="3" t="s">
        <v>426</v>
      </c>
      <c r="AC68" s="3" t="s">
        <v>426</v>
      </c>
      <c r="AD68" s="3" t="s">
        <v>426</v>
      </c>
      <c r="AE68" s="51"/>
      <c r="AF68" s="22" t="s">
        <v>426</v>
      </c>
      <c r="AG68" s="22" t="s">
        <v>426</v>
      </c>
      <c r="AH68" s="22" t="s">
        <v>426</v>
      </c>
      <c r="AI68" s="22" t="s">
        <v>426</v>
      </c>
      <c r="AJ68" s="22" t="s">
        <v>426</v>
      </c>
      <c r="AK68" s="22" t="s">
        <v>426</v>
      </c>
      <c r="AL68" s="40" t="s">
        <v>171</v>
      </c>
    </row>
    <row r="69" spans="1:38" ht="26.25" customHeight="1" thickBot="1" x14ac:dyDescent="0.25">
      <c r="A69" s="60" t="s">
        <v>54</v>
      </c>
      <c r="B69" s="60" t="s">
        <v>172</v>
      </c>
      <c r="C69" s="61" t="s">
        <v>173</v>
      </c>
      <c r="D69" s="67"/>
      <c r="E69" s="3" t="s">
        <v>426</v>
      </c>
      <c r="F69" s="3" t="s">
        <v>426</v>
      </c>
      <c r="G69" s="3" t="s">
        <v>426</v>
      </c>
      <c r="H69" s="3" t="s">
        <v>426</v>
      </c>
      <c r="I69" s="3" t="s">
        <v>426</v>
      </c>
      <c r="J69" s="3" t="s">
        <v>426</v>
      </c>
      <c r="K69" s="3" t="s">
        <v>426</v>
      </c>
      <c r="L69" s="3" t="s">
        <v>426</v>
      </c>
      <c r="M69" s="3" t="s">
        <v>426</v>
      </c>
      <c r="N69" s="3" t="s">
        <v>426</v>
      </c>
      <c r="O69" s="3" t="s">
        <v>426</v>
      </c>
      <c r="P69" s="3" t="s">
        <v>426</v>
      </c>
      <c r="Q69" s="3" t="s">
        <v>426</v>
      </c>
      <c r="R69" s="3" t="s">
        <v>426</v>
      </c>
      <c r="S69" s="3" t="s">
        <v>426</v>
      </c>
      <c r="T69" s="3" t="s">
        <v>426</v>
      </c>
      <c r="U69" s="3" t="s">
        <v>426</v>
      </c>
      <c r="V69" s="3" t="s">
        <v>426</v>
      </c>
      <c r="W69" s="3" t="s">
        <v>426</v>
      </c>
      <c r="X69" s="3" t="s">
        <v>426</v>
      </c>
      <c r="Y69" s="3" t="s">
        <v>426</v>
      </c>
      <c r="Z69" s="3" t="s">
        <v>426</v>
      </c>
      <c r="AA69" s="3" t="s">
        <v>426</v>
      </c>
      <c r="AB69" s="3" t="s">
        <v>426</v>
      </c>
      <c r="AC69" s="3" t="s">
        <v>426</v>
      </c>
      <c r="AD69" s="3" t="s">
        <v>426</v>
      </c>
      <c r="AE69" s="51"/>
      <c r="AF69" s="22" t="s">
        <v>426</v>
      </c>
      <c r="AG69" s="22" t="s">
        <v>426</v>
      </c>
      <c r="AH69" s="22" t="s">
        <v>426</v>
      </c>
      <c r="AI69" s="22" t="s">
        <v>426</v>
      </c>
      <c r="AJ69" s="22" t="s">
        <v>426</v>
      </c>
      <c r="AK69" s="22" t="s">
        <v>426</v>
      </c>
      <c r="AL69" s="40" t="s">
        <v>174</v>
      </c>
    </row>
    <row r="70" spans="1:38" ht="26.25" customHeight="1" thickBot="1" x14ac:dyDescent="0.25">
      <c r="A70" s="60" t="s">
        <v>54</v>
      </c>
      <c r="B70" s="60" t="s">
        <v>175</v>
      </c>
      <c r="C70" s="61" t="s">
        <v>383</v>
      </c>
      <c r="D70" s="67"/>
      <c r="E70" s="3" t="s">
        <v>426</v>
      </c>
      <c r="F70" s="3" t="s">
        <v>426</v>
      </c>
      <c r="G70" s="3" t="s">
        <v>426</v>
      </c>
      <c r="H70" s="3" t="s">
        <v>426</v>
      </c>
      <c r="I70" s="3" t="s">
        <v>426</v>
      </c>
      <c r="J70" s="3" t="s">
        <v>426</v>
      </c>
      <c r="K70" s="3" t="s">
        <v>426</v>
      </c>
      <c r="L70" s="3" t="s">
        <v>426</v>
      </c>
      <c r="M70" s="3" t="s">
        <v>426</v>
      </c>
      <c r="N70" s="3" t="s">
        <v>426</v>
      </c>
      <c r="O70" s="3" t="s">
        <v>426</v>
      </c>
      <c r="P70" s="3" t="s">
        <v>426</v>
      </c>
      <c r="Q70" s="3" t="s">
        <v>426</v>
      </c>
      <c r="R70" s="3" t="s">
        <v>426</v>
      </c>
      <c r="S70" s="3" t="s">
        <v>426</v>
      </c>
      <c r="T70" s="3" t="s">
        <v>426</v>
      </c>
      <c r="U70" s="3" t="s">
        <v>426</v>
      </c>
      <c r="V70" s="3" t="s">
        <v>426</v>
      </c>
      <c r="W70" s="3" t="s">
        <v>426</v>
      </c>
      <c r="X70" s="3" t="s">
        <v>426</v>
      </c>
      <c r="Y70" s="3" t="s">
        <v>426</v>
      </c>
      <c r="Z70" s="3" t="s">
        <v>426</v>
      </c>
      <c r="AA70" s="3" t="s">
        <v>426</v>
      </c>
      <c r="AB70" s="3" t="s">
        <v>426</v>
      </c>
      <c r="AC70" s="3" t="s">
        <v>426</v>
      </c>
      <c r="AD70" s="3" t="s">
        <v>426</v>
      </c>
      <c r="AE70" s="51"/>
      <c r="AF70" s="22" t="s">
        <v>426</v>
      </c>
      <c r="AG70" s="22" t="s">
        <v>426</v>
      </c>
      <c r="AH70" s="22" t="s">
        <v>426</v>
      </c>
      <c r="AI70" s="22" t="s">
        <v>426</v>
      </c>
      <c r="AJ70" s="22" t="s">
        <v>426</v>
      </c>
      <c r="AK70" s="22" t="s">
        <v>426</v>
      </c>
      <c r="AL70" s="40" t="s">
        <v>410</v>
      </c>
    </row>
    <row r="71" spans="1:38" ht="26.25" customHeight="1" thickBot="1" x14ac:dyDescent="0.25">
      <c r="A71" s="60" t="s">
        <v>54</v>
      </c>
      <c r="B71" s="60" t="s">
        <v>176</v>
      </c>
      <c r="C71" s="61" t="s">
        <v>177</v>
      </c>
      <c r="D71" s="67"/>
      <c r="E71" s="3" t="s">
        <v>426</v>
      </c>
      <c r="F71" s="3" t="s">
        <v>426</v>
      </c>
      <c r="G71" s="3" t="s">
        <v>426</v>
      </c>
      <c r="H71" s="3" t="s">
        <v>426</v>
      </c>
      <c r="I71" s="3" t="s">
        <v>426</v>
      </c>
      <c r="J71" s="3" t="s">
        <v>426</v>
      </c>
      <c r="K71" s="3" t="s">
        <v>426</v>
      </c>
      <c r="L71" s="3" t="s">
        <v>426</v>
      </c>
      <c r="M71" s="3" t="s">
        <v>426</v>
      </c>
      <c r="N71" s="3" t="s">
        <v>426</v>
      </c>
      <c r="O71" s="3" t="s">
        <v>426</v>
      </c>
      <c r="P71" s="3" t="s">
        <v>426</v>
      </c>
      <c r="Q71" s="3" t="s">
        <v>426</v>
      </c>
      <c r="R71" s="3" t="s">
        <v>426</v>
      </c>
      <c r="S71" s="3" t="s">
        <v>426</v>
      </c>
      <c r="T71" s="3" t="s">
        <v>426</v>
      </c>
      <c r="U71" s="3" t="s">
        <v>426</v>
      </c>
      <c r="V71" s="3" t="s">
        <v>426</v>
      </c>
      <c r="W71" s="3" t="s">
        <v>426</v>
      </c>
      <c r="X71" s="3" t="s">
        <v>426</v>
      </c>
      <c r="Y71" s="3" t="s">
        <v>426</v>
      </c>
      <c r="Z71" s="3" t="s">
        <v>426</v>
      </c>
      <c r="AA71" s="3" t="s">
        <v>426</v>
      </c>
      <c r="AB71" s="3" t="s">
        <v>426</v>
      </c>
      <c r="AC71" s="3" t="s">
        <v>426</v>
      </c>
      <c r="AD71" s="3" t="s">
        <v>426</v>
      </c>
      <c r="AE71" s="51"/>
      <c r="AF71" s="22" t="s">
        <v>426</v>
      </c>
      <c r="AG71" s="22" t="s">
        <v>426</v>
      </c>
      <c r="AH71" s="22" t="s">
        <v>426</v>
      </c>
      <c r="AI71" s="22" t="s">
        <v>426</v>
      </c>
      <c r="AJ71" s="22" t="s">
        <v>426</v>
      </c>
      <c r="AK71" s="22" t="s">
        <v>426</v>
      </c>
      <c r="AL71" s="40" t="s">
        <v>410</v>
      </c>
    </row>
    <row r="72" spans="1:38" ht="26.25" customHeight="1" thickBot="1" x14ac:dyDescent="0.25">
      <c r="A72" s="60" t="s">
        <v>54</v>
      </c>
      <c r="B72" s="60" t="s">
        <v>178</v>
      </c>
      <c r="C72" s="61" t="s">
        <v>179</v>
      </c>
      <c r="D72" s="62"/>
      <c r="E72" s="3">
        <v>1.8963304999999998E-3</v>
      </c>
      <c r="F72" s="3">
        <v>5.946851999999999E-3</v>
      </c>
      <c r="G72" s="3">
        <v>4.6585520000000005E-2</v>
      </c>
      <c r="H72" s="3" t="s">
        <v>428</v>
      </c>
      <c r="I72" s="3">
        <v>0.17404045199999998</v>
      </c>
      <c r="J72" s="3">
        <v>0.23204108799999998</v>
      </c>
      <c r="K72" s="3">
        <v>0.29005135999999998</v>
      </c>
      <c r="L72" s="3">
        <v>4.175594827199999E-3</v>
      </c>
      <c r="M72" s="3">
        <v>5.7503549999999995E-3</v>
      </c>
      <c r="N72" s="3">
        <v>86.994851200000014</v>
      </c>
      <c r="O72" s="3">
        <v>0.23260639999999999</v>
      </c>
      <c r="P72" s="3">
        <v>1.6060000000000003E-4</v>
      </c>
      <c r="Q72" s="3">
        <v>8.6986981800000009</v>
      </c>
      <c r="R72" s="3">
        <v>0.66721770000000002</v>
      </c>
      <c r="S72" s="3">
        <v>8.7050739999999988E-2</v>
      </c>
      <c r="T72" s="3">
        <v>2.9017983999999997</v>
      </c>
      <c r="U72" s="3" t="s">
        <v>428</v>
      </c>
      <c r="V72" s="3">
        <v>2.3601986999999998</v>
      </c>
      <c r="W72" s="3">
        <v>2.9062985E-2</v>
      </c>
      <c r="X72" s="3" t="s">
        <v>428</v>
      </c>
      <c r="Y72" s="3" t="s">
        <v>428</v>
      </c>
      <c r="Z72" s="3" t="s">
        <v>428</v>
      </c>
      <c r="AA72" s="3" t="s">
        <v>428</v>
      </c>
      <c r="AB72" s="3">
        <v>4.4413100000000004E-3</v>
      </c>
      <c r="AC72" s="3" t="s">
        <v>428</v>
      </c>
      <c r="AD72" s="3">
        <v>8.030000000000001E-6</v>
      </c>
      <c r="AE72" s="51"/>
      <c r="AF72" s="22" t="s">
        <v>427</v>
      </c>
      <c r="AG72" s="22" t="s">
        <v>427</v>
      </c>
      <c r="AH72" s="22" t="s">
        <v>427</v>
      </c>
      <c r="AI72" s="22" t="s">
        <v>427</v>
      </c>
      <c r="AJ72" s="22" t="s">
        <v>427</v>
      </c>
      <c r="AK72" s="22">
        <v>293.16699999999997</v>
      </c>
      <c r="AL72" s="40" t="s">
        <v>180</v>
      </c>
    </row>
    <row r="73" spans="1:38" ht="26.25" customHeight="1" thickBot="1" x14ac:dyDescent="0.25">
      <c r="A73" s="60" t="s">
        <v>54</v>
      </c>
      <c r="B73" s="60" t="s">
        <v>181</v>
      </c>
      <c r="C73" s="61" t="s">
        <v>182</v>
      </c>
      <c r="D73" s="62"/>
      <c r="E73" s="3" t="s">
        <v>426</v>
      </c>
      <c r="F73" s="3" t="s">
        <v>426</v>
      </c>
      <c r="G73" s="3" t="s">
        <v>426</v>
      </c>
      <c r="H73" s="3" t="s">
        <v>426</v>
      </c>
      <c r="I73" s="3" t="s">
        <v>426</v>
      </c>
      <c r="J73" s="3" t="s">
        <v>426</v>
      </c>
      <c r="K73" s="3" t="s">
        <v>426</v>
      </c>
      <c r="L73" s="3" t="s">
        <v>426</v>
      </c>
      <c r="M73" s="3" t="s">
        <v>426</v>
      </c>
      <c r="N73" s="3" t="s">
        <v>426</v>
      </c>
      <c r="O73" s="3" t="s">
        <v>426</v>
      </c>
      <c r="P73" s="3" t="s">
        <v>426</v>
      </c>
      <c r="Q73" s="3" t="s">
        <v>426</v>
      </c>
      <c r="R73" s="3" t="s">
        <v>426</v>
      </c>
      <c r="S73" s="3" t="s">
        <v>426</v>
      </c>
      <c r="T73" s="3" t="s">
        <v>426</v>
      </c>
      <c r="U73" s="3" t="s">
        <v>426</v>
      </c>
      <c r="V73" s="3" t="s">
        <v>426</v>
      </c>
      <c r="W73" s="3" t="s">
        <v>426</v>
      </c>
      <c r="X73" s="3" t="s">
        <v>426</v>
      </c>
      <c r="Y73" s="3" t="s">
        <v>426</v>
      </c>
      <c r="Z73" s="3" t="s">
        <v>426</v>
      </c>
      <c r="AA73" s="3" t="s">
        <v>426</v>
      </c>
      <c r="AB73" s="3" t="s">
        <v>426</v>
      </c>
      <c r="AC73" s="3" t="s">
        <v>426</v>
      </c>
      <c r="AD73" s="3" t="s">
        <v>426</v>
      </c>
      <c r="AE73" s="51"/>
      <c r="AF73" s="22" t="s">
        <v>426</v>
      </c>
      <c r="AG73" s="22" t="s">
        <v>426</v>
      </c>
      <c r="AH73" s="22" t="s">
        <v>426</v>
      </c>
      <c r="AI73" s="22" t="s">
        <v>426</v>
      </c>
      <c r="AJ73" s="22" t="s">
        <v>426</v>
      </c>
      <c r="AK73" s="22" t="s">
        <v>426</v>
      </c>
      <c r="AL73" s="40" t="s">
        <v>183</v>
      </c>
    </row>
    <row r="74" spans="1:38" ht="26.25" customHeight="1" thickBot="1" x14ac:dyDescent="0.25">
      <c r="A74" s="60" t="s">
        <v>54</v>
      </c>
      <c r="B74" s="60" t="s">
        <v>184</v>
      </c>
      <c r="C74" s="61" t="s">
        <v>185</v>
      </c>
      <c r="D74" s="62"/>
      <c r="E74" s="3" t="s">
        <v>426</v>
      </c>
      <c r="F74" s="3" t="s">
        <v>426</v>
      </c>
      <c r="G74" s="3" t="s">
        <v>426</v>
      </c>
      <c r="H74" s="3" t="s">
        <v>426</v>
      </c>
      <c r="I74" s="3" t="s">
        <v>426</v>
      </c>
      <c r="J74" s="3" t="s">
        <v>426</v>
      </c>
      <c r="K74" s="3" t="s">
        <v>426</v>
      </c>
      <c r="L74" s="3" t="s">
        <v>426</v>
      </c>
      <c r="M74" s="3" t="s">
        <v>426</v>
      </c>
      <c r="N74" s="3" t="s">
        <v>426</v>
      </c>
      <c r="O74" s="3" t="s">
        <v>426</v>
      </c>
      <c r="P74" s="3" t="s">
        <v>426</v>
      </c>
      <c r="Q74" s="3" t="s">
        <v>426</v>
      </c>
      <c r="R74" s="3" t="s">
        <v>426</v>
      </c>
      <c r="S74" s="3" t="s">
        <v>426</v>
      </c>
      <c r="T74" s="3" t="s">
        <v>426</v>
      </c>
      <c r="U74" s="3" t="s">
        <v>426</v>
      </c>
      <c r="V74" s="3" t="s">
        <v>426</v>
      </c>
      <c r="W74" s="3" t="s">
        <v>426</v>
      </c>
      <c r="X74" s="3" t="s">
        <v>426</v>
      </c>
      <c r="Y74" s="3" t="s">
        <v>426</v>
      </c>
      <c r="Z74" s="3" t="s">
        <v>426</v>
      </c>
      <c r="AA74" s="3" t="s">
        <v>426</v>
      </c>
      <c r="AB74" s="3" t="s">
        <v>426</v>
      </c>
      <c r="AC74" s="3" t="s">
        <v>426</v>
      </c>
      <c r="AD74" s="3" t="s">
        <v>426</v>
      </c>
      <c r="AE74" s="51"/>
      <c r="AF74" s="22" t="s">
        <v>426</v>
      </c>
      <c r="AG74" s="22" t="s">
        <v>426</v>
      </c>
      <c r="AH74" s="22" t="s">
        <v>426</v>
      </c>
      <c r="AI74" s="22" t="s">
        <v>426</v>
      </c>
      <c r="AJ74" s="22" t="s">
        <v>426</v>
      </c>
      <c r="AK74" s="22" t="s">
        <v>426</v>
      </c>
      <c r="AL74" s="40" t="s">
        <v>186</v>
      </c>
    </row>
    <row r="75" spans="1:38" ht="26.25" customHeight="1" thickBot="1" x14ac:dyDescent="0.25">
      <c r="A75" s="60" t="s">
        <v>54</v>
      </c>
      <c r="B75" s="60" t="s">
        <v>187</v>
      </c>
      <c r="C75" s="61" t="s">
        <v>188</v>
      </c>
      <c r="D75" s="67"/>
      <c r="E75" s="3" t="s">
        <v>426</v>
      </c>
      <c r="F75" s="3" t="s">
        <v>426</v>
      </c>
      <c r="G75" s="3" t="s">
        <v>426</v>
      </c>
      <c r="H75" s="3" t="s">
        <v>426</v>
      </c>
      <c r="I75" s="3" t="s">
        <v>426</v>
      </c>
      <c r="J75" s="3" t="s">
        <v>426</v>
      </c>
      <c r="K75" s="3" t="s">
        <v>426</v>
      </c>
      <c r="L75" s="3" t="s">
        <v>426</v>
      </c>
      <c r="M75" s="3" t="s">
        <v>426</v>
      </c>
      <c r="N75" s="3" t="s">
        <v>426</v>
      </c>
      <c r="O75" s="3" t="s">
        <v>426</v>
      </c>
      <c r="P75" s="3" t="s">
        <v>426</v>
      </c>
      <c r="Q75" s="3" t="s">
        <v>426</v>
      </c>
      <c r="R75" s="3" t="s">
        <v>426</v>
      </c>
      <c r="S75" s="3" t="s">
        <v>426</v>
      </c>
      <c r="T75" s="3" t="s">
        <v>426</v>
      </c>
      <c r="U75" s="3" t="s">
        <v>426</v>
      </c>
      <c r="V75" s="3" t="s">
        <v>426</v>
      </c>
      <c r="W75" s="3" t="s">
        <v>426</v>
      </c>
      <c r="X75" s="3" t="s">
        <v>426</v>
      </c>
      <c r="Y75" s="3" t="s">
        <v>426</v>
      </c>
      <c r="Z75" s="3" t="s">
        <v>426</v>
      </c>
      <c r="AA75" s="3" t="s">
        <v>426</v>
      </c>
      <c r="AB75" s="3" t="s">
        <v>426</v>
      </c>
      <c r="AC75" s="3" t="s">
        <v>426</v>
      </c>
      <c r="AD75" s="3" t="s">
        <v>426</v>
      </c>
      <c r="AE75" s="51"/>
      <c r="AF75" s="22" t="s">
        <v>426</v>
      </c>
      <c r="AG75" s="22" t="s">
        <v>426</v>
      </c>
      <c r="AH75" s="22" t="s">
        <v>426</v>
      </c>
      <c r="AI75" s="22" t="s">
        <v>426</v>
      </c>
      <c r="AJ75" s="22" t="s">
        <v>426</v>
      </c>
      <c r="AK75" s="22" t="s">
        <v>426</v>
      </c>
      <c r="AL75" s="40" t="s">
        <v>189</v>
      </c>
    </row>
    <row r="76" spans="1:38" ht="26.25" customHeight="1" thickBot="1" x14ac:dyDescent="0.25">
      <c r="A76" s="60" t="s">
        <v>54</v>
      </c>
      <c r="B76" s="60" t="s">
        <v>190</v>
      </c>
      <c r="C76" s="61" t="s">
        <v>191</v>
      </c>
      <c r="D76" s="62"/>
      <c r="E76" s="3" t="s">
        <v>426</v>
      </c>
      <c r="F76" s="3" t="s">
        <v>426</v>
      </c>
      <c r="G76" s="3" t="s">
        <v>426</v>
      </c>
      <c r="H76" s="3" t="s">
        <v>426</v>
      </c>
      <c r="I76" s="3" t="s">
        <v>426</v>
      </c>
      <c r="J76" s="3" t="s">
        <v>426</v>
      </c>
      <c r="K76" s="3" t="s">
        <v>426</v>
      </c>
      <c r="L76" s="3" t="s">
        <v>426</v>
      </c>
      <c r="M76" s="3" t="s">
        <v>426</v>
      </c>
      <c r="N76" s="3" t="s">
        <v>426</v>
      </c>
      <c r="O76" s="3" t="s">
        <v>426</v>
      </c>
      <c r="P76" s="3" t="s">
        <v>426</v>
      </c>
      <c r="Q76" s="3" t="s">
        <v>426</v>
      </c>
      <c r="R76" s="3" t="s">
        <v>426</v>
      </c>
      <c r="S76" s="3" t="s">
        <v>426</v>
      </c>
      <c r="T76" s="3" t="s">
        <v>426</v>
      </c>
      <c r="U76" s="3" t="s">
        <v>426</v>
      </c>
      <c r="V76" s="3" t="s">
        <v>426</v>
      </c>
      <c r="W76" s="3" t="s">
        <v>426</v>
      </c>
      <c r="X76" s="3" t="s">
        <v>426</v>
      </c>
      <c r="Y76" s="3" t="s">
        <v>426</v>
      </c>
      <c r="Z76" s="3" t="s">
        <v>426</v>
      </c>
      <c r="AA76" s="3" t="s">
        <v>426</v>
      </c>
      <c r="AB76" s="3" t="s">
        <v>426</v>
      </c>
      <c r="AC76" s="3" t="s">
        <v>426</v>
      </c>
      <c r="AD76" s="3" t="s">
        <v>426</v>
      </c>
      <c r="AE76" s="51"/>
      <c r="AF76" s="22" t="s">
        <v>426</v>
      </c>
      <c r="AG76" s="22" t="s">
        <v>426</v>
      </c>
      <c r="AH76" s="22" t="s">
        <v>426</v>
      </c>
      <c r="AI76" s="22" t="s">
        <v>426</v>
      </c>
      <c r="AJ76" s="22" t="s">
        <v>426</v>
      </c>
      <c r="AK76" s="22" t="s">
        <v>426</v>
      </c>
      <c r="AL76" s="40" t="s">
        <v>192</v>
      </c>
    </row>
    <row r="77" spans="1:38" ht="26.25" customHeight="1" thickBot="1" x14ac:dyDescent="0.25">
      <c r="A77" s="60" t="s">
        <v>54</v>
      </c>
      <c r="B77" s="60" t="s">
        <v>193</v>
      </c>
      <c r="C77" s="61" t="s">
        <v>194</v>
      </c>
      <c r="D77" s="62"/>
      <c r="E77" s="3" t="s">
        <v>426</v>
      </c>
      <c r="F77" s="3" t="s">
        <v>426</v>
      </c>
      <c r="G77" s="3" t="s">
        <v>426</v>
      </c>
      <c r="H77" s="3" t="s">
        <v>426</v>
      </c>
      <c r="I77" s="3" t="s">
        <v>426</v>
      </c>
      <c r="J77" s="3" t="s">
        <v>426</v>
      </c>
      <c r="K77" s="3" t="s">
        <v>426</v>
      </c>
      <c r="L77" s="3" t="s">
        <v>426</v>
      </c>
      <c r="M77" s="3" t="s">
        <v>426</v>
      </c>
      <c r="N77" s="3" t="s">
        <v>426</v>
      </c>
      <c r="O77" s="3" t="s">
        <v>426</v>
      </c>
      <c r="P77" s="3" t="s">
        <v>426</v>
      </c>
      <c r="Q77" s="3" t="s">
        <v>426</v>
      </c>
      <c r="R77" s="3" t="s">
        <v>426</v>
      </c>
      <c r="S77" s="3" t="s">
        <v>426</v>
      </c>
      <c r="T77" s="3" t="s">
        <v>426</v>
      </c>
      <c r="U77" s="3" t="s">
        <v>426</v>
      </c>
      <c r="V77" s="3" t="s">
        <v>426</v>
      </c>
      <c r="W77" s="3" t="s">
        <v>426</v>
      </c>
      <c r="X77" s="3" t="s">
        <v>426</v>
      </c>
      <c r="Y77" s="3" t="s">
        <v>426</v>
      </c>
      <c r="Z77" s="3" t="s">
        <v>426</v>
      </c>
      <c r="AA77" s="3" t="s">
        <v>426</v>
      </c>
      <c r="AB77" s="3" t="s">
        <v>426</v>
      </c>
      <c r="AC77" s="3" t="s">
        <v>426</v>
      </c>
      <c r="AD77" s="3" t="s">
        <v>426</v>
      </c>
      <c r="AE77" s="51"/>
      <c r="AF77" s="22" t="s">
        <v>426</v>
      </c>
      <c r="AG77" s="22" t="s">
        <v>426</v>
      </c>
      <c r="AH77" s="22" t="s">
        <v>426</v>
      </c>
      <c r="AI77" s="22" t="s">
        <v>426</v>
      </c>
      <c r="AJ77" s="22" t="s">
        <v>426</v>
      </c>
      <c r="AK77" s="22" t="s">
        <v>426</v>
      </c>
      <c r="AL77" s="40" t="s">
        <v>195</v>
      </c>
    </row>
    <row r="78" spans="1:38" ht="26.25" customHeight="1" thickBot="1" x14ac:dyDescent="0.25">
      <c r="A78" s="60" t="s">
        <v>54</v>
      </c>
      <c r="B78" s="60" t="s">
        <v>196</v>
      </c>
      <c r="C78" s="61" t="s">
        <v>197</v>
      </c>
      <c r="D78" s="62"/>
      <c r="E78" s="3" t="s">
        <v>426</v>
      </c>
      <c r="F78" s="3" t="s">
        <v>426</v>
      </c>
      <c r="G78" s="3" t="s">
        <v>426</v>
      </c>
      <c r="H78" s="3" t="s">
        <v>426</v>
      </c>
      <c r="I78" s="3" t="s">
        <v>426</v>
      </c>
      <c r="J78" s="3" t="s">
        <v>426</v>
      </c>
      <c r="K78" s="3" t="s">
        <v>426</v>
      </c>
      <c r="L78" s="3" t="s">
        <v>426</v>
      </c>
      <c r="M78" s="3" t="s">
        <v>426</v>
      </c>
      <c r="N78" s="3" t="s">
        <v>426</v>
      </c>
      <c r="O78" s="3" t="s">
        <v>426</v>
      </c>
      <c r="P78" s="3" t="s">
        <v>426</v>
      </c>
      <c r="Q78" s="3" t="s">
        <v>426</v>
      </c>
      <c r="R78" s="3" t="s">
        <v>426</v>
      </c>
      <c r="S78" s="3" t="s">
        <v>426</v>
      </c>
      <c r="T78" s="3" t="s">
        <v>426</v>
      </c>
      <c r="U78" s="3" t="s">
        <v>426</v>
      </c>
      <c r="V78" s="3" t="s">
        <v>426</v>
      </c>
      <c r="W78" s="3" t="s">
        <v>426</v>
      </c>
      <c r="X78" s="3" t="s">
        <v>426</v>
      </c>
      <c r="Y78" s="3" t="s">
        <v>426</v>
      </c>
      <c r="Z78" s="3" t="s">
        <v>426</v>
      </c>
      <c r="AA78" s="3" t="s">
        <v>426</v>
      </c>
      <c r="AB78" s="3" t="s">
        <v>426</v>
      </c>
      <c r="AC78" s="3" t="s">
        <v>426</v>
      </c>
      <c r="AD78" s="3" t="s">
        <v>426</v>
      </c>
      <c r="AE78" s="51"/>
      <c r="AF78" s="22" t="s">
        <v>426</v>
      </c>
      <c r="AG78" s="22" t="s">
        <v>426</v>
      </c>
      <c r="AH78" s="22" t="s">
        <v>426</v>
      </c>
      <c r="AI78" s="22" t="s">
        <v>426</v>
      </c>
      <c r="AJ78" s="22" t="s">
        <v>426</v>
      </c>
      <c r="AK78" s="22" t="s">
        <v>426</v>
      </c>
      <c r="AL78" s="40" t="s">
        <v>198</v>
      </c>
    </row>
    <row r="79" spans="1:38" ht="26.25" customHeight="1" thickBot="1" x14ac:dyDescent="0.25">
      <c r="A79" s="60" t="s">
        <v>54</v>
      </c>
      <c r="B79" s="60" t="s">
        <v>199</v>
      </c>
      <c r="C79" s="61" t="s">
        <v>200</v>
      </c>
      <c r="D79" s="62"/>
      <c r="E79" s="3" t="s">
        <v>426</v>
      </c>
      <c r="F79" s="3" t="s">
        <v>426</v>
      </c>
      <c r="G79" s="3" t="s">
        <v>426</v>
      </c>
      <c r="H79" s="3" t="s">
        <v>426</v>
      </c>
      <c r="I79" s="3" t="s">
        <v>426</v>
      </c>
      <c r="J79" s="3" t="s">
        <v>426</v>
      </c>
      <c r="K79" s="3" t="s">
        <v>426</v>
      </c>
      <c r="L79" s="3" t="s">
        <v>426</v>
      </c>
      <c r="M79" s="3" t="s">
        <v>426</v>
      </c>
      <c r="N79" s="3" t="s">
        <v>426</v>
      </c>
      <c r="O79" s="3" t="s">
        <v>426</v>
      </c>
      <c r="P79" s="3" t="s">
        <v>426</v>
      </c>
      <c r="Q79" s="3" t="s">
        <v>426</v>
      </c>
      <c r="R79" s="3" t="s">
        <v>426</v>
      </c>
      <c r="S79" s="3" t="s">
        <v>426</v>
      </c>
      <c r="T79" s="3" t="s">
        <v>426</v>
      </c>
      <c r="U79" s="3" t="s">
        <v>426</v>
      </c>
      <c r="V79" s="3" t="s">
        <v>426</v>
      </c>
      <c r="W79" s="3" t="s">
        <v>426</v>
      </c>
      <c r="X79" s="3" t="s">
        <v>426</v>
      </c>
      <c r="Y79" s="3" t="s">
        <v>426</v>
      </c>
      <c r="Z79" s="3" t="s">
        <v>426</v>
      </c>
      <c r="AA79" s="3" t="s">
        <v>426</v>
      </c>
      <c r="AB79" s="3" t="s">
        <v>426</v>
      </c>
      <c r="AC79" s="3" t="s">
        <v>426</v>
      </c>
      <c r="AD79" s="3" t="s">
        <v>426</v>
      </c>
      <c r="AE79" s="51"/>
      <c r="AF79" s="22" t="s">
        <v>426</v>
      </c>
      <c r="AG79" s="22" t="s">
        <v>426</v>
      </c>
      <c r="AH79" s="22" t="s">
        <v>426</v>
      </c>
      <c r="AI79" s="22" t="s">
        <v>426</v>
      </c>
      <c r="AJ79" s="22" t="s">
        <v>426</v>
      </c>
      <c r="AK79" s="22" t="s">
        <v>426</v>
      </c>
      <c r="AL79" s="40" t="s">
        <v>201</v>
      </c>
    </row>
    <row r="80" spans="1:38" ht="26.25" customHeight="1" thickBot="1" x14ac:dyDescent="0.25">
      <c r="A80" s="60" t="s">
        <v>54</v>
      </c>
      <c r="B80" s="64" t="s">
        <v>202</v>
      </c>
      <c r="C80" s="66" t="s">
        <v>203</v>
      </c>
      <c r="D80" s="62"/>
      <c r="E80" s="3" t="s">
        <v>426</v>
      </c>
      <c r="F80" s="3" t="s">
        <v>426</v>
      </c>
      <c r="G80" s="3" t="s">
        <v>426</v>
      </c>
      <c r="H80" s="3" t="s">
        <v>426</v>
      </c>
      <c r="I80" s="3" t="s">
        <v>426</v>
      </c>
      <c r="J80" s="3" t="s">
        <v>426</v>
      </c>
      <c r="K80" s="3" t="s">
        <v>426</v>
      </c>
      <c r="L80" s="3" t="s">
        <v>426</v>
      </c>
      <c r="M80" s="3" t="s">
        <v>426</v>
      </c>
      <c r="N80" s="3" t="s">
        <v>426</v>
      </c>
      <c r="O80" s="3" t="s">
        <v>426</v>
      </c>
      <c r="P80" s="3" t="s">
        <v>426</v>
      </c>
      <c r="Q80" s="3" t="s">
        <v>426</v>
      </c>
      <c r="R80" s="3" t="s">
        <v>426</v>
      </c>
      <c r="S80" s="3" t="s">
        <v>426</v>
      </c>
      <c r="T80" s="3" t="s">
        <v>426</v>
      </c>
      <c r="U80" s="3" t="s">
        <v>426</v>
      </c>
      <c r="V80" s="3" t="s">
        <v>426</v>
      </c>
      <c r="W80" s="3" t="s">
        <v>426</v>
      </c>
      <c r="X80" s="3" t="s">
        <v>426</v>
      </c>
      <c r="Y80" s="3" t="s">
        <v>426</v>
      </c>
      <c r="Z80" s="3" t="s">
        <v>426</v>
      </c>
      <c r="AA80" s="3" t="s">
        <v>426</v>
      </c>
      <c r="AB80" s="3" t="s">
        <v>426</v>
      </c>
      <c r="AC80" s="3" t="s">
        <v>426</v>
      </c>
      <c r="AD80" s="3" t="s">
        <v>426</v>
      </c>
      <c r="AE80" s="51"/>
      <c r="AF80" s="22" t="s">
        <v>426</v>
      </c>
      <c r="AG80" s="22" t="s">
        <v>426</v>
      </c>
      <c r="AH80" s="22" t="s">
        <v>426</v>
      </c>
      <c r="AI80" s="22" t="s">
        <v>426</v>
      </c>
      <c r="AJ80" s="22" t="s">
        <v>426</v>
      </c>
      <c r="AK80" s="22" t="s">
        <v>426</v>
      </c>
      <c r="AL80" s="40" t="s">
        <v>410</v>
      </c>
    </row>
    <row r="81" spans="1:38" ht="26.25" customHeight="1" thickBot="1" x14ac:dyDescent="0.25">
      <c r="A81" s="60" t="s">
        <v>54</v>
      </c>
      <c r="B81" s="64" t="s">
        <v>204</v>
      </c>
      <c r="C81" s="66" t="s">
        <v>205</v>
      </c>
      <c r="D81" s="62"/>
      <c r="E81" s="3" t="s">
        <v>426</v>
      </c>
      <c r="F81" s="3" t="s">
        <v>426</v>
      </c>
      <c r="G81" s="3" t="s">
        <v>426</v>
      </c>
      <c r="H81" s="3" t="s">
        <v>426</v>
      </c>
      <c r="I81" s="3" t="s">
        <v>426</v>
      </c>
      <c r="J81" s="3" t="s">
        <v>426</v>
      </c>
      <c r="K81" s="3" t="s">
        <v>426</v>
      </c>
      <c r="L81" s="3" t="s">
        <v>426</v>
      </c>
      <c r="M81" s="3" t="s">
        <v>426</v>
      </c>
      <c r="N81" s="3" t="s">
        <v>426</v>
      </c>
      <c r="O81" s="3" t="s">
        <v>426</v>
      </c>
      <c r="P81" s="3" t="s">
        <v>426</v>
      </c>
      <c r="Q81" s="3" t="s">
        <v>426</v>
      </c>
      <c r="R81" s="3" t="s">
        <v>426</v>
      </c>
      <c r="S81" s="3" t="s">
        <v>426</v>
      </c>
      <c r="T81" s="3" t="s">
        <v>426</v>
      </c>
      <c r="U81" s="3" t="s">
        <v>426</v>
      </c>
      <c r="V81" s="3" t="s">
        <v>426</v>
      </c>
      <c r="W81" s="3" t="s">
        <v>426</v>
      </c>
      <c r="X81" s="3" t="s">
        <v>426</v>
      </c>
      <c r="Y81" s="3" t="s">
        <v>426</v>
      </c>
      <c r="Z81" s="3" t="s">
        <v>426</v>
      </c>
      <c r="AA81" s="3" t="s">
        <v>426</v>
      </c>
      <c r="AB81" s="3" t="s">
        <v>426</v>
      </c>
      <c r="AC81" s="3" t="s">
        <v>426</v>
      </c>
      <c r="AD81" s="3" t="s">
        <v>426</v>
      </c>
      <c r="AE81" s="51"/>
      <c r="AF81" s="22" t="s">
        <v>426</v>
      </c>
      <c r="AG81" s="22" t="s">
        <v>426</v>
      </c>
      <c r="AH81" s="22" t="s">
        <v>426</v>
      </c>
      <c r="AI81" s="22" t="s">
        <v>426</v>
      </c>
      <c r="AJ81" s="22" t="s">
        <v>426</v>
      </c>
      <c r="AK81" s="22" t="s">
        <v>426</v>
      </c>
      <c r="AL81" s="40" t="s">
        <v>206</v>
      </c>
    </row>
    <row r="82" spans="1:38" ht="26.25" customHeight="1" thickBot="1" x14ac:dyDescent="0.25">
      <c r="A82" s="60" t="s">
        <v>207</v>
      </c>
      <c r="B82" s="64" t="s">
        <v>208</v>
      </c>
      <c r="C82" s="70" t="s">
        <v>209</v>
      </c>
      <c r="D82" s="62"/>
      <c r="E82" s="3" t="s">
        <v>427</v>
      </c>
      <c r="F82" s="3">
        <v>1.7465311109999999</v>
      </c>
      <c r="G82" s="3" t="s">
        <v>427</v>
      </c>
      <c r="H82" s="3" t="s">
        <v>427</v>
      </c>
      <c r="I82" s="3" t="s">
        <v>427</v>
      </c>
      <c r="J82" s="3" t="s">
        <v>427</v>
      </c>
      <c r="K82" s="3" t="s">
        <v>427</v>
      </c>
      <c r="L82" s="3" t="s">
        <v>427</v>
      </c>
      <c r="M82" s="3" t="s">
        <v>427</v>
      </c>
      <c r="N82" s="3" t="s">
        <v>427</v>
      </c>
      <c r="O82" s="3" t="s">
        <v>427</v>
      </c>
      <c r="P82" s="3" t="s">
        <v>428</v>
      </c>
      <c r="Q82" s="3" t="s">
        <v>427</v>
      </c>
      <c r="R82" s="3" t="s">
        <v>427</v>
      </c>
      <c r="S82" s="3" t="s">
        <v>427</v>
      </c>
      <c r="T82" s="3" t="s">
        <v>427</v>
      </c>
      <c r="U82" s="3" t="s">
        <v>427</v>
      </c>
      <c r="V82" s="3" t="s">
        <v>427</v>
      </c>
      <c r="W82" s="3" t="s">
        <v>427</v>
      </c>
      <c r="X82" s="3" t="s">
        <v>427</v>
      </c>
      <c r="Y82" s="3" t="s">
        <v>427</v>
      </c>
      <c r="Z82" s="3" t="s">
        <v>427</v>
      </c>
      <c r="AA82" s="3" t="s">
        <v>427</v>
      </c>
      <c r="AB82" s="3" t="s">
        <v>427</v>
      </c>
      <c r="AC82" s="3" t="s">
        <v>427</v>
      </c>
      <c r="AD82" s="3" t="s">
        <v>427</v>
      </c>
      <c r="AE82" s="51"/>
      <c r="AF82" s="22" t="s">
        <v>427</v>
      </c>
      <c r="AG82" s="22" t="s">
        <v>427</v>
      </c>
      <c r="AH82" s="22" t="s">
        <v>427</v>
      </c>
      <c r="AI82" s="22" t="s">
        <v>427</v>
      </c>
      <c r="AJ82" s="22" t="s">
        <v>427</v>
      </c>
      <c r="AK82" s="22">
        <v>11.65343223</v>
      </c>
      <c r="AL82" s="40" t="s">
        <v>218</v>
      </c>
    </row>
    <row r="83" spans="1:38" ht="26.25" customHeight="1" thickBot="1" x14ac:dyDescent="0.25">
      <c r="A83" s="60" t="s">
        <v>54</v>
      </c>
      <c r="B83" s="71" t="s">
        <v>210</v>
      </c>
      <c r="C83" s="72" t="s">
        <v>211</v>
      </c>
      <c r="D83" s="62"/>
      <c r="E83" s="3" t="s">
        <v>428</v>
      </c>
      <c r="F83" s="3">
        <v>2.7495808E-3</v>
      </c>
      <c r="G83" s="3" t="s">
        <v>428</v>
      </c>
      <c r="H83" s="3" t="s">
        <v>427</v>
      </c>
      <c r="I83" s="3">
        <v>6.8739520000000012E-2</v>
      </c>
      <c r="J83" s="3">
        <v>0.51554640000000007</v>
      </c>
      <c r="K83" s="3">
        <v>2.4058832000000003</v>
      </c>
      <c r="L83" s="3">
        <v>3.9181526400000003E-3</v>
      </c>
      <c r="M83" s="3" t="s">
        <v>428</v>
      </c>
      <c r="N83" s="3" t="s">
        <v>427</v>
      </c>
      <c r="O83" s="3" t="s">
        <v>427</v>
      </c>
      <c r="P83" s="3" t="s">
        <v>427</v>
      </c>
      <c r="Q83" s="3" t="s">
        <v>427</v>
      </c>
      <c r="R83" s="3" t="s">
        <v>427</v>
      </c>
      <c r="S83" s="3" t="s">
        <v>427</v>
      </c>
      <c r="T83" s="3" t="s">
        <v>427</v>
      </c>
      <c r="U83" s="3" t="s">
        <v>427</v>
      </c>
      <c r="V83" s="3" t="s">
        <v>427</v>
      </c>
      <c r="W83" s="3" t="s">
        <v>427</v>
      </c>
      <c r="X83" s="3" t="s">
        <v>428</v>
      </c>
      <c r="Y83" s="3" t="s">
        <v>428</v>
      </c>
      <c r="Z83" s="3" t="s">
        <v>428</v>
      </c>
      <c r="AA83" s="3" t="s">
        <v>428</v>
      </c>
      <c r="AB83" s="3" t="s">
        <v>428</v>
      </c>
      <c r="AC83" s="3" t="s">
        <v>428</v>
      </c>
      <c r="AD83" s="3" t="s">
        <v>427</v>
      </c>
      <c r="AE83" s="51"/>
      <c r="AF83" s="22" t="s">
        <v>427</v>
      </c>
      <c r="AG83" s="22" t="s">
        <v>427</v>
      </c>
      <c r="AH83" s="22" t="s">
        <v>427</v>
      </c>
      <c r="AI83" s="22" t="s">
        <v>427</v>
      </c>
      <c r="AJ83" s="22" t="s">
        <v>427</v>
      </c>
      <c r="AK83" s="22">
        <v>171.84880000000001</v>
      </c>
      <c r="AL83" s="40" t="s">
        <v>430</v>
      </c>
    </row>
    <row r="84" spans="1:38" ht="26.25" customHeight="1" thickBot="1" x14ac:dyDescent="0.25">
      <c r="A84" s="60" t="s">
        <v>54</v>
      </c>
      <c r="B84" s="71" t="s">
        <v>212</v>
      </c>
      <c r="C84" s="72" t="s">
        <v>213</v>
      </c>
      <c r="D84" s="62"/>
      <c r="E84" s="3" t="s">
        <v>428</v>
      </c>
      <c r="F84" s="3">
        <v>5.5850859999999995E-3</v>
      </c>
      <c r="G84" s="3" t="s">
        <v>427</v>
      </c>
      <c r="H84" s="3" t="s">
        <v>427</v>
      </c>
      <c r="I84" s="3">
        <v>3.4369760000000004E-3</v>
      </c>
      <c r="J84" s="3">
        <v>1.7184880000000003E-2</v>
      </c>
      <c r="K84" s="3">
        <v>6.8739520000000012E-2</v>
      </c>
      <c r="L84" s="3">
        <v>4.4680687999999997E-7</v>
      </c>
      <c r="M84" s="3">
        <v>4.0814090000000007E-4</v>
      </c>
      <c r="N84" s="3" t="s">
        <v>428</v>
      </c>
      <c r="O84" s="3" t="s">
        <v>428</v>
      </c>
      <c r="P84" s="3" t="s">
        <v>428</v>
      </c>
      <c r="Q84" s="3" t="s">
        <v>427</v>
      </c>
      <c r="R84" s="3" t="s">
        <v>427</v>
      </c>
      <c r="S84" s="3" t="s">
        <v>427</v>
      </c>
      <c r="T84" s="3" t="s">
        <v>427</v>
      </c>
      <c r="U84" s="3" t="s">
        <v>427</v>
      </c>
      <c r="V84" s="3" t="s">
        <v>427</v>
      </c>
      <c r="W84" s="3" t="s">
        <v>428</v>
      </c>
      <c r="X84" s="3" t="s">
        <v>428</v>
      </c>
      <c r="Y84" s="3" t="s">
        <v>428</v>
      </c>
      <c r="Z84" s="3" t="s">
        <v>428</v>
      </c>
      <c r="AA84" s="3" t="s">
        <v>428</v>
      </c>
      <c r="AB84" s="3" t="s">
        <v>428</v>
      </c>
      <c r="AC84" s="3" t="s">
        <v>428</v>
      </c>
      <c r="AD84" s="3" t="s">
        <v>427</v>
      </c>
      <c r="AE84" s="51"/>
      <c r="AF84" s="22" t="s">
        <v>427</v>
      </c>
      <c r="AG84" s="22" t="s">
        <v>427</v>
      </c>
      <c r="AH84" s="22" t="s">
        <v>427</v>
      </c>
      <c r="AI84" s="22" t="s">
        <v>427</v>
      </c>
      <c r="AJ84" s="22" t="s">
        <v>427</v>
      </c>
      <c r="AK84" s="22">
        <v>42.962200000000003</v>
      </c>
      <c r="AL84" s="40" t="s">
        <v>431</v>
      </c>
    </row>
    <row r="85" spans="1:38" ht="26.25" customHeight="1" thickBot="1" x14ac:dyDescent="0.25">
      <c r="A85" s="60" t="s">
        <v>207</v>
      </c>
      <c r="B85" s="66" t="s">
        <v>214</v>
      </c>
      <c r="C85" s="72" t="s">
        <v>401</v>
      </c>
      <c r="D85" s="62"/>
      <c r="E85" s="3" t="s">
        <v>427</v>
      </c>
      <c r="F85" s="3">
        <v>4.7134167429999998</v>
      </c>
      <c r="G85" s="3" t="s">
        <v>427</v>
      </c>
      <c r="H85" s="3" t="s">
        <v>427</v>
      </c>
      <c r="I85" s="3" t="s">
        <v>427</v>
      </c>
      <c r="J85" s="3" t="s">
        <v>427</v>
      </c>
      <c r="K85" s="3" t="s">
        <v>427</v>
      </c>
      <c r="L85" s="3" t="s">
        <v>427</v>
      </c>
      <c r="M85" s="3" t="s">
        <v>427</v>
      </c>
      <c r="N85" s="3" t="s">
        <v>427</v>
      </c>
      <c r="O85" s="3" t="s">
        <v>427</v>
      </c>
      <c r="P85" s="3" t="s">
        <v>427</v>
      </c>
      <c r="Q85" s="3" t="s">
        <v>427</v>
      </c>
      <c r="R85" s="3" t="s">
        <v>427</v>
      </c>
      <c r="S85" s="3" t="s">
        <v>427</v>
      </c>
      <c r="T85" s="3" t="s">
        <v>427</v>
      </c>
      <c r="U85" s="3" t="s">
        <v>427</v>
      </c>
      <c r="V85" s="3" t="s">
        <v>427</v>
      </c>
      <c r="W85" s="3" t="s">
        <v>427</v>
      </c>
      <c r="X85" s="3" t="s">
        <v>427</v>
      </c>
      <c r="Y85" s="3" t="s">
        <v>427</v>
      </c>
      <c r="Z85" s="3" t="s">
        <v>427</v>
      </c>
      <c r="AA85" s="3" t="s">
        <v>427</v>
      </c>
      <c r="AB85" s="3" t="s">
        <v>427</v>
      </c>
      <c r="AC85" s="3" t="s">
        <v>427</v>
      </c>
      <c r="AD85" s="3" t="s">
        <v>427</v>
      </c>
      <c r="AE85" s="51"/>
      <c r="AF85" s="22" t="s">
        <v>427</v>
      </c>
      <c r="AG85" s="22" t="s">
        <v>427</v>
      </c>
      <c r="AH85" s="22" t="s">
        <v>427</v>
      </c>
      <c r="AI85" s="22" t="s">
        <v>427</v>
      </c>
      <c r="AJ85" s="22" t="s">
        <v>427</v>
      </c>
      <c r="AK85" s="22">
        <v>10.052303029999999</v>
      </c>
      <c r="AL85" s="40" t="s">
        <v>215</v>
      </c>
    </row>
    <row r="86" spans="1:38" ht="26.25" customHeight="1" thickBot="1" x14ac:dyDescent="0.25">
      <c r="A86" s="60" t="s">
        <v>207</v>
      </c>
      <c r="B86" s="66" t="s">
        <v>216</v>
      </c>
      <c r="C86" s="70" t="s">
        <v>217</v>
      </c>
      <c r="D86" s="62"/>
      <c r="E86" s="3" t="s">
        <v>427</v>
      </c>
      <c r="F86" s="3">
        <v>3.2714901999999997E-2</v>
      </c>
      <c r="G86" s="3" t="s">
        <v>427</v>
      </c>
      <c r="H86" s="3" t="s">
        <v>427</v>
      </c>
      <c r="I86" s="3" t="s">
        <v>427</v>
      </c>
      <c r="J86" s="3" t="s">
        <v>427</v>
      </c>
      <c r="K86" s="3" t="s">
        <v>427</v>
      </c>
      <c r="L86" s="3" t="s">
        <v>427</v>
      </c>
      <c r="M86" s="3" t="s">
        <v>427</v>
      </c>
      <c r="N86" s="3" t="s">
        <v>427</v>
      </c>
      <c r="O86" s="3" t="s">
        <v>427</v>
      </c>
      <c r="P86" s="3" t="s">
        <v>427</v>
      </c>
      <c r="Q86" s="3" t="s">
        <v>427</v>
      </c>
      <c r="R86" s="3" t="s">
        <v>427</v>
      </c>
      <c r="S86" s="3" t="s">
        <v>427</v>
      </c>
      <c r="T86" s="3" t="s">
        <v>427</v>
      </c>
      <c r="U86" s="3" t="s">
        <v>427</v>
      </c>
      <c r="V86" s="3" t="s">
        <v>427</v>
      </c>
      <c r="W86" s="3" t="s">
        <v>427</v>
      </c>
      <c r="X86" s="3" t="s">
        <v>427</v>
      </c>
      <c r="Y86" s="3" t="s">
        <v>427</v>
      </c>
      <c r="Z86" s="3" t="s">
        <v>427</v>
      </c>
      <c r="AA86" s="3" t="s">
        <v>427</v>
      </c>
      <c r="AB86" s="3" t="s">
        <v>427</v>
      </c>
      <c r="AC86" s="3" t="s">
        <v>427</v>
      </c>
      <c r="AD86" s="3" t="s">
        <v>427</v>
      </c>
      <c r="AE86" s="51"/>
      <c r="AF86" s="22" t="s">
        <v>427</v>
      </c>
      <c r="AG86" s="22" t="s">
        <v>427</v>
      </c>
      <c r="AH86" s="22" t="s">
        <v>427</v>
      </c>
      <c r="AI86" s="22" t="s">
        <v>427</v>
      </c>
      <c r="AJ86" s="22" t="s">
        <v>427</v>
      </c>
      <c r="AK86" s="22" t="s">
        <v>432</v>
      </c>
      <c r="AL86" s="40" t="s">
        <v>433</v>
      </c>
    </row>
    <row r="87" spans="1:38" ht="26.25" customHeight="1" thickBot="1" x14ac:dyDescent="0.25">
      <c r="A87" s="60" t="s">
        <v>207</v>
      </c>
      <c r="B87" s="66" t="s">
        <v>219</v>
      </c>
      <c r="C87" s="70" t="s">
        <v>220</v>
      </c>
      <c r="D87" s="62"/>
      <c r="E87" s="3" t="s">
        <v>427</v>
      </c>
      <c r="F87" s="3">
        <v>2.1958471E-2</v>
      </c>
      <c r="G87" s="3" t="s">
        <v>427</v>
      </c>
      <c r="H87" s="3" t="s">
        <v>427</v>
      </c>
      <c r="I87" s="3" t="s">
        <v>427</v>
      </c>
      <c r="J87" s="3" t="s">
        <v>427</v>
      </c>
      <c r="K87" s="3" t="s">
        <v>427</v>
      </c>
      <c r="L87" s="3" t="s">
        <v>427</v>
      </c>
      <c r="M87" s="3" t="s">
        <v>427</v>
      </c>
      <c r="N87" s="3" t="s">
        <v>427</v>
      </c>
      <c r="O87" s="3" t="s">
        <v>427</v>
      </c>
      <c r="P87" s="3" t="s">
        <v>427</v>
      </c>
      <c r="Q87" s="3" t="s">
        <v>427</v>
      </c>
      <c r="R87" s="3" t="s">
        <v>427</v>
      </c>
      <c r="S87" s="3" t="s">
        <v>427</v>
      </c>
      <c r="T87" s="3" t="s">
        <v>427</v>
      </c>
      <c r="U87" s="3" t="s">
        <v>427</v>
      </c>
      <c r="V87" s="3" t="s">
        <v>427</v>
      </c>
      <c r="W87" s="3" t="s">
        <v>427</v>
      </c>
      <c r="X87" s="3" t="s">
        <v>427</v>
      </c>
      <c r="Y87" s="3" t="s">
        <v>427</v>
      </c>
      <c r="Z87" s="3" t="s">
        <v>427</v>
      </c>
      <c r="AA87" s="3" t="s">
        <v>427</v>
      </c>
      <c r="AB87" s="3" t="s">
        <v>427</v>
      </c>
      <c r="AC87" s="3" t="s">
        <v>427</v>
      </c>
      <c r="AD87" s="3" t="s">
        <v>427</v>
      </c>
      <c r="AE87" s="51"/>
      <c r="AF87" s="22" t="s">
        <v>427</v>
      </c>
      <c r="AG87" s="22" t="s">
        <v>427</v>
      </c>
      <c r="AH87" s="22" t="s">
        <v>427</v>
      </c>
      <c r="AI87" s="22" t="s">
        <v>427</v>
      </c>
      <c r="AJ87" s="22" t="s">
        <v>427</v>
      </c>
      <c r="AK87" s="22" t="s">
        <v>432</v>
      </c>
      <c r="AL87" s="40" t="s">
        <v>439</v>
      </c>
    </row>
    <row r="88" spans="1:38" ht="26.25" customHeight="1" thickBot="1" x14ac:dyDescent="0.25">
      <c r="A88" s="60" t="s">
        <v>207</v>
      </c>
      <c r="B88" s="66" t="s">
        <v>221</v>
      </c>
      <c r="C88" s="70" t="s">
        <v>222</v>
      </c>
      <c r="D88" s="62"/>
      <c r="E88" s="3" t="s">
        <v>427</v>
      </c>
      <c r="F88" s="3">
        <v>1.2248057830000001</v>
      </c>
      <c r="G88" s="3" t="s">
        <v>427</v>
      </c>
      <c r="H88" s="3" t="s">
        <v>427</v>
      </c>
      <c r="I88" s="3" t="s">
        <v>427</v>
      </c>
      <c r="J88" s="3" t="s">
        <v>427</v>
      </c>
      <c r="K88" s="3" t="s">
        <v>427</v>
      </c>
      <c r="L88" s="3" t="s">
        <v>427</v>
      </c>
      <c r="M88" s="3" t="s">
        <v>427</v>
      </c>
      <c r="N88" s="3" t="s">
        <v>427</v>
      </c>
      <c r="O88" s="3" t="s">
        <v>427</v>
      </c>
      <c r="P88" s="3" t="s">
        <v>427</v>
      </c>
      <c r="Q88" s="3" t="s">
        <v>427</v>
      </c>
      <c r="R88" s="3" t="s">
        <v>427</v>
      </c>
      <c r="S88" s="3" t="s">
        <v>427</v>
      </c>
      <c r="T88" s="3" t="s">
        <v>427</v>
      </c>
      <c r="U88" s="3" t="s">
        <v>427</v>
      </c>
      <c r="V88" s="3" t="s">
        <v>427</v>
      </c>
      <c r="W88" s="3" t="s">
        <v>427</v>
      </c>
      <c r="X88" s="3" t="s">
        <v>427</v>
      </c>
      <c r="Y88" s="3" t="s">
        <v>427</v>
      </c>
      <c r="Z88" s="3" t="s">
        <v>427</v>
      </c>
      <c r="AA88" s="3" t="s">
        <v>427</v>
      </c>
      <c r="AB88" s="3" t="s">
        <v>427</v>
      </c>
      <c r="AC88" s="3" t="s">
        <v>427</v>
      </c>
      <c r="AD88" s="3" t="s">
        <v>427</v>
      </c>
      <c r="AE88" s="51"/>
      <c r="AF88" s="22" t="s">
        <v>427</v>
      </c>
      <c r="AG88" s="22" t="s">
        <v>427</v>
      </c>
      <c r="AH88" s="22" t="s">
        <v>427</v>
      </c>
      <c r="AI88" s="22" t="s">
        <v>427</v>
      </c>
      <c r="AJ88" s="22" t="s">
        <v>427</v>
      </c>
      <c r="AK88" s="22" t="s">
        <v>432</v>
      </c>
      <c r="AL88" s="40" t="s">
        <v>434</v>
      </c>
    </row>
    <row r="89" spans="1:38" ht="26.25" customHeight="1" thickBot="1" x14ac:dyDescent="0.25">
      <c r="A89" s="60" t="s">
        <v>207</v>
      </c>
      <c r="B89" s="66" t="s">
        <v>223</v>
      </c>
      <c r="C89" s="70" t="s">
        <v>224</v>
      </c>
      <c r="D89" s="62"/>
      <c r="E89" s="3" t="s">
        <v>427</v>
      </c>
      <c r="F89" s="3">
        <v>0.10793016699999999</v>
      </c>
      <c r="G89" s="3" t="s">
        <v>427</v>
      </c>
      <c r="H89" s="3" t="s">
        <v>427</v>
      </c>
      <c r="I89" s="3" t="s">
        <v>427</v>
      </c>
      <c r="J89" s="3" t="s">
        <v>427</v>
      </c>
      <c r="K89" s="3" t="s">
        <v>427</v>
      </c>
      <c r="L89" s="3" t="s">
        <v>427</v>
      </c>
      <c r="M89" s="3" t="s">
        <v>427</v>
      </c>
      <c r="N89" s="3" t="s">
        <v>427</v>
      </c>
      <c r="O89" s="3" t="s">
        <v>427</v>
      </c>
      <c r="P89" s="3" t="s">
        <v>427</v>
      </c>
      <c r="Q89" s="3" t="s">
        <v>427</v>
      </c>
      <c r="R89" s="3" t="s">
        <v>427</v>
      </c>
      <c r="S89" s="3" t="s">
        <v>427</v>
      </c>
      <c r="T89" s="3" t="s">
        <v>427</v>
      </c>
      <c r="U89" s="3" t="s">
        <v>427</v>
      </c>
      <c r="V89" s="3" t="s">
        <v>427</v>
      </c>
      <c r="W89" s="3" t="s">
        <v>427</v>
      </c>
      <c r="X89" s="3" t="s">
        <v>427</v>
      </c>
      <c r="Y89" s="3" t="s">
        <v>427</v>
      </c>
      <c r="Z89" s="3" t="s">
        <v>427</v>
      </c>
      <c r="AA89" s="3" t="s">
        <v>427</v>
      </c>
      <c r="AB89" s="3" t="s">
        <v>427</v>
      </c>
      <c r="AC89" s="3" t="s">
        <v>427</v>
      </c>
      <c r="AD89" s="3" t="s">
        <v>427</v>
      </c>
      <c r="AE89" s="51"/>
      <c r="AF89" s="22" t="s">
        <v>427</v>
      </c>
      <c r="AG89" s="22" t="s">
        <v>427</v>
      </c>
      <c r="AH89" s="22" t="s">
        <v>427</v>
      </c>
      <c r="AI89" s="22" t="s">
        <v>427</v>
      </c>
      <c r="AJ89" s="22" t="s">
        <v>427</v>
      </c>
      <c r="AK89" s="22" t="s">
        <v>432</v>
      </c>
      <c r="AL89" s="40" t="s">
        <v>435</v>
      </c>
    </row>
    <row r="90" spans="1:38" s="5" customFormat="1" ht="26.25" customHeight="1" thickBot="1" x14ac:dyDescent="0.25">
      <c r="A90" s="60" t="s">
        <v>207</v>
      </c>
      <c r="B90" s="66" t="s">
        <v>225</v>
      </c>
      <c r="C90" s="70" t="s">
        <v>226</v>
      </c>
      <c r="D90" s="62"/>
      <c r="E90" s="3" t="s">
        <v>427</v>
      </c>
      <c r="F90" s="3">
        <v>0.97172491000000005</v>
      </c>
      <c r="G90" s="3" t="s">
        <v>427</v>
      </c>
      <c r="H90" s="3" t="s">
        <v>427</v>
      </c>
      <c r="I90" s="3" t="s">
        <v>427</v>
      </c>
      <c r="J90" s="3" t="s">
        <v>427</v>
      </c>
      <c r="K90" s="3" t="s">
        <v>427</v>
      </c>
      <c r="L90" s="3" t="s">
        <v>427</v>
      </c>
      <c r="M90" s="3" t="s">
        <v>427</v>
      </c>
      <c r="N90" s="3" t="s">
        <v>427</v>
      </c>
      <c r="O90" s="3" t="s">
        <v>427</v>
      </c>
      <c r="P90" s="3" t="s">
        <v>427</v>
      </c>
      <c r="Q90" s="3" t="s">
        <v>427</v>
      </c>
      <c r="R90" s="3" t="s">
        <v>427</v>
      </c>
      <c r="S90" s="3" t="s">
        <v>427</v>
      </c>
      <c r="T90" s="3" t="s">
        <v>427</v>
      </c>
      <c r="U90" s="3" t="s">
        <v>427</v>
      </c>
      <c r="V90" s="3" t="s">
        <v>427</v>
      </c>
      <c r="W90" s="3" t="s">
        <v>427</v>
      </c>
      <c r="X90" s="3" t="s">
        <v>427</v>
      </c>
      <c r="Y90" s="3" t="s">
        <v>427</v>
      </c>
      <c r="Z90" s="3" t="s">
        <v>427</v>
      </c>
      <c r="AA90" s="3" t="s">
        <v>427</v>
      </c>
      <c r="AB90" s="3" t="s">
        <v>427</v>
      </c>
      <c r="AC90" s="3" t="s">
        <v>427</v>
      </c>
      <c r="AD90" s="3" t="s">
        <v>427</v>
      </c>
      <c r="AE90" s="51"/>
      <c r="AF90" s="22" t="s">
        <v>427</v>
      </c>
      <c r="AG90" s="22" t="s">
        <v>427</v>
      </c>
      <c r="AH90" s="22" t="s">
        <v>427</v>
      </c>
      <c r="AI90" s="22" t="s">
        <v>427</v>
      </c>
      <c r="AJ90" s="22" t="s">
        <v>427</v>
      </c>
      <c r="AK90" s="22">
        <v>1.5384240499999999</v>
      </c>
      <c r="AL90" s="40" t="s">
        <v>218</v>
      </c>
    </row>
    <row r="91" spans="1:38" ht="26.25" customHeight="1" thickBot="1" x14ac:dyDescent="0.25">
      <c r="A91" s="60" t="s">
        <v>207</v>
      </c>
      <c r="B91" s="64" t="s">
        <v>402</v>
      </c>
      <c r="C91" s="66" t="s">
        <v>227</v>
      </c>
      <c r="D91" s="62"/>
      <c r="E91" s="3">
        <v>3.9755955642000003E-3</v>
      </c>
      <c r="F91" s="3">
        <v>1.067347276996E-2</v>
      </c>
      <c r="G91" s="3">
        <v>7.1111940000000002E-5</v>
      </c>
      <c r="H91" s="3">
        <v>9.1518413213500013E-3</v>
      </c>
      <c r="I91" s="3">
        <v>6.0765131343000003E-2</v>
      </c>
      <c r="J91" s="3">
        <v>6.1894916403000003E-2</v>
      </c>
      <c r="K91" s="3">
        <v>6.2128267173000004E-2</v>
      </c>
      <c r="L91" s="3">
        <v>2.6793945073350003E-2</v>
      </c>
      <c r="M91" s="3">
        <v>0.12167835064190001</v>
      </c>
      <c r="N91" s="3">
        <v>1.8460847999999998E-2</v>
      </c>
      <c r="O91" s="3">
        <v>11.908454882160003</v>
      </c>
      <c r="P91" s="3">
        <v>1.3421790000000001E-6</v>
      </c>
      <c r="Q91" s="3">
        <v>3.131751E-5</v>
      </c>
      <c r="R91" s="3">
        <v>3.6733320000000003E-4</v>
      </c>
      <c r="S91" s="3">
        <v>11.918874900600002</v>
      </c>
      <c r="T91" s="3">
        <v>5.9549164263000005</v>
      </c>
      <c r="U91" s="3" t="s">
        <v>427</v>
      </c>
      <c r="V91" s="3">
        <v>5.9603322363000011</v>
      </c>
      <c r="W91" s="3">
        <v>220.52629690000003</v>
      </c>
      <c r="X91" s="3">
        <v>0.244784189559</v>
      </c>
      <c r="Y91" s="3">
        <v>9.9236833604999991E-2</v>
      </c>
      <c r="Z91" s="3">
        <v>9.9236833604999991E-2</v>
      </c>
      <c r="AA91" s="3">
        <v>9.9236833604999991E-2</v>
      </c>
      <c r="AB91" s="3">
        <v>0.542494690374</v>
      </c>
      <c r="AC91" s="3" t="s">
        <v>427</v>
      </c>
      <c r="AD91" s="3" t="s">
        <v>427</v>
      </c>
      <c r="AE91" s="51"/>
      <c r="AF91" s="22" t="s">
        <v>427</v>
      </c>
      <c r="AG91" s="22" t="s">
        <v>427</v>
      </c>
      <c r="AH91" s="22" t="s">
        <v>427</v>
      </c>
      <c r="AI91" s="22" t="s">
        <v>427</v>
      </c>
      <c r="AJ91" s="22" t="s">
        <v>427</v>
      </c>
      <c r="AK91" s="22">
        <v>2205262.969</v>
      </c>
      <c r="AL91" s="40" t="s">
        <v>436</v>
      </c>
    </row>
    <row r="92" spans="1:38" ht="26.25" customHeight="1" thickBot="1" x14ac:dyDescent="0.25">
      <c r="A92" s="60" t="s">
        <v>54</v>
      </c>
      <c r="B92" s="60" t="s">
        <v>228</v>
      </c>
      <c r="C92" s="61" t="s">
        <v>229</v>
      </c>
      <c r="D92" s="67"/>
      <c r="E92" s="3" t="s">
        <v>427</v>
      </c>
      <c r="F92" s="3" t="s">
        <v>427</v>
      </c>
      <c r="G92" s="3">
        <v>2.996E-3</v>
      </c>
      <c r="H92" s="3" t="s">
        <v>428</v>
      </c>
      <c r="I92" s="3" t="s">
        <v>428</v>
      </c>
      <c r="J92" s="3" t="s">
        <v>428</v>
      </c>
      <c r="K92" s="3" t="s">
        <v>428</v>
      </c>
      <c r="L92" s="3" t="s">
        <v>428</v>
      </c>
      <c r="M92" s="3" t="s">
        <v>427</v>
      </c>
      <c r="N92" s="3" t="s">
        <v>427</v>
      </c>
      <c r="O92" s="3" t="s">
        <v>427</v>
      </c>
      <c r="P92" s="3" t="s">
        <v>427</v>
      </c>
      <c r="Q92" s="3" t="s">
        <v>427</v>
      </c>
      <c r="R92" s="3" t="s">
        <v>427</v>
      </c>
      <c r="S92" s="3" t="s">
        <v>427</v>
      </c>
      <c r="T92" s="3" t="s">
        <v>427</v>
      </c>
      <c r="U92" s="3" t="s">
        <v>427</v>
      </c>
      <c r="V92" s="3" t="s">
        <v>427</v>
      </c>
      <c r="W92" s="3" t="s">
        <v>427</v>
      </c>
      <c r="X92" s="3" t="s">
        <v>427</v>
      </c>
      <c r="Y92" s="3" t="s">
        <v>428</v>
      </c>
      <c r="Z92" s="3" t="s">
        <v>428</v>
      </c>
      <c r="AA92" s="3" t="s">
        <v>428</v>
      </c>
      <c r="AB92" s="3" t="s">
        <v>428</v>
      </c>
      <c r="AC92" s="3" t="s">
        <v>428</v>
      </c>
      <c r="AD92" s="3" t="s">
        <v>427</v>
      </c>
      <c r="AE92" s="51"/>
      <c r="AF92" s="22" t="s">
        <v>427</v>
      </c>
      <c r="AG92" s="22" t="s">
        <v>427</v>
      </c>
      <c r="AH92" s="22" t="s">
        <v>427</v>
      </c>
      <c r="AI92" s="22" t="s">
        <v>427</v>
      </c>
      <c r="AJ92" s="22" t="s">
        <v>427</v>
      </c>
      <c r="AK92" s="22">
        <v>1.498</v>
      </c>
      <c r="AL92" s="40" t="s">
        <v>230</v>
      </c>
    </row>
    <row r="93" spans="1:38" ht="26.25" customHeight="1" thickBot="1" x14ac:dyDescent="0.25">
      <c r="A93" s="60" t="s">
        <v>54</v>
      </c>
      <c r="B93" s="64" t="s">
        <v>231</v>
      </c>
      <c r="C93" s="61" t="s">
        <v>403</v>
      </c>
      <c r="D93" s="67"/>
      <c r="E93" s="3" t="s">
        <v>427</v>
      </c>
      <c r="F93" s="3">
        <v>1.8450509500000001</v>
      </c>
      <c r="G93" s="3" t="s">
        <v>427</v>
      </c>
      <c r="H93" s="3" t="s">
        <v>427</v>
      </c>
      <c r="I93" s="3" t="s">
        <v>428</v>
      </c>
      <c r="J93" s="3" t="s">
        <v>428</v>
      </c>
      <c r="K93" s="3" t="s">
        <v>428</v>
      </c>
      <c r="L93" s="3" t="s">
        <v>428</v>
      </c>
      <c r="M93" s="3" t="s">
        <v>427</v>
      </c>
      <c r="N93" s="3" t="s">
        <v>427</v>
      </c>
      <c r="O93" s="3" t="s">
        <v>427</v>
      </c>
      <c r="P93" s="3" t="s">
        <v>427</v>
      </c>
      <c r="Q93" s="3" t="s">
        <v>427</v>
      </c>
      <c r="R93" s="3" t="s">
        <v>427</v>
      </c>
      <c r="S93" s="3" t="s">
        <v>427</v>
      </c>
      <c r="T93" s="3" t="s">
        <v>427</v>
      </c>
      <c r="U93" s="3" t="s">
        <v>427</v>
      </c>
      <c r="V93" s="3" t="s">
        <v>427</v>
      </c>
      <c r="W93" s="3" t="s">
        <v>427</v>
      </c>
      <c r="X93" s="3" t="s">
        <v>427</v>
      </c>
      <c r="Y93" s="3" t="s">
        <v>427</v>
      </c>
      <c r="Z93" s="3" t="s">
        <v>427</v>
      </c>
      <c r="AA93" s="3" t="s">
        <v>427</v>
      </c>
      <c r="AB93" s="3" t="s">
        <v>427</v>
      </c>
      <c r="AC93" s="3" t="s">
        <v>427</v>
      </c>
      <c r="AD93" s="3" t="s">
        <v>427</v>
      </c>
      <c r="AE93" s="51"/>
      <c r="AF93" s="22" t="s">
        <v>427</v>
      </c>
      <c r="AG93" s="22" t="s">
        <v>427</v>
      </c>
      <c r="AH93" s="22" t="s">
        <v>427</v>
      </c>
      <c r="AI93" s="22" t="s">
        <v>427</v>
      </c>
      <c r="AJ93" s="22" t="s">
        <v>427</v>
      </c>
      <c r="AK93" s="22">
        <v>1667.28</v>
      </c>
      <c r="AL93" s="40" t="s">
        <v>232</v>
      </c>
    </row>
    <row r="94" spans="1:38" ht="26.25" customHeight="1" thickBot="1" x14ac:dyDescent="0.25">
      <c r="A94" s="60" t="s">
        <v>54</v>
      </c>
      <c r="B94" s="73" t="s">
        <v>404</v>
      </c>
      <c r="C94" s="61" t="s">
        <v>233</v>
      </c>
      <c r="D94" s="62"/>
      <c r="E94" s="3" t="s">
        <v>426</v>
      </c>
      <c r="F94" s="3" t="s">
        <v>426</v>
      </c>
      <c r="G94" s="3" t="s">
        <v>426</v>
      </c>
      <c r="H94" s="3" t="s">
        <v>426</v>
      </c>
      <c r="I94" s="3" t="s">
        <v>426</v>
      </c>
      <c r="J94" s="3" t="s">
        <v>426</v>
      </c>
      <c r="K94" s="3" t="s">
        <v>426</v>
      </c>
      <c r="L94" s="3" t="s">
        <v>426</v>
      </c>
      <c r="M94" s="3" t="s">
        <v>426</v>
      </c>
      <c r="N94" s="3" t="s">
        <v>426</v>
      </c>
      <c r="O94" s="3" t="s">
        <v>426</v>
      </c>
      <c r="P94" s="3" t="s">
        <v>426</v>
      </c>
      <c r="Q94" s="3" t="s">
        <v>426</v>
      </c>
      <c r="R94" s="3" t="s">
        <v>426</v>
      </c>
      <c r="S94" s="3" t="s">
        <v>426</v>
      </c>
      <c r="T94" s="3" t="s">
        <v>426</v>
      </c>
      <c r="U94" s="3" t="s">
        <v>426</v>
      </c>
      <c r="V94" s="3" t="s">
        <v>426</v>
      </c>
      <c r="W94" s="3" t="s">
        <v>426</v>
      </c>
      <c r="X94" s="3" t="s">
        <v>426</v>
      </c>
      <c r="Y94" s="3" t="s">
        <v>426</v>
      </c>
      <c r="Z94" s="3" t="s">
        <v>426</v>
      </c>
      <c r="AA94" s="3" t="s">
        <v>426</v>
      </c>
      <c r="AB94" s="3" t="s">
        <v>426</v>
      </c>
      <c r="AC94" s="3" t="s">
        <v>426</v>
      </c>
      <c r="AD94" s="3" t="s">
        <v>426</v>
      </c>
      <c r="AE94" s="51"/>
      <c r="AF94" s="22" t="s">
        <v>426</v>
      </c>
      <c r="AG94" s="22" t="s">
        <v>426</v>
      </c>
      <c r="AH94" s="22" t="s">
        <v>426</v>
      </c>
      <c r="AI94" s="22" t="s">
        <v>426</v>
      </c>
      <c r="AJ94" s="22" t="s">
        <v>426</v>
      </c>
      <c r="AK94" s="22" t="s">
        <v>426</v>
      </c>
      <c r="AL94" s="40" t="s">
        <v>410</v>
      </c>
    </row>
    <row r="95" spans="1:38" ht="26.25" customHeight="1" thickBot="1" x14ac:dyDescent="0.25">
      <c r="A95" s="60" t="s">
        <v>54</v>
      </c>
      <c r="B95" s="73" t="s">
        <v>234</v>
      </c>
      <c r="C95" s="61" t="s">
        <v>235</v>
      </c>
      <c r="D95" s="67"/>
      <c r="E95" s="3" t="s">
        <v>428</v>
      </c>
      <c r="F95" s="3" t="s">
        <v>428</v>
      </c>
      <c r="G95" s="3" t="s">
        <v>428</v>
      </c>
      <c r="H95" s="3" t="s">
        <v>428</v>
      </c>
      <c r="I95" s="3" t="s">
        <v>428</v>
      </c>
      <c r="J95" s="3" t="s">
        <v>428</v>
      </c>
      <c r="K95" s="3" t="s">
        <v>428</v>
      </c>
      <c r="L95" s="3" t="s">
        <v>428</v>
      </c>
      <c r="M95" s="3" t="s">
        <v>428</v>
      </c>
      <c r="N95" s="3" t="s">
        <v>427</v>
      </c>
      <c r="O95" s="3" t="s">
        <v>427</v>
      </c>
      <c r="P95" s="3" t="s">
        <v>427</v>
      </c>
      <c r="Q95" s="3" t="s">
        <v>428</v>
      </c>
      <c r="R95" s="3" t="s">
        <v>427</v>
      </c>
      <c r="S95" s="3" t="s">
        <v>428</v>
      </c>
      <c r="T95" s="3" t="s">
        <v>427</v>
      </c>
      <c r="U95" s="3" t="s">
        <v>427</v>
      </c>
      <c r="V95" s="3" t="s">
        <v>427</v>
      </c>
      <c r="W95" s="3" t="s">
        <v>427</v>
      </c>
      <c r="X95" s="3" t="s">
        <v>427</v>
      </c>
      <c r="Y95" s="3" t="s">
        <v>427</v>
      </c>
      <c r="Z95" s="3" t="s">
        <v>427</v>
      </c>
      <c r="AA95" s="3" t="s">
        <v>427</v>
      </c>
      <c r="AB95" s="3" t="s">
        <v>427</v>
      </c>
      <c r="AC95" s="3" t="s">
        <v>427</v>
      </c>
      <c r="AD95" s="3" t="s">
        <v>427</v>
      </c>
      <c r="AE95" s="51"/>
      <c r="AF95" s="22" t="s">
        <v>427</v>
      </c>
      <c r="AG95" s="22" t="s">
        <v>427</v>
      </c>
      <c r="AH95" s="22" t="s">
        <v>427</v>
      </c>
      <c r="AI95" s="22" t="s">
        <v>427</v>
      </c>
      <c r="AJ95" s="22" t="s">
        <v>427</v>
      </c>
      <c r="AK95" s="22" t="s">
        <v>428</v>
      </c>
      <c r="AL95" s="40" t="s">
        <v>410</v>
      </c>
    </row>
    <row r="96" spans="1:38" ht="26.25" customHeight="1" thickBot="1" x14ac:dyDescent="0.25">
      <c r="A96" s="60" t="s">
        <v>54</v>
      </c>
      <c r="B96" s="64" t="s">
        <v>236</v>
      </c>
      <c r="C96" s="61" t="s">
        <v>237</v>
      </c>
      <c r="D96" s="74"/>
      <c r="E96" s="3" t="s">
        <v>426</v>
      </c>
      <c r="F96" s="3" t="s">
        <v>426</v>
      </c>
      <c r="G96" s="3" t="s">
        <v>426</v>
      </c>
      <c r="H96" s="3" t="s">
        <v>426</v>
      </c>
      <c r="I96" s="3" t="s">
        <v>426</v>
      </c>
      <c r="J96" s="3" t="s">
        <v>426</v>
      </c>
      <c r="K96" s="3" t="s">
        <v>426</v>
      </c>
      <c r="L96" s="3" t="s">
        <v>426</v>
      </c>
      <c r="M96" s="3" t="s">
        <v>426</v>
      </c>
      <c r="N96" s="3" t="s">
        <v>426</v>
      </c>
      <c r="O96" s="3" t="s">
        <v>426</v>
      </c>
      <c r="P96" s="3" t="s">
        <v>426</v>
      </c>
      <c r="Q96" s="3" t="s">
        <v>426</v>
      </c>
      <c r="R96" s="3" t="s">
        <v>426</v>
      </c>
      <c r="S96" s="3" t="s">
        <v>426</v>
      </c>
      <c r="T96" s="3" t="s">
        <v>426</v>
      </c>
      <c r="U96" s="3" t="s">
        <v>426</v>
      </c>
      <c r="V96" s="3" t="s">
        <v>426</v>
      </c>
      <c r="W96" s="3" t="s">
        <v>426</v>
      </c>
      <c r="X96" s="3" t="s">
        <v>426</v>
      </c>
      <c r="Y96" s="3" t="s">
        <v>426</v>
      </c>
      <c r="Z96" s="3" t="s">
        <v>426</v>
      </c>
      <c r="AA96" s="3" t="s">
        <v>426</v>
      </c>
      <c r="AB96" s="3" t="s">
        <v>426</v>
      </c>
      <c r="AC96" s="3" t="s">
        <v>426</v>
      </c>
      <c r="AD96" s="3" t="s">
        <v>426</v>
      </c>
      <c r="AE96" s="51"/>
      <c r="AF96" s="22" t="s">
        <v>426</v>
      </c>
      <c r="AG96" s="22" t="s">
        <v>426</v>
      </c>
      <c r="AH96" s="22" t="s">
        <v>426</v>
      </c>
      <c r="AI96" s="22" t="s">
        <v>426</v>
      </c>
      <c r="AJ96" s="22" t="s">
        <v>426</v>
      </c>
      <c r="AK96" s="22" t="s">
        <v>426</v>
      </c>
      <c r="AL96" s="40" t="s">
        <v>427</v>
      </c>
    </row>
    <row r="97" spans="1:38" ht="26.25" customHeight="1" thickBot="1" x14ac:dyDescent="0.25">
      <c r="A97" s="60" t="s">
        <v>54</v>
      </c>
      <c r="B97" s="64" t="s">
        <v>238</v>
      </c>
      <c r="C97" s="61" t="s">
        <v>239</v>
      </c>
      <c r="D97" s="74"/>
      <c r="E97" s="3" t="s">
        <v>426</v>
      </c>
      <c r="F97" s="3" t="s">
        <v>426</v>
      </c>
      <c r="G97" s="3" t="s">
        <v>426</v>
      </c>
      <c r="H97" s="3" t="s">
        <v>426</v>
      </c>
      <c r="I97" s="3" t="s">
        <v>426</v>
      </c>
      <c r="J97" s="3" t="s">
        <v>426</v>
      </c>
      <c r="K97" s="3" t="s">
        <v>426</v>
      </c>
      <c r="L97" s="3" t="s">
        <v>426</v>
      </c>
      <c r="M97" s="3" t="s">
        <v>426</v>
      </c>
      <c r="N97" s="3" t="s">
        <v>426</v>
      </c>
      <c r="O97" s="3" t="s">
        <v>426</v>
      </c>
      <c r="P97" s="3" t="s">
        <v>426</v>
      </c>
      <c r="Q97" s="3" t="s">
        <v>426</v>
      </c>
      <c r="R97" s="3" t="s">
        <v>426</v>
      </c>
      <c r="S97" s="3" t="s">
        <v>426</v>
      </c>
      <c r="T97" s="3" t="s">
        <v>426</v>
      </c>
      <c r="U97" s="3" t="s">
        <v>426</v>
      </c>
      <c r="V97" s="3" t="s">
        <v>426</v>
      </c>
      <c r="W97" s="3" t="s">
        <v>426</v>
      </c>
      <c r="X97" s="3" t="s">
        <v>426</v>
      </c>
      <c r="Y97" s="3" t="s">
        <v>426</v>
      </c>
      <c r="Z97" s="3" t="s">
        <v>426</v>
      </c>
      <c r="AA97" s="3" t="s">
        <v>426</v>
      </c>
      <c r="AB97" s="3" t="s">
        <v>426</v>
      </c>
      <c r="AC97" s="3" t="s">
        <v>426</v>
      </c>
      <c r="AD97" s="3" t="s">
        <v>426</v>
      </c>
      <c r="AE97" s="51"/>
      <c r="AF97" s="22" t="s">
        <v>426</v>
      </c>
      <c r="AG97" s="22" t="s">
        <v>426</v>
      </c>
      <c r="AH97" s="22" t="s">
        <v>426</v>
      </c>
      <c r="AI97" s="22" t="s">
        <v>426</v>
      </c>
      <c r="AJ97" s="22" t="s">
        <v>426</v>
      </c>
      <c r="AK97" s="22" t="s">
        <v>426</v>
      </c>
      <c r="AL97" s="40" t="s">
        <v>427</v>
      </c>
    </row>
    <row r="98" spans="1:38" ht="26.25" customHeight="1" thickBot="1" x14ac:dyDescent="0.25">
      <c r="A98" s="60" t="s">
        <v>54</v>
      </c>
      <c r="B98" s="64" t="s">
        <v>240</v>
      </c>
      <c r="C98" s="66" t="s">
        <v>241</v>
      </c>
      <c r="D98" s="74"/>
      <c r="E98" s="3" t="s">
        <v>426</v>
      </c>
      <c r="F98" s="3" t="s">
        <v>426</v>
      </c>
      <c r="G98" s="3" t="s">
        <v>426</v>
      </c>
      <c r="H98" s="3" t="s">
        <v>426</v>
      </c>
      <c r="I98" s="3" t="s">
        <v>426</v>
      </c>
      <c r="J98" s="3" t="s">
        <v>426</v>
      </c>
      <c r="K98" s="3" t="s">
        <v>426</v>
      </c>
      <c r="L98" s="3" t="s">
        <v>426</v>
      </c>
      <c r="M98" s="3" t="s">
        <v>426</v>
      </c>
      <c r="N98" s="3" t="s">
        <v>426</v>
      </c>
      <c r="O98" s="3" t="s">
        <v>426</v>
      </c>
      <c r="P98" s="3" t="s">
        <v>426</v>
      </c>
      <c r="Q98" s="3" t="s">
        <v>426</v>
      </c>
      <c r="R98" s="3" t="s">
        <v>426</v>
      </c>
      <c r="S98" s="3" t="s">
        <v>426</v>
      </c>
      <c r="T98" s="3" t="s">
        <v>426</v>
      </c>
      <c r="U98" s="3" t="s">
        <v>426</v>
      </c>
      <c r="V98" s="3" t="s">
        <v>426</v>
      </c>
      <c r="W98" s="3" t="s">
        <v>426</v>
      </c>
      <c r="X98" s="3" t="s">
        <v>426</v>
      </c>
      <c r="Y98" s="3" t="s">
        <v>426</v>
      </c>
      <c r="Z98" s="3" t="s">
        <v>426</v>
      </c>
      <c r="AA98" s="3" t="s">
        <v>426</v>
      </c>
      <c r="AB98" s="3" t="s">
        <v>426</v>
      </c>
      <c r="AC98" s="3" t="s">
        <v>426</v>
      </c>
      <c r="AD98" s="3" t="s">
        <v>426</v>
      </c>
      <c r="AE98" s="51"/>
      <c r="AF98" s="22" t="s">
        <v>426</v>
      </c>
      <c r="AG98" s="22" t="s">
        <v>426</v>
      </c>
      <c r="AH98" s="22" t="s">
        <v>426</v>
      </c>
      <c r="AI98" s="22" t="s">
        <v>426</v>
      </c>
      <c r="AJ98" s="22" t="s">
        <v>426</v>
      </c>
      <c r="AK98" s="22" t="s">
        <v>426</v>
      </c>
      <c r="AL98" s="40" t="s">
        <v>427</v>
      </c>
    </row>
    <row r="99" spans="1:38" ht="26.25" customHeight="1" thickBot="1" x14ac:dyDescent="0.25">
      <c r="A99" s="60" t="s">
        <v>242</v>
      </c>
      <c r="B99" s="60" t="s">
        <v>243</v>
      </c>
      <c r="C99" s="61" t="s">
        <v>405</v>
      </c>
      <c r="D99" s="74"/>
      <c r="E99" s="3">
        <v>0.22901021506712096</v>
      </c>
      <c r="F99" s="3">
        <v>4.9240982065090524</v>
      </c>
      <c r="G99" s="3" t="s">
        <v>427</v>
      </c>
      <c r="H99" s="3">
        <v>4.5858824687132973</v>
      </c>
      <c r="I99" s="3">
        <v>0.10008919999999999</v>
      </c>
      <c r="J99" s="3">
        <v>0.1537956</v>
      </c>
      <c r="K99" s="3">
        <v>0.33688559999999995</v>
      </c>
      <c r="L99" s="3" t="s">
        <v>427</v>
      </c>
      <c r="M99" s="3" t="s">
        <v>427</v>
      </c>
      <c r="N99" s="3" t="s">
        <v>427</v>
      </c>
      <c r="O99" s="3" t="s">
        <v>427</v>
      </c>
      <c r="P99" s="3" t="s">
        <v>427</v>
      </c>
      <c r="Q99" s="3" t="s">
        <v>427</v>
      </c>
      <c r="R99" s="3" t="s">
        <v>427</v>
      </c>
      <c r="S99" s="3" t="s">
        <v>427</v>
      </c>
      <c r="T99" s="3" t="s">
        <v>427</v>
      </c>
      <c r="U99" s="3" t="s">
        <v>427</v>
      </c>
      <c r="V99" s="3" t="s">
        <v>427</v>
      </c>
      <c r="W99" s="3" t="s">
        <v>427</v>
      </c>
      <c r="X99" s="3" t="s">
        <v>427</v>
      </c>
      <c r="Y99" s="3" t="s">
        <v>427</v>
      </c>
      <c r="Z99" s="3" t="s">
        <v>427</v>
      </c>
      <c r="AA99" s="3" t="s">
        <v>427</v>
      </c>
      <c r="AB99" s="3" t="s">
        <v>427</v>
      </c>
      <c r="AC99" s="3" t="s">
        <v>427</v>
      </c>
      <c r="AD99" s="3" t="s">
        <v>427</v>
      </c>
      <c r="AE99" s="51"/>
      <c r="AF99" s="22" t="s">
        <v>427</v>
      </c>
      <c r="AG99" s="22" t="s">
        <v>427</v>
      </c>
      <c r="AH99" s="22" t="s">
        <v>427</v>
      </c>
      <c r="AI99" s="22" t="s">
        <v>427</v>
      </c>
      <c r="AJ99" s="22" t="s">
        <v>427</v>
      </c>
      <c r="AK99" s="22">
        <v>274.60000000000002</v>
      </c>
      <c r="AL99" s="40" t="s">
        <v>244</v>
      </c>
    </row>
    <row r="100" spans="1:38" ht="26.25" customHeight="1" thickBot="1" x14ac:dyDescent="0.25">
      <c r="A100" s="60" t="s">
        <v>242</v>
      </c>
      <c r="B100" s="60" t="s">
        <v>245</v>
      </c>
      <c r="C100" s="61" t="s">
        <v>406</v>
      </c>
      <c r="D100" s="74"/>
      <c r="E100" s="3">
        <v>2.3417520324365941E-2</v>
      </c>
      <c r="F100" s="3">
        <v>0.96026386830712596</v>
      </c>
      <c r="G100" s="3" t="s">
        <v>427</v>
      </c>
      <c r="H100" s="3">
        <v>0.46384981912717282</v>
      </c>
      <c r="I100" s="3">
        <v>2.05195E-2</v>
      </c>
      <c r="J100" s="3">
        <v>3.1713310000000001E-2</v>
      </c>
      <c r="K100" s="3">
        <v>6.8399990000000008E-2</v>
      </c>
      <c r="L100" s="3" t="s">
        <v>427</v>
      </c>
      <c r="M100" s="3" t="s">
        <v>427</v>
      </c>
      <c r="N100" s="3" t="s">
        <v>427</v>
      </c>
      <c r="O100" s="3" t="s">
        <v>427</v>
      </c>
      <c r="P100" s="3" t="s">
        <v>427</v>
      </c>
      <c r="Q100" s="3" t="s">
        <v>427</v>
      </c>
      <c r="R100" s="3" t="s">
        <v>427</v>
      </c>
      <c r="S100" s="3" t="s">
        <v>427</v>
      </c>
      <c r="T100" s="3" t="s">
        <v>427</v>
      </c>
      <c r="U100" s="3" t="s">
        <v>427</v>
      </c>
      <c r="V100" s="3" t="s">
        <v>427</v>
      </c>
      <c r="W100" s="3" t="s">
        <v>427</v>
      </c>
      <c r="X100" s="3" t="s">
        <v>427</v>
      </c>
      <c r="Y100" s="3" t="s">
        <v>427</v>
      </c>
      <c r="Z100" s="3" t="s">
        <v>427</v>
      </c>
      <c r="AA100" s="3" t="s">
        <v>427</v>
      </c>
      <c r="AB100" s="3" t="s">
        <v>427</v>
      </c>
      <c r="AC100" s="3" t="s">
        <v>427</v>
      </c>
      <c r="AD100" s="3" t="s">
        <v>427</v>
      </c>
      <c r="AE100" s="51"/>
      <c r="AF100" s="22" t="s">
        <v>427</v>
      </c>
      <c r="AG100" s="22" t="s">
        <v>427</v>
      </c>
      <c r="AH100" s="22" t="s">
        <v>427</v>
      </c>
      <c r="AI100" s="22" t="s">
        <v>427</v>
      </c>
      <c r="AJ100" s="22" t="s">
        <v>427</v>
      </c>
      <c r="AK100" s="22">
        <v>234.80000000000004</v>
      </c>
      <c r="AL100" s="40" t="s">
        <v>244</v>
      </c>
    </row>
    <row r="101" spans="1:38" ht="26.25" customHeight="1" thickBot="1" x14ac:dyDescent="0.25">
      <c r="A101" s="60" t="s">
        <v>242</v>
      </c>
      <c r="B101" s="60" t="s">
        <v>246</v>
      </c>
      <c r="C101" s="61" t="s">
        <v>247</v>
      </c>
      <c r="D101" s="74"/>
      <c r="E101" s="3">
        <v>6.2399117025440315E-3</v>
      </c>
      <c r="F101" s="22">
        <v>4.4623972683966839E-2</v>
      </c>
      <c r="G101" s="22" t="s">
        <v>427</v>
      </c>
      <c r="H101" s="3">
        <v>0.16328849847358121</v>
      </c>
      <c r="I101" s="3">
        <v>8.7580000000000004E-4</v>
      </c>
      <c r="J101" s="3">
        <v>2.6273999999999998E-3</v>
      </c>
      <c r="K101" s="3">
        <v>6.1305999999999999E-3</v>
      </c>
      <c r="L101" s="3" t="s">
        <v>427</v>
      </c>
      <c r="M101" s="3" t="s">
        <v>427</v>
      </c>
      <c r="N101" s="3" t="s">
        <v>427</v>
      </c>
      <c r="O101" s="3" t="s">
        <v>427</v>
      </c>
      <c r="P101" s="3" t="s">
        <v>427</v>
      </c>
      <c r="Q101" s="3" t="s">
        <v>427</v>
      </c>
      <c r="R101" s="3" t="s">
        <v>427</v>
      </c>
      <c r="S101" s="3" t="s">
        <v>427</v>
      </c>
      <c r="T101" s="3" t="s">
        <v>427</v>
      </c>
      <c r="U101" s="3" t="s">
        <v>427</v>
      </c>
      <c r="V101" s="3" t="s">
        <v>427</v>
      </c>
      <c r="W101" s="3" t="s">
        <v>427</v>
      </c>
      <c r="X101" s="3" t="s">
        <v>427</v>
      </c>
      <c r="Y101" s="3" t="s">
        <v>427</v>
      </c>
      <c r="Z101" s="3" t="s">
        <v>427</v>
      </c>
      <c r="AA101" s="3" t="s">
        <v>427</v>
      </c>
      <c r="AB101" s="3" t="s">
        <v>427</v>
      </c>
      <c r="AC101" s="3" t="s">
        <v>427</v>
      </c>
      <c r="AD101" s="3" t="s">
        <v>427</v>
      </c>
      <c r="AE101" s="51"/>
      <c r="AF101" s="22" t="s">
        <v>427</v>
      </c>
      <c r="AG101" s="22" t="s">
        <v>427</v>
      </c>
      <c r="AH101" s="22" t="s">
        <v>427</v>
      </c>
      <c r="AI101" s="22" t="s">
        <v>427</v>
      </c>
      <c r="AJ101" s="22" t="s">
        <v>427</v>
      </c>
      <c r="AK101" s="22">
        <v>55.5</v>
      </c>
      <c r="AL101" s="40" t="s">
        <v>244</v>
      </c>
    </row>
    <row r="102" spans="1:38" ht="26.25" customHeight="1" thickBot="1" x14ac:dyDescent="0.25">
      <c r="A102" s="60" t="s">
        <v>242</v>
      </c>
      <c r="B102" s="60" t="s">
        <v>248</v>
      </c>
      <c r="C102" s="61" t="s">
        <v>384</v>
      </c>
      <c r="D102" s="74"/>
      <c r="E102" s="3">
        <v>3.5997825387017991E-2</v>
      </c>
      <c r="F102" s="22">
        <v>0.33260549858995714</v>
      </c>
      <c r="G102" s="22" t="s">
        <v>427</v>
      </c>
      <c r="H102" s="3">
        <v>1.61917541937285</v>
      </c>
      <c r="I102" s="3">
        <v>2.0428E-3</v>
      </c>
      <c r="J102" s="3">
        <v>4.5717000000000001E-2</v>
      </c>
      <c r="K102" s="3">
        <v>0.29189000000000004</v>
      </c>
      <c r="L102" s="3" t="s">
        <v>427</v>
      </c>
      <c r="M102" s="3" t="s">
        <v>427</v>
      </c>
      <c r="N102" s="3" t="s">
        <v>427</v>
      </c>
      <c r="O102" s="3" t="s">
        <v>427</v>
      </c>
      <c r="P102" s="3" t="s">
        <v>427</v>
      </c>
      <c r="Q102" s="3" t="s">
        <v>427</v>
      </c>
      <c r="R102" s="3" t="s">
        <v>427</v>
      </c>
      <c r="S102" s="3" t="s">
        <v>427</v>
      </c>
      <c r="T102" s="3" t="s">
        <v>427</v>
      </c>
      <c r="U102" s="3" t="s">
        <v>427</v>
      </c>
      <c r="V102" s="3" t="s">
        <v>427</v>
      </c>
      <c r="W102" s="3" t="s">
        <v>427</v>
      </c>
      <c r="X102" s="3" t="s">
        <v>427</v>
      </c>
      <c r="Y102" s="3" t="s">
        <v>427</v>
      </c>
      <c r="Z102" s="3" t="s">
        <v>427</v>
      </c>
      <c r="AA102" s="3" t="s">
        <v>427</v>
      </c>
      <c r="AB102" s="3" t="s">
        <v>427</v>
      </c>
      <c r="AC102" s="3" t="s">
        <v>427</v>
      </c>
      <c r="AD102" s="3" t="s">
        <v>427</v>
      </c>
      <c r="AE102" s="51"/>
      <c r="AF102" s="22" t="s">
        <v>427</v>
      </c>
      <c r="AG102" s="22" t="s">
        <v>427</v>
      </c>
      <c r="AH102" s="22" t="s">
        <v>427</v>
      </c>
      <c r="AI102" s="22" t="s">
        <v>427</v>
      </c>
      <c r="AJ102" s="22" t="s">
        <v>427</v>
      </c>
      <c r="AK102" s="22">
        <v>459.6</v>
      </c>
      <c r="AL102" s="40" t="s">
        <v>244</v>
      </c>
    </row>
    <row r="103" spans="1:38" ht="26.25" customHeight="1" thickBot="1" x14ac:dyDescent="0.25">
      <c r="A103" s="60" t="s">
        <v>242</v>
      </c>
      <c r="B103" s="60" t="s">
        <v>249</v>
      </c>
      <c r="C103" s="61" t="s">
        <v>250</v>
      </c>
      <c r="D103" s="74"/>
      <c r="E103" s="3" t="s">
        <v>426</v>
      </c>
      <c r="F103" s="22" t="s">
        <v>426</v>
      </c>
      <c r="G103" s="22" t="s">
        <v>426</v>
      </c>
      <c r="H103" s="3" t="s">
        <v>426</v>
      </c>
      <c r="I103" s="3" t="s">
        <v>426</v>
      </c>
      <c r="J103" s="3" t="s">
        <v>426</v>
      </c>
      <c r="K103" s="3" t="s">
        <v>426</v>
      </c>
      <c r="L103" s="3" t="s">
        <v>426</v>
      </c>
      <c r="M103" s="3" t="s">
        <v>426</v>
      </c>
      <c r="N103" s="3" t="s">
        <v>426</v>
      </c>
      <c r="O103" s="3" t="s">
        <v>426</v>
      </c>
      <c r="P103" s="3" t="s">
        <v>426</v>
      </c>
      <c r="Q103" s="3" t="s">
        <v>426</v>
      </c>
      <c r="R103" s="3" t="s">
        <v>426</v>
      </c>
      <c r="S103" s="3" t="s">
        <v>426</v>
      </c>
      <c r="T103" s="3" t="s">
        <v>426</v>
      </c>
      <c r="U103" s="3" t="s">
        <v>426</v>
      </c>
      <c r="V103" s="3" t="s">
        <v>426</v>
      </c>
      <c r="W103" s="3" t="s">
        <v>426</v>
      </c>
      <c r="X103" s="3" t="s">
        <v>426</v>
      </c>
      <c r="Y103" s="3" t="s">
        <v>426</v>
      </c>
      <c r="Z103" s="3" t="s">
        <v>426</v>
      </c>
      <c r="AA103" s="3" t="s">
        <v>426</v>
      </c>
      <c r="AB103" s="3" t="s">
        <v>426</v>
      </c>
      <c r="AC103" s="3" t="s">
        <v>426</v>
      </c>
      <c r="AD103" s="3" t="s">
        <v>426</v>
      </c>
      <c r="AE103" s="51"/>
      <c r="AF103" s="22" t="s">
        <v>426</v>
      </c>
      <c r="AG103" s="22" t="s">
        <v>426</v>
      </c>
      <c r="AH103" s="22" t="s">
        <v>426</v>
      </c>
      <c r="AI103" s="22" t="s">
        <v>426</v>
      </c>
      <c r="AJ103" s="22" t="s">
        <v>426</v>
      </c>
      <c r="AK103" s="22" t="s">
        <v>426</v>
      </c>
      <c r="AL103" s="40" t="s">
        <v>244</v>
      </c>
    </row>
    <row r="104" spans="1:38" ht="26.25" customHeight="1" thickBot="1" x14ac:dyDescent="0.25">
      <c r="A104" s="60" t="s">
        <v>242</v>
      </c>
      <c r="B104" s="60" t="s">
        <v>251</v>
      </c>
      <c r="C104" s="61" t="s">
        <v>252</v>
      </c>
      <c r="D104" s="74"/>
      <c r="E104" s="3">
        <v>1.1170992876712331E-3</v>
      </c>
      <c r="F104" s="22">
        <v>7.8173641063578377E-3</v>
      </c>
      <c r="G104" s="22" t="s">
        <v>427</v>
      </c>
      <c r="H104" s="3">
        <v>2.7392967232876712E-2</v>
      </c>
      <c r="I104" s="3">
        <v>1.5020000000000002E-4</v>
      </c>
      <c r="J104" s="3">
        <v>4.506E-4</v>
      </c>
      <c r="K104" s="3">
        <v>1.0514000000000001E-3</v>
      </c>
      <c r="L104" s="3" t="s">
        <v>427</v>
      </c>
      <c r="M104" s="3" t="s">
        <v>427</v>
      </c>
      <c r="N104" s="3" t="s">
        <v>427</v>
      </c>
      <c r="O104" s="3" t="s">
        <v>427</v>
      </c>
      <c r="P104" s="3" t="s">
        <v>427</v>
      </c>
      <c r="Q104" s="3" t="s">
        <v>427</v>
      </c>
      <c r="R104" s="3" t="s">
        <v>427</v>
      </c>
      <c r="S104" s="3" t="s">
        <v>427</v>
      </c>
      <c r="T104" s="3" t="s">
        <v>427</v>
      </c>
      <c r="U104" s="3" t="s">
        <v>427</v>
      </c>
      <c r="V104" s="3" t="s">
        <v>427</v>
      </c>
      <c r="W104" s="3" t="s">
        <v>427</v>
      </c>
      <c r="X104" s="3" t="s">
        <v>427</v>
      </c>
      <c r="Y104" s="3" t="s">
        <v>427</v>
      </c>
      <c r="Z104" s="3" t="s">
        <v>427</v>
      </c>
      <c r="AA104" s="3" t="s">
        <v>427</v>
      </c>
      <c r="AB104" s="3" t="s">
        <v>427</v>
      </c>
      <c r="AC104" s="3" t="s">
        <v>427</v>
      </c>
      <c r="AD104" s="3" t="s">
        <v>427</v>
      </c>
      <c r="AE104" s="51"/>
      <c r="AF104" s="22" t="s">
        <v>427</v>
      </c>
      <c r="AG104" s="22" t="s">
        <v>427</v>
      </c>
      <c r="AH104" s="22" t="s">
        <v>427</v>
      </c>
      <c r="AI104" s="22" t="s">
        <v>427</v>
      </c>
      <c r="AJ104" s="22" t="s">
        <v>427</v>
      </c>
      <c r="AK104" s="22">
        <v>8.4</v>
      </c>
      <c r="AL104" s="40" t="s">
        <v>244</v>
      </c>
    </row>
    <row r="105" spans="1:38" ht="26.25" customHeight="1" thickBot="1" x14ac:dyDescent="0.25">
      <c r="A105" s="60" t="s">
        <v>242</v>
      </c>
      <c r="B105" s="60" t="s">
        <v>253</v>
      </c>
      <c r="C105" s="61" t="s">
        <v>254</v>
      </c>
      <c r="D105" s="74"/>
      <c r="E105" s="3">
        <v>1.038358957808219E-2</v>
      </c>
      <c r="F105" s="22">
        <v>5.265346611473478E-2</v>
      </c>
      <c r="G105" s="22" t="s">
        <v>427</v>
      </c>
      <c r="H105" s="3">
        <v>0.29582688508414867</v>
      </c>
      <c r="I105" s="3">
        <v>3.2111800000000005E-3</v>
      </c>
      <c r="J105" s="3">
        <v>5.0461400000000002E-3</v>
      </c>
      <c r="K105" s="3">
        <v>1.100976E-2</v>
      </c>
      <c r="L105" s="3" t="s">
        <v>427</v>
      </c>
      <c r="M105" s="3" t="s">
        <v>427</v>
      </c>
      <c r="N105" s="3" t="s">
        <v>427</v>
      </c>
      <c r="O105" s="3" t="s">
        <v>427</v>
      </c>
      <c r="P105" s="3" t="s">
        <v>427</v>
      </c>
      <c r="Q105" s="3" t="s">
        <v>427</v>
      </c>
      <c r="R105" s="3" t="s">
        <v>427</v>
      </c>
      <c r="S105" s="3" t="s">
        <v>427</v>
      </c>
      <c r="T105" s="3" t="s">
        <v>427</v>
      </c>
      <c r="U105" s="3" t="s">
        <v>427</v>
      </c>
      <c r="V105" s="3" t="s">
        <v>427</v>
      </c>
      <c r="W105" s="3" t="s">
        <v>427</v>
      </c>
      <c r="X105" s="3" t="s">
        <v>427</v>
      </c>
      <c r="Y105" s="3" t="s">
        <v>427</v>
      </c>
      <c r="Z105" s="3" t="s">
        <v>427</v>
      </c>
      <c r="AA105" s="3" t="s">
        <v>427</v>
      </c>
      <c r="AB105" s="3" t="s">
        <v>427</v>
      </c>
      <c r="AC105" s="3" t="s">
        <v>427</v>
      </c>
      <c r="AD105" s="3" t="s">
        <v>427</v>
      </c>
      <c r="AE105" s="51"/>
      <c r="AF105" s="22" t="s">
        <v>427</v>
      </c>
      <c r="AG105" s="22" t="s">
        <v>427</v>
      </c>
      <c r="AH105" s="22" t="s">
        <v>427</v>
      </c>
      <c r="AI105" s="22" t="s">
        <v>427</v>
      </c>
      <c r="AJ105" s="22" t="s">
        <v>427</v>
      </c>
      <c r="AK105" s="22">
        <v>25.8</v>
      </c>
      <c r="AL105" s="40" t="s">
        <v>244</v>
      </c>
    </row>
    <row r="106" spans="1:38" ht="26.25" customHeight="1" thickBot="1" x14ac:dyDescent="0.25">
      <c r="A106" s="60" t="s">
        <v>242</v>
      </c>
      <c r="B106" s="60" t="s">
        <v>255</v>
      </c>
      <c r="C106" s="61" t="s">
        <v>256</v>
      </c>
      <c r="D106" s="74"/>
      <c r="E106" s="3" t="s">
        <v>426</v>
      </c>
      <c r="F106" s="22" t="s">
        <v>426</v>
      </c>
      <c r="G106" s="22" t="s">
        <v>426</v>
      </c>
      <c r="H106" s="3" t="s">
        <v>426</v>
      </c>
      <c r="I106" s="3" t="s">
        <v>426</v>
      </c>
      <c r="J106" s="3" t="s">
        <v>426</v>
      </c>
      <c r="K106" s="3" t="s">
        <v>426</v>
      </c>
      <c r="L106" s="3" t="s">
        <v>426</v>
      </c>
      <c r="M106" s="3" t="s">
        <v>426</v>
      </c>
      <c r="N106" s="3" t="s">
        <v>426</v>
      </c>
      <c r="O106" s="3" t="s">
        <v>426</v>
      </c>
      <c r="P106" s="3" t="s">
        <v>426</v>
      </c>
      <c r="Q106" s="3" t="s">
        <v>426</v>
      </c>
      <c r="R106" s="3" t="s">
        <v>426</v>
      </c>
      <c r="S106" s="3" t="s">
        <v>426</v>
      </c>
      <c r="T106" s="3" t="s">
        <v>426</v>
      </c>
      <c r="U106" s="3" t="s">
        <v>426</v>
      </c>
      <c r="V106" s="3" t="s">
        <v>426</v>
      </c>
      <c r="W106" s="3" t="s">
        <v>426</v>
      </c>
      <c r="X106" s="3" t="s">
        <v>426</v>
      </c>
      <c r="Y106" s="3" t="s">
        <v>426</v>
      </c>
      <c r="Z106" s="3" t="s">
        <v>426</v>
      </c>
      <c r="AA106" s="3" t="s">
        <v>426</v>
      </c>
      <c r="AB106" s="3" t="s">
        <v>426</v>
      </c>
      <c r="AC106" s="3" t="s">
        <v>426</v>
      </c>
      <c r="AD106" s="3" t="s">
        <v>426</v>
      </c>
      <c r="AE106" s="51"/>
      <c r="AF106" s="22" t="s">
        <v>426</v>
      </c>
      <c r="AG106" s="22" t="s">
        <v>426</v>
      </c>
      <c r="AH106" s="22" t="s">
        <v>426</v>
      </c>
      <c r="AI106" s="22" t="s">
        <v>426</v>
      </c>
      <c r="AJ106" s="22" t="s">
        <v>426</v>
      </c>
      <c r="AK106" s="22" t="s">
        <v>426</v>
      </c>
      <c r="AL106" s="40" t="s">
        <v>244</v>
      </c>
    </row>
    <row r="107" spans="1:38" ht="26.25" customHeight="1" thickBot="1" x14ac:dyDescent="0.25">
      <c r="A107" s="60" t="s">
        <v>242</v>
      </c>
      <c r="B107" s="60" t="s">
        <v>257</v>
      </c>
      <c r="C107" s="61" t="s">
        <v>377</v>
      </c>
      <c r="D107" s="74"/>
      <c r="E107" s="3">
        <v>2.1781788931506847E-2</v>
      </c>
      <c r="F107" s="22">
        <v>0.11792552001753599</v>
      </c>
      <c r="G107" s="22" t="s">
        <v>427</v>
      </c>
      <c r="H107" s="3">
        <v>0.26564312153424652</v>
      </c>
      <c r="I107" s="3">
        <v>6.7919999999999994E-3</v>
      </c>
      <c r="J107" s="3">
        <v>9.0560000000000002E-2</v>
      </c>
      <c r="K107" s="3">
        <v>0.43016000000000004</v>
      </c>
      <c r="L107" s="3" t="s">
        <v>427</v>
      </c>
      <c r="M107" s="3" t="s">
        <v>427</v>
      </c>
      <c r="N107" s="3" t="s">
        <v>427</v>
      </c>
      <c r="O107" s="3" t="s">
        <v>427</v>
      </c>
      <c r="P107" s="3" t="s">
        <v>427</v>
      </c>
      <c r="Q107" s="3" t="s">
        <v>427</v>
      </c>
      <c r="R107" s="3" t="s">
        <v>427</v>
      </c>
      <c r="S107" s="3" t="s">
        <v>427</v>
      </c>
      <c r="T107" s="3" t="s">
        <v>427</v>
      </c>
      <c r="U107" s="3" t="s">
        <v>427</v>
      </c>
      <c r="V107" s="3" t="s">
        <v>427</v>
      </c>
      <c r="W107" s="3" t="s">
        <v>427</v>
      </c>
      <c r="X107" s="3" t="s">
        <v>427</v>
      </c>
      <c r="Y107" s="3" t="s">
        <v>427</v>
      </c>
      <c r="Z107" s="3" t="s">
        <v>427</v>
      </c>
      <c r="AA107" s="3" t="s">
        <v>427</v>
      </c>
      <c r="AB107" s="3" t="s">
        <v>427</v>
      </c>
      <c r="AC107" s="3" t="s">
        <v>427</v>
      </c>
      <c r="AD107" s="3" t="s">
        <v>427</v>
      </c>
      <c r="AE107" s="51"/>
      <c r="AF107" s="22" t="s">
        <v>427</v>
      </c>
      <c r="AG107" s="22" t="s">
        <v>427</v>
      </c>
      <c r="AH107" s="22" t="s">
        <v>427</v>
      </c>
      <c r="AI107" s="22" t="s">
        <v>427</v>
      </c>
      <c r="AJ107" s="22" t="s">
        <v>427</v>
      </c>
      <c r="AK107" s="22">
        <v>2264</v>
      </c>
      <c r="AL107" s="40" t="s">
        <v>244</v>
      </c>
    </row>
    <row r="108" spans="1:38" ht="26.25" customHeight="1" thickBot="1" x14ac:dyDescent="0.25">
      <c r="A108" s="60" t="s">
        <v>242</v>
      </c>
      <c r="B108" s="60" t="s">
        <v>258</v>
      </c>
      <c r="C108" s="61" t="s">
        <v>378</v>
      </c>
      <c r="D108" s="74"/>
      <c r="E108" s="3">
        <v>9.2556162999999983E-3</v>
      </c>
      <c r="F108" s="22">
        <v>0.10342895636614285</v>
      </c>
      <c r="G108" s="22" t="s">
        <v>427</v>
      </c>
      <c r="H108" s="3">
        <v>0.19354273049999993</v>
      </c>
      <c r="I108" s="3">
        <v>2.9107999999999994E-3</v>
      </c>
      <c r="J108" s="3">
        <v>2.9107999999999998E-2</v>
      </c>
      <c r="K108" s="3">
        <v>5.8215999999999997E-2</v>
      </c>
      <c r="L108" s="3" t="s">
        <v>427</v>
      </c>
      <c r="M108" s="3" t="s">
        <v>427</v>
      </c>
      <c r="N108" s="3" t="s">
        <v>427</v>
      </c>
      <c r="O108" s="3" t="s">
        <v>427</v>
      </c>
      <c r="P108" s="3" t="s">
        <v>427</v>
      </c>
      <c r="Q108" s="3" t="s">
        <v>427</v>
      </c>
      <c r="R108" s="3" t="s">
        <v>427</v>
      </c>
      <c r="S108" s="3" t="s">
        <v>427</v>
      </c>
      <c r="T108" s="3" t="s">
        <v>427</v>
      </c>
      <c r="U108" s="3" t="s">
        <v>427</v>
      </c>
      <c r="V108" s="3" t="s">
        <v>427</v>
      </c>
      <c r="W108" s="3" t="s">
        <v>427</v>
      </c>
      <c r="X108" s="3" t="s">
        <v>427</v>
      </c>
      <c r="Y108" s="3" t="s">
        <v>427</v>
      </c>
      <c r="Z108" s="3" t="s">
        <v>427</v>
      </c>
      <c r="AA108" s="3" t="s">
        <v>427</v>
      </c>
      <c r="AB108" s="3" t="s">
        <v>427</v>
      </c>
      <c r="AC108" s="3" t="s">
        <v>427</v>
      </c>
      <c r="AD108" s="3" t="s">
        <v>427</v>
      </c>
      <c r="AE108" s="51"/>
      <c r="AF108" s="22" t="s">
        <v>427</v>
      </c>
      <c r="AG108" s="22" t="s">
        <v>427</v>
      </c>
      <c r="AH108" s="22" t="s">
        <v>427</v>
      </c>
      <c r="AI108" s="22" t="s">
        <v>427</v>
      </c>
      <c r="AJ108" s="22" t="s">
        <v>427</v>
      </c>
      <c r="AK108" s="22">
        <v>1455.3999999999999</v>
      </c>
      <c r="AL108" s="40" t="s">
        <v>244</v>
      </c>
    </row>
    <row r="109" spans="1:38" ht="26.25" customHeight="1" thickBot="1" x14ac:dyDescent="0.25">
      <c r="A109" s="60" t="s">
        <v>242</v>
      </c>
      <c r="B109" s="60" t="s">
        <v>259</v>
      </c>
      <c r="C109" s="61" t="s">
        <v>379</v>
      </c>
      <c r="D109" s="74"/>
      <c r="E109" s="3">
        <v>2.1303119232876712E-4</v>
      </c>
      <c r="F109" s="22">
        <v>1.8236742721119998E-3</v>
      </c>
      <c r="G109" s="22" t="s">
        <v>427</v>
      </c>
      <c r="H109" s="3">
        <v>6.1287435331506841E-3</v>
      </c>
      <c r="I109" s="3">
        <v>2.0199999999999998E-4</v>
      </c>
      <c r="J109" s="3">
        <v>1.111E-3</v>
      </c>
      <c r="K109" s="3">
        <v>1.111E-3</v>
      </c>
      <c r="L109" s="3" t="s">
        <v>427</v>
      </c>
      <c r="M109" s="3" t="s">
        <v>427</v>
      </c>
      <c r="N109" s="3" t="s">
        <v>427</v>
      </c>
      <c r="O109" s="3" t="s">
        <v>427</v>
      </c>
      <c r="P109" s="3" t="s">
        <v>427</v>
      </c>
      <c r="Q109" s="3" t="s">
        <v>427</v>
      </c>
      <c r="R109" s="3" t="s">
        <v>427</v>
      </c>
      <c r="S109" s="3" t="s">
        <v>427</v>
      </c>
      <c r="T109" s="3" t="s">
        <v>427</v>
      </c>
      <c r="U109" s="3" t="s">
        <v>427</v>
      </c>
      <c r="V109" s="3" t="s">
        <v>427</v>
      </c>
      <c r="W109" s="3" t="s">
        <v>427</v>
      </c>
      <c r="X109" s="3" t="s">
        <v>427</v>
      </c>
      <c r="Y109" s="3" t="s">
        <v>427</v>
      </c>
      <c r="Z109" s="3" t="s">
        <v>427</v>
      </c>
      <c r="AA109" s="3" t="s">
        <v>427</v>
      </c>
      <c r="AB109" s="3" t="s">
        <v>427</v>
      </c>
      <c r="AC109" s="3" t="s">
        <v>427</v>
      </c>
      <c r="AD109" s="3" t="s">
        <v>427</v>
      </c>
      <c r="AE109" s="51"/>
      <c r="AF109" s="22" t="s">
        <v>427</v>
      </c>
      <c r="AG109" s="22" t="s">
        <v>427</v>
      </c>
      <c r="AH109" s="22" t="s">
        <v>427</v>
      </c>
      <c r="AI109" s="22" t="s">
        <v>427</v>
      </c>
      <c r="AJ109" s="22" t="s">
        <v>427</v>
      </c>
      <c r="AK109" s="22">
        <v>10.1</v>
      </c>
      <c r="AL109" s="40" t="s">
        <v>244</v>
      </c>
    </row>
    <row r="110" spans="1:38" ht="26.25" customHeight="1" thickBot="1" x14ac:dyDescent="0.25">
      <c r="A110" s="60" t="s">
        <v>242</v>
      </c>
      <c r="B110" s="60" t="s">
        <v>260</v>
      </c>
      <c r="C110" s="61" t="s">
        <v>380</v>
      </c>
      <c r="D110" s="74"/>
      <c r="E110" s="3">
        <v>5.2507014312328762E-4</v>
      </c>
      <c r="F110" s="22">
        <v>9.0965572677503999E-3</v>
      </c>
      <c r="G110" s="22" t="s">
        <v>427</v>
      </c>
      <c r="H110" s="3">
        <v>1.4818698518794518E-2</v>
      </c>
      <c r="I110" s="3">
        <v>1.3500000000000001E-3</v>
      </c>
      <c r="J110" s="3">
        <v>9.8280000000000017E-3</v>
      </c>
      <c r="K110" s="3">
        <v>9.8280000000000017E-3</v>
      </c>
      <c r="L110" s="3" t="s">
        <v>427</v>
      </c>
      <c r="M110" s="3" t="s">
        <v>427</v>
      </c>
      <c r="N110" s="3" t="s">
        <v>427</v>
      </c>
      <c r="O110" s="3" t="s">
        <v>427</v>
      </c>
      <c r="P110" s="3" t="s">
        <v>427</v>
      </c>
      <c r="Q110" s="3" t="s">
        <v>427</v>
      </c>
      <c r="R110" s="3" t="s">
        <v>427</v>
      </c>
      <c r="S110" s="3" t="s">
        <v>427</v>
      </c>
      <c r="T110" s="3" t="s">
        <v>427</v>
      </c>
      <c r="U110" s="3" t="s">
        <v>427</v>
      </c>
      <c r="V110" s="3" t="s">
        <v>427</v>
      </c>
      <c r="W110" s="3" t="s">
        <v>427</v>
      </c>
      <c r="X110" s="3" t="s">
        <v>427</v>
      </c>
      <c r="Y110" s="3" t="s">
        <v>427</v>
      </c>
      <c r="Z110" s="3" t="s">
        <v>427</v>
      </c>
      <c r="AA110" s="3" t="s">
        <v>427</v>
      </c>
      <c r="AB110" s="3" t="s">
        <v>427</v>
      </c>
      <c r="AC110" s="3" t="s">
        <v>427</v>
      </c>
      <c r="AD110" s="3" t="s">
        <v>427</v>
      </c>
      <c r="AE110" s="51"/>
      <c r="AF110" s="22" t="s">
        <v>427</v>
      </c>
      <c r="AG110" s="22" t="s">
        <v>427</v>
      </c>
      <c r="AH110" s="22" t="s">
        <v>427</v>
      </c>
      <c r="AI110" s="22" t="s">
        <v>427</v>
      </c>
      <c r="AJ110" s="22" t="s">
        <v>427</v>
      </c>
      <c r="AK110" s="22">
        <v>61.2</v>
      </c>
      <c r="AL110" s="40" t="s">
        <v>244</v>
      </c>
    </row>
    <row r="111" spans="1:38" ht="26.25" customHeight="1" thickBot="1" x14ac:dyDescent="0.25">
      <c r="A111" s="60" t="s">
        <v>242</v>
      </c>
      <c r="B111" s="60" t="s">
        <v>261</v>
      </c>
      <c r="C111" s="61" t="s">
        <v>374</v>
      </c>
      <c r="D111" s="74"/>
      <c r="E111" s="3">
        <v>1.3630697657142851E-2</v>
      </c>
      <c r="F111" s="22">
        <v>0.3996519</v>
      </c>
      <c r="G111" s="22" t="s">
        <v>427</v>
      </c>
      <c r="H111" s="3">
        <v>0.2316528542571428</v>
      </c>
      <c r="I111" s="3">
        <v>8.2359999999999996E-4</v>
      </c>
      <c r="J111" s="3">
        <v>1.6471999999999999E-3</v>
      </c>
      <c r="K111" s="3">
        <v>3.7061999999999998E-3</v>
      </c>
      <c r="L111" s="3" t="s">
        <v>427</v>
      </c>
      <c r="M111" s="3" t="s">
        <v>427</v>
      </c>
      <c r="N111" s="3" t="s">
        <v>427</v>
      </c>
      <c r="O111" s="3" t="s">
        <v>427</v>
      </c>
      <c r="P111" s="3" t="s">
        <v>427</v>
      </c>
      <c r="Q111" s="3" t="s">
        <v>427</v>
      </c>
      <c r="R111" s="3" t="s">
        <v>427</v>
      </c>
      <c r="S111" s="3" t="s">
        <v>427</v>
      </c>
      <c r="T111" s="3" t="s">
        <v>427</v>
      </c>
      <c r="U111" s="3" t="s">
        <v>427</v>
      </c>
      <c r="V111" s="3" t="s">
        <v>427</v>
      </c>
      <c r="W111" s="3" t="s">
        <v>427</v>
      </c>
      <c r="X111" s="3" t="s">
        <v>427</v>
      </c>
      <c r="Y111" s="3" t="s">
        <v>427</v>
      </c>
      <c r="Z111" s="3" t="s">
        <v>427</v>
      </c>
      <c r="AA111" s="3" t="s">
        <v>427</v>
      </c>
      <c r="AB111" s="3" t="s">
        <v>427</v>
      </c>
      <c r="AC111" s="3" t="s">
        <v>427</v>
      </c>
      <c r="AD111" s="3" t="s">
        <v>427</v>
      </c>
      <c r="AE111" s="51"/>
      <c r="AF111" s="22" t="s">
        <v>427</v>
      </c>
      <c r="AG111" s="22" t="s">
        <v>427</v>
      </c>
      <c r="AH111" s="22" t="s">
        <v>427</v>
      </c>
      <c r="AI111" s="22" t="s">
        <v>427</v>
      </c>
      <c r="AJ111" s="22" t="s">
        <v>427</v>
      </c>
      <c r="AK111" s="22">
        <v>205.9</v>
      </c>
      <c r="AL111" s="40" t="s">
        <v>244</v>
      </c>
    </row>
    <row r="112" spans="1:38" ht="26.25" customHeight="1" thickBot="1" x14ac:dyDescent="0.25">
      <c r="A112" s="60" t="s">
        <v>262</v>
      </c>
      <c r="B112" s="60" t="s">
        <v>263</v>
      </c>
      <c r="C112" s="61" t="s">
        <v>264</v>
      </c>
      <c r="D112" s="62"/>
      <c r="E112" s="3">
        <v>0.57999999999999996</v>
      </c>
      <c r="F112" s="22" t="s">
        <v>427</v>
      </c>
      <c r="G112" s="22" t="s">
        <v>427</v>
      </c>
      <c r="H112" s="3">
        <v>0.50586244374763623</v>
      </c>
      <c r="I112" s="3" t="s">
        <v>427</v>
      </c>
      <c r="J112" s="3" t="s">
        <v>427</v>
      </c>
      <c r="K112" s="3" t="s">
        <v>427</v>
      </c>
      <c r="L112" s="3" t="s">
        <v>427</v>
      </c>
      <c r="M112" s="3" t="s">
        <v>427</v>
      </c>
      <c r="N112" s="3" t="s">
        <v>427</v>
      </c>
      <c r="O112" s="3" t="s">
        <v>427</v>
      </c>
      <c r="P112" s="3" t="s">
        <v>427</v>
      </c>
      <c r="Q112" s="3" t="s">
        <v>427</v>
      </c>
      <c r="R112" s="3" t="s">
        <v>427</v>
      </c>
      <c r="S112" s="3" t="s">
        <v>427</v>
      </c>
      <c r="T112" s="3" t="s">
        <v>427</v>
      </c>
      <c r="U112" s="3" t="s">
        <v>427</v>
      </c>
      <c r="V112" s="3" t="s">
        <v>427</v>
      </c>
      <c r="W112" s="3" t="s">
        <v>427</v>
      </c>
      <c r="X112" s="3" t="s">
        <v>427</v>
      </c>
      <c r="Y112" s="3" t="s">
        <v>427</v>
      </c>
      <c r="Z112" s="3" t="s">
        <v>427</v>
      </c>
      <c r="AA112" s="3" t="s">
        <v>427</v>
      </c>
      <c r="AB112" s="3" t="s">
        <v>427</v>
      </c>
      <c r="AC112" s="3" t="s">
        <v>427</v>
      </c>
      <c r="AD112" s="3" t="s">
        <v>427</v>
      </c>
      <c r="AE112" s="51"/>
      <c r="AF112" s="22" t="s">
        <v>427</v>
      </c>
      <c r="AG112" s="22" t="s">
        <v>427</v>
      </c>
      <c r="AH112" s="22" t="s">
        <v>427</v>
      </c>
      <c r="AI112" s="22" t="s">
        <v>427</v>
      </c>
      <c r="AJ112" s="22" t="s">
        <v>427</v>
      </c>
      <c r="AK112" s="22">
        <v>14500000</v>
      </c>
      <c r="AL112" s="40" t="s">
        <v>416</v>
      </c>
    </row>
    <row r="113" spans="1:38" ht="26.25" customHeight="1" thickBot="1" x14ac:dyDescent="0.25">
      <c r="A113" s="60" t="s">
        <v>262</v>
      </c>
      <c r="B113" s="75" t="s">
        <v>265</v>
      </c>
      <c r="C113" s="76" t="s">
        <v>266</v>
      </c>
      <c r="D113" s="62"/>
      <c r="E113" s="3">
        <v>1.1766196232483446</v>
      </c>
      <c r="F113" s="22">
        <v>1.6832702315234238</v>
      </c>
      <c r="G113" s="22" t="s">
        <v>427</v>
      </c>
      <c r="H113" s="3">
        <v>3.8309792259890156</v>
      </c>
      <c r="I113" s="3" t="s">
        <v>427</v>
      </c>
      <c r="J113" s="3" t="s">
        <v>427</v>
      </c>
      <c r="K113" s="3" t="s">
        <v>427</v>
      </c>
      <c r="L113" s="3" t="s">
        <v>427</v>
      </c>
      <c r="M113" s="3" t="s">
        <v>427</v>
      </c>
      <c r="N113" s="3" t="s">
        <v>427</v>
      </c>
      <c r="O113" s="3" t="s">
        <v>427</v>
      </c>
      <c r="P113" s="3" t="s">
        <v>427</v>
      </c>
      <c r="Q113" s="3" t="s">
        <v>427</v>
      </c>
      <c r="R113" s="3" t="s">
        <v>427</v>
      </c>
      <c r="S113" s="3" t="s">
        <v>427</v>
      </c>
      <c r="T113" s="3" t="s">
        <v>427</v>
      </c>
      <c r="U113" s="3" t="s">
        <v>427</v>
      </c>
      <c r="V113" s="3" t="s">
        <v>427</v>
      </c>
      <c r="W113" s="3" t="s">
        <v>427</v>
      </c>
      <c r="X113" s="3" t="s">
        <v>427</v>
      </c>
      <c r="Y113" s="3" t="s">
        <v>427</v>
      </c>
      <c r="Z113" s="3" t="s">
        <v>427</v>
      </c>
      <c r="AA113" s="3" t="s">
        <v>427</v>
      </c>
      <c r="AB113" s="3" t="s">
        <v>427</v>
      </c>
      <c r="AC113" s="3" t="s">
        <v>427</v>
      </c>
      <c r="AD113" s="3" t="s">
        <v>427</v>
      </c>
      <c r="AE113" s="51"/>
      <c r="AF113" s="22" t="s">
        <v>427</v>
      </c>
      <c r="AG113" s="22" t="s">
        <v>427</v>
      </c>
      <c r="AH113" s="22" t="s">
        <v>427</v>
      </c>
      <c r="AI113" s="22" t="s">
        <v>427</v>
      </c>
      <c r="AJ113" s="22" t="s">
        <v>427</v>
      </c>
      <c r="AK113" s="22" t="s">
        <v>429</v>
      </c>
      <c r="AL113" s="40" t="s">
        <v>410</v>
      </c>
    </row>
    <row r="114" spans="1:38" ht="26.25" customHeight="1" thickBot="1" x14ac:dyDescent="0.25">
      <c r="A114" s="60" t="s">
        <v>262</v>
      </c>
      <c r="B114" s="75" t="s">
        <v>267</v>
      </c>
      <c r="C114" s="76" t="s">
        <v>385</v>
      </c>
      <c r="D114" s="62"/>
      <c r="E114" s="3" t="s">
        <v>426</v>
      </c>
      <c r="F114" s="22" t="s">
        <v>427</v>
      </c>
      <c r="G114" s="22" t="s">
        <v>427</v>
      </c>
      <c r="H114" s="3" t="s">
        <v>426</v>
      </c>
      <c r="I114" s="3" t="s">
        <v>427</v>
      </c>
      <c r="J114" s="3" t="s">
        <v>427</v>
      </c>
      <c r="K114" s="3" t="s">
        <v>427</v>
      </c>
      <c r="L114" s="3" t="s">
        <v>427</v>
      </c>
      <c r="M114" s="3" t="s">
        <v>427</v>
      </c>
      <c r="N114" s="3" t="s">
        <v>427</v>
      </c>
      <c r="O114" s="3" t="s">
        <v>427</v>
      </c>
      <c r="P114" s="3" t="s">
        <v>427</v>
      </c>
      <c r="Q114" s="3" t="s">
        <v>427</v>
      </c>
      <c r="R114" s="3" t="s">
        <v>427</v>
      </c>
      <c r="S114" s="3" t="s">
        <v>427</v>
      </c>
      <c r="T114" s="3" t="s">
        <v>427</v>
      </c>
      <c r="U114" s="3" t="s">
        <v>427</v>
      </c>
      <c r="V114" s="3" t="s">
        <v>427</v>
      </c>
      <c r="W114" s="3" t="s">
        <v>427</v>
      </c>
      <c r="X114" s="3" t="s">
        <v>427</v>
      </c>
      <c r="Y114" s="3" t="s">
        <v>427</v>
      </c>
      <c r="Z114" s="3" t="s">
        <v>427</v>
      </c>
      <c r="AA114" s="3" t="s">
        <v>427</v>
      </c>
      <c r="AB114" s="3" t="s">
        <v>427</v>
      </c>
      <c r="AC114" s="3" t="s">
        <v>427</v>
      </c>
      <c r="AD114" s="3" t="s">
        <v>427</v>
      </c>
      <c r="AE114" s="51"/>
      <c r="AF114" s="22" t="s">
        <v>427</v>
      </c>
      <c r="AG114" s="22" t="s">
        <v>427</v>
      </c>
      <c r="AH114" s="22" t="s">
        <v>427</v>
      </c>
      <c r="AI114" s="22" t="s">
        <v>427</v>
      </c>
      <c r="AJ114" s="22" t="s">
        <v>427</v>
      </c>
      <c r="AK114" s="22" t="s">
        <v>426</v>
      </c>
      <c r="AL114" s="40" t="s">
        <v>410</v>
      </c>
    </row>
    <row r="115" spans="1:38" ht="26.25" customHeight="1" thickBot="1" x14ac:dyDescent="0.25">
      <c r="A115" s="60" t="s">
        <v>262</v>
      </c>
      <c r="B115" s="75" t="s">
        <v>268</v>
      </c>
      <c r="C115" s="76" t="s">
        <v>269</v>
      </c>
      <c r="D115" s="62"/>
      <c r="E115" s="3" t="s">
        <v>426</v>
      </c>
      <c r="F115" s="3" t="s">
        <v>427</v>
      </c>
      <c r="G115" s="3" t="s">
        <v>427</v>
      </c>
      <c r="H115" s="3" t="s">
        <v>426</v>
      </c>
      <c r="I115" s="3" t="s">
        <v>427</v>
      </c>
      <c r="J115" s="3" t="s">
        <v>427</v>
      </c>
      <c r="K115" s="3" t="s">
        <v>427</v>
      </c>
      <c r="L115" s="3" t="s">
        <v>427</v>
      </c>
      <c r="M115" s="3" t="s">
        <v>427</v>
      </c>
      <c r="N115" s="3" t="s">
        <v>427</v>
      </c>
      <c r="O115" s="3" t="s">
        <v>427</v>
      </c>
      <c r="P115" s="3" t="s">
        <v>427</v>
      </c>
      <c r="Q115" s="3" t="s">
        <v>427</v>
      </c>
      <c r="R115" s="3" t="s">
        <v>427</v>
      </c>
      <c r="S115" s="3" t="s">
        <v>427</v>
      </c>
      <c r="T115" s="3" t="s">
        <v>427</v>
      </c>
      <c r="U115" s="3" t="s">
        <v>427</v>
      </c>
      <c r="V115" s="3" t="s">
        <v>427</v>
      </c>
      <c r="W115" s="3" t="s">
        <v>427</v>
      </c>
      <c r="X115" s="3" t="s">
        <v>427</v>
      </c>
      <c r="Y115" s="3" t="s">
        <v>427</v>
      </c>
      <c r="Z115" s="3" t="s">
        <v>427</v>
      </c>
      <c r="AA115" s="3" t="s">
        <v>427</v>
      </c>
      <c r="AB115" s="3" t="s">
        <v>427</v>
      </c>
      <c r="AC115" s="3" t="s">
        <v>427</v>
      </c>
      <c r="AD115" s="3" t="s">
        <v>427</v>
      </c>
      <c r="AE115" s="51"/>
      <c r="AF115" s="22" t="s">
        <v>427</v>
      </c>
      <c r="AG115" s="22" t="s">
        <v>427</v>
      </c>
      <c r="AH115" s="22" t="s">
        <v>427</v>
      </c>
      <c r="AI115" s="22" t="s">
        <v>427</v>
      </c>
      <c r="AJ115" s="22" t="s">
        <v>427</v>
      </c>
      <c r="AK115" s="22" t="s">
        <v>426</v>
      </c>
      <c r="AL115" s="40" t="s">
        <v>410</v>
      </c>
    </row>
    <row r="116" spans="1:38" ht="26.25" customHeight="1" thickBot="1" x14ac:dyDescent="0.25">
      <c r="A116" s="60" t="s">
        <v>262</v>
      </c>
      <c r="B116" s="60" t="s">
        <v>270</v>
      </c>
      <c r="C116" s="66" t="s">
        <v>407</v>
      </c>
      <c r="D116" s="62"/>
      <c r="E116" s="3">
        <v>0.22177372858267461</v>
      </c>
      <c r="F116" s="3">
        <v>3.7367860770072453E-2</v>
      </c>
      <c r="G116" s="3" t="s">
        <v>427</v>
      </c>
      <c r="H116" s="3">
        <v>0.56865337489129986</v>
      </c>
      <c r="I116" s="3" t="s">
        <v>427</v>
      </c>
      <c r="J116" s="3" t="s">
        <v>427</v>
      </c>
      <c r="K116" s="3" t="s">
        <v>427</v>
      </c>
      <c r="L116" s="3" t="s">
        <v>427</v>
      </c>
      <c r="M116" s="3" t="s">
        <v>427</v>
      </c>
      <c r="N116" s="3" t="s">
        <v>427</v>
      </c>
      <c r="O116" s="3" t="s">
        <v>427</v>
      </c>
      <c r="P116" s="3" t="s">
        <v>427</v>
      </c>
      <c r="Q116" s="3" t="s">
        <v>427</v>
      </c>
      <c r="R116" s="3" t="s">
        <v>427</v>
      </c>
      <c r="S116" s="3" t="s">
        <v>427</v>
      </c>
      <c r="T116" s="3" t="s">
        <v>427</v>
      </c>
      <c r="U116" s="3" t="s">
        <v>427</v>
      </c>
      <c r="V116" s="3" t="s">
        <v>427</v>
      </c>
      <c r="W116" s="3" t="s">
        <v>427</v>
      </c>
      <c r="X116" s="3" t="s">
        <v>427</v>
      </c>
      <c r="Y116" s="3" t="s">
        <v>427</v>
      </c>
      <c r="Z116" s="3" t="s">
        <v>427</v>
      </c>
      <c r="AA116" s="3" t="s">
        <v>427</v>
      </c>
      <c r="AB116" s="3" t="s">
        <v>427</v>
      </c>
      <c r="AC116" s="3" t="s">
        <v>427</v>
      </c>
      <c r="AD116" s="3" t="s">
        <v>427</v>
      </c>
      <c r="AE116" s="51"/>
      <c r="AF116" s="22" t="s">
        <v>427</v>
      </c>
      <c r="AG116" s="22" t="s">
        <v>427</v>
      </c>
      <c r="AH116" s="22" t="s">
        <v>427</v>
      </c>
      <c r="AI116" s="22" t="s">
        <v>427</v>
      </c>
      <c r="AJ116" s="22" t="s">
        <v>427</v>
      </c>
      <c r="AK116" s="22" t="s">
        <v>429</v>
      </c>
      <c r="AL116" s="40" t="s">
        <v>410</v>
      </c>
    </row>
    <row r="117" spans="1:38" ht="26.25" customHeight="1" thickBot="1" x14ac:dyDescent="0.25">
      <c r="A117" s="60" t="s">
        <v>262</v>
      </c>
      <c r="B117" s="60" t="s">
        <v>271</v>
      </c>
      <c r="C117" s="66" t="s">
        <v>272</v>
      </c>
      <c r="D117" s="62"/>
      <c r="E117" s="3" t="s">
        <v>427</v>
      </c>
      <c r="F117" s="3" t="s">
        <v>427</v>
      </c>
      <c r="G117" s="3" t="s">
        <v>427</v>
      </c>
      <c r="H117" s="3" t="s">
        <v>427</v>
      </c>
      <c r="I117" s="3" t="s">
        <v>427</v>
      </c>
      <c r="J117" s="3" t="s">
        <v>427</v>
      </c>
      <c r="K117" s="3" t="s">
        <v>427</v>
      </c>
      <c r="L117" s="3" t="s">
        <v>427</v>
      </c>
      <c r="M117" s="3" t="s">
        <v>427</v>
      </c>
      <c r="N117" s="3" t="s">
        <v>427</v>
      </c>
      <c r="O117" s="3" t="s">
        <v>427</v>
      </c>
      <c r="P117" s="3" t="s">
        <v>427</v>
      </c>
      <c r="Q117" s="3" t="s">
        <v>427</v>
      </c>
      <c r="R117" s="3" t="s">
        <v>427</v>
      </c>
      <c r="S117" s="3" t="s">
        <v>427</v>
      </c>
      <c r="T117" s="3" t="s">
        <v>427</v>
      </c>
      <c r="U117" s="3" t="s">
        <v>427</v>
      </c>
      <c r="V117" s="3" t="s">
        <v>427</v>
      </c>
      <c r="W117" s="3" t="s">
        <v>427</v>
      </c>
      <c r="X117" s="3" t="s">
        <v>427</v>
      </c>
      <c r="Y117" s="3" t="s">
        <v>427</v>
      </c>
      <c r="Z117" s="3" t="s">
        <v>427</v>
      </c>
      <c r="AA117" s="3" t="s">
        <v>427</v>
      </c>
      <c r="AB117" s="3" t="s">
        <v>427</v>
      </c>
      <c r="AC117" s="3" t="s">
        <v>427</v>
      </c>
      <c r="AD117" s="3" t="s">
        <v>427</v>
      </c>
      <c r="AE117" s="51"/>
      <c r="AF117" s="22" t="s">
        <v>427</v>
      </c>
      <c r="AG117" s="22" t="s">
        <v>427</v>
      </c>
      <c r="AH117" s="22" t="s">
        <v>427</v>
      </c>
      <c r="AI117" s="22" t="s">
        <v>427</v>
      </c>
      <c r="AJ117" s="22" t="s">
        <v>427</v>
      </c>
      <c r="AK117" s="22" t="s">
        <v>427</v>
      </c>
      <c r="AL117" s="40" t="s">
        <v>410</v>
      </c>
    </row>
    <row r="118" spans="1:38" ht="26.25" customHeight="1" thickBot="1" x14ac:dyDescent="0.25">
      <c r="A118" s="60" t="s">
        <v>262</v>
      </c>
      <c r="B118" s="60" t="s">
        <v>273</v>
      </c>
      <c r="C118" s="66" t="s">
        <v>408</v>
      </c>
      <c r="D118" s="62"/>
      <c r="E118" s="3" t="s">
        <v>427</v>
      </c>
      <c r="F118" s="3" t="s">
        <v>427</v>
      </c>
      <c r="G118" s="3" t="s">
        <v>427</v>
      </c>
      <c r="H118" s="3" t="s">
        <v>427</v>
      </c>
      <c r="I118" s="3" t="s">
        <v>427</v>
      </c>
      <c r="J118" s="3" t="s">
        <v>427</v>
      </c>
      <c r="K118" s="3" t="s">
        <v>427</v>
      </c>
      <c r="L118" s="3" t="s">
        <v>427</v>
      </c>
      <c r="M118" s="3" t="s">
        <v>427</v>
      </c>
      <c r="N118" s="3" t="s">
        <v>427</v>
      </c>
      <c r="O118" s="3" t="s">
        <v>427</v>
      </c>
      <c r="P118" s="3" t="s">
        <v>427</v>
      </c>
      <c r="Q118" s="3" t="s">
        <v>427</v>
      </c>
      <c r="R118" s="3" t="s">
        <v>427</v>
      </c>
      <c r="S118" s="3" t="s">
        <v>427</v>
      </c>
      <c r="T118" s="3" t="s">
        <v>427</v>
      </c>
      <c r="U118" s="3" t="s">
        <v>427</v>
      </c>
      <c r="V118" s="3" t="s">
        <v>427</v>
      </c>
      <c r="W118" s="3" t="s">
        <v>427</v>
      </c>
      <c r="X118" s="3" t="s">
        <v>427</v>
      </c>
      <c r="Y118" s="3" t="s">
        <v>427</v>
      </c>
      <c r="Z118" s="3" t="s">
        <v>427</v>
      </c>
      <c r="AA118" s="3" t="s">
        <v>427</v>
      </c>
      <c r="AB118" s="3" t="s">
        <v>427</v>
      </c>
      <c r="AC118" s="3" t="s">
        <v>427</v>
      </c>
      <c r="AD118" s="3" t="s">
        <v>427</v>
      </c>
      <c r="AE118" s="51"/>
      <c r="AF118" s="22" t="s">
        <v>427</v>
      </c>
      <c r="AG118" s="22" t="s">
        <v>427</v>
      </c>
      <c r="AH118" s="22" t="s">
        <v>427</v>
      </c>
      <c r="AI118" s="22" t="s">
        <v>427</v>
      </c>
      <c r="AJ118" s="22" t="s">
        <v>427</v>
      </c>
      <c r="AK118" s="22" t="s">
        <v>427</v>
      </c>
      <c r="AL118" s="40" t="s">
        <v>410</v>
      </c>
    </row>
    <row r="119" spans="1:38" ht="26.25" customHeight="1" thickBot="1" x14ac:dyDescent="0.25">
      <c r="A119" s="60" t="s">
        <v>262</v>
      </c>
      <c r="B119" s="60" t="s">
        <v>274</v>
      </c>
      <c r="C119" s="61" t="s">
        <v>275</v>
      </c>
      <c r="D119" s="62"/>
      <c r="E119" s="3" t="s">
        <v>427</v>
      </c>
      <c r="F119" s="3" t="s">
        <v>427</v>
      </c>
      <c r="G119" s="3" t="s">
        <v>427</v>
      </c>
      <c r="H119" s="3" t="s">
        <v>427</v>
      </c>
      <c r="I119" s="3">
        <v>9.7144499999999995E-2</v>
      </c>
      <c r="J119" s="3">
        <v>1.750149</v>
      </c>
      <c r="K119" s="3">
        <v>1.538316</v>
      </c>
      <c r="L119" s="3" t="s">
        <v>427</v>
      </c>
      <c r="M119" s="3" t="s">
        <v>427</v>
      </c>
      <c r="N119" s="3" t="s">
        <v>427</v>
      </c>
      <c r="O119" s="3" t="s">
        <v>427</v>
      </c>
      <c r="P119" s="3" t="s">
        <v>427</v>
      </c>
      <c r="Q119" s="3" t="s">
        <v>427</v>
      </c>
      <c r="R119" s="3" t="s">
        <v>427</v>
      </c>
      <c r="S119" s="3" t="s">
        <v>427</v>
      </c>
      <c r="T119" s="3" t="s">
        <v>427</v>
      </c>
      <c r="U119" s="3" t="s">
        <v>427</v>
      </c>
      <c r="V119" s="3" t="s">
        <v>427</v>
      </c>
      <c r="W119" s="3" t="s">
        <v>427</v>
      </c>
      <c r="X119" s="3" t="s">
        <v>427</v>
      </c>
      <c r="Y119" s="3" t="s">
        <v>427</v>
      </c>
      <c r="Z119" s="3" t="s">
        <v>427</v>
      </c>
      <c r="AA119" s="3" t="s">
        <v>427</v>
      </c>
      <c r="AB119" s="3" t="s">
        <v>427</v>
      </c>
      <c r="AC119" s="3" t="s">
        <v>427</v>
      </c>
      <c r="AD119" s="3" t="s">
        <v>427</v>
      </c>
      <c r="AE119" s="51"/>
      <c r="AF119" s="22" t="s">
        <v>427</v>
      </c>
      <c r="AG119" s="22" t="s">
        <v>427</v>
      </c>
      <c r="AH119" s="22" t="s">
        <v>427</v>
      </c>
      <c r="AI119" s="22" t="s">
        <v>427</v>
      </c>
      <c r="AJ119" s="22" t="s">
        <v>427</v>
      </c>
      <c r="AK119" s="22">
        <v>986.1</v>
      </c>
      <c r="AL119" s="40" t="s">
        <v>410</v>
      </c>
    </row>
    <row r="120" spans="1:38" ht="26.25" customHeight="1" thickBot="1" x14ac:dyDescent="0.25">
      <c r="A120" s="60" t="s">
        <v>262</v>
      </c>
      <c r="B120" s="60" t="s">
        <v>276</v>
      </c>
      <c r="C120" s="61" t="s">
        <v>277</v>
      </c>
      <c r="D120" s="62"/>
      <c r="E120" s="3" t="s">
        <v>427</v>
      </c>
      <c r="F120" s="3" t="s">
        <v>427</v>
      </c>
      <c r="G120" s="3" t="s">
        <v>427</v>
      </c>
      <c r="H120" s="3" t="s">
        <v>427</v>
      </c>
      <c r="I120" s="3" t="s">
        <v>427</v>
      </c>
      <c r="J120" s="3" t="s">
        <v>427</v>
      </c>
      <c r="K120" s="3" t="s">
        <v>427</v>
      </c>
      <c r="L120" s="3" t="s">
        <v>427</v>
      </c>
      <c r="M120" s="3" t="s">
        <v>427</v>
      </c>
      <c r="N120" s="3" t="s">
        <v>427</v>
      </c>
      <c r="O120" s="3" t="s">
        <v>427</v>
      </c>
      <c r="P120" s="3" t="s">
        <v>427</v>
      </c>
      <c r="Q120" s="3" t="s">
        <v>427</v>
      </c>
      <c r="R120" s="3" t="s">
        <v>427</v>
      </c>
      <c r="S120" s="3" t="s">
        <v>427</v>
      </c>
      <c r="T120" s="3" t="s">
        <v>427</v>
      </c>
      <c r="U120" s="3" t="s">
        <v>427</v>
      </c>
      <c r="V120" s="3" t="s">
        <v>427</v>
      </c>
      <c r="W120" s="3" t="s">
        <v>427</v>
      </c>
      <c r="X120" s="3" t="s">
        <v>427</v>
      </c>
      <c r="Y120" s="3" t="s">
        <v>427</v>
      </c>
      <c r="Z120" s="3" t="s">
        <v>427</v>
      </c>
      <c r="AA120" s="3" t="s">
        <v>427</v>
      </c>
      <c r="AB120" s="3" t="s">
        <v>427</v>
      </c>
      <c r="AC120" s="3" t="s">
        <v>427</v>
      </c>
      <c r="AD120" s="3" t="s">
        <v>427</v>
      </c>
      <c r="AE120" s="51"/>
      <c r="AF120" s="22" t="s">
        <v>427</v>
      </c>
      <c r="AG120" s="22" t="s">
        <v>427</v>
      </c>
      <c r="AH120" s="22" t="s">
        <v>427</v>
      </c>
      <c r="AI120" s="22" t="s">
        <v>427</v>
      </c>
      <c r="AJ120" s="22" t="s">
        <v>427</v>
      </c>
      <c r="AK120" s="22" t="s">
        <v>427</v>
      </c>
      <c r="AL120" s="40" t="s">
        <v>410</v>
      </c>
    </row>
    <row r="121" spans="1:38" ht="26.25" customHeight="1" thickBot="1" x14ac:dyDescent="0.25">
      <c r="A121" s="60" t="s">
        <v>262</v>
      </c>
      <c r="B121" s="60" t="s">
        <v>278</v>
      </c>
      <c r="C121" s="66" t="s">
        <v>279</v>
      </c>
      <c r="D121" s="63"/>
      <c r="E121" s="3" t="s">
        <v>427</v>
      </c>
      <c r="F121" s="3">
        <v>0.16719700000000001</v>
      </c>
      <c r="G121" s="3" t="s">
        <v>427</v>
      </c>
      <c r="H121" s="3" t="s">
        <v>427</v>
      </c>
      <c r="I121" s="3" t="s">
        <v>427</v>
      </c>
      <c r="J121" s="3" t="s">
        <v>427</v>
      </c>
      <c r="K121" s="3" t="s">
        <v>427</v>
      </c>
      <c r="L121" s="3" t="s">
        <v>427</v>
      </c>
      <c r="M121" s="3" t="s">
        <v>427</v>
      </c>
      <c r="N121" s="3" t="s">
        <v>427</v>
      </c>
      <c r="O121" s="3" t="s">
        <v>427</v>
      </c>
      <c r="P121" s="3" t="s">
        <v>427</v>
      </c>
      <c r="Q121" s="3" t="s">
        <v>427</v>
      </c>
      <c r="R121" s="3" t="s">
        <v>427</v>
      </c>
      <c r="S121" s="3" t="s">
        <v>427</v>
      </c>
      <c r="T121" s="3" t="s">
        <v>427</v>
      </c>
      <c r="U121" s="3" t="s">
        <v>427</v>
      </c>
      <c r="V121" s="3" t="s">
        <v>427</v>
      </c>
      <c r="W121" s="3" t="s">
        <v>427</v>
      </c>
      <c r="X121" s="3" t="s">
        <v>427</v>
      </c>
      <c r="Y121" s="3" t="s">
        <v>427</v>
      </c>
      <c r="Z121" s="3" t="s">
        <v>427</v>
      </c>
      <c r="AA121" s="3" t="s">
        <v>427</v>
      </c>
      <c r="AB121" s="3" t="s">
        <v>427</v>
      </c>
      <c r="AC121" s="3" t="s">
        <v>427</v>
      </c>
      <c r="AD121" s="3" t="s">
        <v>427</v>
      </c>
      <c r="AE121" s="51"/>
      <c r="AF121" s="22" t="s">
        <v>427</v>
      </c>
      <c r="AG121" s="22" t="s">
        <v>427</v>
      </c>
      <c r="AH121" s="22" t="s">
        <v>427</v>
      </c>
      <c r="AI121" s="22" t="s">
        <v>427</v>
      </c>
      <c r="AJ121" s="22" t="s">
        <v>427</v>
      </c>
      <c r="AK121" s="22">
        <v>986.1</v>
      </c>
      <c r="AL121" s="40" t="s">
        <v>410</v>
      </c>
    </row>
    <row r="122" spans="1:38" ht="26.25" customHeight="1" thickBot="1" x14ac:dyDescent="0.25">
      <c r="A122" s="60" t="s">
        <v>262</v>
      </c>
      <c r="B122" s="75" t="s">
        <v>281</v>
      </c>
      <c r="C122" s="76" t="s">
        <v>282</v>
      </c>
      <c r="D122" s="62"/>
      <c r="E122" s="3" t="s">
        <v>427</v>
      </c>
      <c r="F122" s="3" t="s">
        <v>427</v>
      </c>
      <c r="G122" s="3" t="s">
        <v>427</v>
      </c>
      <c r="H122" s="3" t="s">
        <v>427</v>
      </c>
      <c r="I122" s="3" t="s">
        <v>427</v>
      </c>
      <c r="J122" s="3" t="s">
        <v>427</v>
      </c>
      <c r="K122" s="3" t="s">
        <v>427</v>
      </c>
      <c r="L122" s="3" t="s">
        <v>427</v>
      </c>
      <c r="M122" s="3" t="s">
        <v>427</v>
      </c>
      <c r="N122" s="3" t="s">
        <v>427</v>
      </c>
      <c r="O122" s="3" t="s">
        <v>427</v>
      </c>
      <c r="P122" s="3" t="s">
        <v>427</v>
      </c>
      <c r="Q122" s="3" t="s">
        <v>427</v>
      </c>
      <c r="R122" s="3" t="s">
        <v>427</v>
      </c>
      <c r="S122" s="3" t="s">
        <v>427</v>
      </c>
      <c r="T122" s="3" t="s">
        <v>427</v>
      </c>
      <c r="U122" s="3" t="s">
        <v>427</v>
      </c>
      <c r="V122" s="3" t="s">
        <v>427</v>
      </c>
      <c r="W122" s="3" t="s">
        <v>427</v>
      </c>
      <c r="X122" s="3" t="s">
        <v>427</v>
      </c>
      <c r="Y122" s="3" t="s">
        <v>427</v>
      </c>
      <c r="Z122" s="3" t="s">
        <v>427</v>
      </c>
      <c r="AA122" s="3" t="s">
        <v>427</v>
      </c>
      <c r="AB122" s="3" t="s">
        <v>427</v>
      </c>
      <c r="AC122" s="3">
        <v>1.4266666666666674E-3</v>
      </c>
      <c r="AD122" s="3" t="s">
        <v>427</v>
      </c>
      <c r="AE122" s="51"/>
      <c r="AF122" s="22" t="s">
        <v>427</v>
      </c>
      <c r="AG122" s="22" t="s">
        <v>427</v>
      </c>
      <c r="AH122" s="22" t="s">
        <v>427</v>
      </c>
      <c r="AI122" s="22" t="s">
        <v>427</v>
      </c>
      <c r="AJ122" s="22" t="s">
        <v>427</v>
      </c>
      <c r="AK122" s="22" t="s">
        <v>432</v>
      </c>
      <c r="AL122" s="40" t="s">
        <v>410</v>
      </c>
    </row>
    <row r="123" spans="1:38" ht="26.25" customHeight="1" thickBot="1" x14ac:dyDescent="0.25">
      <c r="A123" s="60" t="s">
        <v>262</v>
      </c>
      <c r="B123" s="60" t="s">
        <v>283</v>
      </c>
      <c r="C123" s="61" t="s">
        <v>284</v>
      </c>
      <c r="D123" s="62"/>
      <c r="E123" s="3" t="s">
        <v>426</v>
      </c>
      <c r="F123" s="3" t="s">
        <v>426</v>
      </c>
      <c r="G123" s="3" t="s">
        <v>426</v>
      </c>
      <c r="H123" s="3" t="s">
        <v>426</v>
      </c>
      <c r="I123" s="3" t="s">
        <v>426</v>
      </c>
      <c r="J123" s="3" t="s">
        <v>426</v>
      </c>
      <c r="K123" s="3" t="s">
        <v>426</v>
      </c>
      <c r="L123" s="3" t="s">
        <v>426</v>
      </c>
      <c r="M123" s="3" t="s">
        <v>426</v>
      </c>
      <c r="N123" s="3" t="s">
        <v>426</v>
      </c>
      <c r="O123" s="3" t="s">
        <v>426</v>
      </c>
      <c r="P123" s="3" t="s">
        <v>426</v>
      </c>
      <c r="Q123" s="3" t="s">
        <v>426</v>
      </c>
      <c r="R123" s="3" t="s">
        <v>426</v>
      </c>
      <c r="S123" s="3" t="s">
        <v>426</v>
      </c>
      <c r="T123" s="3" t="s">
        <v>426</v>
      </c>
      <c r="U123" s="3" t="s">
        <v>426</v>
      </c>
      <c r="V123" s="3" t="s">
        <v>426</v>
      </c>
      <c r="W123" s="3" t="s">
        <v>426</v>
      </c>
      <c r="X123" s="3" t="s">
        <v>426</v>
      </c>
      <c r="Y123" s="3" t="s">
        <v>426</v>
      </c>
      <c r="Z123" s="3" t="s">
        <v>426</v>
      </c>
      <c r="AA123" s="3" t="s">
        <v>426</v>
      </c>
      <c r="AB123" s="3" t="s">
        <v>426</v>
      </c>
      <c r="AC123" s="3" t="s">
        <v>426</v>
      </c>
      <c r="AD123" s="3" t="s">
        <v>426</v>
      </c>
      <c r="AE123" s="51"/>
      <c r="AF123" s="22" t="s">
        <v>426</v>
      </c>
      <c r="AG123" s="22" t="s">
        <v>426</v>
      </c>
      <c r="AH123" s="22" t="s">
        <v>426</v>
      </c>
      <c r="AI123" s="22" t="s">
        <v>426</v>
      </c>
      <c r="AJ123" s="22" t="s">
        <v>426</v>
      </c>
      <c r="AK123" s="22" t="s">
        <v>426</v>
      </c>
      <c r="AL123" s="40" t="s">
        <v>415</v>
      </c>
    </row>
    <row r="124" spans="1:38" ht="26.25" customHeight="1" thickBot="1" x14ac:dyDescent="0.25">
      <c r="A124" s="60" t="s">
        <v>262</v>
      </c>
      <c r="B124" s="77" t="s">
        <v>285</v>
      </c>
      <c r="C124" s="61" t="s">
        <v>286</v>
      </c>
      <c r="D124" s="62"/>
      <c r="E124" s="3">
        <v>1.5915030300000001E-2</v>
      </c>
      <c r="F124" s="3">
        <v>4.1623925399999998E-2</v>
      </c>
      <c r="G124" s="3">
        <v>3.6726993000000003E-3</v>
      </c>
      <c r="H124" s="3">
        <v>3.6726993000000003E-3</v>
      </c>
      <c r="I124" s="3">
        <v>1.7122124136600005E-2</v>
      </c>
      <c r="J124" s="3">
        <v>2.0927040611400001E-2</v>
      </c>
      <c r="K124" s="3">
        <v>3.2341790035800004E-2</v>
      </c>
      <c r="L124" s="3">
        <v>1.5409911722940003E-3</v>
      </c>
      <c r="M124" s="3">
        <v>0.45663894630000001</v>
      </c>
      <c r="N124" s="3" t="s">
        <v>427</v>
      </c>
      <c r="O124" s="3" t="s">
        <v>427</v>
      </c>
      <c r="P124" s="3" t="s">
        <v>427</v>
      </c>
      <c r="Q124" s="3" t="s">
        <v>427</v>
      </c>
      <c r="R124" s="3" t="s">
        <v>427</v>
      </c>
      <c r="S124" s="3" t="s">
        <v>427</v>
      </c>
      <c r="T124" s="3" t="s">
        <v>427</v>
      </c>
      <c r="U124" s="3" t="s">
        <v>427</v>
      </c>
      <c r="V124" s="3" t="s">
        <v>427</v>
      </c>
      <c r="W124" s="3">
        <v>9.5122911869999997E-3</v>
      </c>
      <c r="X124" s="3">
        <v>1.3697699309280002E-2</v>
      </c>
      <c r="Y124" s="3">
        <v>8.218619585568002E-3</v>
      </c>
      <c r="Z124" s="3">
        <v>4.109309792784001E-3</v>
      </c>
      <c r="AA124" s="3">
        <v>5.4790797237120005E-3</v>
      </c>
      <c r="AB124" s="3">
        <v>3.1504708411344007E-2</v>
      </c>
      <c r="AC124" s="3" t="s">
        <v>427</v>
      </c>
      <c r="AD124" s="3" t="s">
        <v>427</v>
      </c>
      <c r="AE124" s="51"/>
      <c r="AF124" s="22" t="s">
        <v>427</v>
      </c>
      <c r="AG124" s="22" t="s">
        <v>427</v>
      </c>
      <c r="AH124" s="22" t="s">
        <v>427</v>
      </c>
      <c r="AI124" s="22" t="s">
        <v>427</v>
      </c>
      <c r="AJ124" s="22" t="s">
        <v>427</v>
      </c>
      <c r="AK124" s="22">
        <v>1224.2330999999999</v>
      </c>
      <c r="AL124" s="40" t="s">
        <v>437</v>
      </c>
    </row>
    <row r="125" spans="1:38" ht="26.25" customHeight="1" thickBot="1" x14ac:dyDescent="0.25">
      <c r="A125" s="60" t="s">
        <v>287</v>
      </c>
      <c r="B125" s="60" t="s">
        <v>288</v>
      </c>
      <c r="C125" s="61" t="s">
        <v>289</v>
      </c>
      <c r="D125" s="62"/>
      <c r="E125" s="3" t="s">
        <v>427</v>
      </c>
      <c r="F125" s="3">
        <v>0.25882494700000003</v>
      </c>
      <c r="G125" s="3" t="s">
        <v>427</v>
      </c>
      <c r="H125" s="3" t="s">
        <v>428</v>
      </c>
      <c r="I125" s="3">
        <v>1.7799999999999999E-5</v>
      </c>
      <c r="J125" s="3">
        <v>1.18334E-4</v>
      </c>
      <c r="K125" s="3">
        <v>2.5017600000000001E-4</v>
      </c>
      <c r="L125" s="3" t="s">
        <v>427</v>
      </c>
      <c r="M125" s="3" t="s">
        <v>428</v>
      </c>
      <c r="N125" s="3" t="s">
        <v>427</v>
      </c>
      <c r="O125" s="3" t="s">
        <v>427</v>
      </c>
      <c r="P125" s="3" t="s">
        <v>428</v>
      </c>
      <c r="Q125" s="3" t="s">
        <v>427</v>
      </c>
      <c r="R125" s="3" t="s">
        <v>427</v>
      </c>
      <c r="S125" s="3" t="s">
        <v>427</v>
      </c>
      <c r="T125" s="3" t="s">
        <v>427</v>
      </c>
      <c r="U125" s="3" t="s">
        <v>427</v>
      </c>
      <c r="V125" s="3" t="s">
        <v>427</v>
      </c>
      <c r="W125" s="3" t="s">
        <v>427</v>
      </c>
      <c r="X125" s="3" t="s">
        <v>427</v>
      </c>
      <c r="Y125" s="3" t="s">
        <v>427</v>
      </c>
      <c r="Z125" s="3" t="s">
        <v>427</v>
      </c>
      <c r="AA125" s="3" t="s">
        <v>427</v>
      </c>
      <c r="AB125" s="3" t="s">
        <v>427</v>
      </c>
      <c r="AC125" s="3" t="s">
        <v>427</v>
      </c>
      <c r="AD125" s="3" t="s">
        <v>427</v>
      </c>
      <c r="AE125" s="51"/>
      <c r="AF125" s="22" t="s">
        <v>427</v>
      </c>
      <c r="AG125" s="22" t="s">
        <v>427</v>
      </c>
      <c r="AH125" s="22" t="s">
        <v>427</v>
      </c>
      <c r="AI125" s="22" t="s">
        <v>427</v>
      </c>
      <c r="AJ125" s="22" t="s">
        <v>427</v>
      </c>
      <c r="AK125" s="22">
        <v>540.33600000000001</v>
      </c>
      <c r="AL125" s="40" t="s">
        <v>423</v>
      </c>
    </row>
    <row r="126" spans="1:38" ht="26.25" customHeight="1" thickBot="1" x14ac:dyDescent="0.25">
      <c r="A126" s="60" t="s">
        <v>287</v>
      </c>
      <c r="B126" s="60" t="s">
        <v>290</v>
      </c>
      <c r="C126" s="61" t="s">
        <v>291</v>
      </c>
      <c r="D126" s="62"/>
      <c r="E126" s="3" t="s">
        <v>428</v>
      </c>
      <c r="F126" s="3" t="s">
        <v>428</v>
      </c>
      <c r="G126" s="3" t="s">
        <v>428</v>
      </c>
      <c r="H126" s="3">
        <v>3.7071310000000003E-2</v>
      </c>
      <c r="I126" s="3" t="s">
        <v>427</v>
      </c>
      <c r="J126" s="3" t="s">
        <v>427</v>
      </c>
      <c r="K126" s="3" t="s">
        <v>427</v>
      </c>
      <c r="L126" s="3" t="s">
        <v>427</v>
      </c>
      <c r="M126" s="3" t="s">
        <v>428</v>
      </c>
      <c r="N126" s="3" t="s">
        <v>428</v>
      </c>
      <c r="O126" s="3" t="s">
        <v>428</v>
      </c>
      <c r="P126" s="3" t="s">
        <v>428</v>
      </c>
      <c r="Q126" s="3" t="s">
        <v>428</v>
      </c>
      <c r="R126" s="3" t="s">
        <v>428</v>
      </c>
      <c r="S126" s="3" t="s">
        <v>428</v>
      </c>
      <c r="T126" s="3" t="s">
        <v>428</v>
      </c>
      <c r="U126" s="3" t="s">
        <v>428</v>
      </c>
      <c r="V126" s="3" t="s">
        <v>428</v>
      </c>
      <c r="W126" s="3" t="s">
        <v>428</v>
      </c>
      <c r="X126" s="3" t="s">
        <v>428</v>
      </c>
      <c r="Y126" s="3" t="s">
        <v>428</v>
      </c>
      <c r="Z126" s="3" t="s">
        <v>428</v>
      </c>
      <c r="AA126" s="3" t="s">
        <v>428</v>
      </c>
      <c r="AB126" s="3" t="s">
        <v>428</v>
      </c>
      <c r="AC126" s="3" t="s">
        <v>428</v>
      </c>
      <c r="AD126" s="3" t="s">
        <v>428</v>
      </c>
      <c r="AE126" s="51"/>
      <c r="AF126" s="22" t="s">
        <v>427</v>
      </c>
      <c r="AG126" s="22" t="s">
        <v>427</v>
      </c>
      <c r="AH126" s="22" t="s">
        <v>427</v>
      </c>
      <c r="AI126" s="22" t="s">
        <v>427</v>
      </c>
      <c r="AJ126" s="22" t="s">
        <v>427</v>
      </c>
      <c r="AK126" s="22">
        <v>154.4637936</v>
      </c>
      <c r="AL126" s="40" t="s">
        <v>422</v>
      </c>
    </row>
    <row r="127" spans="1:38" ht="26.25" customHeight="1" thickBot="1" x14ac:dyDescent="0.25">
      <c r="A127" s="60" t="s">
        <v>287</v>
      </c>
      <c r="B127" s="60" t="s">
        <v>292</v>
      </c>
      <c r="C127" s="61" t="s">
        <v>293</v>
      </c>
      <c r="D127" s="62"/>
      <c r="E127" s="3" t="s">
        <v>426</v>
      </c>
      <c r="F127" s="3" t="s">
        <v>426</v>
      </c>
      <c r="G127" s="3" t="s">
        <v>426</v>
      </c>
      <c r="H127" s="3" t="s">
        <v>426</v>
      </c>
      <c r="I127" s="3" t="s">
        <v>426</v>
      </c>
      <c r="J127" s="3" t="s">
        <v>426</v>
      </c>
      <c r="K127" s="3" t="s">
        <v>426</v>
      </c>
      <c r="L127" s="3" t="s">
        <v>426</v>
      </c>
      <c r="M127" s="3" t="s">
        <v>426</v>
      </c>
      <c r="N127" s="3" t="s">
        <v>426</v>
      </c>
      <c r="O127" s="3" t="s">
        <v>426</v>
      </c>
      <c r="P127" s="3" t="s">
        <v>426</v>
      </c>
      <c r="Q127" s="3" t="s">
        <v>426</v>
      </c>
      <c r="R127" s="3" t="s">
        <v>426</v>
      </c>
      <c r="S127" s="3" t="s">
        <v>426</v>
      </c>
      <c r="T127" s="3" t="s">
        <v>426</v>
      </c>
      <c r="U127" s="3" t="s">
        <v>426</v>
      </c>
      <c r="V127" s="3" t="s">
        <v>426</v>
      </c>
      <c r="W127" s="3" t="s">
        <v>426</v>
      </c>
      <c r="X127" s="3" t="s">
        <v>426</v>
      </c>
      <c r="Y127" s="3" t="s">
        <v>426</v>
      </c>
      <c r="Z127" s="3" t="s">
        <v>426</v>
      </c>
      <c r="AA127" s="3" t="s">
        <v>426</v>
      </c>
      <c r="AB127" s="3" t="s">
        <v>426</v>
      </c>
      <c r="AC127" s="3" t="s">
        <v>426</v>
      </c>
      <c r="AD127" s="3" t="s">
        <v>426</v>
      </c>
      <c r="AE127" s="51"/>
      <c r="AF127" s="22" t="s">
        <v>426</v>
      </c>
      <c r="AG127" s="22" t="s">
        <v>426</v>
      </c>
      <c r="AH127" s="22" t="s">
        <v>426</v>
      </c>
      <c r="AI127" s="22" t="s">
        <v>426</v>
      </c>
      <c r="AJ127" s="22" t="s">
        <v>426</v>
      </c>
      <c r="AK127" s="22" t="s">
        <v>426</v>
      </c>
      <c r="AL127" s="40" t="s">
        <v>424</v>
      </c>
    </row>
    <row r="128" spans="1:38" ht="26.25" customHeight="1" thickBot="1" x14ac:dyDescent="0.25">
      <c r="A128" s="60" t="s">
        <v>287</v>
      </c>
      <c r="B128" s="64" t="s">
        <v>294</v>
      </c>
      <c r="C128" s="66" t="s">
        <v>295</v>
      </c>
      <c r="D128" s="62"/>
      <c r="E128" s="3" t="s">
        <v>426</v>
      </c>
      <c r="F128" s="3" t="s">
        <v>426</v>
      </c>
      <c r="G128" s="3" t="s">
        <v>426</v>
      </c>
      <c r="H128" s="3" t="s">
        <v>426</v>
      </c>
      <c r="I128" s="3" t="s">
        <v>426</v>
      </c>
      <c r="J128" s="3" t="s">
        <v>426</v>
      </c>
      <c r="K128" s="3" t="s">
        <v>426</v>
      </c>
      <c r="L128" s="3" t="s">
        <v>426</v>
      </c>
      <c r="M128" s="3" t="s">
        <v>426</v>
      </c>
      <c r="N128" s="3" t="s">
        <v>426</v>
      </c>
      <c r="O128" s="3" t="s">
        <v>426</v>
      </c>
      <c r="P128" s="3" t="s">
        <v>426</v>
      </c>
      <c r="Q128" s="3" t="s">
        <v>426</v>
      </c>
      <c r="R128" s="3" t="s">
        <v>426</v>
      </c>
      <c r="S128" s="3" t="s">
        <v>426</v>
      </c>
      <c r="T128" s="3" t="s">
        <v>426</v>
      </c>
      <c r="U128" s="3" t="s">
        <v>426</v>
      </c>
      <c r="V128" s="3" t="s">
        <v>426</v>
      </c>
      <c r="W128" s="3" t="s">
        <v>426</v>
      </c>
      <c r="X128" s="3" t="s">
        <v>426</v>
      </c>
      <c r="Y128" s="3" t="s">
        <v>426</v>
      </c>
      <c r="Z128" s="3" t="s">
        <v>426</v>
      </c>
      <c r="AA128" s="3" t="s">
        <v>426</v>
      </c>
      <c r="AB128" s="3" t="s">
        <v>426</v>
      </c>
      <c r="AC128" s="3" t="s">
        <v>426</v>
      </c>
      <c r="AD128" s="3" t="s">
        <v>426</v>
      </c>
      <c r="AE128" s="51"/>
      <c r="AF128" s="22" t="s">
        <v>426</v>
      </c>
      <c r="AG128" s="22" t="s">
        <v>426</v>
      </c>
      <c r="AH128" s="22" t="s">
        <v>426</v>
      </c>
      <c r="AI128" s="22" t="s">
        <v>426</v>
      </c>
      <c r="AJ128" s="22" t="s">
        <v>426</v>
      </c>
      <c r="AK128" s="22" t="s">
        <v>426</v>
      </c>
      <c r="AL128" s="40" t="s">
        <v>299</v>
      </c>
    </row>
    <row r="129" spans="1:38" ht="26.25" customHeight="1" thickBot="1" x14ac:dyDescent="0.25">
      <c r="A129" s="60" t="s">
        <v>287</v>
      </c>
      <c r="B129" s="64" t="s">
        <v>297</v>
      </c>
      <c r="C129" s="72" t="s">
        <v>298</v>
      </c>
      <c r="D129" s="62"/>
      <c r="E129" s="3" t="s">
        <v>426</v>
      </c>
      <c r="F129" s="3" t="s">
        <v>426</v>
      </c>
      <c r="G129" s="3" t="s">
        <v>426</v>
      </c>
      <c r="H129" s="3" t="s">
        <v>426</v>
      </c>
      <c r="I129" s="3" t="s">
        <v>426</v>
      </c>
      <c r="J129" s="3" t="s">
        <v>426</v>
      </c>
      <c r="K129" s="3" t="s">
        <v>426</v>
      </c>
      <c r="L129" s="3" t="s">
        <v>426</v>
      </c>
      <c r="M129" s="3" t="s">
        <v>426</v>
      </c>
      <c r="N129" s="3" t="s">
        <v>426</v>
      </c>
      <c r="O129" s="3" t="s">
        <v>426</v>
      </c>
      <c r="P129" s="3" t="s">
        <v>426</v>
      </c>
      <c r="Q129" s="3" t="s">
        <v>426</v>
      </c>
      <c r="R129" s="3" t="s">
        <v>426</v>
      </c>
      <c r="S129" s="3" t="s">
        <v>426</v>
      </c>
      <c r="T129" s="3" t="s">
        <v>426</v>
      </c>
      <c r="U129" s="3" t="s">
        <v>426</v>
      </c>
      <c r="V129" s="3" t="s">
        <v>426</v>
      </c>
      <c r="W129" s="3" t="s">
        <v>426</v>
      </c>
      <c r="X129" s="3" t="s">
        <v>426</v>
      </c>
      <c r="Y129" s="3" t="s">
        <v>426</v>
      </c>
      <c r="Z129" s="3" t="s">
        <v>426</v>
      </c>
      <c r="AA129" s="3" t="s">
        <v>426</v>
      </c>
      <c r="AB129" s="3" t="s">
        <v>426</v>
      </c>
      <c r="AC129" s="3" t="s">
        <v>426</v>
      </c>
      <c r="AD129" s="3" t="s">
        <v>426</v>
      </c>
      <c r="AE129" s="51"/>
      <c r="AF129" s="22" t="s">
        <v>426</v>
      </c>
      <c r="AG129" s="22" t="s">
        <v>426</v>
      </c>
      <c r="AH129" s="22" t="s">
        <v>426</v>
      </c>
      <c r="AI129" s="22" t="s">
        <v>426</v>
      </c>
      <c r="AJ129" s="22" t="s">
        <v>426</v>
      </c>
      <c r="AK129" s="22" t="s">
        <v>426</v>
      </c>
      <c r="AL129" s="40" t="s">
        <v>299</v>
      </c>
    </row>
    <row r="130" spans="1:38" ht="26.25" customHeight="1" thickBot="1" x14ac:dyDescent="0.25">
      <c r="A130" s="60" t="s">
        <v>287</v>
      </c>
      <c r="B130" s="64" t="s">
        <v>300</v>
      </c>
      <c r="C130" s="78" t="s">
        <v>301</v>
      </c>
      <c r="D130" s="62"/>
      <c r="E130" s="3">
        <v>3.1713899999999997E-4</v>
      </c>
      <c r="F130" s="3">
        <v>2.697503E-3</v>
      </c>
      <c r="G130" s="3">
        <v>1.7099999999999999E-5</v>
      </c>
      <c r="H130" s="3" t="s">
        <v>428</v>
      </c>
      <c r="I130" s="3">
        <v>1.46E-6</v>
      </c>
      <c r="J130" s="3">
        <v>2.5500000000000001E-6</v>
      </c>
      <c r="K130" s="3">
        <v>3.6500000000000002E-6</v>
      </c>
      <c r="L130" s="3">
        <v>5.1E-8</v>
      </c>
      <c r="M130" s="3">
        <v>2.5516900000000002E-4</v>
      </c>
      <c r="N130" s="3">
        <v>4.7388600000000002E-4</v>
      </c>
      <c r="O130" s="3">
        <v>3.65E-5</v>
      </c>
      <c r="P130" s="3">
        <v>2.0400000000000001E-5</v>
      </c>
      <c r="Q130" s="3">
        <v>5.8300000000000001E-6</v>
      </c>
      <c r="R130" s="3" t="s">
        <v>428</v>
      </c>
      <c r="S130" s="3" t="s">
        <v>428</v>
      </c>
      <c r="T130" s="3">
        <v>5.1E-5</v>
      </c>
      <c r="U130" s="3" t="s">
        <v>428</v>
      </c>
      <c r="V130" s="3" t="s">
        <v>428</v>
      </c>
      <c r="W130" s="3">
        <v>0.12758462100000001</v>
      </c>
      <c r="X130" s="3" t="s">
        <v>428</v>
      </c>
      <c r="Y130" s="3" t="s">
        <v>428</v>
      </c>
      <c r="Z130" s="3" t="s">
        <v>428</v>
      </c>
      <c r="AA130" s="3" t="s">
        <v>428</v>
      </c>
      <c r="AB130" s="3">
        <v>7.2900000000000003E-9</v>
      </c>
      <c r="AC130" s="3">
        <v>7.2905500000000005E-4</v>
      </c>
      <c r="AD130" s="3" t="s">
        <v>427</v>
      </c>
      <c r="AE130" s="51"/>
      <c r="AF130" s="22" t="s">
        <v>427</v>
      </c>
      <c r="AG130" s="22" t="s">
        <v>427</v>
      </c>
      <c r="AH130" s="22" t="s">
        <v>427</v>
      </c>
      <c r="AI130" s="22" t="s">
        <v>427</v>
      </c>
      <c r="AJ130" s="22" t="s">
        <v>427</v>
      </c>
      <c r="AK130" s="22">
        <v>0.36452748800000001</v>
      </c>
      <c r="AL130" s="40" t="s">
        <v>299</v>
      </c>
    </row>
    <row r="131" spans="1:38" ht="26.25" customHeight="1" thickBot="1" x14ac:dyDescent="0.25">
      <c r="A131" s="60" t="s">
        <v>287</v>
      </c>
      <c r="B131" s="64" t="s">
        <v>302</v>
      </c>
      <c r="C131" s="72" t="s">
        <v>303</v>
      </c>
      <c r="D131" s="62"/>
      <c r="E131" s="3">
        <v>2.28085E-4</v>
      </c>
      <c r="F131" s="3">
        <v>6.9400000000000006E-5</v>
      </c>
      <c r="G131" s="3">
        <v>5.3600000000000002E-5</v>
      </c>
      <c r="H131" s="3" t="s">
        <v>428</v>
      </c>
      <c r="I131" s="3" t="s">
        <v>428</v>
      </c>
      <c r="J131" s="3" t="s">
        <v>428</v>
      </c>
      <c r="K131" s="3">
        <v>1.6858450000000001E-3</v>
      </c>
      <c r="L131" s="3">
        <v>3.8800000000000001E-5</v>
      </c>
      <c r="M131" s="3">
        <v>1.88E-5</v>
      </c>
      <c r="N131" s="3">
        <v>6.1483750000000002E-3</v>
      </c>
      <c r="O131" s="3">
        <v>7.93339E-4</v>
      </c>
      <c r="P131" s="3">
        <v>4.2641950000000001E-3</v>
      </c>
      <c r="Q131" s="3">
        <v>1.98E-5</v>
      </c>
      <c r="R131" s="3">
        <v>1.98335E-4</v>
      </c>
      <c r="S131" s="3">
        <v>9.7183990000000008E-3</v>
      </c>
      <c r="T131" s="3">
        <v>1.98335E-4</v>
      </c>
      <c r="U131" s="3" t="s">
        <v>428</v>
      </c>
      <c r="V131" s="3" t="s">
        <v>428</v>
      </c>
      <c r="W131" s="3">
        <v>3.9666934450000002</v>
      </c>
      <c r="X131" s="3" t="s">
        <v>428</v>
      </c>
      <c r="Y131" s="3" t="s">
        <v>428</v>
      </c>
      <c r="Z131" s="3" t="s">
        <v>428</v>
      </c>
      <c r="AA131" s="3" t="s">
        <v>428</v>
      </c>
      <c r="AB131" s="3">
        <v>3.9700000000000001E-9</v>
      </c>
      <c r="AC131" s="3">
        <v>9.916734E-3</v>
      </c>
      <c r="AD131" s="3" t="s">
        <v>427</v>
      </c>
      <c r="AE131" s="51"/>
      <c r="AF131" s="22" t="s">
        <v>427</v>
      </c>
      <c r="AG131" s="22" t="s">
        <v>427</v>
      </c>
      <c r="AH131" s="22" t="s">
        <v>427</v>
      </c>
      <c r="AI131" s="22" t="s">
        <v>427</v>
      </c>
      <c r="AJ131" s="22" t="s">
        <v>427</v>
      </c>
      <c r="AK131" s="22">
        <v>9.9167335999999995E-2</v>
      </c>
      <c r="AL131" s="40" t="s">
        <v>299</v>
      </c>
    </row>
    <row r="132" spans="1:38" ht="26.25" customHeight="1" thickBot="1" x14ac:dyDescent="0.25">
      <c r="A132" s="60" t="s">
        <v>287</v>
      </c>
      <c r="B132" s="64" t="s">
        <v>304</v>
      </c>
      <c r="C132" s="72" t="s">
        <v>305</v>
      </c>
      <c r="D132" s="62"/>
      <c r="E132" s="3" t="s">
        <v>426</v>
      </c>
      <c r="F132" s="3" t="s">
        <v>426</v>
      </c>
      <c r="G132" s="3" t="s">
        <v>426</v>
      </c>
      <c r="H132" s="3" t="s">
        <v>426</v>
      </c>
      <c r="I132" s="3" t="s">
        <v>426</v>
      </c>
      <c r="J132" s="3" t="s">
        <v>426</v>
      </c>
      <c r="K132" s="3" t="s">
        <v>426</v>
      </c>
      <c r="L132" s="3" t="s">
        <v>426</v>
      </c>
      <c r="M132" s="3" t="s">
        <v>426</v>
      </c>
      <c r="N132" s="3" t="s">
        <v>426</v>
      </c>
      <c r="O132" s="3" t="s">
        <v>426</v>
      </c>
      <c r="P132" s="3" t="s">
        <v>426</v>
      </c>
      <c r="Q132" s="3" t="s">
        <v>426</v>
      </c>
      <c r="R132" s="3" t="s">
        <v>426</v>
      </c>
      <c r="S132" s="3" t="s">
        <v>426</v>
      </c>
      <c r="T132" s="3" t="s">
        <v>426</v>
      </c>
      <c r="U132" s="3" t="s">
        <v>426</v>
      </c>
      <c r="V132" s="3" t="s">
        <v>426</v>
      </c>
      <c r="W132" s="3" t="s">
        <v>426</v>
      </c>
      <c r="X132" s="3" t="s">
        <v>426</v>
      </c>
      <c r="Y132" s="3" t="s">
        <v>426</v>
      </c>
      <c r="Z132" s="3" t="s">
        <v>426</v>
      </c>
      <c r="AA132" s="3" t="s">
        <v>426</v>
      </c>
      <c r="AB132" s="3" t="s">
        <v>426</v>
      </c>
      <c r="AC132" s="3" t="s">
        <v>426</v>
      </c>
      <c r="AD132" s="3" t="s">
        <v>426</v>
      </c>
      <c r="AE132" s="51"/>
      <c r="AF132" s="22" t="s">
        <v>426</v>
      </c>
      <c r="AG132" s="22" t="s">
        <v>426</v>
      </c>
      <c r="AH132" s="22" t="s">
        <v>426</v>
      </c>
      <c r="AI132" s="22" t="s">
        <v>426</v>
      </c>
      <c r="AJ132" s="22" t="s">
        <v>426</v>
      </c>
      <c r="AK132" s="22" t="s">
        <v>426</v>
      </c>
      <c r="AL132" s="40" t="s">
        <v>412</v>
      </c>
    </row>
    <row r="133" spans="1:38" ht="26.25" customHeight="1" thickBot="1" x14ac:dyDescent="0.25">
      <c r="A133" s="60" t="s">
        <v>287</v>
      </c>
      <c r="B133" s="64" t="s">
        <v>306</v>
      </c>
      <c r="C133" s="72" t="s">
        <v>307</v>
      </c>
      <c r="D133" s="62"/>
      <c r="E133" s="3">
        <v>6.7567500000000004E-4</v>
      </c>
      <c r="F133" s="3">
        <v>1.0647E-5</v>
      </c>
      <c r="G133" s="3">
        <v>9.2546999999999993E-5</v>
      </c>
      <c r="H133" s="3" t="s">
        <v>427</v>
      </c>
      <c r="I133" s="3">
        <v>2.8399999999999999E-5</v>
      </c>
      <c r="J133" s="3">
        <v>2.8399999999999999E-5</v>
      </c>
      <c r="K133" s="3">
        <v>3.1600000000000002E-5</v>
      </c>
      <c r="L133" s="3" t="s">
        <v>428</v>
      </c>
      <c r="M133" s="3">
        <v>1.1466E-4</v>
      </c>
      <c r="N133" s="3">
        <v>2.4600000000000002E-5</v>
      </c>
      <c r="O133" s="3">
        <v>4.1200000000000004E-6</v>
      </c>
      <c r="P133" s="3">
        <v>1.2203100000000001E-3</v>
      </c>
      <c r="Q133" s="3">
        <v>1.11E-5</v>
      </c>
      <c r="R133" s="3">
        <v>1.11E-5</v>
      </c>
      <c r="S133" s="3">
        <v>1.0200000000000001E-5</v>
      </c>
      <c r="T133" s="3">
        <v>1.42E-5</v>
      </c>
      <c r="U133" s="3">
        <v>1.6200000000000001E-5</v>
      </c>
      <c r="V133" s="3">
        <v>1.3113799999999999E-4</v>
      </c>
      <c r="W133" s="3">
        <v>2.2113E-5</v>
      </c>
      <c r="X133" s="3">
        <v>1.0800000000000001E-8</v>
      </c>
      <c r="Y133" s="3">
        <v>5.8999999999999999E-9</v>
      </c>
      <c r="Z133" s="3">
        <v>5.2700000000000002E-9</v>
      </c>
      <c r="AA133" s="3">
        <v>5.7200000000000001E-9</v>
      </c>
      <c r="AB133" s="3">
        <v>2.7690000000000002E-8</v>
      </c>
      <c r="AC133" s="3">
        <v>1.2285E-4</v>
      </c>
      <c r="AD133" s="3">
        <v>3.3578999999999998E-4</v>
      </c>
      <c r="AE133" s="51"/>
      <c r="AF133" s="22" t="s">
        <v>427</v>
      </c>
      <c r="AG133" s="22" t="s">
        <v>427</v>
      </c>
      <c r="AH133" s="22" t="s">
        <v>427</v>
      </c>
      <c r="AI133" s="22" t="s">
        <v>427</v>
      </c>
      <c r="AJ133" s="22" t="s">
        <v>427</v>
      </c>
      <c r="AK133" s="22">
        <v>819</v>
      </c>
      <c r="AL133" s="40" t="s">
        <v>413</v>
      </c>
    </row>
    <row r="134" spans="1:38" ht="26.25" customHeight="1" thickBot="1" x14ac:dyDescent="0.25">
      <c r="A134" s="60" t="s">
        <v>287</v>
      </c>
      <c r="B134" s="64" t="s">
        <v>308</v>
      </c>
      <c r="C134" s="61" t="s">
        <v>309</v>
      </c>
      <c r="D134" s="62"/>
      <c r="E134" s="3" t="s">
        <v>426</v>
      </c>
      <c r="F134" s="3" t="s">
        <v>426</v>
      </c>
      <c r="G134" s="3" t="s">
        <v>426</v>
      </c>
      <c r="H134" s="3" t="s">
        <v>426</v>
      </c>
      <c r="I134" s="3" t="s">
        <v>426</v>
      </c>
      <c r="J134" s="3" t="s">
        <v>426</v>
      </c>
      <c r="K134" s="3" t="s">
        <v>426</v>
      </c>
      <c r="L134" s="3" t="s">
        <v>426</v>
      </c>
      <c r="M134" s="3" t="s">
        <v>426</v>
      </c>
      <c r="N134" s="3" t="s">
        <v>426</v>
      </c>
      <c r="O134" s="3" t="s">
        <v>426</v>
      </c>
      <c r="P134" s="3" t="s">
        <v>426</v>
      </c>
      <c r="Q134" s="3" t="s">
        <v>426</v>
      </c>
      <c r="R134" s="3" t="s">
        <v>426</v>
      </c>
      <c r="S134" s="3" t="s">
        <v>426</v>
      </c>
      <c r="T134" s="3" t="s">
        <v>426</v>
      </c>
      <c r="U134" s="3" t="s">
        <v>426</v>
      </c>
      <c r="V134" s="3" t="s">
        <v>426</v>
      </c>
      <c r="W134" s="3" t="s">
        <v>426</v>
      </c>
      <c r="X134" s="3" t="s">
        <v>426</v>
      </c>
      <c r="Y134" s="3" t="s">
        <v>426</v>
      </c>
      <c r="Z134" s="3" t="s">
        <v>426</v>
      </c>
      <c r="AA134" s="3" t="s">
        <v>426</v>
      </c>
      <c r="AB134" s="3" t="s">
        <v>426</v>
      </c>
      <c r="AC134" s="3" t="s">
        <v>426</v>
      </c>
      <c r="AD134" s="3" t="s">
        <v>426</v>
      </c>
      <c r="AE134" s="51"/>
      <c r="AF134" s="22" t="s">
        <v>426</v>
      </c>
      <c r="AG134" s="22" t="s">
        <v>426</v>
      </c>
      <c r="AH134" s="22" t="s">
        <v>426</v>
      </c>
      <c r="AI134" s="22" t="s">
        <v>426</v>
      </c>
      <c r="AJ134" s="22" t="s">
        <v>426</v>
      </c>
      <c r="AK134" s="22" t="s">
        <v>426</v>
      </c>
      <c r="AL134" s="40" t="s">
        <v>410</v>
      </c>
    </row>
    <row r="135" spans="1:38" ht="26.25" customHeight="1" thickBot="1" x14ac:dyDescent="0.25">
      <c r="A135" s="60" t="s">
        <v>287</v>
      </c>
      <c r="B135" s="60" t="s">
        <v>310</v>
      </c>
      <c r="C135" s="61" t="s">
        <v>311</v>
      </c>
      <c r="D135" s="62"/>
      <c r="E135" s="3" t="s">
        <v>426</v>
      </c>
      <c r="F135" s="3" t="s">
        <v>426</v>
      </c>
      <c r="G135" s="3" t="s">
        <v>426</v>
      </c>
      <c r="H135" s="3" t="s">
        <v>426</v>
      </c>
      <c r="I135" s="3" t="s">
        <v>426</v>
      </c>
      <c r="J135" s="3" t="s">
        <v>426</v>
      </c>
      <c r="K135" s="3" t="s">
        <v>426</v>
      </c>
      <c r="L135" s="3" t="s">
        <v>426</v>
      </c>
      <c r="M135" s="3" t="s">
        <v>426</v>
      </c>
      <c r="N135" s="3" t="s">
        <v>426</v>
      </c>
      <c r="O135" s="3" t="s">
        <v>426</v>
      </c>
      <c r="P135" s="3" t="s">
        <v>426</v>
      </c>
      <c r="Q135" s="3" t="s">
        <v>426</v>
      </c>
      <c r="R135" s="3" t="s">
        <v>426</v>
      </c>
      <c r="S135" s="3" t="s">
        <v>426</v>
      </c>
      <c r="T135" s="3" t="s">
        <v>426</v>
      </c>
      <c r="U135" s="3" t="s">
        <v>426</v>
      </c>
      <c r="V135" s="3" t="s">
        <v>426</v>
      </c>
      <c r="W135" s="3" t="s">
        <v>426</v>
      </c>
      <c r="X135" s="3" t="s">
        <v>426</v>
      </c>
      <c r="Y135" s="3" t="s">
        <v>426</v>
      </c>
      <c r="Z135" s="3" t="s">
        <v>426</v>
      </c>
      <c r="AA135" s="3" t="s">
        <v>426</v>
      </c>
      <c r="AB135" s="3" t="s">
        <v>426</v>
      </c>
      <c r="AC135" s="3" t="s">
        <v>426</v>
      </c>
      <c r="AD135" s="3" t="s">
        <v>426</v>
      </c>
      <c r="AE135" s="51"/>
      <c r="AF135" s="22" t="s">
        <v>426</v>
      </c>
      <c r="AG135" s="22" t="s">
        <v>426</v>
      </c>
      <c r="AH135" s="22" t="s">
        <v>426</v>
      </c>
      <c r="AI135" s="22" t="s">
        <v>426</v>
      </c>
      <c r="AJ135" s="22" t="s">
        <v>426</v>
      </c>
      <c r="AK135" s="22" t="s">
        <v>426</v>
      </c>
      <c r="AL135" s="40" t="s">
        <v>410</v>
      </c>
    </row>
    <row r="136" spans="1:38" ht="26.25" customHeight="1" thickBot="1" x14ac:dyDescent="0.25">
      <c r="A136" s="60" t="s">
        <v>287</v>
      </c>
      <c r="B136" s="60" t="s">
        <v>312</v>
      </c>
      <c r="C136" s="61" t="s">
        <v>313</v>
      </c>
      <c r="D136" s="62"/>
      <c r="E136" s="3" t="s">
        <v>427</v>
      </c>
      <c r="F136" s="3">
        <v>2.1857880000000006E-3</v>
      </c>
      <c r="G136" s="3" t="s">
        <v>427</v>
      </c>
      <c r="H136" s="3">
        <v>0.17437920000000001</v>
      </c>
      <c r="I136" s="3" t="s">
        <v>427</v>
      </c>
      <c r="J136" s="3" t="s">
        <v>427</v>
      </c>
      <c r="K136" s="3" t="s">
        <v>427</v>
      </c>
      <c r="L136" s="3" t="s">
        <v>427</v>
      </c>
      <c r="M136" s="3" t="s">
        <v>427</v>
      </c>
      <c r="N136" s="3" t="s">
        <v>427</v>
      </c>
      <c r="O136" s="3" t="s">
        <v>427</v>
      </c>
      <c r="P136" s="3" t="s">
        <v>427</v>
      </c>
      <c r="Q136" s="3" t="s">
        <v>427</v>
      </c>
      <c r="R136" s="3" t="s">
        <v>427</v>
      </c>
      <c r="S136" s="3" t="s">
        <v>427</v>
      </c>
      <c r="T136" s="3" t="s">
        <v>427</v>
      </c>
      <c r="U136" s="3" t="s">
        <v>427</v>
      </c>
      <c r="V136" s="3" t="s">
        <v>427</v>
      </c>
      <c r="W136" s="3" t="s">
        <v>427</v>
      </c>
      <c r="X136" s="3" t="s">
        <v>427</v>
      </c>
      <c r="Y136" s="3" t="s">
        <v>427</v>
      </c>
      <c r="Z136" s="3" t="s">
        <v>427</v>
      </c>
      <c r="AA136" s="3" t="s">
        <v>427</v>
      </c>
      <c r="AB136" s="3" t="s">
        <v>427</v>
      </c>
      <c r="AC136" s="3" t="s">
        <v>427</v>
      </c>
      <c r="AD136" s="3" t="s">
        <v>427</v>
      </c>
      <c r="AE136" s="51"/>
      <c r="AF136" s="22" t="s">
        <v>427</v>
      </c>
      <c r="AG136" s="22" t="s">
        <v>427</v>
      </c>
      <c r="AH136" s="22" t="s">
        <v>427</v>
      </c>
      <c r="AI136" s="22" t="s">
        <v>427</v>
      </c>
      <c r="AJ136" s="22" t="s">
        <v>427</v>
      </c>
      <c r="AK136" s="22">
        <v>54.082728899999999</v>
      </c>
      <c r="AL136" s="40" t="s">
        <v>414</v>
      </c>
    </row>
    <row r="137" spans="1:38" ht="26.25" customHeight="1" thickBot="1" x14ac:dyDescent="0.25">
      <c r="A137" s="60" t="s">
        <v>287</v>
      </c>
      <c r="B137" s="60" t="s">
        <v>314</v>
      </c>
      <c r="C137" s="61" t="s">
        <v>315</v>
      </c>
      <c r="D137" s="62"/>
      <c r="E137" s="3" t="s">
        <v>427</v>
      </c>
      <c r="F137" s="3">
        <v>4.4212500000000003E-4</v>
      </c>
      <c r="G137" s="3" t="s">
        <v>427</v>
      </c>
      <c r="H137" s="3" t="s">
        <v>427</v>
      </c>
      <c r="I137" s="3" t="s">
        <v>427</v>
      </c>
      <c r="J137" s="3" t="s">
        <v>427</v>
      </c>
      <c r="K137" s="3" t="s">
        <v>427</v>
      </c>
      <c r="L137" s="3" t="s">
        <v>427</v>
      </c>
      <c r="M137" s="3" t="s">
        <v>427</v>
      </c>
      <c r="N137" s="3" t="s">
        <v>427</v>
      </c>
      <c r="O137" s="3" t="s">
        <v>427</v>
      </c>
      <c r="P137" s="3" t="s">
        <v>427</v>
      </c>
      <c r="Q137" s="3" t="s">
        <v>427</v>
      </c>
      <c r="R137" s="3" t="s">
        <v>427</v>
      </c>
      <c r="S137" s="3" t="s">
        <v>427</v>
      </c>
      <c r="T137" s="3" t="s">
        <v>427</v>
      </c>
      <c r="U137" s="3" t="s">
        <v>427</v>
      </c>
      <c r="V137" s="3" t="s">
        <v>427</v>
      </c>
      <c r="W137" s="3" t="s">
        <v>427</v>
      </c>
      <c r="X137" s="3" t="s">
        <v>427</v>
      </c>
      <c r="Y137" s="3" t="s">
        <v>427</v>
      </c>
      <c r="Z137" s="3" t="s">
        <v>427</v>
      </c>
      <c r="AA137" s="3" t="s">
        <v>427</v>
      </c>
      <c r="AB137" s="3" t="s">
        <v>427</v>
      </c>
      <c r="AC137" s="3" t="s">
        <v>427</v>
      </c>
      <c r="AD137" s="3" t="s">
        <v>427</v>
      </c>
      <c r="AE137" s="51"/>
      <c r="AF137" s="22" t="s">
        <v>427</v>
      </c>
      <c r="AG137" s="22" t="s">
        <v>427</v>
      </c>
      <c r="AH137" s="22" t="s">
        <v>427</v>
      </c>
      <c r="AI137" s="22" t="s">
        <v>427</v>
      </c>
      <c r="AJ137" s="22" t="s">
        <v>427</v>
      </c>
      <c r="AK137" s="22">
        <v>19.854590080000001</v>
      </c>
      <c r="AL137" s="40" t="s">
        <v>414</v>
      </c>
    </row>
    <row r="138" spans="1:38" ht="26.25" customHeight="1" thickBot="1" x14ac:dyDescent="0.25">
      <c r="A138" s="64" t="s">
        <v>287</v>
      </c>
      <c r="B138" s="64" t="s">
        <v>316</v>
      </c>
      <c r="C138" s="66" t="s">
        <v>317</v>
      </c>
      <c r="D138" s="63"/>
      <c r="E138" s="3" t="s">
        <v>427</v>
      </c>
      <c r="F138" s="3">
        <v>3.7754500000000002E-4</v>
      </c>
      <c r="G138" s="3" t="s">
        <v>427</v>
      </c>
      <c r="H138" s="3" t="s">
        <v>427</v>
      </c>
      <c r="I138" s="3" t="s">
        <v>427</v>
      </c>
      <c r="J138" s="3" t="s">
        <v>427</v>
      </c>
      <c r="K138" s="3" t="s">
        <v>427</v>
      </c>
      <c r="L138" s="3" t="s">
        <v>427</v>
      </c>
      <c r="M138" s="3" t="s">
        <v>427</v>
      </c>
      <c r="N138" s="3" t="s">
        <v>427</v>
      </c>
      <c r="O138" s="3" t="s">
        <v>427</v>
      </c>
      <c r="P138" s="3" t="s">
        <v>427</v>
      </c>
      <c r="Q138" s="3" t="s">
        <v>427</v>
      </c>
      <c r="R138" s="3" t="s">
        <v>427</v>
      </c>
      <c r="S138" s="3" t="s">
        <v>427</v>
      </c>
      <c r="T138" s="3" t="s">
        <v>427</v>
      </c>
      <c r="U138" s="3" t="s">
        <v>427</v>
      </c>
      <c r="V138" s="3" t="s">
        <v>427</v>
      </c>
      <c r="W138" s="3" t="s">
        <v>427</v>
      </c>
      <c r="X138" s="3" t="s">
        <v>427</v>
      </c>
      <c r="Y138" s="3" t="s">
        <v>427</v>
      </c>
      <c r="Z138" s="3" t="s">
        <v>427</v>
      </c>
      <c r="AA138" s="3" t="s">
        <v>427</v>
      </c>
      <c r="AB138" s="3" t="s">
        <v>427</v>
      </c>
      <c r="AC138" s="3" t="s">
        <v>427</v>
      </c>
      <c r="AD138" s="3" t="s">
        <v>427</v>
      </c>
      <c r="AE138" s="51"/>
      <c r="AF138" s="22" t="s">
        <v>427</v>
      </c>
      <c r="AG138" s="22" t="s">
        <v>427</v>
      </c>
      <c r="AH138" s="22" t="s">
        <v>427</v>
      </c>
      <c r="AI138" s="22" t="s">
        <v>427</v>
      </c>
      <c r="AJ138" s="22" t="s">
        <v>427</v>
      </c>
      <c r="AK138" s="22" t="s">
        <v>429</v>
      </c>
      <c r="AL138" s="40" t="s">
        <v>414</v>
      </c>
    </row>
    <row r="139" spans="1:38" ht="26.25" customHeight="1" thickBot="1" x14ac:dyDescent="0.25">
      <c r="A139" s="64" t="s">
        <v>287</v>
      </c>
      <c r="B139" s="64" t="s">
        <v>318</v>
      </c>
      <c r="C139" s="66" t="s">
        <v>375</v>
      </c>
      <c r="D139" s="63"/>
      <c r="E139" s="3" t="s">
        <v>428</v>
      </c>
      <c r="F139" s="3" t="s">
        <v>428</v>
      </c>
      <c r="G139" s="3" t="s">
        <v>428</v>
      </c>
      <c r="H139" s="3" t="s">
        <v>427</v>
      </c>
      <c r="I139" s="3">
        <v>0.40952529799999998</v>
      </c>
      <c r="J139" s="3">
        <v>0.40952529799999998</v>
      </c>
      <c r="K139" s="3">
        <v>0.40952529799999998</v>
      </c>
      <c r="L139" s="3" t="s">
        <v>428</v>
      </c>
      <c r="M139" s="3" t="s">
        <v>428</v>
      </c>
      <c r="N139" s="3">
        <v>1.192397E-3</v>
      </c>
      <c r="O139" s="3">
        <v>2.4067680000000001E-3</v>
      </c>
      <c r="P139" s="3">
        <v>2.4067680000000001E-3</v>
      </c>
      <c r="Q139" s="3">
        <v>3.83272E-3</v>
      </c>
      <c r="R139" s="3">
        <v>3.6568719999999998E-3</v>
      </c>
      <c r="S139" s="3">
        <v>8.4868930000000006E-3</v>
      </c>
      <c r="T139" s="3" t="s">
        <v>428</v>
      </c>
      <c r="U139" s="3" t="s">
        <v>428</v>
      </c>
      <c r="V139" s="3" t="s">
        <v>428</v>
      </c>
      <c r="W139" s="3">
        <v>4.1177543329999997</v>
      </c>
      <c r="X139" s="3" t="s">
        <v>428</v>
      </c>
      <c r="Y139" s="3" t="s">
        <v>428</v>
      </c>
      <c r="Z139" s="3" t="s">
        <v>428</v>
      </c>
      <c r="AA139" s="3" t="s">
        <v>428</v>
      </c>
      <c r="AB139" s="3" t="s">
        <v>428</v>
      </c>
      <c r="AC139" s="3" t="s">
        <v>428</v>
      </c>
      <c r="AD139" s="3" t="s">
        <v>428</v>
      </c>
      <c r="AE139" s="51"/>
      <c r="AF139" s="22" t="s">
        <v>427</v>
      </c>
      <c r="AG139" s="22" t="s">
        <v>427</v>
      </c>
      <c r="AH139" s="22" t="s">
        <v>427</v>
      </c>
      <c r="AI139" s="22" t="s">
        <v>427</v>
      </c>
      <c r="AJ139" s="22" t="s">
        <v>427</v>
      </c>
      <c r="AK139" s="22">
        <v>4403</v>
      </c>
      <c r="AL139" s="40" t="s">
        <v>410</v>
      </c>
    </row>
    <row r="140" spans="1:38" ht="26.25" customHeight="1" thickBot="1" x14ac:dyDescent="0.25">
      <c r="A140" s="60" t="s">
        <v>320</v>
      </c>
      <c r="B140" s="64" t="s">
        <v>321</v>
      </c>
      <c r="C140" s="61" t="s">
        <v>376</v>
      </c>
      <c r="D140" s="62"/>
      <c r="E140" s="3">
        <v>0.21914495747967697</v>
      </c>
      <c r="F140" s="3" t="s">
        <v>427</v>
      </c>
      <c r="G140" s="3" t="s">
        <v>427</v>
      </c>
      <c r="H140" s="3" t="s">
        <v>427</v>
      </c>
      <c r="I140" s="3">
        <v>1.7930041975609932</v>
      </c>
      <c r="J140" s="3">
        <v>2.1914495747967693</v>
      </c>
      <c r="K140" s="3">
        <v>3.386785706504098</v>
      </c>
      <c r="L140" s="3">
        <v>0.16137037778048938</v>
      </c>
      <c r="M140" s="3">
        <v>15.539369712195274</v>
      </c>
      <c r="N140" s="3" t="s">
        <v>427</v>
      </c>
      <c r="O140" s="3" t="s">
        <v>427</v>
      </c>
      <c r="P140" s="3" t="s">
        <v>427</v>
      </c>
      <c r="Q140" s="3" t="s">
        <v>427</v>
      </c>
      <c r="R140" s="3" t="s">
        <v>427</v>
      </c>
      <c r="S140" s="3" t="s">
        <v>427</v>
      </c>
      <c r="T140" s="3" t="s">
        <v>427</v>
      </c>
      <c r="U140" s="3" t="s">
        <v>427</v>
      </c>
      <c r="V140" s="3" t="s">
        <v>427</v>
      </c>
      <c r="W140" s="3">
        <v>0.99611344308944061</v>
      </c>
      <c r="X140" s="3">
        <v>1.4344033580487945</v>
      </c>
      <c r="Y140" s="3">
        <v>0.86064201482927671</v>
      </c>
      <c r="Z140" s="3">
        <v>0.43032100741463836</v>
      </c>
      <c r="AA140" s="3">
        <v>0.57376134321951777</v>
      </c>
      <c r="AB140" s="3">
        <v>3.2991277235122274</v>
      </c>
      <c r="AC140" s="3" t="s">
        <v>427</v>
      </c>
      <c r="AD140" s="3" t="s">
        <v>427</v>
      </c>
      <c r="AE140" s="51"/>
      <c r="AF140" s="22" t="s">
        <v>427</v>
      </c>
      <c r="AG140" s="22" t="s">
        <v>427</v>
      </c>
      <c r="AH140" s="22" t="s">
        <v>427</v>
      </c>
      <c r="AI140" s="22" t="s">
        <v>427</v>
      </c>
      <c r="AJ140" s="22" t="s">
        <v>427</v>
      </c>
      <c r="AK140" s="22">
        <v>321.32691712562604</v>
      </c>
      <c r="AL140" s="40" t="s">
        <v>441</v>
      </c>
    </row>
    <row r="141" spans="1:38" s="6" customFormat="1" ht="37.5" customHeight="1" thickBot="1" x14ac:dyDescent="0.25">
      <c r="A141" s="79"/>
      <c r="B141" s="80" t="s">
        <v>322</v>
      </c>
      <c r="C141" s="81" t="s">
        <v>386</v>
      </c>
      <c r="D141" s="79" t="s">
        <v>141</v>
      </c>
      <c r="E141" s="16">
        <f>SUM(E14:E140)</f>
        <v>52.557696542156258</v>
      </c>
      <c r="F141" s="16">
        <f t="shared" ref="F141:AD141" si="0">SUM(F14:F140)</f>
        <v>61.70500686235544</v>
      </c>
      <c r="G141" s="16">
        <f t="shared" si="0"/>
        <v>55.67775235354592</v>
      </c>
      <c r="H141" s="16">
        <f t="shared" si="0"/>
        <v>13.291737582452372</v>
      </c>
      <c r="I141" s="16">
        <f t="shared" si="0"/>
        <v>29.72282947478854</v>
      </c>
      <c r="J141" s="16">
        <f t="shared" si="0"/>
        <v>34.182038071366954</v>
      </c>
      <c r="K141" s="16">
        <f t="shared" si="0"/>
        <v>40.532121671672016</v>
      </c>
      <c r="L141" s="16">
        <f t="shared" si="0"/>
        <v>3.7585803566766542</v>
      </c>
      <c r="M141" s="16">
        <f t="shared" si="0"/>
        <v>291.69760418193096</v>
      </c>
      <c r="N141" s="16">
        <f t="shared" si="0"/>
        <v>123.65877964069902</v>
      </c>
      <c r="O141" s="16">
        <f t="shared" si="0"/>
        <v>12.760372280908694</v>
      </c>
      <c r="P141" s="16">
        <f t="shared" si="0"/>
        <v>0.11637028692556473</v>
      </c>
      <c r="Q141" s="16">
        <f t="shared" si="0"/>
        <v>8.9433390767903642</v>
      </c>
      <c r="R141" s="16">
        <f>SUM(R14:R140)</f>
        <v>2.1488916793083019</v>
      </c>
      <c r="S141" s="16">
        <f t="shared" si="0"/>
        <v>18.769872738228639</v>
      </c>
      <c r="T141" s="16">
        <f t="shared" si="0"/>
        <v>16.574161908956352</v>
      </c>
      <c r="U141" s="16">
        <f t="shared" si="0"/>
        <v>0.27220276889379491</v>
      </c>
      <c r="V141" s="16">
        <f t="shared" si="0"/>
        <v>36.752477357773927</v>
      </c>
      <c r="W141" s="16">
        <f t="shared" si="0"/>
        <v>257.40227321315024</v>
      </c>
      <c r="X141" s="16">
        <f t="shared" si="0"/>
        <v>6.4392832603246024</v>
      </c>
      <c r="Y141" s="16">
        <f t="shared" si="0"/>
        <v>5.6792771150781949</v>
      </c>
      <c r="Z141" s="16">
        <f t="shared" si="0"/>
        <v>2.2650084203937526</v>
      </c>
      <c r="AA141" s="16">
        <f t="shared" si="0"/>
        <v>3.257369219039445</v>
      </c>
      <c r="AB141" s="16">
        <f t="shared" si="0"/>
        <v>17.645379336095996</v>
      </c>
      <c r="AC141" s="16">
        <f t="shared" si="0"/>
        <v>0.26562213802359769</v>
      </c>
      <c r="AD141" s="16">
        <f t="shared" si="0"/>
        <v>1.1458798623745423</v>
      </c>
      <c r="AE141" s="52"/>
      <c r="AF141" s="16"/>
      <c r="AG141" s="16"/>
      <c r="AH141" s="16"/>
      <c r="AI141" s="16"/>
      <c r="AJ141" s="16"/>
      <c r="AK141" s="16"/>
      <c r="AL141" s="41"/>
    </row>
    <row r="142" spans="1:38" ht="15" customHeight="1" thickBot="1" x14ac:dyDescent="0.3">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25">
      <c r="A143" s="85"/>
      <c r="B143" s="43" t="s">
        <v>345</v>
      </c>
      <c r="C143" s="86" t="s">
        <v>352</v>
      </c>
      <c r="D143" s="87" t="s">
        <v>280</v>
      </c>
      <c r="E143" s="9" t="s">
        <v>480</v>
      </c>
      <c r="F143" s="9" t="s">
        <v>480</v>
      </c>
      <c r="G143" s="9" t="s">
        <v>480</v>
      </c>
      <c r="H143" s="9" t="s">
        <v>480</v>
      </c>
      <c r="I143" s="9" t="s">
        <v>480</v>
      </c>
      <c r="J143" s="9" t="s">
        <v>480</v>
      </c>
      <c r="K143" s="9" t="s">
        <v>480</v>
      </c>
      <c r="L143" s="9" t="s">
        <v>480</v>
      </c>
      <c r="M143" s="9" t="s">
        <v>480</v>
      </c>
      <c r="N143" s="9" t="s">
        <v>480</v>
      </c>
      <c r="O143" s="9" t="s">
        <v>480</v>
      </c>
      <c r="P143" s="9" t="s">
        <v>480</v>
      </c>
      <c r="Q143" s="9" t="s">
        <v>480</v>
      </c>
      <c r="R143" s="9" t="s">
        <v>480</v>
      </c>
      <c r="S143" s="9" t="s">
        <v>480</v>
      </c>
      <c r="T143" s="9" t="s">
        <v>480</v>
      </c>
      <c r="U143" s="9" t="s">
        <v>480</v>
      </c>
      <c r="V143" s="9" t="s">
        <v>480</v>
      </c>
      <c r="W143" s="9" t="s">
        <v>480</v>
      </c>
      <c r="X143" s="9" t="s">
        <v>480</v>
      </c>
      <c r="Y143" s="9" t="s">
        <v>480</v>
      </c>
      <c r="Z143" s="9" t="s">
        <v>480</v>
      </c>
      <c r="AA143" s="9" t="s">
        <v>480</v>
      </c>
      <c r="AB143" s="9" t="s">
        <v>480</v>
      </c>
      <c r="AC143" s="9" t="s">
        <v>480</v>
      </c>
      <c r="AD143" s="9" t="s">
        <v>480</v>
      </c>
      <c r="AE143" s="54"/>
      <c r="AF143" s="9" t="s">
        <v>480</v>
      </c>
      <c r="AG143" s="9" t="s">
        <v>480</v>
      </c>
      <c r="AH143" s="9" t="s">
        <v>480</v>
      </c>
      <c r="AI143" s="9" t="s">
        <v>480</v>
      </c>
      <c r="AJ143" s="9" t="s">
        <v>480</v>
      </c>
      <c r="AK143" s="9" t="s">
        <v>480</v>
      </c>
      <c r="AL143" s="43" t="s">
        <v>50</v>
      </c>
    </row>
    <row r="144" spans="1:38" ht="26.25" customHeight="1" thickBot="1" x14ac:dyDescent="0.25">
      <c r="A144" s="85"/>
      <c r="B144" s="43" t="s">
        <v>346</v>
      </c>
      <c r="C144" s="86" t="s">
        <v>353</v>
      </c>
      <c r="D144" s="87" t="s">
        <v>280</v>
      </c>
      <c r="E144" s="9" t="s">
        <v>480</v>
      </c>
      <c r="F144" s="9" t="s">
        <v>480</v>
      </c>
      <c r="G144" s="9" t="s">
        <v>480</v>
      </c>
      <c r="H144" s="9" t="s">
        <v>480</v>
      </c>
      <c r="I144" s="9" t="s">
        <v>480</v>
      </c>
      <c r="J144" s="9" t="s">
        <v>480</v>
      </c>
      <c r="K144" s="9" t="s">
        <v>480</v>
      </c>
      <c r="L144" s="9" t="s">
        <v>480</v>
      </c>
      <c r="M144" s="9" t="s">
        <v>480</v>
      </c>
      <c r="N144" s="9" t="s">
        <v>480</v>
      </c>
      <c r="O144" s="9" t="s">
        <v>480</v>
      </c>
      <c r="P144" s="9" t="s">
        <v>480</v>
      </c>
      <c r="Q144" s="9" t="s">
        <v>480</v>
      </c>
      <c r="R144" s="9" t="s">
        <v>480</v>
      </c>
      <c r="S144" s="9" t="s">
        <v>480</v>
      </c>
      <c r="T144" s="9" t="s">
        <v>480</v>
      </c>
      <c r="U144" s="9" t="s">
        <v>480</v>
      </c>
      <c r="V144" s="9" t="s">
        <v>480</v>
      </c>
      <c r="W144" s="9" t="s">
        <v>480</v>
      </c>
      <c r="X144" s="9" t="s">
        <v>480</v>
      </c>
      <c r="Y144" s="9" t="s">
        <v>480</v>
      </c>
      <c r="Z144" s="9" t="s">
        <v>480</v>
      </c>
      <c r="AA144" s="9" t="s">
        <v>480</v>
      </c>
      <c r="AB144" s="9" t="s">
        <v>480</v>
      </c>
      <c r="AC144" s="9" t="s">
        <v>480</v>
      </c>
      <c r="AD144" s="9" t="s">
        <v>480</v>
      </c>
      <c r="AE144" s="54"/>
      <c r="AF144" s="9" t="s">
        <v>480</v>
      </c>
      <c r="AG144" s="9" t="s">
        <v>480</v>
      </c>
      <c r="AH144" s="9" t="s">
        <v>480</v>
      </c>
      <c r="AI144" s="9" t="s">
        <v>480</v>
      </c>
      <c r="AJ144" s="9" t="s">
        <v>480</v>
      </c>
      <c r="AK144" s="9" t="s">
        <v>480</v>
      </c>
      <c r="AL144" s="43" t="s">
        <v>50</v>
      </c>
    </row>
    <row r="145" spans="1:38" ht="26.25" customHeight="1" thickBot="1" x14ac:dyDescent="0.25">
      <c r="A145" s="85"/>
      <c r="B145" s="43" t="s">
        <v>347</v>
      </c>
      <c r="C145" s="86" t="s">
        <v>354</v>
      </c>
      <c r="D145" s="87" t="s">
        <v>280</v>
      </c>
      <c r="E145" s="9" t="s">
        <v>480</v>
      </c>
      <c r="F145" s="9" t="s">
        <v>480</v>
      </c>
      <c r="G145" s="9" t="s">
        <v>480</v>
      </c>
      <c r="H145" s="9" t="s">
        <v>480</v>
      </c>
      <c r="I145" s="9" t="s">
        <v>480</v>
      </c>
      <c r="J145" s="9" t="s">
        <v>480</v>
      </c>
      <c r="K145" s="9" t="s">
        <v>480</v>
      </c>
      <c r="L145" s="9" t="s">
        <v>480</v>
      </c>
      <c r="M145" s="9" t="s">
        <v>480</v>
      </c>
      <c r="N145" s="9" t="s">
        <v>480</v>
      </c>
      <c r="O145" s="9" t="s">
        <v>480</v>
      </c>
      <c r="P145" s="9" t="s">
        <v>480</v>
      </c>
      <c r="Q145" s="9" t="s">
        <v>480</v>
      </c>
      <c r="R145" s="9" t="s">
        <v>480</v>
      </c>
      <c r="S145" s="9" t="s">
        <v>480</v>
      </c>
      <c r="T145" s="9" t="s">
        <v>480</v>
      </c>
      <c r="U145" s="9" t="s">
        <v>480</v>
      </c>
      <c r="V145" s="9" t="s">
        <v>480</v>
      </c>
      <c r="W145" s="9" t="s">
        <v>480</v>
      </c>
      <c r="X145" s="9" t="s">
        <v>480</v>
      </c>
      <c r="Y145" s="9" t="s">
        <v>480</v>
      </c>
      <c r="Z145" s="9" t="s">
        <v>480</v>
      </c>
      <c r="AA145" s="9" t="s">
        <v>480</v>
      </c>
      <c r="AB145" s="9" t="s">
        <v>480</v>
      </c>
      <c r="AC145" s="9" t="s">
        <v>480</v>
      </c>
      <c r="AD145" s="9" t="s">
        <v>480</v>
      </c>
      <c r="AE145" s="54"/>
      <c r="AF145" s="9" t="s">
        <v>480</v>
      </c>
      <c r="AG145" s="9" t="s">
        <v>480</v>
      </c>
      <c r="AH145" s="9" t="s">
        <v>480</v>
      </c>
      <c r="AI145" s="9" t="s">
        <v>480</v>
      </c>
      <c r="AJ145" s="9" t="s">
        <v>480</v>
      </c>
      <c r="AK145" s="9" t="s">
        <v>480</v>
      </c>
      <c r="AL145" s="43" t="s">
        <v>50</v>
      </c>
    </row>
    <row r="146" spans="1:38" ht="26.25" customHeight="1" thickBot="1" x14ac:dyDescent="0.25">
      <c r="A146" s="85"/>
      <c r="B146" s="43" t="s">
        <v>348</v>
      </c>
      <c r="C146" s="86" t="s">
        <v>355</v>
      </c>
      <c r="D146" s="87" t="s">
        <v>280</v>
      </c>
      <c r="E146" s="9" t="s">
        <v>480</v>
      </c>
      <c r="F146" s="9" t="s">
        <v>480</v>
      </c>
      <c r="G146" s="9" t="s">
        <v>480</v>
      </c>
      <c r="H146" s="9" t="s">
        <v>480</v>
      </c>
      <c r="I146" s="9" t="s">
        <v>480</v>
      </c>
      <c r="J146" s="9" t="s">
        <v>480</v>
      </c>
      <c r="K146" s="9" t="s">
        <v>480</v>
      </c>
      <c r="L146" s="9" t="s">
        <v>480</v>
      </c>
      <c r="M146" s="9" t="s">
        <v>480</v>
      </c>
      <c r="N146" s="9" t="s">
        <v>480</v>
      </c>
      <c r="O146" s="9" t="s">
        <v>480</v>
      </c>
      <c r="P146" s="9" t="s">
        <v>480</v>
      </c>
      <c r="Q146" s="9" t="s">
        <v>480</v>
      </c>
      <c r="R146" s="9" t="s">
        <v>480</v>
      </c>
      <c r="S146" s="9" t="s">
        <v>480</v>
      </c>
      <c r="T146" s="9" t="s">
        <v>480</v>
      </c>
      <c r="U146" s="9" t="s">
        <v>480</v>
      </c>
      <c r="V146" s="9" t="s">
        <v>480</v>
      </c>
      <c r="W146" s="9" t="s">
        <v>480</v>
      </c>
      <c r="X146" s="9" t="s">
        <v>480</v>
      </c>
      <c r="Y146" s="9" t="s">
        <v>480</v>
      </c>
      <c r="Z146" s="9" t="s">
        <v>480</v>
      </c>
      <c r="AA146" s="9" t="s">
        <v>480</v>
      </c>
      <c r="AB146" s="9" t="s">
        <v>480</v>
      </c>
      <c r="AC146" s="9" t="s">
        <v>480</v>
      </c>
      <c r="AD146" s="9" t="s">
        <v>480</v>
      </c>
      <c r="AE146" s="54"/>
      <c r="AF146" s="9" t="s">
        <v>480</v>
      </c>
      <c r="AG146" s="9" t="s">
        <v>480</v>
      </c>
      <c r="AH146" s="9" t="s">
        <v>480</v>
      </c>
      <c r="AI146" s="9" t="s">
        <v>480</v>
      </c>
      <c r="AJ146" s="9" t="s">
        <v>480</v>
      </c>
      <c r="AK146" s="9" t="s">
        <v>480</v>
      </c>
      <c r="AL146" s="43" t="s">
        <v>50</v>
      </c>
    </row>
    <row r="147" spans="1:38" ht="26.25" customHeight="1" thickBot="1" x14ac:dyDescent="0.25">
      <c r="A147" s="85"/>
      <c r="B147" s="43" t="s">
        <v>349</v>
      </c>
      <c r="C147" s="86" t="s">
        <v>356</v>
      </c>
      <c r="D147" s="87" t="s">
        <v>280</v>
      </c>
      <c r="E147" s="9" t="s">
        <v>480</v>
      </c>
      <c r="F147" s="9" t="s">
        <v>480</v>
      </c>
      <c r="G147" s="9" t="s">
        <v>480</v>
      </c>
      <c r="H147" s="9" t="s">
        <v>480</v>
      </c>
      <c r="I147" s="9" t="s">
        <v>480</v>
      </c>
      <c r="J147" s="9" t="s">
        <v>480</v>
      </c>
      <c r="K147" s="9" t="s">
        <v>480</v>
      </c>
      <c r="L147" s="9" t="s">
        <v>480</v>
      </c>
      <c r="M147" s="9" t="s">
        <v>480</v>
      </c>
      <c r="N147" s="9" t="s">
        <v>480</v>
      </c>
      <c r="O147" s="9" t="s">
        <v>480</v>
      </c>
      <c r="P147" s="9" t="s">
        <v>480</v>
      </c>
      <c r="Q147" s="9" t="s">
        <v>480</v>
      </c>
      <c r="R147" s="9" t="s">
        <v>480</v>
      </c>
      <c r="S147" s="9" t="s">
        <v>480</v>
      </c>
      <c r="T147" s="9" t="s">
        <v>480</v>
      </c>
      <c r="U147" s="9" t="s">
        <v>480</v>
      </c>
      <c r="V147" s="9" t="s">
        <v>480</v>
      </c>
      <c r="W147" s="9" t="s">
        <v>480</v>
      </c>
      <c r="X147" s="9" t="s">
        <v>480</v>
      </c>
      <c r="Y147" s="9" t="s">
        <v>480</v>
      </c>
      <c r="Z147" s="9" t="s">
        <v>480</v>
      </c>
      <c r="AA147" s="9" t="s">
        <v>480</v>
      </c>
      <c r="AB147" s="9" t="s">
        <v>480</v>
      </c>
      <c r="AC147" s="9" t="s">
        <v>480</v>
      </c>
      <c r="AD147" s="9" t="s">
        <v>480</v>
      </c>
      <c r="AE147" s="54"/>
      <c r="AF147" s="9" t="s">
        <v>480</v>
      </c>
      <c r="AG147" s="9" t="s">
        <v>480</v>
      </c>
      <c r="AH147" s="9" t="s">
        <v>480</v>
      </c>
      <c r="AI147" s="9" t="s">
        <v>480</v>
      </c>
      <c r="AJ147" s="9" t="s">
        <v>480</v>
      </c>
      <c r="AK147" s="9" t="s">
        <v>480</v>
      </c>
      <c r="AL147" s="43" t="s">
        <v>50</v>
      </c>
    </row>
    <row r="148" spans="1:38" ht="26.25" customHeight="1" thickBot="1" x14ac:dyDescent="0.25">
      <c r="A148" s="85"/>
      <c r="B148" s="43" t="s">
        <v>350</v>
      </c>
      <c r="C148" s="86" t="s">
        <v>357</v>
      </c>
      <c r="D148" s="87" t="s">
        <v>280</v>
      </c>
      <c r="E148" s="9" t="s">
        <v>480</v>
      </c>
      <c r="F148" s="9" t="s">
        <v>480</v>
      </c>
      <c r="G148" s="9" t="s">
        <v>480</v>
      </c>
      <c r="H148" s="9" t="s">
        <v>480</v>
      </c>
      <c r="I148" s="9" t="s">
        <v>480</v>
      </c>
      <c r="J148" s="9" t="s">
        <v>480</v>
      </c>
      <c r="K148" s="9" t="s">
        <v>480</v>
      </c>
      <c r="L148" s="9" t="s">
        <v>480</v>
      </c>
      <c r="M148" s="9" t="s">
        <v>480</v>
      </c>
      <c r="N148" s="9" t="s">
        <v>480</v>
      </c>
      <c r="O148" s="9" t="s">
        <v>480</v>
      </c>
      <c r="P148" s="9" t="s">
        <v>480</v>
      </c>
      <c r="Q148" s="9" t="s">
        <v>480</v>
      </c>
      <c r="R148" s="9" t="s">
        <v>480</v>
      </c>
      <c r="S148" s="9" t="s">
        <v>480</v>
      </c>
      <c r="T148" s="9" t="s">
        <v>480</v>
      </c>
      <c r="U148" s="9" t="s">
        <v>480</v>
      </c>
      <c r="V148" s="9" t="s">
        <v>480</v>
      </c>
      <c r="W148" s="9" t="s">
        <v>480</v>
      </c>
      <c r="X148" s="9" t="s">
        <v>480</v>
      </c>
      <c r="Y148" s="9" t="s">
        <v>480</v>
      </c>
      <c r="Z148" s="9" t="s">
        <v>480</v>
      </c>
      <c r="AA148" s="9" t="s">
        <v>480</v>
      </c>
      <c r="AB148" s="9" t="s">
        <v>480</v>
      </c>
      <c r="AC148" s="9" t="s">
        <v>480</v>
      </c>
      <c r="AD148" s="9" t="s">
        <v>480</v>
      </c>
      <c r="AE148" s="54"/>
      <c r="AF148" s="9" t="s">
        <v>480</v>
      </c>
      <c r="AG148" s="9" t="s">
        <v>480</v>
      </c>
      <c r="AH148" s="9" t="s">
        <v>480</v>
      </c>
      <c r="AI148" s="9" t="s">
        <v>480</v>
      </c>
      <c r="AJ148" s="9" t="s">
        <v>480</v>
      </c>
      <c r="AK148" s="9" t="s">
        <v>480</v>
      </c>
      <c r="AL148" s="43" t="s">
        <v>411</v>
      </c>
    </row>
    <row r="149" spans="1:38" ht="26.25" customHeight="1" thickBot="1" x14ac:dyDescent="0.25">
      <c r="A149" s="85"/>
      <c r="B149" s="43" t="s">
        <v>351</v>
      </c>
      <c r="C149" s="86" t="s">
        <v>358</v>
      </c>
      <c r="D149" s="87" t="s">
        <v>280</v>
      </c>
      <c r="E149" s="9" t="s">
        <v>480</v>
      </c>
      <c r="F149" s="9" t="s">
        <v>480</v>
      </c>
      <c r="G149" s="9" t="s">
        <v>480</v>
      </c>
      <c r="H149" s="9" t="s">
        <v>480</v>
      </c>
      <c r="I149" s="9" t="s">
        <v>480</v>
      </c>
      <c r="J149" s="9" t="s">
        <v>480</v>
      </c>
      <c r="K149" s="9" t="s">
        <v>480</v>
      </c>
      <c r="L149" s="9" t="s">
        <v>480</v>
      </c>
      <c r="M149" s="9" t="s">
        <v>480</v>
      </c>
      <c r="N149" s="9" t="s">
        <v>480</v>
      </c>
      <c r="O149" s="9" t="s">
        <v>480</v>
      </c>
      <c r="P149" s="9" t="s">
        <v>480</v>
      </c>
      <c r="Q149" s="9" t="s">
        <v>480</v>
      </c>
      <c r="R149" s="9" t="s">
        <v>480</v>
      </c>
      <c r="S149" s="9" t="s">
        <v>480</v>
      </c>
      <c r="T149" s="9" t="s">
        <v>480</v>
      </c>
      <c r="U149" s="9" t="s">
        <v>480</v>
      </c>
      <c r="V149" s="9" t="s">
        <v>480</v>
      </c>
      <c r="W149" s="9" t="s">
        <v>480</v>
      </c>
      <c r="X149" s="9" t="s">
        <v>480</v>
      </c>
      <c r="Y149" s="9" t="s">
        <v>480</v>
      </c>
      <c r="Z149" s="9" t="s">
        <v>480</v>
      </c>
      <c r="AA149" s="9" t="s">
        <v>480</v>
      </c>
      <c r="AB149" s="9" t="s">
        <v>480</v>
      </c>
      <c r="AC149" s="9" t="s">
        <v>480</v>
      </c>
      <c r="AD149" s="9" t="s">
        <v>480</v>
      </c>
      <c r="AE149" s="54"/>
      <c r="AF149" s="9" t="s">
        <v>480</v>
      </c>
      <c r="AG149" s="9" t="s">
        <v>480</v>
      </c>
      <c r="AH149" s="9" t="s">
        <v>480</v>
      </c>
      <c r="AI149" s="9" t="s">
        <v>480</v>
      </c>
      <c r="AJ149" s="9" t="s">
        <v>480</v>
      </c>
      <c r="AK149" s="9" t="s">
        <v>480</v>
      </c>
      <c r="AL149" s="43" t="s">
        <v>411</v>
      </c>
    </row>
    <row r="150" spans="1:38" ht="15" customHeight="1" thickBot="1" x14ac:dyDescent="0.3">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25">
      <c r="A151" s="88"/>
      <c r="B151" s="44" t="s">
        <v>324</v>
      </c>
      <c r="C151" s="89" t="s">
        <v>367</v>
      </c>
      <c r="D151" s="88"/>
      <c r="E151" s="10"/>
      <c r="F151" s="10"/>
      <c r="G151" s="10"/>
      <c r="H151" s="10"/>
      <c r="I151" s="10"/>
      <c r="J151" s="10"/>
      <c r="K151" s="10"/>
      <c r="L151" s="10"/>
      <c r="M151" s="10"/>
      <c r="N151" s="10"/>
      <c r="O151" s="10"/>
      <c r="P151" s="10"/>
      <c r="Q151" s="10"/>
      <c r="R151" s="10"/>
      <c r="S151" s="10"/>
      <c r="T151" s="10"/>
      <c r="U151" s="10"/>
      <c r="V151" s="10"/>
      <c r="W151" s="10"/>
      <c r="X151" s="10"/>
      <c r="Y151" s="10"/>
      <c r="Z151" s="10"/>
      <c r="AA151" s="10"/>
      <c r="AB151" s="10"/>
      <c r="AC151" s="10"/>
      <c r="AD151" s="10"/>
      <c r="AE151" s="55"/>
      <c r="AF151" s="10"/>
      <c r="AG151" s="10"/>
      <c r="AH151" s="10"/>
      <c r="AI151" s="10"/>
      <c r="AJ151" s="10"/>
      <c r="AK151" s="10"/>
      <c r="AL151" s="44"/>
    </row>
    <row r="152" spans="1:38" ht="37.5" customHeight="1" thickBot="1" x14ac:dyDescent="0.25">
      <c r="A152" s="90"/>
      <c r="B152" s="91" t="s">
        <v>365</v>
      </c>
      <c r="C152" s="92" t="s">
        <v>362</v>
      </c>
      <c r="D152" s="90" t="s">
        <v>296</v>
      </c>
      <c r="E152" s="11">
        <f>E141 + E151 + IF(AND(OR($B$4="AT",$B$4="BE",$B$4="CH",$B$4="GB",$B$4="IE",$B$4="LT",$B$4="LU",$B$4="NL"),SUM(E143:E149)&gt;0),SUM(E143:E149)-SUM(E27:E33),0)</f>
        <v>52.557696542156258</v>
      </c>
      <c r="F152" s="11">
        <f t="shared" ref="F152:AD152" si="1">F141 + F151 + IF(AND(OR($B$4="AT",$B$4="BE",$B$4="CH",$B$4="GB",$B$4="IE",$B$4="LT",$B$4="LU",$B$4="NL"),SUM(F143:F149)&gt;0),SUM(F143:F149)-SUM(F27:F33),0)</f>
        <v>61.70500686235544</v>
      </c>
      <c r="G152" s="11">
        <f t="shared" si="1"/>
        <v>55.67775235354592</v>
      </c>
      <c r="H152" s="11">
        <f t="shared" si="1"/>
        <v>13.291737582452372</v>
      </c>
      <c r="I152" s="11">
        <f t="shared" si="1"/>
        <v>29.72282947478854</v>
      </c>
      <c r="J152" s="11">
        <f t="shared" si="1"/>
        <v>34.182038071366954</v>
      </c>
      <c r="K152" s="11">
        <f t="shared" si="1"/>
        <v>40.532121671672016</v>
      </c>
      <c r="L152" s="11">
        <f t="shared" si="1"/>
        <v>3.7585803566766542</v>
      </c>
      <c r="M152" s="11">
        <f t="shared" si="1"/>
        <v>291.69760418193096</v>
      </c>
      <c r="N152" s="11">
        <f t="shared" si="1"/>
        <v>123.65877964069902</v>
      </c>
      <c r="O152" s="11">
        <f t="shared" si="1"/>
        <v>12.760372280908694</v>
      </c>
      <c r="P152" s="11">
        <f t="shared" si="1"/>
        <v>0.11637028692556473</v>
      </c>
      <c r="Q152" s="11">
        <f t="shared" si="1"/>
        <v>8.9433390767903642</v>
      </c>
      <c r="R152" s="11">
        <f t="shared" si="1"/>
        <v>2.1488916793083019</v>
      </c>
      <c r="S152" s="11">
        <f t="shared" si="1"/>
        <v>18.769872738228639</v>
      </c>
      <c r="T152" s="11">
        <f t="shared" si="1"/>
        <v>16.574161908956352</v>
      </c>
      <c r="U152" s="11">
        <f t="shared" si="1"/>
        <v>0.27220276889379491</v>
      </c>
      <c r="V152" s="11">
        <f t="shared" si="1"/>
        <v>36.752477357773927</v>
      </c>
      <c r="W152" s="11">
        <f t="shared" si="1"/>
        <v>257.40227321315024</v>
      </c>
      <c r="X152" s="11">
        <f t="shared" si="1"/>
        <v>6.4392832603246024</v>
      </c>
      <c r="Y152" s="11">
        <f t="shared" si="1"/>
        <v>5.6792771150781949</v>
      </c>
      <c r="Z152" s="11">
        <f t="shared" si="1"/>
        <v>2.2650084203937526</v>
      </c>
      <c r="AA152" s="11">
        <f t="shared" si="1"/>
        <v>3.257369219039445</v>
      </c>
      <c r="AB152" s="11">
        <f t="shared" si="1"/>
        <v>17.645379336095996</v>
      </c>
      <c r="AC152" s="11">
        <f t="shared" si="1"/>
        <v>0.26562213802359769</v>
      </c>
      <c r="AD152" s="11">
        <f t="shared" si="1"/>
        <v>1.1458798623745423</v>
      </c>
      <c r="AE152" s="54"/>
      <c r="AF152" s="11"/>
      <c r="AG152" s="11"/>
      <c r="AH152" s="11"/>
      <c r="AI152" s="11"/>
      <c r="AJ152" s="11"/>
      <c r="AK152" s="11"/>
      <c r="AL152" s="45"/>
    </row>
    <row r="153" spans="1:38" ht="26.25" customHeight="1" thickBot="1" x14ac:dyDescent="0.25">
      <c r="A153" s="88"/>
      <c r="B153" s="44" t="s">
        <v>325</v>
      </c>
      <c r="C153" s="89" t="s">
        <v>368</v>
      </c>
      <c r="D153" s="88" t="s">
        <v>319</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25">
      <c r="A154" s="90"/>
      <c r="B154" s="91" t="s">
        <v>366</v>
      </c>
      <c r="C154" s="92" t="s">
        <v>363</v>
      </c>
      <c r="D154" s="90" t="s">
        <v>323</v>
      </c>
      <c r="E154" s="11">
        <f>E141 + E153 - IF(OR($B$6=2005,$B$6&gt;=2020),SUM(E99:E122),0) + IF(AND(OR($B$4="AT",$B$4="BE",$B$4="CH",$B$4="GB",$B$4="IE",$B$4="LT",$B$4="LU",$B$4="NL"),SUM(E143:E149)&gt;0),SUM(E143:E149)-SUM(E27:E33),0)</f>
        <v>52.557696542156258</v>
      </c>
      <c r="F154" s="11">
        <f>F141 + F153 - IF(OR($B$6=2005,$B$6&gt;=2020),SUM(F99:F122),0) + IF(AND(OR($B$4="AT",$B$4="BE",$B$4="CH",$B$4="GB",$B$4="IE",$B$4="LT",$B$4="LU",$B$4="NL"),SUM(F143:F149)&gt;0),SUM(F143:F149)-SUM(F27:F33),0)</f>
        <v>61.70500686235544</v>
      </c>
      <c r="G154" s="11">
        <f>G141 + G153 + IF(AND(OR($B$4="AT",$B$4="BE",$B$4="CH",$B$4="GB",$B$4="IE",$B$4="LT",$B$4="LU",$B$4="NL"),SUM(G143:G149)&gt;0),SUM(G143:G149)-SUM(G27:G33),0)</f>
        <v>55.67775235354592</v>
      </c>
      <c r="H154" s="11">
        <f t="shared" ref="H154:AD154" si="2">H141 + H153 + IF(AND(OR($B$4="AT",$B$4="BE",$B$4="CH",$B$4="GB",$B$4="IE",$B$4="LT",$B$4="LU",$B$4="NL"),SUM(H143:H149)&gt;0),SUM(H143:H149)-SUM(H27:H33),0)</f>
        <v>13.291737582452372</v>
      </c>
      <c r="I154" s="11">
        <f t="shared" si="2"/>
        <v>29.72282947478854</v>
      </c>
      <c r="J154" s="11">
        <f t="shared" si="2"/>
        <v>34.182038071366954</v>
      </c>
      <c r="K154" s="11">
        <f t="shared" si="2"/>
        <v>40.532121671672016</v>
      </c>
      <c r="L154" s="11">
        <f t="shared" si="2"/>
        <v>3.7585803566766542</v>
      </c>
      <c r="M154" s="11">
        <f t="shared" si="2"/>
        <v>291.69760418193096</v>
      </c>
      <c r="N154" s="11">
        <f t="shared" si="2"/>
        <v>123.65877964069902</v>
      </c>
      <c r="O154" s="11">
        <f t="shared" si="2"/>
        <v>12.760372280908694</v>
      </c>
      <c r="P154" s="11">
        <f t="shared" si="2"/>
        <v>0.11637028692556473</v>
      </c>
      <c r="Q154" s="11">
        <f t="shared" si="2"/>
        <v>8.9433390767903642</v>
      </c>
      <c r="R154" s="11">
        <f t="shared" si="2"/>
        <v>2.1488916793083019</v>
      </c>
      <c r="S154" s="11">
        <f t="shared" si="2"/>
        <v>18.769872738228639</v>
      </c>
      <c r="T154" s="11">
        <f t="shared" si="2"/>
        <v>16.574161908956352</v>
      </c>
      <c r="U154" s="11">
        <f t="shared" si="2"/>
        <v>0.27220276889379491</v>
      </c>
      <c r="V154" s="11">
        <f t="shared" si="2"/>
        <v>36.752477357773927</v>
      </c>
      <c r="W154" s="11">
        <f t="shared" si="2"/>
        <v>257.40227321315024</v>
      </c>
      <c r="X154" s="11">
        <f t="shared" si="2"/>
        <v>6.4392832603246024</v>
      </c>
      <c r="Y154" s="11">
        <f t="shared" si="2"/>
        <v>5.6792771150781949</v>
      </c>
      <c r="Z154" s="11">
        <f t="shared" si="2"/>
        <v>2.2650084203937526</v>
      </c>
      <c r="AA154" s="11">
        <f t="shared" si="2"/>
        <v>3.257369219039445</v>
      </c>
      <c r="AB154" s="11">
        <f t="shared" si="2"/>
        <v>17.645379336095996</v>
      </c>
      <c r="AC154" s="11">
        <f t="shared" si="2"/>
        <v>0.26562213802359769</v>
      </c>
      <c r="AD154" s="11">
        <f t="shared" si="2"/>
        <v>1.1458798623745423</v>
      </c>
      <c r="AE154" s="56"/>
      <c r="AF154" s="11"/>
      <c r="AG154" s="11"/>
      <c r="AH154" s="11"/>
      <c r="AI154" s="11"/>
      <c r="AJ154" s="11"/>
      <c r="AK154" s="11"/>
      <c r="AL154" s="45"/>
    </row>
    <row r="155" spans="1:38" ht="15" customHeight="1" thickBot="1" x14ac:dyDescent="0.3">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25">
      <c r="A156" s="95" t="s">
        <v>361</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25">
      <c r="A157" s="48" t="s">
        <v>326</v>
      </c>
      <c r="B157" s="48" t="s">
        <v>327</v>
      </c>
      <c r="C157" s="97" t="s">
        <v>328</v>
      </c>
      <c r="D157" s="98"/>
      <c r="E157" s="19">
        <v>0.32635689600000001</v>
      </c>
      <c r="F157" s="19">
        <v>3.5688761999999999E-2</v>
      </c>
      <c r="G157" s="19">
        <v>2.6873779E-2</v>
      </c>
      <c r="H157" s="19" t="s">
        <v>428</v>
      </c>
      <c r="I157" s="19">
        <v>5.6112100000000002E-3</v>
      </c>
      <c r="J157" s="19">
        <v>5.6112100000000002E-3</v>
      </c>
      <c r="K157" s="19">
        <v>5.6112100000000002E-3</v>
      </c>
      <c r="L157" s="19">
        <v>2.6933809999999999E-3</v>
      </c>
      <c r="M157" s="19">
        <v>0.11100769100000001</v>
      </c>
      <c r="N157" s="19" t="s">
        <v>428</v>
      </c>
      <c r="O157" s="19" t="s">
        <v>428</v>
      </c>
      <c r="P157" s="19" t="s">
        <v>428</v>
      </c>
      <c r="Q157" s="19" t="s">
        <v>428</v>
      </c>
      <c r="R157" s="19" t="s">
        <v>428</v>
      </c>
      <c r="S157" s="19" t="s">
        <v>428</v>
      </c>
      <c r="T157" s="19" t="s">
        <v>428</v>
      </c>
      <c r="U157" s="19" t="s">
        <v>428</v>
      </c>
      <c r="V157" s="19" t="s">
        <v>428</v>
      </c>
      <c r="W157" s="19" t="s">
        <v>427</v>
      </c>
      <c r="X157" s="19" t="s">
        <v>427</v>
      </c>
      <c r="Y157" s="19" t="s">
        <v>427</v>
      </c>
      <c r="Z157" s="19" t="s">
        <v>427</v>
      </c>
      <c r="AA157" s="19" t="s">
        <v>427</v>
      </c>
      <c r="AB157" s="19" t="s">
        <v>427</v>
      </c>
      <c r="AC157" s="19" t="s">
        <v>427</v>
      </c>
      <c r="AD157" s="19" t="s">
        <v>427</v>
      </c>
      <c r="AE157" s="54"/>
      <c r="AF157" s="20">
        <v>1092.0999999999999</v>
      </c>
      <c r="AG157" s="20" t="s">
        <v>427</v>
      </c>
      <c r="AH157" s="20" t="s">
        <v>427</v>
      </c>
      <c r="AI157" s="20" t="s">
        <v>427</v>
      </c>
      <c r="AJ157" s="20" t="s">
        <v>427</v>
      </c>
      <c r="AK157" s="20" t="s">
        <v>427</v>
      </c>
      <c r="AL157" s="48" t="s">
        <v>50</v>
      </c>
    </row>
    <row r="158" spans="1:38" ht="26.25" customHeight="1" thickBot="1" x14ac:dyDescent="0.25">
      <c r="A158" s="48" t="s">
        <v>326</v>
      </c>
      <c r="B158" s="48" t="s">
        <v>329</v>
      </c>
      <c r="C158" s="97" t="s">
        <v>330</v>
      </c>
      <c r="D158" s="98"/>
      <c r="E158" s="19">
        <v>2.5000000000000001E-3</v>
      </c>
      <c r="F158" s="19">
        <v>2.5599999999999999E-4</v>
      </c>
      <c r="G158" s="19">
        <v>2.0799999999999999E-4</v>
      </c>
      <c r="H158" s="19" t="s">
        <v>428</v>
      </c>
      <c r="I158" s="19">
        <v>3.15E-5</v>
      </c>
      <c r="J158" s="19">
        <v>3.15E-5</v>
      </c>
      <c r="K158" s="19">
        <v>3.15E-5</v>
      </c>
      <c r="L158" s="19">
        <v>1.5099999999999999E-5</v>
      </c>
      <c r="M158" s="19">
        <v>7.6800000000000002E-4</v>
      </c>
      <c r="N158" s="19" t="s">
        <v>428</v>
      </c>
      <c r="O158" s="19" t="s">
        <v>428</v>
      </c>
      <c r="P158" s="19" t="s">
        <v>428</v>
      </c>
      <c r="Q158" s="19" t="s">
        <v>428</v>
      </c>
      <c r="R158" s="19" t="s">
        <v>428</v>
      </c>
      <c r="S158" s="19" t="s">
        <v>428</v>
      </c>
      <c r="T158" s="19" t="s">
        <v>428</v>
      </c>
      <c r="U158" s="19" t="s">
        <v>428</v>
      </c>
      <c r="V158" s="19" t="s">
        <v>428</v>
      </c>
      <c r="W158" s="19" t="s">
        <v>427</v>
      </c>
      <c r="X158" s="19" t="s">
        <v>427</v>
      </c>
      <c r="Y158" s="19" t="s">
        <v>427</v>
      </c>
      <c r="Z158" s="19" t="s">
        <v>427</v>
      </c>
      <c r="AA158" s="19" t="s">
        <v>427</v>
      </c>
      <c r="AB158" s="19" t="s">
        <v>427</v>
      </c>
      <c r="AC158" s="19" t="s">
        <v>427</v>
      </c>
      <c r="AD158" s="19" t="s">
        <v>427</v>
      </c>
      <c r="AE158" s="54"/>
      <c r="AF158" s="20">
        <v>9.0295514360000002</v>
      </c>
      <c r="AG158" s="20" t="s">
        <v>427</v>
      </c>
      <c r="AH158" s="20" t="s">
        <v>427</v>
      </c>
      <c r="AI158" s="20" t="s">
        <v>427</v>
      </c>
      <c r="AJ158" s="20" t="s">
        <v>427</v>
      </c>
      <c r="AK158" s="20" t="s">
        <v>427</v>
      </c>
      <c r="AL158" s="48" t="s">
        <v>50</v>
      </c>
    </row>
    <row r="159" spans="1:38" ht="26.25" customHeight="1" thickBot="1" x14ac:dyDescent="0.25">
      <c r="A159" s="48" t="s">
        <v>331</v>
      </c>
      <c r="B159" s="48" t="s">
        <v>332</v>
      </c>
      <c r="C159" s="97" t="s">
        <v>409</v>
      </c>
      <c r="D159" s="98"/>
      <c r="E159" s="19">
        <v>7.8330967019999997</v>
      </c>
      <c r="F159" s="19">
        <v>0.26950000000000002</v>
      </c>
      <c r="G159" s="19">
        <v>4.3137600000000003</v>
      </c>
      <c r="H159" s="19">
        <v>7.0011300000000004E-4</v>
      </c>
      <c r="I159" s="19">
        <v>0.46200000000000002</v>
      </c>
      <c r="J159" s="19">
        <v>0.51039999999999996</v>
      </c>
      <c r="K159" s="19">
        <v>0.51039999999999996</v>
      </c>
      <c r="L159" s="19">
        <v>6.1291999999999999E-2</v>
      </c>
      <c r="M159" s="19">
        <v>0.73260128499999999</v>
      </c>
      <c r="N159" s="19">
        <v>1.6719999999999999E-2</v>
      </c>
      <c r="O159" s="19">
        <v>1.7600000000000001E-3</v>
      </c>
      <c r="P159" s="19">
        <v>2.2000000000000001E-3</v>
      </c>
      <c r="Q159" s="19">
        <v>5.3240000000000003E-2</v>
      </c>
      <c r="R159" s="19">
        <v>5.654E-2</v>
      </c>
      <c r="S159" s="19">
        <v>0.11561</v>
      </c>
      <c r="T159" s="19">
        <v>2.4860000000000002</v>
      </c>
      <c r="U159" s="19">
        <v>1.8370000000000001E-2</v>
      </c>
      <c r="V159" s="19">
        <v>0.1188</v>
      </c>
      <c r="W159" s="19">
        <v>3.9050000000000001E-2</v>
      </c>
      <c r="X159" s="19">
        <v>3.6299999999999999E-4</v>
      </c>
      <c r="Y159" s="19">
        <v>1.232E-3</v>
      </c>
      <c r="Z159" s="19">
        <v>5.9400000000000002E-4</v>
      </c>
      <c r="AA159" s="19">
        <v>1.738E-3</v>
      </c>
      <c r="AB159" s="19">
        <v>3.9269999999999999E-3</v>
      </c>
      <c r="AC159" s="19">
        <v>1.2540000000000001E-2</v>
      </c>
      <c r="AD159" s="19">
        <v>4.4726000000000002E-2</v>
      </c>
      <c r="AE159" s="54"/>
      <c r="AF159" s="20">
        <v>4060.98</v>
      </c>
      <c r="AG159" s="20" t="s">
        <v>427</v>
      </c>
      <c r="AH159" s="20" t="s">
        <v>427</v>
      </c>
      <c r="AI159" s="20" t="s">
        <v>427</v>
      </c>
      <c r="AJ159" s="20" t="s">
        <v>427</v>
      </c>
      <c r="AK159" s="20" t="s">
        <v>427</v>
      </c>
      <c r="AL159" s="48" t="s">
        <v>50</v>
      </c>
    </row>
    <row r="160" spans="1:38" ht="26.25" customHeight="1" thickBot="1" x14ac:dyDescent="0.25">
      <c r="A160" s="48" t="s">
        <v>333</v>
      </c>
      <c r="B160" s="48" t="s">
        <v>334</v>
      </c>
      <c r="C160" s="97" t="s">
        <v>335</v>
      </c>
      <c r="D160" s="98"/>
      <c r="E160" s="19" t="s">
        <v>426</v>
      </c>
      <c r="F160" s="19" t="s">
        <v>426</v>
      </c>
      <c r="G160" s="19" t="s">
        <v>426</v>
      </c>
      <c r="H160" s="19" t="s">
        <v>426</v>
      </c>
      <c r="I160" s="19" t="s">
        <v>426</v>
      </c>
      <c r="J160" s="19" t="s">
        <v>426</v>
      </c>
      <c r="K160" s="19" t="s">
        <v>426</v>
      </c>
      <c r="L160" s="19" t="s">
        <v>426</v>
      </c>
      <c r="M160" s="19" t="s">
        <v>426</v>
      </c>
      <c r="N160" s="19" t="s">
        <v>426</v>
      </c>
      <c r="O160" s="19" t="s">
        <v>426</v>
      </c>
      <c r="P160" s="19" t="s">
        <v>426</v>
      </c>
      <c r="Q160" s="19" t="s">
        <v>426</v>
      </c>
      <c r="R160" s="19" t="s">
        <v>426</v>
      </c>
      <c r="S160" s="19" t="s">
        <v>426</v>
      </c>
      <c r="T160" s="19" t="s">
        <v>426</v>
      </c>
      <c r="U160" s="19" t="s">
        <v>426</v>
      </c>
      <c r="V160" s="19" t="s">
        <v>426</v>
      </c>
      <c r="W160" s="19" t="s">
        <v>426</v>
      </c>
      <c r="X160" s="19" t="s">
        <v>426</v>
      </c>
      <c r="Y160" s="19" t="s">
        <v>426</v>
      </c>
      <c r="Z160" s="19" t="s">
        <v>426</v>
      </c>
      <c r="AA160" s="19" t="s">
        <v>426</v>
      </c>
      <c r="AB160" s="19" t="s">
        <v>426</v>
      </c>
      <c r="AC160" s="19" t="s">
        <v>426</v>
      </c>
      <c r="AD160" s="19" t="s">
        <v>426</v>
      </c>
      <c r="AE160" s="54"/>
      <c r="AF160" s="20" t="s">
        <v>426</v>
      </c>
      <c r="AG160" s="20" t="s">
        <v>426</v>
      </c>
      <c r="AH160" s="20" t="s">
        <v>426</v>
      </c>
      <c r="AI160" s="20" t="s">
        <v>426</v>
      </c>
      <c r="AJ160" s="20" t="s">
        <v>426</v>
      </c>
      <c r="AK160" s="20" t="s">
        <v>426</v>
      </c>
      <c r="AL160" s="48" t="s">
        <v>50</v>
      </c>
    </row>
    <row r="161" spans="1:38" ht="26.25" customHeight="1" thickBot="1" x14ac:dyDescent="0.25">
      <c r="A161" s="49" t="s">
        <v>333</v>
      </c>
      <c r="B161" s="49" t="s">
        <v>336</v>
      </c>
      <c r="C161" s="99" t="s">
        <v>337</v>
      </c>
      <c r="D161" s="100"/>
      <c r="E161" s="19" t="s">
        <v>426</v>
      </c>
      <c r="F161" s="19" t="s">
        <v>426</v>
      </c>
      <c r="G161" s="19" t="s">
        <v>426</v>
      </c>
      <c r="H161" s="19" t="s">
        <v>426</v>
      </c>
      <c r="I161" s="19" t="s">
        <v>426</v>
      </c>
      <c r="J161" s="19" t="s">
        <v>426</v>
      </c>
      <c r="K161" s="19" t="s">
        <v>426</v>
      </c>
      <c r="L161" s="19" t="s">
        <v>426</v>
      </c>
      <c r="M161" s="19" t="s">
        <v>426</v>
      </c>
      <c r="N161" s="19" t="s">
        <v>426</v>
      </c>
      <c r="O161" s="19" t="s">
        <v>426</v>
      </c>
      <c r="P161" s="19" t="s">
        <v>426</v>
      </c>
      <c r="Q161" s="19" t="s">
        <v>426</v>
      </c>
      <c r="R161" s="19" t="s">
        <v>426</v>
      </c>
      <c r="S161" s="19" t="s">
        <v>426</v>
      </c>
      <c r="T161" s="19" t="s">
        <v>426</v>
      </c>
      <c r="U161" s="19" t="s">
        <v>426</v>
      </c>
      <c r="V161" s="19" t="s">
        <v>426</v>
      </c>
      <c r="W161" s="19" t="s">
        <v>426</v>
      </c>
      <c r="X161" s="19" t="s">
        <v>426</v>
      </c>
      <c r="Y161" s="19" t="s">
        <v>426</v>
      </c>
      <c r="Z161" s="19" t="s">
        <v>426</v>
      </c>
      <c r="AA161" s="19" t="s">
        <v>426</v>
      </c>
      <c r="AB161" s="19" t="s">
        <v>426</v>
      </c>
      <c r="AC161" s="19" t="s">
        <v>426</v>
      </c>
      <c r="AD161" s="19" t="s">
        <v>426</v>
      </c>
      <c r="AE161" s="54"/>
      <c r="AF161" s="20" t="s">
        <v>426</v>
      </c>
      <c r="AG161" s="20" t="s">
        <v>426</v>
      </c>
      <c r="AH161" s="20" t="s">
        <v>426</v>
      </c>
      <c r="AI161" s="20" t="s">
        <v>426</v>
      </c>
      <c r="AJ161" s="20" t="s">
        <v>426</v>
      </c>
      <c r="AK161" s="20" t="s">
        <v>426</v>
      </c>
      <c r="AL161" s="49" t="s">
        <v>410</v>
      </c>
    </row>
    <row r="162" spans="1:38" ht="26.25" customHeight="1" thickBot="1" x14ac:dyDescent="0.25">
      <c r="A162" s="50" t="s">
        <v>338</v>
      </c>
      <c r="B162" s="50" t="s">
        <v>339</v>
      </c>
      <c r="C162" s="101" t="s">
        <v>340</v>
      </c>
      <c r="D162" s="102"/>
      <c r="E162" s="21" t="s">
        <v>426</v>
      </c>
      <c r="F162" s="21" t="s">
        <v>426</v>
      </c>
      <c r="G162" s="21" t="s">
        <v>426</v>
      </c>
      <c r="H162" s="21" t="s">
        <v>426</v>
      </c>
      <c r="I162" s="21" t="s">
        <v>426</v>
      </c>
      <c r="J162" s="21" t="s">
        <v>426</v>
      </c>
      <c r="K162" s="21" t="s">
        <v>426</v>
      </c>
      <c r="L162" s="21" t="s">
        <v>426</v>
      </c>
      <c r="M162" s="21" t="s">
        <v>426</v>
      </c>
      <c r="N162" s="21" t="s">
        <v>426</v>
      </c>
      <c r="O162" s="21" t="s">
        <v>426</v>
      </c>
      <c r="P162" s="21" t="s">
        <v>426</v>
      </c>
      <c r="Q162" s="21" t="s">
        <v>426</v>
      </c>
      <c r="R162" s="21" t="s">
        <v>426</v>
      </c>
      <c r="S162" s="21" t="s">
        <v>426</v>
      </c>
      <c r="T162" s="21" t="s">
        <v>426</v>
      </c>
      <c r="U162" s="21" t="s">
        <v>426</v>
      </c>
      <c r="V162" s="21" t="s">
        <v>426</v>
      </c>
      <c r="W162" s="21" t="s">
        <v>426</v>
      </c>
      <c r="X162" s="21" t="s">
        <v>426</v>
      </c>
      <c r="Y162" s="21" t="s">
        <v>426</v>
      </c>
      <c r="Z162" s="21" t="s">
        <v>426</v>
      </c>
      <c r="AA162" s="21" t="s">
        <v>426</v>
      </c>
      <c r="AB162" s="21" t="s">
        <v>426</v>
      </c>
      <c r="AC162" s="21" t="s">
        <v>426</v>
      </c>
      <c r="AD162" s="21" t="s">
        <v>426</v>
      </c>
      <c r="AE162" s="55"/>
      <c r="AF162" s="21" t="s">
        <v>427</v>
      </c>
      <c r="AG162" s="21" t="s">
        <v>427</v>
      </c>
      <c r="AH162" s="21" t="s">
        <v>427</v>
      </c>
      <c r="AI162" s="21" t="s">
        <v>427</v>
      </c>
      <c r="AJ162" s="21" t="s">
        <v>427</v>
      </c>
      <c r="AK162" s="21" t="s">
        <v>426</v>
      </c>
      <c r="AL162" s="50" t="s">
        <v>410</v>
      </c>
    </row>
    <row r="163" spans="1:38" ht="26.25" customHeight="1" thickBot="1" x14ac:dyDescent="0.25">
      <c r="A163" s="50" t="s">
        <v>338</v>
      </c>
      <c r="B163" s="50" t="s">
        <v>341</v>
      </c>
      <c r="C163" s="101" t="s">
        <v>342</v>
      </c>
      <c r="D163" s="102"/>
      <c r="E163" s="21">
        <v>0.17613000000000001</v>
      </c>
      <c r="F163" s="21">
        <v>0.46350000000000002</v>
      </c>
      <c r="G163" s="21">
        <v>3.5226E-2</v>
      </c>
      <c r="H163" s="21">
        <v>3.9861000000000001E-2</v>
      </c>
      <c r="I163" s="21">
        <v>0.56539425755276285</v>
      </c>
      <c r="J163" s="21">
        <v>0.69103742589782113</v>
      </c>
      <c r="K163" s="21">
        <v>1.0679669309329967</v>
      </c>
      <c r="L163" s="21">
        <v>5.0885483179748656E-2</v>
      </c>
      <c r="M163" s="21">
        <v>5.0057999999999998</v>
      </c>
      <c r="N163" s="21" t="s">
        <v>427</v>
      </c>
      <c r="O163" s="21" t="s">
        <v>427</v>
      </c>
      <c r="P163" s="21" t="s">
        <v>427</v>
      </c>
      <c r="Q163" s="21" t="s">
        <v>427</v>
      </c>
      <c r="R163" s="21" t="s">
        <v>427</v>
      </c>
      <c r="S163" s="21" t="s">
        <v>427</v>
      </c>
      <c r="T163" s="21" t="s">
        <v>427</v>
      </c>
      <c r="U163" s="21" t="s">
        <v>427</v>
      </c>
      <c r="V163" s="21" t="s">
        <v>427</v>
      </c>
      <c r="W163" s="21">
        <v>0.31410792086264594</v>
      </c>
      <c r="X163" s="21">
        <v>0.45231540604221021</v>
      </c>
      <c r="Y163" s="21">
        <v>0.27138924362532618</v>
      </c>
      <c r="Z163" s="21">
        <v>0.13569462181266309</v>
      </c>
      <c r="AA163" s="21">
        <v>0.18092616241688408</v>
      </c>
      <c r="AB163" s="21">
        <v>1.0403254338970835</v>
      </c>
      <c r="AC163" s="21" t="s">
        <v>427</v>
      </c>
      <c r="AD163" s="21" t="s">
        <v>427</v>
      </c>
      <c r="AE163" s="55"/>
      <c r="AF163" s="21" t="s">
        <v>427</v>
      </c>
      <c r="AG163" s="21" t="s">
        <v>427</v>
      </c>
      <c r="AH163" s="21" t="s">
        <v>427</v>
      </c>
      <c r="AI163" s="21" t="s">
        <v>427</v>
      </c>
      <c r="AJ163" s="21" t="s">
        <v>427</v>
      </c>
      <c r="AK163" s="21">
        <v>0.92700000000000005</v>
      </c>
      <c r="AL163" s="50" t="s">
        <v>440</v>
      </c>
    </row>
    <row r="164" spans="1:38" ht="26.25" customHeight="1" thickBot="1" x14ac:dyDescent="0.25">
      <c r="A164" s="50" t="s">
        <v>338</v>
      </c>
      <c r="B164" s="50" t="s">
        <v>343</v>
      </c>
      <c r="C164" s="101" t="s">
        <v>344</v>
      </c>
      <c r="D164" s="102"/>
      <c r="E164" s="21" t="s">
        <v>426</v>
      </c>
      <c r="F164" s="21" t="s">
        <v>426</v>
      </c>
      <c r="G164" s="21" t="s">
        <v>426</v>
      </c>
      <c r="H164" s="21" t="s">
        <v>426</v>
      </c>
      <c r="I164" s="21" t="s">
        <v>426</v>
      </c>
      <c r="J164" s="21" t="s">
        <v>426</v>
      </c>
      <c r="K164" s="21" t="s">
        <v>426</v>
      </c>
      <c r="L164" s="21" t="s">
        <v>426</v>
      </c>
      <c r="M164" s="21" t="s">
        <v>426</v>
      </c>
      <c r="N164" s="21" t="s">
        <v>426</v>
      </c>
      <c r="O164" s="21" t="s">
        <v>426</v>
      </c>
      <c r="P164" s="21" t="s">
        <v>426</v>
      </c>
      <c r="Q164" s="21" t="s">
        <v>426</v>
      </c>
      <c r="R164" s="21" t="s">
        <v>426</v>
      </c>
      <c r="S164" s="21" t="s">
        <v>426</v>
      </c>
      <c r="T164" s="21" t="s">
        <v>426</v>
      </c>
      <c r="U164" s="21" t="s">
        <v>426</v>
      </c>
      <c r="V164" s="21" t="s">
        <v>426</v>
      </c>
      <c r="W164" s="21" t="s">
        <v>426</v>
      </c>
      <c r="X164" s="21" t="s">
        <v>426</v>
      </c>
      <c r="Y164" s="21" t="s">
        <v>426</v>
      </c>
      <c r="Z164" s="21" t="s">
        <v>426</v>
      </c>
      <c r="AA164" s="21" t="s">
        <v>426</v>
      </c>
      <c r="AB164" s="21" t="s">
        <v>426</v>
      </c>
      <c r="AC164" s="21" t="s">
        <v>426</v>
      </c>
      <c r="AD164" s="21" t="s">
        <v>426</v>
      </c>
      <c r="AE164" s="59"/>
      <c r="AF164" s="21" t="s">
        <v>427</v>
      </c>
      <c r="AG164" s="21" t="s">
        <v>427</v>
      </c>
      <c r="AH164" s="21" t="s">
        <v>427</v>
      </c>
      <c r="AI164" s="21" t="s">
        <v>427</v>
      </c>
      <c r="AJ164" s="21" t="s">
        <v>427</v>
      </c>
      <c r="AK164" s="21" t="s">
        <v>426</v>
      </c>
      <c r="AL164" s="50" t="s">
        <v>410</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25">
      <c r="A166" s="120" t="s">
        <v>369</v>
      </c>
      <c r="B166" s="120"/>
      <c r="C166" s="120"/>
      <c r="D166" s="120"/>
      <c r="E166" s="120"/>
      <c r="F166" s="120"/>
      <c r="G166" s="120"/>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25">
      <c r="A167" s="120" t="s">
        <v>373</v>
      </c>
      <c r="B167" s="120"/>
      <c r="C167" s="120"/>
      <c r="D167" s="120"/>
      <c r="E167" s="120"/>
      <c r="F167" s="120"/>
      <c r="G167" s="120"/>
      <c r="H167" s="111"/>
      <c r="I167" s="112"/>
      <c r="J167"/>
      <c r="K167"/>
      <c r="L167"/>
      <c r="M167" s="112"/>
      <c r="N167" s="112"/>
      <c r="O167" s="112"/>
      <c r="P167" s="112"/>
      <c r="Q167" s="112"/>
      <c r="R167" s="112"/>
      <c r="S167" s="112"/>
      <c r="T167" s="112"/>
      <c r="U167" s="112"/>
    </row>
    <row r="168" spans="1:38" s="116" customFormat="1" ht="26.25" customHeight="1" x14ac:dyDescent="0.25">
      <c r="A168" s="120" t="s">
        <v>370</v>
      </c>
      <c r="B168" s="120"/>
      <c r="C168" s="120"/>
      <c r="D168" s="120"/>
      <c r="E168" s="120"/>
      <c r="F168" s="120"/>
      <c r="G168" s="120"/>
      <c r="H168" s="111"/>
      <c r="I168" s="112"/>
      <c r="J168"/>
      <c r="K168"/>
      <c r="L168"/>
      <c r="M168" s="112"/>
      <c r="N168" s="112"/>
      <c r="O168" s="112"/>
      <c r="P168" s="112"/>
      <c r="Q168" s="112"/>
      <c r="R168" s="112"/>
      <c r="S168" s="112"/>
      <c r="T168" s="112"/>
      <c r="U168" s="112"/>
    </row>
    <row r="169" spans="1:38" s="113" customFormat="1" ht="26.25" customHeight="1" x14ac:dyDescent="0.25">
      <c r="A169" s="120" t="s">
        <v>371</v>
      </c>
      <c r="B169" s="120"/>
      <c r="C169" s="120"/>
      <c r="D169" s="120"/>
      <c r="E169" s="120"/>
      <c r="F169" s="120"/>
      <c r="G169" s="120"/>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25">
      <c r="A170" s="120" t="s">
        <v>372</v>
      </c>
      <c r="B170" s="120"/>
      <c r="C170" s="120"/>
      <c r="D170" s="120"/>
      <c r="E170" s="120"/>
      <c r="F170" s="120"/>
      <c r="G170" s="120"/>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CFA801-20D3-49A2-9BE7-5087E640DD67}">
  <sheetPr codeName="Sheet7"/>
  <dimension ref="A1:AL170"/>
  <sheetViews>
    <sheetView zoomScale="70" zoomScaleNormal="70" workbookViewId="0">
      <pane xSplit="4" ySplit="13" topLeftCell="E114" activePane="bottomRight" state="frozen"/>
      <selection pane="topRight" activeCell="E1" sqref="E1"/>
      <selection pane="bottomLeft" activeCell="A14" sqref="A14"/>
      <selection pane="bottomRight" activeCell="I5" sqref="I5"/>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8.85546875" style="1" customWidth="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23" t="s">
        <v>360</v>
      </c>
      <c r="B1" s="24"/>
      <c r="C1" s="25"/>
    </row>
    <row r="2" spans="1:38" x14ac:dyDescent="0.2">
      <c r="A2" s="26" t="s">
        <v>359</v>
      </c>
      <c r="B2" s="24"/>
      <c r="C2" s="25"/>
    </row>
    <row r="3" spans="1:38" x14ac:dyDescent="0.2">
      <c r="B3" s="24"/>
      <c r="C3" s="25"/>
      <c r="F3" s="24"/>
      <c r="R3" s="2"/>
      <c r="S3" s="2"/>
      <c r="T3" s="2"/>
      <c r="U3" s="2"/>
      <c r="V3" s="2"/>
    </row>
    <row r="4" spans="1:38" x14ac:dyDescent="0.2">
      <c r="A4" s="26" t="s">
        <v>0</v>
      </c>
      <c r="B4" s="117" t="s">
        <v>438</v>
      </c>
      <c r="C4" s="27" t="s">
        <v>1</v>
      </c>
      <c r="R4" s="2"/>
      <c r="S4" s="2"/>
      <c r="T4" s="2"/>
      <c r="U4" s="2"/>
      <c r="V4" s="2"/>
    </row>
    <row r="5" spans="1:38" x14ac:dyDescent="0.2">
      <c r="A5" s="26" t="s">
        <v>2</v>
      </c>
      <c r="B5" s="117" t="s">
        <v>444</v>
      </c>
      <c r="C5" s="27" t="s">
        <v>3</v>
      </c>
      <c r="R5" s="2"/>
      <c r="S5" s="2"/>
      <c r="T5" s="2"/>
      <c r="U5" s="2"/>
      <c r="V5" s="2"/>
    </row>
    <row r="6" spans="1:38" x14ac:dyDescent="0.2">
      <c r="A6" s="26" t="s">
        <v>4</v>
      </c>
      <c r="B6" s="17">
        <v>1997</v>
      </c>
      <c r="C6" s="27" t="s">
        <v>5</v>
      </c>
      <c r="D6" s="118">
        <v>10</v>
      </c>
      <c r="R6" s="28"/>
      <c r="S6" s="28"/>
      <c r="T6" s="28"/>
      <c r="U6" s="28"/>
      <c r="V6" s="28"/>
    </row>
    <row r="7" spans="1:38" x14ac:dyDescent="0.2">
      <c r="A7" s="26" t="s">
        <v>6</v>
      </c>
      <c r="B7" s="117" t="s">
        <v>7</v>
      </c>
      <c r="C7" s="27" t="s">
        <v>8</v>
      </c>
      <c r="R7" s="2"/>
      <c r="S7" s="2"/>
      <c r="T7" s="2"/>
      <c r="U7" s="2"/>
      <c r="V7" s="2"/>
    </row>
    <row r="8" spans="1:38" x14ac:dyDescent="0.2">
      <c r="A8" s="6"/>
      <c r="B8" s="24"/>
      <c r="C8" s="25"/>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121" t="s">
        <v>452</v>
      </c>
      <c r="B10" s="123" t="s">
        <v>9</v>
      </c>
      <c r="C10" s="124"/>
      <c r="D10" s="125"/>
      <c r="E10" s="129" t="s">
        <v>10</v>
      </c>
      <c r="F10" s="130"/>
      <c r="G10" s="130"/>
      <c r="H10" s="131"/>
      <c r="I10" s="129" t="s">
        <v>11</v>
      </c>
      <c r="J10" s="130"/>
      <c r="K10" s="130"/>
      <c r="L10" s="131"/>
      <c r="M10" s="135" t="s">
        <v>12</v>
      </c>
      <c r="N10" s="129" t="s">
        <v>13</v>
      </c>
      <c r="O10" s="130"/>
      <c r="P10" s="131"/>
      <c r="Q10" s="129" t="s">
        <v>14</v>
      </c>
      <c r="R10" s="130"/>
      <c r="S10" s="130"/>
      <c r="T10" s="130"/>
      <c r="U10" s="130"/>
      <c r="V10" s="131"/>
      <c r="W10" s="129" t="s">
        <v>364</v>
      </c>
      <c r="X10" s="130"/>
      <c r="Y10" s="130"/>
      <c r="Z10" s="130"/>
      <c r="AA10" s="130"/>
      <c r="AB10" s="130"/>
      <c r="AC10" s="130"/>
      <c r="AD10" s="131"/>
      <c r="AE10" s="33"/>
      <c r="AF10" s="129" t="s">
        <v>381</v>
      </c>
      <c r="AG10" s="130"/>
      <c r="AH10" s="130"/>
      <c r="AI10" s="130"/>
      <c r="AJ10" s="130"/>
      <c r="AK10" s="130"/>
      <c r="AL10" s="131"/>
    </row>
    <row r="11" spans="1:38" ht="15" customHeight="1" thickBot="1" x14ac:dyDescent="0.25">
      <c r="A11" s="122"/>
      <c r="B11" s="126"/>
      <c r="C11" s="127"/>
      <c r="D11" s="128"/>
      <c r="E11" s="132"/>
      <c r="F11" s="133"/>
      <c r="G11" s="133"/>
      <c r="H11" s="134"/>
      <c r="I11" s="132"/>
      <c r="J11" s="133"/>
      <c r="K11" s="133"/>
      <c r="L11" s="134"/>
      <c r="M11" s="136"/>
      <c r="N11" s="132"/>
      <c r="O11" s="133"/>
      <c r="P11" s="134"/>
      <c r="Q11" s="132"/>
      <c r="R11" s="133"/>
      <c r="S11" s="133"/>
      <c r="T11" s="133"/>
      <c r="U11" s="133"/>
      <c r="V11" s="134"/>
      <c r="W11" s="108"/>
      <c r="X11" s="137" t="s">
        <v>32</v>
      </c>
      <c r="Y11" s="138"/>
      <c r="Z11" s="138"/>
      <c r="AA11" s="138"/>
      <c r="AB11" s="139"/>
      <c r="AC11" s="109"/>
      <c r="AD11" s="110"/>
      <c r="AE11" s="34"/>
      <c r="AF11" s="132"/>
      <c r="AG11" s="133"/>
      <c r="AH11" s="133"/>
      <c r="AI11" s="133"/>
      <c r="AJ11" s="133"/>
      <c r="AK11" s="133"/>
      <c r="AL11" s="134"/>
    </row>
    <row r="12" spans="1:38" ht="52.5" customHeight="1" thickBot="1" x14ac:dyDescent="0.25">
      <c r="A12" s="122"/>
      <c r="B12" s="126"/>
      <c r="C12" s="127"/>
      <c r="D12" s="128"/>
      <c r="E12" s="104" t="s">
        <v>382</v>
      </c>
      <c r="F12" s="104" t="s">
        <v>15</v>
      </c>
      <c r="G12" s="104" t="s">
        <v>16</v>
      </c>
      <c r="H12" s="104" t="s">
        <v>17</v>
      </c>
      <c r="I12" s="104" t="s">
        <v>18</v>
      </c>
      <c r="J12" s="105" t="s">
        <v>19</v>
      </c>
      <c r="K12" s="105" t="s">
        <v>20</v>
      </c>
      <c r="L12" s="106" t="s">
        <v>392</v>
      </c>
      <c r="M12" s="104" t="s">
        <v>21</v>
      </c>
      <c r="N12" s="105" t="s">
        <v>22</v>
      </c>
      <c r="O12" s="105" t="s">
        <v>23</v>
      </c>
      <c r="P12" s="105" t="s">
        <v>24</v>
      </c>
      <c r="Q12" s="105" t="s">
        <v>25</v>
      </c>
      <c r="R12" s="105" t="s">
        <v>26</v>
      </c>
      <c r="S12" s="105" t="s">
        <v>27</v>
      </c>
      <c r="T12" s="105" t="s">
        <v>28</v>
      </c>
      <c r="U12" s="105" t="s">
        <v>29</v>
      </c>
      <c r="V12" s="105" t="s">
        <v>30</v>
      </c>
      <c r="W12" s="104" t="s">
        <v>31</v>
      </c>
      <c r="X12" s="104" t="s">
        <v>393</v>
      </c>
      <c r="Y12" s="104" t="s">
        <v>394</v>
      </c>
      <c r="Z12" s="104" t="s">
        <v>395</v>
      </c>
      <c r="AA12" s="104" t="s">
        <v>396</v>
      </c>
      <c r="AB12" s="104" t="s">
        <v>42</v>
      </c>
      <c r="AC12" s="105" t="s">
        <v>33</v>
      </c>
      <c r="AD12" s="105" t="s">
        <v>34</v>
      </c>
      <c r="AE12" s="35"/>
      <c r="AF12" s="104" t="s">
        <v>35</v>
      </c>
      <c r="AG12" s="104" t="s">
        <v>36</v>
      </c>
      <c r="AH12" s="104" t="s">
        <v>37</v>
      </c>
      <c r="AI12" s="104" t="s">
        <v>38</v>
      </c>
      <c r="AJ12" s="104" t="s">
        <v>39</v>
      </c>
      <c r="AK12" s="104" t="s">
        <v>40</v>
      </c>
      <c r="AL12" s="107" t="s">
        <v>41</v>
      </c>
    </row>
    <row r="13" spans="1:38" ht="37.5" customHeight="1" thickBot="1" x14ac:dyDescent="0.25">
      <c r="A13" s="36" t="s">
        <v>43</v>
      </c>
      <c r="B13" s="36" t="s">
        <v>44</v>
      </c>
      <c r="C13" s="37" t="s">
        <v>425</v>
      </c>
      <c r="D13" s="36" t="s">
        <v>45</v>
      </c>
      <c r="E13" s="36" t="s">
        <v>46</v>
      </c>
      <c r="F13" s="36" t="s">
        <v>46</v>
      </c>
      <c r="G13" s="36" t="s">
        <v>46</v>
      </c>
      <c r="H13" s="36" t="s">
        <v>46</v>
      </c>
      <c r="I13" s="36" t="s">
        <v>46</v>
      </c>
      <c r="J13" s="36" t="s">
        <v>46</v>
      </c>
      <c r="K13" s="36" t="s">
        <v>46</v>
      </c>
      <c r="L13" s="36" t="s">
        <v>46</v>
      </c>
      <c r="M13" s="36" t="s">
        <v>46</v>
      </c>
      <c r="N13" s="36" t="s">
        <v>47</v>
      </c>
      <c r="O13" s="36" t="s">
        <v>47</v>
      </c>
      <c r="P13" s="36" t="s">
        <v>47</v>
      </c>
      <c r="Q13" s="36" t="s">
        <v>47</v>
      </c>
      <c r="R13" s="36" t="s">
        <v>47</v>
      </c>
      <c r="S13" s="36" t="s">
        <v>47</v>
      </c>
      <c r="T13" s="36" t="s">
        <v>47</v>
      </c>
      <c r="U13" s="36" t="s">
        <v>47</v>
      </c>
      <c r="V13" s="36" t="s">
        <v>47</v>
      </c>
      <c r="W13" s="36" t="s">
        <v>48</v>
      </c>
      <c r="X13" s="36" t="s">
        <v>47</v>
      </c>
      <c r="Y13" s="36" t="s">
        <v>47</v>
      </c>
      <c r="Z13" s="36" t="s">
        <v>47</v>
      </c>
      <c r="AA13" s="36" t="s">
        <v>47</v>
      </c>
      <c r="AB13" s="36" t="s">
        <v>47</v>
      </c>
      <c r="AC13" s="36" t="s">
        <v>49</v>
      </c>
      <c r="AD13" s="36" t="s">
        <v>49</v>
      </c>
      <c r="AE13" s="38"/>
      <c r="AF13" s="36" t="s">
        <v>50</v>
      </c>
      <c r="AG13" s="36" t="s">
        <v>50</v>
      </c>
      <c r="AH13" s="36" t="s">
        <v>50</v>
      </c>
      <c r="AI13" s="36" t="s">
        <v>50</v>
      </c>
      <c r="AJ13" s="36" t="s">
        <v>50</v>
      </c>
      <c r="AK13" s="36"/>
      <c r="AL13" s="39"/>
    </row>
    <row r="14" spans="1:38" ht="26.25" customHeight="1" thickBot="1" x14ac:dyDescent="0.25">
      <c r="A14" s="60" t="s">
        <v>51</v>
      </c>
      <c r="B14" s="60" t="s">
        <v>52</v>
      </c>
      <c r="C14" s="61" t="s">
        <v>53</v>
      </c>
      <c r="D14" s="62"/>
      <c r="E14" s="3">
        <v>5.8915601961315609</v>
      </c>
      <c r="F14" s="3">
        <v>0.13958610556220002</v>
      </c>
      <c r="G14" s="3">
        <v>19.194715925722402</v>
      </c>
      <c r="H14" s="3" t="s">
        <v>428</v>
      </c>
      <c r="I14" s="3">
        <v>0.78519585999999997</v>
      </c>
      <c r="J14" s="3">
        <v>0.97347296000000005</v>
      </c>
      <c r="K14" s="3">
        <v>1.2146779599999999</v>
      </c>
      <c r="L14" s="3">
        <v>3.3014380199999999E-2</v>
      </c>
      <c r="M14" s="3">
        <v>1.66858087877032</v>
      </c>
      <c r="N14" s="3">
        <v>0.19011042178778112</v>
      </c>
      <c r="O14" s="3">
        <v>3.167536506511244E-2</v>
      </c>
      <c r="P14" s="3">
        <v>2.0937126906746401E-2</v>
      </c>
      <c r="Q14" s="3">
        <v>0.14349814161736124</v>
      </c>
      <c r="R14" s="3">
        <v>9.9706883600119589E-2</v>
      </c>
      <c r="S14" s="3">
        <v>0.1677483813664282</v>
      </c>
      <c r="T14" s="3">
        <v>4.3519458267279303</v>
      </c>
      <c r="U14" s="3">
        <v>0.1706363568868062</v>
      </c>
      <c r="V14" s="3">
        <v>2.1148380187248801</v>
      </c>
      <c r="W14" s="3">
        <v>0.24167125125397118</v>
      </c>
      <c r="X14" s="3">
        <v>3.7703187000000002E-3</v>
      </c>
      <c r="Y14" s="3">
        <v>3.3628199999999998E-4</v>
      </c>
      <c r="Z14" s="3">
        <v>2.1867149999999999E-4</v>
      </c>
      <c r="AA14" s="3">
        <v>2.5021173999999999E-4</v>
      </c>
      <c r="AB14" s="3">
        <v>4.5754839400000014E-3</v>
      </c>
      <c r="AC14" s="3">
        <v>3.7859699999999996E-2</v>
      </c>
      <c r="AD14" s="3">
        <v>1.1780865299999999E-2</v>
      </c>
      <c r="AE14" s="51"/>
      <c r="AF14" s="22">
        <v>17107</v>
      </c>
      <c r="AG14" s="22">
        <v>3141</v>
      </c>
      <c r="AH14" s="22">
        <v>27599</v>
      </c>
      <c r="AI14" s="22">
        <v>3385.6575562200001</v>
      </c>
      <c r="AJ14" s="22" t="s">
        <v>426</v>
      </c>
      <c r="AK14" s="22" t="s">
        <v>427</v>
      </c>
      <c r="AL14" s="40" t="s">
        <v>50</v>
      </c>
    </row>
    <row r="15" spans="1:38" ht="26.25" customHeight="1" thickBot="1" x14ac:dyDescent="0.25">
      <c r="A15" s="60" t="s">
        <v>54</v>
      </c>
      <c r="B15" s="60" t="s">
        <v>55</v>
      </c>
      <c r="C15" s="61" t="s">
        <v>56</v>
      </c>
      <c r="D15" s="62"/>
      <c r="E15" s="3" t="s">
        <v>426</v>
      </c>
      <c r="F15" s="3" t="s">
        <v>426</v>
      </c>
      <c r="G15" s="3" t="s">
        <v>426</v>
      </c>
      <c r="H15" s="3" t="s">
        <v>426</v>
      </c>
      <c r="I15" s="3" t="s">
        <v>426</v>
      </c>
      <c r="J15" s="3" t="s">
        <v>426</v>
      </c>
      <c r="K15" s="3" t="s">
        <v>426</v>
      </c>
      <c r="L15" s="3" t="s">
        <v>426</v>
      </c>
      <c r="M15" s="3" t="s">
        <v>426</v>
      </c>
      <c r="N15" s="3" t="s">
        <v>426</v>
      </c>
      <c r="O15" s="3" t="s">
        <v>426</v>
      </c>
      <c r="P15" s="3" t="s">
        <v>426</v>
      </c>
      <c r="Q15" s="3" t="s">
        <v>426</v>
      </c>
      <c r="R15" s="3" t="s">
        <v>426</v>
      </c>
      <c r="S15" s="3" t="s">
        <v>426</v>
      </c>
      <c r="T15" s="3" t="s">
        <v>426</v>
      </c>
      <c r="U15" s="3" t="s">
        <v>426</v>
      </c>
      <c r="V15" s="3" t="s">
        <v>426</v>
      </c>
      <c r="W15" s="3" t="s">
        <v>426</v>
      </c>
      <c r="X15" s="3" t="s">
        <v>426</v>
      </c>
      <c r="Y15" s="3" t="s">
        <v>426</v>
      </c>
      <c r="Z15" s="3" t="s">
        <v>426</v>
      </c>
      <c r="AA15" s="3" t="s">
        <v>426</v>
      </c>
      <c r="AB15" s="3" t="s">
        <v>426</v>
      </c>
      <c r="AC15" s="3" t="s">
        <v>426</v>
      </c>
      <c r="AD15" s="3" t="s">
        <v>426</v>
      </c>
      <c r="AE15" s="51"/>
      <c r="AF15" s="22" t="s">
        <v>426</v>
      </c>
      <c r="AG15" s="22" t="s">
        <v>426</v>
      </c>
      <c r="AH15" s="22" t="s">
        <v>426</v>
      </c>
      <c r="AI15" s="22" t="s">
        <v>426</v>
      </c>
      <c r="AJ15" s="22" t="s">
        <v>426</v>
      </c>
      <c r="AK15" s="22" t="s">
        <v>426</v>
      </c>
      <c r="AL15" s="40" t="s">
        <v>50</v>
      </c>
    </row>
    <row r="16" spans="1:38" ht="26.25" customHeight="1" thickBot="1" x14ac:dyDescent="0.25">
      <c r="A16" s="60" t="s">
        <v>54</v>
      </c>
      <c r="B16" s="60" t="s">
        <v>57</v>
      </c>
      <c r="C16" s="61" t="s">
        <v>58</v>
      </c>
      <c r="D16" s="62"/>
      <c r="E16" s="3">
        <v>0.20882989999999998</v>
      </c>
      <c r="F16" s="3">
        <v>2.9055800000000005E-3</v>
      </c>
      <c r="G16" s="3">
        <v>0.46592718853929654</v>
      </c>
      <c r="H16" s="3" t="s">
        <v>428</v>
      </c>
      <c r="I16" s="3">
        <v>9.094940000000001E-3</v>
      </c>
      <c r="J16" s="3">
        <v>1.3437650000000002E-2</v>
      </c>
      <c r="K16" s="3">
        <v>1.8201050000000003E-2</v>
      </c>
      <c r="L16" s="3">
        <v>3.6712008000000003E-4</v>
      </c>
      <c r="M16" s="3">
        <v>3.3733630000000007E-2</v>
      </c>
      <c r="N16" s="3">
        <v>9.2236950000000022E-3</v>
      </c>
      <c r="O16" s="3">
        <v>1.3313215000000001E-3</v>
      </c>
      <c r="P16" s="3">
        <v>1.7103565999999999E-3</v>
      </c>
      <c r="Q16" s="3">
        <v>8.2584280000000017E-3</v>
      </c>
      <c r="R16" s="3">
        <v>5.3207701600000018E-3</v>
      </c>
      <c r="S16" s="3">
        <v>2.452989016E-3</v>
      </c>
      <c r="T16" s="3">
        <v>5.6891278659999996E-2</v>
      </c>
      <c r="U16" s="3">
        <v>2.3056725199999996E-2</v>
      </c>
      <c r="V16" s="3">
        <v>2.6976278999999999E-2</v>
      </c>
      <c r="W16" s="3">
        <v>6.7010000000000004E-3</v>
      </c>
      <c r="X16" s="3">
        <v>2.9748030000000003E-5</v>
      </c>
      <c r="Y16" s="3">
        <v>1.9904399999999999E-5</v>
      </c>
      <c r="Z16" s="3">
        <v>1.5324600000000002E-5</v>
      </c>
      <c r="AA16" s="3">
        <v>4.2677419999999997E-6</v>
      </c>
      <c r="AB16" s="3">
        <v>6.9244771999999995E-5</v>
      </c>
      <c r="AC16" s="3">
        <v>3.3667700000000003E-3</v>
      </c>
      <c r="AD16" s="3">
        <v>9.2594230000000004E-5</v>
      </c>
      <c r="AE16" s="51"/>
      <c r="AF16" s="22">
        <v>329.6</v>
      </c>
      <c r="AG16" s="22">
        <v>483.1</v>
      </c>
      <c r="AH16" s="22">
        <v>566</v>
      </c>
      <c r="AI16" s="22">
        <v>26</v>
      </c>
      <c r="AJ16" s="22" t="s">
        <v>426</v>
      </c>
      <c r="AK16" s="22" t="s">
        <v>427</v>
      </c>
      <c r="AL16" s="40" t="s">
        <v>50</v>
      </c>
    </row>
    <row r="17" spans="1:38" ht="26.25" customHeight="1" thickBot="1" x14ac:dyDescent="0.25">
      <c r="A17" s="60" t="s">
        <v>54</v>
      </c>
      <c r="B17" s="60" t="s">
        <v>59</v>
      </c>
      <c r="C17" s="61" t="s">
        <v>60</v>
      </c>
      <c r="D17" s="62"/>
      <c r="E17" s="3">
        <v>0.88596399999999997</v>
      </c>
      <c r="F17" s="3">
        <v>0.119141</v>
      </c>
      <c r="G17" s="3">
        <v>0.57153542360760512</v>
      </c>
      <c r="H17" s="3" t="s">
        <v>427</v>
      </c>
      <c r="I17" s="3">
        <v>2.6295260000000001E-2</v>
      </c>
      <c r="J17" s="3">
        <v>2.6295260000000001E-2</v>
      </c>
      <c r="K17" s="3">
        <v>2.6295260000000001E-2</v>
      </c>
      <c r="L17" s="3">
        <v>1.3136610400000002E-2</v>
      </c>
      <c r="M17" s="3">
        <v>0.19028500000000001</v>
      </c>
      <c r="N17" s="3">
        <v>1.3604700000000001E-4</v>
      </c>
      <c r="O17" s="3">
        <v>1.04973E-5</v>
      </c>
      <c r="P17" s="3">
        <v>2.2546199999999997E-3</v>
      </c>
      <c r="Q17" s="3">
        <v>4.2655999999999998E-4</v>
      </c>
      <c r="R17" s="3">
        <v>2.8332100000000001E-4</v>
      </c>
      <c r="S17" s="3">
        <v>2.6582420000000002E-4</v>
      </c>
      <c r="T17" s="3">
        <v>6.0216999999999996E-5</v>
      </c>
      <c r="U17" s="3">
        <v>3.5500600000000005E-4</v>
      </c>
      <c r="V17" s="3">
        <v>3.6557409999999999E-2</v>
      </c>
      <c r="W17" s="3">
        <v>1.6267999999999999E-3</v>
      </c>
      <c r="X17" s="3">
        <v>2.2078000000000002E-3</v>
      </c>
      <c r="Y17" s="3">
        <v>1.7430000000000001E-2</v>
      </c>
      <c r="Z17" s="3">
        <v>1.9753999999999996E-3</v>
      </c>
      <c r="AA17" s="3">
        <v>1.7430000000000002E-3</v>
      </c>
      <c r="AB17" s="3">
        <v>2.3356200000000001E-2</v>
      </c>
      <c r="AC17" s="3" t="s">
        <v>428</v>
      </c>
      <c r="AD17" s="3" t="s">
        <v>428</v>
      </c>
      <c r="AE17" s="51"/>
      <c r="AF17" s="22">
        <v>1162</v>
      </c>
      <c r="AG17" s="22" t="s">
        <v>426</v>
      </c>
      <c r="AH17" s="22">
        <v>3917</v>
      </c>
      <c r="AI17" s="22" t="s">
        <v>426</v>
      </c>
      <c r="AJ17" s="22" t="s">
        <v>426</v>
      </c>
      <c r="AK17" s="22" t="s">
        <v>427</v>
      </c>
      <c r="AL17" s="40" t="s">
        <v>50</v>
      </c>
    </row>
    <row r="18" spans="1:38" ht="26.25" customHeight="1" thickBot="1" x14ac:dyDescent="0.25">
      <c r="A18" s="60" t="s">
        <v>54</v>
      </c>
      <c r="B18" s="60" t="s">
        <v>61</v>
      </c>
      <c r="C18" s="61" t="s">
        <v>62</v>
      </c>
      <c r="D18" s="62"/>
      <c r="E18" s="3" t="s">
        <v>426</v>
      </c>
      <c r="F18" s="3" t="s">
        <v>426</v>
      </c>
      <c r="G18" s="3" t="s">
        <v>426</v>
      </c>
      <c r="H18" s="3" t="s">
        <v>426</v>
      </c>
      <c r="I18" s="3" t="s">
        <v>426</v>
      </c>
      <c r="J18" s="3" t="s">
        <v>426</v>
      </c>
      <c r="K18" s="3" t="s">
        <v>426</v>
      </c>
      <c r="L18" s="3" t="s">
        <v>426</v>
      </c>
      <c r="M18" s="3" t="s">
        <v>426</v>
      </c>
      <c r="N18" s="3" t="s">
        <v>426</v>
      </c>
      <c r="O18" s="3" t="s">
        <v>426</v>
      </c>
      <c r="P18" s="3" t="s">
        <v>426</v>
      </c>
      <c r="Q18" s="3" t="s">
        <v>426</v>
      </c>
      <c r="R18" s="3" t="s">
        <v>426</v>
      </c>
      <c r="S18" s="3" t="s">
        <v>426</v>
      </c>
      <c r="T18" s="3" t="s">
        <v>426</v>
      </c>
      <c r="U18" s="3" t="s">
        <v>426</v>
      </c>
      <c r="V18" s="3" t="s">
        <v>426</v>
      </c>
      <c r="W18" s="3" t="s">
        <v>426</v>
      </c>
      <c r="X18" s="3" t="s">
        <v>426</v>
      </c>
      <c r="Y18" s="3" t="s">
        <v>426</v>
      </c>
      <c r="Z18" s="3" t="s">
        <v>426</v>
      </c>
      <c r="AA18" s="3" t="s">
        <v>426</v>
      </c>
      <c r="AB18" s="3" t="s">
        <v>426</v>
      </c>
      <c r="AC18" s="3" t="s">
        <v>426</v>
      </c>
      <c r="AD18" s="3" t="s">
        <v>426</v>
      </c>
      <c r="AE18" s="51"/>
      <c r="AF18" s="22" t="s">
        <v>426</v>
      </c>
      <c r="AG18" s="22" t="s">
        <v>426</v>
      </c>
      <c r="AH18" s="22" t="s">
        <v>426</v>
      </c>
      <c r="AI18" s="22" t="s">
        <v>426</v>
      </c>
      <c r="AJ18" s="22" t="s">
        <v>426</v>
      </c>
      <c r="AK18" s="22" t="s">
        <v>427</v>
      </c>
      <c r="AL18" s="40" t="s">
        <v>50</v>
      </c>
    </row>
    <row r="19" spans="1:38" ht="26.25" customHeight="1" thickBot="1" x14ac:dyDescent="0.25">
      <c r="A19" s="60" t="s">
        <v>54</v>
      </c>
      <c r="B19" s="60" t="s">
        <v>63</v>
      </c>
      <c r="C19" s="61" t="s">
        <v>64</v>
      </c>
      <c r="D19" s="62"/>
      <c r="E19" s="3">
        <v>1.6694315535034601</v>
      </c>
      <c r="F19" s="3">
        <v>9.311666122404845E-2</v>
      </c>
      <c r="G19" s="3">
        <v>3.2865507350511529</v>
      </c>
      <c r="H19" s="3">
        <v>2.3999999999999997E-5</v>
      </c>
      <c r="I19" s="3">
        <v>6.7179243293685117E-2</v>
      </c>
      <c r="J19" s="3">
        <v>6.7239243293685122E-2</v>
      </c>
      <c r="K19" s="3">
        <v>6.7379243293685123E-2</v>
      </c>
      <c r="L19" s="3">
        <v>3.6714049731747411E-2</v>
      </c>
      <c r="M19" s="3">
        <v>0.23182142502162628</v>
      </c>
      <c r="N19" s="3">
        <v>7.9989353362889268E-4</v>
      </c>
      <c r="O19" s="3">
        <v>2.7951463456963671E-4</v>
      </c>
      <c r="P19" s="3">
        <v>5.5892474178200684E-4</v>
      </c>
      <c r="Q19" s="3">
        <v>1.3017539662629759E-4</v>
      </c>
      <c r="R19" s="3">
        <v>1.1053607215614186E-3</v>
      </c>
      <c r="S19" s="3">
        <v>8.2636814431228376E-4</v>
      </c>
      <c r="T19" s="3">
        <v>6.9578321561418677E-5</v>
      </c>
      <c r="U19" s="3">
        <v>3.802844500432526E-4</v>
      </c>
      <c r="V19" s="3">
        <v>0.10346896359537196</v>
      </c>
      <c r="W19" s="3">
        <v>6.4900799999999996E-3</v>
      </c>
      <c r="X19" s="3">
        <v>6.2936799999999994E-3</v>
      </c>
      <c r="Y19" s="3">
        <v>4.8427999999999999E-2</v>
      </c>
      <c r="Z19" s="3">
        <v>5.55224E-3</v>
      </c>
      <c r="AA19" s="3">
        <v>4.8907999999999998E-3</v>
      </c>
      <c r="AB19" s="3">
        <v>6.5164719999999995E-2</v>
      </c>
      <c r="AC19" s="3">
        <v>1E-4</v>
      </c>
      <c r="AD19" s="3">
        <v>1.2000000000000002E-6</v>
      </c>
      <c r="AE19" s="51"/>
      <c r="AF19" s="22">
        <v>3207.2</v>
      </c>
      <c r="AG19" s="22" t="s">
        <v>426</v>
      </c>
      <c r="AH19" s="22">
        <v>301.59396626297575</v>
      </c>
      <c r="AI19" s="22">
        <v>20</v>
      </c>
      <c r="AJ19" s="22" t="s">
        <v>426</v>
      </c>
      <c r="AK19" s="22" t="s">
        <v>427</v>
      </c>
      <c r="AL19" s="40" t="s">
        <v>50</v>
      </c>
    </row>
    <row r="20" spans="1:38" ht="26.25" customHeight="1" thickBot="1" x14ac:dyDescent="0.25">
      <c r="A20" s="60" t="s">
        <v>54</v>
      </c>
      <c r="B20" s="60" t="s">
        <v>65</v>
      </c>
      <c r="C20" s="61" t="s">
        <v>66</v>
      </c>
      <c r="D20" s="62"/>
      <c r="E20" s="3">
        <v>1.9376999999999998E-2</v>
      </c>
      <c r="F20" s="3">
        <v>1.34536E-2</v>
      </c>
      <c r="G20" s="3">
        <v>5.3813605606242383E-2</v>
      </c>
      <c r="H20" s="3">
        <v>2.3999999999999997E-5</v>
      </c>
      <c r="I20" s="3">
        <v>9.0371199999999992E-3</v>
      </c>
      <c r="J20" s="3">
        <v>9.6101199999999998E-3</v>
      </c>
      <c r="K20" s="3">
        <v>1.0149119999999999E-2</v>
      </c>
      <c r="L20" s="3">
        <v>1.1812288000000002E-3</v>
      </c>
      <c r="M20" s="3">
        <v>6.7483000000000001E-2</v>
      </c>
      <c r="N20" s="3">
        <v>8.179144000000001E-3</v>
      </c>
      <c r="O20" s="3">
        <v>3.6269360000000007E-4</v>
      </c>
      <c r="P20" s="3">
        <v>5.1766000000000008E-4</v>
      </c>
      <c r="Q20" s="3">
        <v>2.4220000000000003E-4</v>
      </c>
      <c r="R20" s="3">
        <v>1.2308519999999999E-3</v>
      </c>
      <c r="S20" s="3">
        <v>1.1177704000000003E-3</v>
      </c>
      <c r="T20" s="3">
        <v>7.8235200000000016E-4</v>
      </c>
      <c r="U20" s="3">
        <v>1.1863200000000001E-4</v>
      </c>
      <c r="V20" s="3">
        <v>2.171592E-2</v>
      </c>
      <c r="W20" s="3">
        <v>1.3571000000000001E-2</v>
      </c>
      <c r="X20" s="3">
        <v>2.7935000000000004E-3</v>
      </c>
      <c r="Y20" s="3">
        <v>3.6773000000000001E-3</v>
      </c>
      <c r="Z20" s="3">
        <v>1.4509E-3</v>
      </c>
      <c r="AA20" s="3">
        <v>1.1345000000000001E-3</v>
      </c>
      <c r="AB20" s="3">
        <v>9.0562000000000004E-3</v>
      </c>
      <c r="AC20" s="3">
        <v>1.3534000000000002E-4</v>
      </c>
      <c r="AD20" s="3">
        <v>9.6912000000000005E-3</v>
      </c>
      <c r="AE20" s="51"/>
      <c r="AF20" s="22" t="s">
        <v>426</v>
      </c>
      <c r="AG20" s="22">
        <v>57</v>
      </c>
      <c r="AH20" s="22">
        <v>104</v>
      </c>
      <c r="AI20" s="22">
        <v>20</v>
      </c>
      <c r="AJ20" s="22" t="s">
        <v>426</v>
      </c>
      <c r="AK20" s="22" t="s">
        <v>427</v>
      </c>
      <c r="AL20" s="40" t="s">
        <v>50</v>
      </c>
    </row>
    <row r="21" spans="1:38" ht="26.25" customHeight="1" thickBot="1" x14ac:dyDescent="0.25">
      <c r="A21" s="60" t="s">
        <v>54</v>
      </c>
      <c r="B21" s="60" t="s">
        <v>67</v>
      </c>
      <c r="C21" s="61" t="s">
        <v>68</v>
      </c>
      <c r="D21" s="62"/>
      <c r="E21" s="3">
        <v>2.5345676568317477</v>
      </c>
      <c r="F21" s="3">
        <v>0.30034706663689448</v>
      </c>
      <c r="G21" s="3">
        <v>4.5610179779246094</v>
      </c>
      <c r="H21" s="3">
        <v>3.8999999999999994E-4</v>
      </c>
      <c r="I21" s="3">
        <v>0.16374912804768599</v>
      </c>
      <c r="J21" s="3">
        <v>0.16712640804768603</v>
      </c>
      <c r="K21" s="3">
        <v>0.171269848047686</v>
      </c>
      <c r="L21" s="3">
        <v>6.3420541761907451E-2</v>
      </c>
      <c r="M21" s="3">
        <v>0.80967295254217142</v>
      </c>
      <c r="N21" s="3">
        <v>4.4924069446826337E-2</v>
      </c>
      <c r="O21" s="3">
        <v>4.7343196092857918E-3</v>
      </c>
      <c r="P21" s="3">
        <v>4.4645695714749141E-3</v>
      </c>
      <c r="Q21" s="3">
        <v>1.5658516984212803E-3</v>
      </c>
      <c r="R21" s="3">
        <v>1.1988542800794765E-2</v>
      </c>
      <c r="S21" s="3">
        <v>7.5864485601589531E-3</v>
      </c>
      <c r="T21" s="3">
        <v>4.1945372007947661E-3</v>
      </c>
      <c r="U21" s="3">
        <v>1.2990572650843427E-3</v>
      </c>
      <c r="V21" s="3">
        <v>0.34821903419847539</v>
      </c>
      <c r="W21" s="3">
        <v>9.28012E-2</v>
      </c>
      <c r="X21" s="3">
        <v>2.3696399999999999E-2</v>
      </c>
      <c r="Y21" s="3">
        <v>8.6331987999999985E-2</v>
      </c>
      <c r="Z21" s="3">
        <v>1.5399663999999999E-2</v>
      </c>
      <c r="AA21" s="3">
        <v>1.2815400000000001E-2</v>
      </c>
      <c r="AB21" s="3">
        <v>0.13824345199999999</v>
      </c>
      <c r="AC21" s="3">
        <v>1.7904904E-3</v>
      </c>
      <c r="AD21" s="3">
        <v>4.539590000000001E-2</v>
      </c>
      <c r="AE21" s="51"/>
      <c r="AF21" s="22">
        <v>4397.8</v>
      </c>
      <c r="AG21" s="22">
        <v>266.92</v>
      </c>
      <c r="AH21" s="22">
        <v>3012.6769842128028</v>
      </c>
      <c r="AI21" s="22">
        <v>325</v>
      </c>
      <c r="AJ21" s="22" t="s">
        <v>426</v>
      </c>
      <c r="AK21" s="22" t="s">
        <v>427</v>
      </c>
      <c r="AL21" s="40" t="s">
        <v>50</v>
      </c>
    </row>
    <row r="22" spans="1:38" ht="26.25" customHeight="1" thickBot="1" x14ac:dyDescent="0.25">
      <c r="A22" s="60" t="s">
        <v>54</v>
      </c>
      <c r="B22" s="64" t="s">
        <v>69</v>
      </c>
      <c r="C22" s="61" t="s">
        <v>70</v>
      </c>
      <c r="D22" s="62"/>
      <c r="E22" s="3">
        <v>1.2729781999999998</v>
      </c>
      <c r="F22" s="3">
        <v>8.7878000000000012E-2</v>
      </c>
      <c r="G22" s="3">
        <v>2.496922109154764</v>
      </c>
      <c r="H22" s="3">
        <v>2.3999999999999997E-5</v>
      </c>
      <c r="I22" s="3">
        <v>6.0642519999999991E-2</v>
      </c>
      <c r="J22" s="3">
        <v>6.1557519999999998E-2</v>
      </c>
      <c r="K22" s="3">
        <v>6.2362519999999998E-2</v>
      </c>
      <c r="L22" s="3">
        <v>2.7829700800000003E-2</v>
      </c>
      <c r="M22" s="3">
        <v>0.27362140000000007</v>
      </c>
      <c r="N22" s="3">
        <v>1.3465326000000001E-2</v>
      </c>
      <c r="O22" s="3">
        <v>4.4569700000000005E-4</v>
      </c>
      <c r="P22" s="3">
        <v>1.386588E-3</v>
      </c>
      <c r="Q22" s="3">
        <v>5.1783199999999997E-4</v>
      </c>
      <c r="R22" s="3">
        <v>2.2216219999999999E-3</v>
      </c>
      <c r="S22" s="3">
        <v>2.3021163999999996E-3</v>
      </c>
      <c r="T22" s="3">
        <v>1.3020772000000007E-3</v>
      </c>
      <c r="U22" s="3">
        <v>4.7675600000000005E-4</v>
      </c>
      <c r="V22" s="3">
        <v>9.7980420000000013E-2</v>
      </c>
      <c r="W22" s="3">
        <v>2.4581160000000005E-2</v>
      </c>
      <c r="X22" s="3">
        <v>8.9958600000000014E-3</v>
      </c>
      <c r="Y22" s="3">
        <v>4.1231499999999997E-2</v>
      </c>
      <c r="Z22" s="3">
        <v>6.3539800000000004E-3</v>
      </c>
      <c r="AA22" s="3">
        <v>5.3691000000000008E-3</v>
      </c>
      <c r="AB22" s="3">
        <v>6.1950440000000009E-2</v>
      </c>
      <c r="AC22" s="3">
        <v>1.5890000000000001E-4</v>
      </c>
      <c r="AD22" s="3">
        <v>1.6151200000000001E-2</v>
      </c>
      <c r="AE22" s="51"/>
      <c r="AF22" s="22">
        <v>2354.4</v>
      </c>
      <c r="AG22" s="22">
        <v>95</v>
      </c>
      <c r="AH22" s="22">
        <v>634</v>
      </c>
      <c r="AI22" s="22">
        <v>20</v>
      </c>
      <c r="AJ22" s="22" t="s">
        <v>426</v>
      </c>
      <c r="AK22" s="22" t="s">
        <v>427</v>
      </c>
      <c r="AL22" s="40" t="s">
        <v>50</v>
      </c>
    </row>
    <row r="23" spans="1:38" ht="26.25" customHeight="1" thickBot="1" x14ac:dyDescent="0.25">
      <c r="A23" s="60" t="s">
        <v>71</v>
      </c>
      <c r="B23" s="64" t="s">
        <v>391</v>
      </c>
      <c r="C23" s="61" t="s">
        <v>387</v>
      </c>
      <c r="D23" s="103"/>
      <c r="E23" s="3">
        <v>1.6349251360863728</v>
      </c>
      <c r="F23" s="3">
        <v>0.40222652481348548</v>
      </c>
      <c r="G23" s="3">
        <v>0.16392407625323605</v>
      </c>
      <c r="H23" s="3">
        <v>3.184690411861614E-4</v>
      </c>
      <c r="I23" s="3">
        <v>0.16236464236707454</v>
      </c>
      <c r="J23" s="3">
        <v>0.16236464236707454</v>
      </c>
      <c r="K23" s="3">
        <v>0.16236464236707454</v>
      </c>
      <c r="L23" s="3">
        <v>8.8149402030007026E-2</v>
      </c>
      <c r="M23" s="3">
        <v>2.184263179522711</v>
      </c>
      <c r="N23" s="3">
        <v>0.30323450134770891</v>
      </c>
      <c r="O23" s="3">
        <v>4.2831019063309009E-4</v>
      </c>
      <c r="P23" s="3" t="s">
        <v>428</v>
      </c>
      <c r="Q23" s="3" t="s">
        <v>428</v>
      </c>
      <c r="R23" s="3">
        <v>2.1415509531654505E-3</v>
      </c>
      <c r="S23" s="3">
        <v>7.2812732407625314E-2</v>
      </c>
      <c r="T23" s="3">
        <v>2.9981713344316308E-3</v>
      </c>
      <c r="U23" s="3">
        <v>4.2831019063309009E-4</v>
      </c>
      <c r="V23" s="3">
        <v>4.2831019063309009E-2</v>
      </c>
      <c r="W23" s="3" t="s">
        <v>428</v>
      </c>
      <c r="X23" s="3">
        <v>3.346481525064721E-3</v>
      </c>
      <c r="Y23" s="3">
        <v>2.1215509531654505E-3</v>
      </c>
      <c r="Z23" s="3" t="s">
        <v>428</v>
      </c>
      <c r="AA23" s="3" t="s">
        <v>428</v>
      </c>
      <c r="AB23" s="3">
        <v>5.4680324782301719E-3</v>
      </c>
      <c r="AC23" s="3" t="s">
        <v>428</v>
      </c>
      <c r="AD23" s="3" t="s">
        <v>428</v>
      </c>
      <c r="AE23" s="51"/>
      <c r="AF23" s="22">
        <v>1822.9099999999999</v>
      </c>
      <c r="AG23" s="22" t="s">
        <v>426</v>
      </c>
      <c r="AH23" s="22" t="s">
        <v>426</v>
      </c>
      <c r="AI23" s="22" t="s">
        <v>426</v>
      </c>
      <c r="AJ23" s="22" t="s">
        <v>426</v>
      </c>
      <c r="AK23" s="22" t="s">
        <v>427</v>
      </c>
      <c r="AL23" s="40" t="s">
        <v>50</v>
      </c>
    </row>
    <row r="24" spans="1:38" ht="26.25" customHeight="1" thickBot="1" x14ac:dyDescent="0.25">
      <c r="A24" s="65" t="s">
        <v>54</v>
      </c>
      <c r="B24" s="64" t="s">
        <v>72</v>
      </c>
      <c r="C24" s="61" t="s">
        <v>73</v>
      </c>
      <c r="D24" s="62"/>
      <c r="E24" s="3">
        <v>1.8272247482926036</v>
      </c>
      <c r="F24" s="3">
        <v>0.79046060537564866</v>
      </c>
      <c r="G24" s="3">
        <v>3.1160444364355615</v>
      </c>
      <c r="H24" s="3">
        <v>2.8259999999999995E-3</v>
      </c>
      <c r="I24" s="3">
        <v>0.39599038880325482</v>
      </c>
      <c r="J24" s="3">
        <v>0.40355938880325476</v>
      </c>
      <c r="K24" s="3">
        <v>0.42043638880325468</v>
      </c>
      <c r="L24" s="3">
        <v>0.12605700607537573</v>
      </c>
      <c r="M24" s="3">
        <v>1.6370643034083048</v>
      </c>
      <c r="N24" s="3">
        <v>7.1330232229344148E-2</v>
      </c>
      <c r="O24" s="3">
        <v>3.0734107511557366E-2</v>
      </c>
      <c r="P24" s="3">
        <v>2.3187474229455019E-3</v>
      </c>
      <c r="Q24" s="3">
        <v>9.5154704753460219E-4</v>
      </c>
      <c r="R24" s="3">
        <v>5.5518232161534384E-2</v>
      </c>
      <c r="S24" s="3">
        <v>1.5764739516153439E-2</v>
      </c>
      <c r="T24" s="3">
        <v>5.4637514099770239E-3</v>
      </c>
      <c r="U24" s="3">
        <v>1.6274334485240052E-3</v>
      </c>
      <c r="V24" s="3">
        <v>1.3032889120293445</v>
      </c>
      <c r="W24" s="3">
        <v>0.25107960600000001</v>
      </c>
      <c r="X24" s="3">
        <v>3.1815050999999997E-2</v>
      </c>
      <c r="Y24" s="3">
        <v>8.5859649999999996E-2</v>
      </c>
      <c r="Z24" s="3">
        <v>1.8258933000000001E-2</v>
      </c>
      <c r="AA24" s="3">
        <v>1.5016015000000001E-2</v>
      </c>
      <c r="AB24" s="3">
        <v>0.15094964899999999</v>
      </c>
      <c r="AC24" s="3">
        <v>1.1809719999999999E-2</v>
      </c>
      <c r="AD24" s="3">
        <v>9.6613000000000011E-3</v>
      </c>
      <c r="AE24" s="51"/>
      <c r="AF24" s="22">
        <v>3065.4900000000007</v>
      </c>
      <c r="AG24" s="22">
        <v>56</v>
      </c>
      <c r="AH24" s="22">
        <v>1514.6862294550174</v>
      </c>
      <c r="AI24" s="22">
        <v>2355</v>
      </c>
      <c r="AJ24" s="22" t="s">
        <v>426</v>
      </c>
      <c r="AK24" s="22" t="s">
        <v>427</v>
      </c>
      <c r="AL24" s="40" t="s">
        <v>50</v>
      </c>
    </row>
    <row r="25" spans="1:38" ht="26.25" customHeight="1" thickBot="1" x14ac:dyDescent="0.25">
      <c r="A25" s="60" t="s">
        <v>74</v>
      </c>
      <c r="B25" s="64" t="s">
        <v>75</v>
      </c>
      <c r="C25" s="66" t="s">
        <v>76</v>
      </c>
      <c r="D25" s="62"/>
      <c r="E25" s="3" t="s">
        <v>426</v>
      </c>
      <c r="F25" s="3" t="s">
        <v>426</v>
      </c>
      <c r="G25" s="3" t="s">
        <v>426</v>
      </c>
      <c r="H25" s="3" t="s">
        <v>428</v>
      </c>
      <c r="I25" s="3" t="s">
        <v>426</v>
      </c>
      <c r="J25" s="3" t="s">
        <v>426</v>
      </c>
      <c r="K25" s="3" t="s">
        <v>426</v>
      </c>
      <c r="L25" s="3" t="s">
        <v>426</v>
      </c>
      <c r="M25" s="3" t="s">
        <v>426</v>
      </c>
      <c r="N25" s="3" t="s">
        <v>426</v>
      </c>
      <c r="O25" s="3" t="s">
        <v>426</v>
      </c>
      <c r="P25" s="3" t="s">
        <v>426</v>
      </c>
      <c r="Q25" s="3" t="s">
        <v>428</v>
      </c>
      <c r="R25" s="3" t="s">
        <v>428</v>
      </c>
      <c r="S25" s="3" t="s">
        <v>428</v>
      </c>
      <c r="T25" s="3" t="s">
        <v>428</v>
      </c>
      <c r="U25" s="3" t="s">
        <v>428</v>
      </c>
      <c r="V25" s="3" t="s">
        <v>428</v>
      </c>
      <c r="W25" s="3" t="s">
        <v>427</v>
      </c>
      <c r="X25" s="3" t="s">
        <v>427</v>
      </c>
      <c r="Y25" s="3" t="s">
        <v>427</v>
      </c>
      <c r="Z25" s="3" t="s">
        <v>427</v>
      </c>
      <c r="AA25" s="3" t="s">
        <v>427</v>
      </c>
      <c r="AB25" s="3" t="s">
        <v>427</v>
      </c>
      <c r="AC25" s="3" t="s">
        <v>427</v>
      </c>
      <c r="AD25" s="3" t="s">
        <v>427</v>
      </c>
      <c r="AE25" s="51"/>
      <c r="AF25" s="22" t="s">
        <v>426</v>
      </c>
      <c r="AG25" s="3" t="s">
        <v>427</v>
      </c>
      <c r="AH25" s="3" t="s">
        <v>427</v>
      </c>
      <c r="AI25" s="3" t="s">
        <v>427</v>
      </c>
      <c r="AJ25" s="3" t="s">
        <v>427</v>
      </c>
      <c r="AK25" s="3" t="s">
        <v>427</v>
      </c>
      <c r="AL25" s="40" t="s">
        <v>50</v>
      </c>
    </row>
    <row r="26" spans="1:38" ht="26.25" customHeight="1" thickBot="1" x14ac:dyDescent="0.25">
      <c r="A26" s="60" t="s">
        <v>74</v>
      </c>
      <c r="B26" s="60" t="s">
        <v>77</v>
      </c>
      <c r="C26" s="61" t="s">
        <v>78</v>
      </c>
      <c r="D26" s="62"/>
      <c r="E26" s="3">
        <v>5.2299999999999999E-2</v>
      </c>
      <c r="F26" s="3">
        <v>3.3399999999999999E-2</v>
      </c>
      <c r="G26" s="3">
        <v>4.0600000000000002E-3</v>
      </c>
      <c r="H26" s="3" t="s">
        <v>428</v>
      </c>
      <c r="I26" s="3">
        <v>7.2499999999999995E-4</v>
      </c>
      <c r="J26" s="3">
        <v>7.2499999999999995E-4</v>
      </c>
      <c r="K26" s="3">
        <v>7.2499999999999995E-4</v>
      </c>
      <c r="L26" s="3">
        <v>3.48E-4</v>
      </c>
      <c r="M26" s="3">
        <v>4.1700000000000001E-2</v>
      </c>
      <c r="N26" s="3">
        <v>4.7029100000000001E-4</v>
      </c>
      <c r="O26" s="3">
        <v>6.7199999999999994E-5</v>
      </c>
      <c r="P26" s="3">
        <v>2.0155300000000001E-4</v>
      </c>
      <c r="Q26" s="3" t="s">
        <v>428</v>
      </c>
      <c r="R26" s="3" t="s">
        <v>428</v>
      </c>
      <c r="S26" s="3" t="s">
        <v>428</v>
      </c>
      <c r="T26" s="3" t="s">
        <v>428</v>
      </c>
      <c r="U26" s="3" t="s">
        <v>428</v>
      </c>
      <c r="V26" s="3" t="s">
        <v>428</v>
      </c>
      <c r="W26" s="3" t="s">
        <v>427</v>
      </c>
      <c r="X26" s="3" t="s">
        <v>427</v>
      </c>
      <c r="Y26" s="3" t="s">
        <v>427</v>
      </c>
      <c r="Z26" s="3" t="s">
        <v>427</v>
      </c>
      <c r="AA26" s="3" t="s">
        <v>427</v>
      </c>
      <c r="AB26" s="3" t="s">
        <v>427</v>
      </c>
      <c r="AC26" s="3" t="s">
        <v>427</v>
      </c>
      <c r="AD26" s="3" t="s">
        <v>427</v>
      </c>
      <c r="AE26" s="51"/>
      <c r="AF26" s="22">
        <v>290.3</v>
      </c>
      <c r="AG26" s="22" t="s">
        <v>427</v>
      </c>
      <c r="AH26" s="22" t="s">
        <v>427</v>
      </c>
      <c r="AI26" s="22" t="s">
        <v>427</v>
      </c>
      <c r="AJ26" s="22" t="s">
        <v>427</v>
      </c>
      <c r="AK26" s="22" t="s">
        <v>427</v>
      </c>
      <c r="AL26" s="40" t="s">
        <v>50</v>
      </c>
    </row>
    <row r="27" spans="1:38" ht="26.25" customHeight="1" thickBot="1" x14ac:dyDescent="0.25">
      <c r="A27" s="60" t="s">
        <v>79</v>
      </c>
      <c r="B27" s="60" t="s">
        <v>80</v>
      </c>
      <c r="C27" s="61" t="s">
        <v>81</v>
      </c>
      <c r="D27" s="62"/>
      <c r="E27" s="3">
        <v>7.3705545240000001</v>
      </c>
      <c r="F27" s="3">
        <v>7.9315507710000004</v>
      </c>
      <c r="G27" s="3">
        <v>9.1800000000000007E-2</v>
      </c>
      <c r="H27" s="3">
        <v>2.8400000000000002E-2</v>
      </c>
      <c r="I27" s="3">
        <v>9.0499999999999997E-2</v>
      </c>
      <c r="J27" s="3">
        <v>9.0499999999999997E-2</v>
      </c>
      <c r="K27" s="3">
        <v>9.0499999999999997E-2</v>
      </c>
      <c r="L27" s="3">
        <v>4.7399999999999998E-2</v>
      </c>
      <c r="M27" s="3">
        <v>83.429246629999994</v>
      </c>
      <c r="N27" s="3">
        <v>13.51170063</v>
      </c>
      <c r="O27" s="3">
        <v>4.9700000000000002E-5</v>
      </c>
      <c r="P27" s="3">
        <v>2.2200000000000002E-3</v>
      </c>
      <c r="Q27" s="3">
        <v>7.4999999999999993E-5</v>
      </c>
      <c r="R27" s="3">
        <v>1.6900000000000001E-3</v>
      </c>
      <c r="S27" s="3">
        <v>1.1999999999999999E-3</v>
      </c>
      <c r="T27" s="3">
        <v>5.6400000000000005E-4</v>
      </c>
      <c r="U27" s="3">
        <v>5.059999999999999E-5</v>
      </c>
      <c r="V27" s="3">
        <v>8.3800000000000003E-3</v>
      </c>
      <c r="W27" s="3">
        <v>0.1104866</v>
      </c>
      <c r="X27" s="3">
        <v>2.0845310000000001E-3</v>
      </c>
      <c r="Y27" s="3">
        <v>3.3628569999999999E-3</v>
      </c>
      <c r="Z27" s="3">
        <v>1.459173E-3</v>
      </c>
      <c r="AA27" s="3">
        <v>3.7228610000000001E-3</v>
      </c>
      <c r="AB27" s="3">
        <v>1.0629421999999999E-2</v>
      </c>
      <c r="AC27" s="3">
        <v>1.10487E-4</v>
      </c>
      <c r="AD27" s="3">
        <v>2.27E-5</v>
      </c>
      <c r="AE27" s="51"/>
      <c r="AF27" s="22">
        <v>11543.13</v>
      </c>
      <c r="AG27" s="22" t="s">
        <v>427</v>
      </c>
      <c r="AH27" s="22" t="s">
        <v>428</v>
      </c>
      <c r="AI27" s="22" t="s">
        <v>427</v>
      </c>
      <c r="AJ27" s="22" t="s">
        <v>427</v>
      </c>
      <c r="AK27" s="22" t="s">
        <v>427</v>
      </c>
      <c r="AL27" s="40" t="s">
        <v>50</v>
      </c>
    </row>
    <row r="28" spans="1:38" ht="26.25" customHeight="1" thickBot="1" x14ac:dyDescent="0.25">
      <c r="A28" s="60" t="s">
        <v>79</v>
      </c>
      <c r="B28" s="60" t="s">
        <v>82</v>
      </c>
      <c r="C28" s="61" t="s">
        <v>83</v>
      </c>
      <c r="D28" s="62"/>
      <c r="E28" s="3">
        <v>0.71608422199999999</v>
      </c>
      <c r="F28" s="3">
        <v>1.020690917</v>
      </c>
      <c r="G28" s="3">
        <v>2.86E-2</v>
      </c>
      <c r="H28" s="3">
        <v>4.9199999999999999E-3</v>
      </c>
      <c r="I28" s="3">
        <v>0.05</v>
      </c>
      <c r="J28" s="3">
        <v>0.05</v>
      </c>
      <c r="K28" s="3">
        <v>0.05</v>
      </c>
      <c r="L28" s="3">
        <v>2.868656E-2</v>
      </c>
      <c r="M28" s="3">
        <v>6.0487115400000002</v>
      </c>
      <c r="N28" s="3">
        <v>2.7650472530000001</v>
      </c>
      <c r="O28" s="3">
        <v>1.0699999999999999E-5</v>
      </c>
      <c r="P28" s="3">
        <v>5.0600000000000005E-4</v>
      </c>
      <c r="Q28" s="3">
        <v>1.63E-5</v>
      </c>
      <c r="R28" s="3">
        <v>4.2999999999999999E-4</v>
      </c>
      <c r="S28" s="3">
        <v>3.0200000000000002E-4</v>
      </c>
      <c r="T28" s="3">
        <v>1.17E-4</v>
      </c>
      <c r="U28" s="3">
        <v>1.13E-5</v>
      </c>
      <c r="V28" s="3">
        <v>1.89E-3</v>
      </c>
      <c r="W28" s="3">
        <v>1.7435200000000001E-2</v>
      </c>
      <c r="X28" s="3">
        <v>4.6883899999999997E-4</v>
      </c>
      <c r="Y28" s="3">
        <v>6.3950300000000003E-4</v>
      </c>
      <c r="Z28" s="3">
        <v>3.69921E-4</v>
      </c>
      <c r="AA28" s="3">
        <v>6.3794600000000002E-4</v>
      </c>
      <c r="AB28" s="3">
        <v>2.1162090000000004E-3</v>
      </c>
      <c r="AC28" s="3">
        <v>1.7435199999999999E-5</v>
      </c>
      <c r="AD28" s="3">
        <v>1.19945E-5</v>
      </c>
      <c r="AE28" s="51"/>
      <c r="AF28" s="22">
        <v>1597</v>
      </c>
      <c r="AG28" s="22" t="s">
        <v>427</v>
      </c>
      <c r="AH28" s="22" t="s">
        <v>428</v>
      </c>
      <c r="AI28" s="22" t="s">
        <v>427</v>
      </c>
      <c r="AJ28" s="22" t="s">
        <v>427</v>
      </c>
      <c r="AK28" s="22" t="s">
        <v>427</v>
      </c>
      <c r="AL28" s="40" t="s">
        <v>50</v>
      </c>
    </row>
    <row r="29" spans="1:38" ht="26.25" customHeight="1" thickBot="1" x14ac:dyDescent="0.25">
      <c r="A29" s="60" t="s">
        <v>79</v>
      </c>
      <c r="B29" s="60" t="s">
        <v>84</v>
      </c>
      <c r="C29" s="61" t="s">
        <v>85</v>
      </c>
      <c r="D29" s="62"/>
      <c r="E29" s="3">
        <v>8.8031145140000007</v>
      </c>
      <c r="F29" s="3">
        <v>2.1641189029999999</v>
      </c>
      <c r="G29" s="3">
        <v>0.17442916999999999</v>
      </c>
      <c r="H29" s="3">
        <v>4.3800000000000002E-3</v>
      </c>
      <c r="I29" s="3">
        <v>0.247542977</v>
      </c>
      <c r="J29" s="3">
        <v>0.247542977</v>
      </c>
      <c r="K29" s="3">
        <v>0.247542977</v>
      </c>
      <c r="L29" s="3">
        <v>0.129067022</v>
      </c>
      <c r="M29" s="3">
        <v>9.4265739039999996</v>
      </c>
      <c r="N29" s="3">
        <v>4.0309363889999998</v>
      </c>
      <c r="O29" s="3">
        <v>2.2200000000000001E-5</v>
      </c>
      <c r="P29" s="3">
        <v>1.4400000000000001E-3</v>
      </c>
      <c r="Q29" s="3">
        <v>3.7100000000000001E-5</v>
      </c>
      <c r="R29" s="3">
        <v>1.7600000000000001E-3</v>
      </c>
      <c r="S29" s="3">
        <v>1.1999999999999999E-3</v>
      </c>
      <c r="T29" s="3">
        <v>1.9799999999999999E-4</v>
      </c>
      <c r="U29" s="3">
        <v>2.9799999999999999E-5</v>
      </c>
      <c r="V29" s="3">
        <v>5.1500000000000001E-3</v>
      </c>
      <c r="W29" s="3">
        <v>6.9808899999999993E-2</v>
      </c>
      <c r="X29" s="3">
        <v>9.9726599999999991E-4</v>
      </c>
      <c r="Y29" s="3">
        <v>6.0389969999999999E-3</v>
      </c>
      <c r="Z29" s="3">
        <v>6.7481640000000001E-3</v>
      </c>
      <c r="AA29" s="3">
        <v>1.5513020000000001E-3</v>
      </c>
      <c r="AB29" s="3">
        <v>1.5335728999999999E-2</v>
      </c>
      <c r="AC29" s="3">
        <v>2.0349699999999999E-5</v>
      </c>
      <c r="AD29" s="3">
        <v>1.2347800000000001E-5</v>
      </c>
      <c r="AE29" s="51"/>
      <c r="AF29" s="22">
        <v>10954.39</v>
      </c>
      <c r="AG29" s="22" t="s">
        <v>427</v>
      </c>
      <c r="AH29" s="22">
        <v>33</v>
      </c>
      <c r="AI29" s="22" t="s">
        <v>427</v>
      </c>
      <c r="AJ29" s="22" t="s">
        <v>427</v>
      </c>
      <c r="AK29" s="22" t="s">
        <v>427</v>
      </c>
      <c r="AL29" s="40" t="s">
        <v>50</v>
      </c>
    </row>
    <row r="30" spans="1:38" ht="26.25" customHeight="1" thickBot="1" x14ac:dyDescent="0.25">
      <c r="A30" s="60" t="s">
        <v>79</v>
      </c>
      <c r="B30" s="60" t="s">
        <v>86</v>
      </c>
      <c r="C30" s="61" t="s">
        <v>87</v>
      </c>
      <c r="D30" s="62"/>
      <c r="E30" s="3">
        <v>6.8999999999999997E-4</v>
      </c>
      <c r="F30" s="3">
        <v>8.1532566000000001E-2</v>
      </c>
      <c r="G30" s="3">
        <v>8.9800000000000001E-5</v>
      </c>
      <c r="H30" s="3">
        <v>1.7600000000000001E-5</v>
      </c>
      <c r="I30" s="3">
        <v>1.9499999999999999E-3</v>
      </c>
      <c r="J30" s="3">
        <v>1.9499999999999999E-3</v>
      </c>
      <c r="K30" s="3">
        <v>1.9499999999999999E-3</v>
      </c>
      <c r="L30" s="3">
        <v>2.7799999999999998E-4</v>
      </c>
      <c r="M30" s="3">
        <v>0.178461537</v>
      </c>
      <c r="N30" s="3">
        <v>1.66E-2</v>
      </c>
      <c r="O30" s="3">
        <v>4.7500000000000003E-5</v>
      </c>
      <c r="P30" s="3">
        <v>2.6000000000000001E-6</v>
      </c>
      <c r="Q30" s="3">
        <v>8.9799999999999997E-8</v>
      </c>
      <c r="R30" s="3">
        <v>2.02E-4</v>
      </c>
      <c r="S30" s="3">
        <v>8.0999999999999996E-3</v>
      </c>
      <c r="T30" s="3">
        <v>3.3199999999999999E-4</v>
      </c>
      <c r="U30" s="3">
        <v>4.7299999999999998E-5</v>
      </c>
      <c r="V30" s="3">
        <v>4.6899999999999997E-3</v>
      </c>
      <c r="W30" s="3">
        <v>1.4679999999999999E-4</v>
      </c>
      <c r="X30" s="3">
        <v>2.2355200000000002E-6</v>
      </c>
      <c r="Y30" s="3">
        <v>4.0984399999999998E-6</v>
      </c>
      <c r="Z30" s="3">
        <v>1.3971999999999999E-6</v>
      </c>
      <c r="AA30" s="3">
        <v>4.7970400000000002E-6</v>
      </c>
      <c r="AB30" s="3">
        <v>1.2528200000000001E-5</v>
      </c>
      <c r="AC30" s="3">
        <v>1.4679999999999999E-7</v>
      </c>
      <c r="AD30" s="3">
        <v>1.4679999999999999E-7</v>
      </c>
      <c r="AE30" s="51"/>
      <c r="AF30" s="22">
        <v>13.6090882</v>
      </c>
      <c r="AG30" s="22" t="s">
        <v>427</v>
      </c>
      <c r="AH30" s="22" t="s">
        <v>428</v>
      </c>
      <c r="AI30" s="22" t="s">
        <v>427</v>
      </c>
      <c r="AJ30" s="22" t="s">
        <v>427</v>
      </c>
      <c r="AK30" s="22" t="s">
        <v>427</v>
      </c>
      <c r="AL30" s="40" t="s">
        <v>50</v>
      </c>
    </row>
    <row r="31" spans="1:38" ht="26.25" customHeight="1" thickBot="1" x14ac:dyDescent="0.25">
      <c r="A31" s="60" t="s">
        <v>79</v>
      </c>
      <c r="B31" s="60" t="s">
        <v>88</v>
      </c>
      <c r="C31" s="61" t="s">
        <v>89</v>
      </c>
      <c r="D31" s="62"/>
      <c r="E31" s="3" t="s">
        <v>427</v>
      </c>
      <c r="F31" s="3">
        <v>1.4600386949999999</v>
      </c>
      <c r="G31" s="3" t="s">
        <v>427</v>
      </c>
      <c r="H31" s="3" t="s">
        <v>427</v>
      </c>
      <c r="I31" s="3" t="s">
        <v>427</v>
      </c>
      <c r="J31" s="3" t="s">
        <v>427</v>
      </c>
      <c r="K31" s="3" t="s">
        <v>427</v>
      </c>
      <c r="L31" s="3" t="s">
        <v>427</v>
      </c>
      <c r="M31" s="3" t="s">
        <v>427</v>
      </c>
      <c r="N31" s="3" t="s">
        <v>427</v>
      </c>
      <c r="O31" s="3" t="s">
        <v>427</v>
      </c>
      <c r="P31" s="3" t="s">
        <v>427</v>
      </c>
      <c r="Q31" s="3" t="s">
        <v>427</v>
      </c>
      <c r="R31" s="3" t="s">
        <v>427</v>
      </c>
      <c r="S31" s="3" t="s">
        <v>427</v>
      </c>
      <c r="T31" s="3" t="s">
        <v>427</v>
      </c>
      <c r="U31" s="3" t="s">
        <v>427</v>
      </c>
      <c r="V31" s="3" t="s">
        <v>427</v>
      </c>
      <c r="W31" s="3" t="s">
        <v>427</v>
      </c>
      <c r="X31" s="3" t="s">
        <v>427</v>
      </c>
      <c r="Y31" s="3" t="s">
        <v>427</v>
      </c>
      <c r="Z31" s="3" t="s">
        <v>427</v>
      </c>
      <c r="AA31" s="3" t="s">
        <v>427</v>
      </c>
      <c r="AB31" s="3" t="s">
        <v>427</v>
      </c>
      <c r="AC31" s="3" t="s">
        <v>427</v>
      </c>
      <c r="AD31" s="3" t="s">
        <v>427</v>
      </c>
      <c r="AE31" s="51"/>
      <c r="AF31" s="22">
        <v>68.096204729999997</v>
      </c>
      <c r="AG31" s="3" t="s">
        <v>427</v>
      </c>
      <c r="AH31" s="3" t="s">
        <v>427</v>
      </c>
      <c r="AI31" s="3" t="s">
        <v>427</v>
      </c>
      <c r="AJ31" s="3" t="s">
        <v>427</v>
      </c>
      <c r="AK31" s="3" t="s">
        <v>427</v>
      </c>
      <c r="AL31" s="40" t="s">
        <v>50</v>
      </c>
    </row>
    <row r="32" spans="1:38" ht="26.25" customHeight="1" thickBot="1" x14ac:dyDescent="0.25">
      <c r="A32" s="60" t="s">
        <v>79</v>
      </c>
      <c r="B32" s="60" t="s">
        <v>90</v>
      </c>
      <c r="C32" s="61" t="s">
        <v>91</v>
      </c>
      <c r="D32" s="62"/>
      <c r="E32" s="3" t="s">
        <v>427</v>
      </c>
      <c r="F32" s="3" t="s">
        <v>427</v>
      </c>
      <c r="G32" s="3" t="s">
        <v>427</v>
      </c>
      <c r="H32" s="3" t="s">
        <v>427</v>
      </c>
      <c r="I32" s="3">
        <v>8.43E-2</v>
      </c>
      <c r="J32" s="3">
        <v>0.16770357</v>
      </c>
      <c r="K32" s="3">
        <v>0.208771811</v>
      </c>
      <c r="L32" s="3">
        <v>1.78E-2</v>
      </c>
      <c r="M32" s="3" t="s">
        <v>427</v>
      </c>
      <c r="N32" s="3">
        <v>0.69524143699999996</v>
      </c>
      <c r="O32" s="3">
        <v>2.96E-3</v>
      </c>
      <c r="P32" s="3" t="s">
        <v>428</v>
      </c>
      <c r="Q32" s="3">
        <v>7.9100000000000004E-3</v>
      </c>
      <c r="R32" s="3">
        <v>0.26041580199999997</v>
      </c>
      <c r="S32" s="3">
        <v>5.72536135</v>
      </c>
      <c r="T32" s="3">
        <v>3.9399999999999998E-2</v>
      </c>
      <c r="U32" s="3">
        <v>4.1799999999999997E-3</v>
      </c>
      <c r="V32" s="3">
        <v>1.690723014</v>
      </c>
      <c r="W32" s="3" t="s">
        <v>428</v>
      </c>
      <c r="X32" s="3" t="s">
        <v>428</v>
      </c>
      <c r="Y32" s="3" t="s">
        <v>428</v>
      </c>
      <c r="Z32" s="3" t="s">
        <v>428</v>
      </c>
      <c r="AA32" s="3" t="s">
        <v>428</v>
      </c>
      <c r="AB32" s="3" t="s">
        <v>428</v>
      </c>
      <c r="AC32" s="3" t="s">
        <v>428</v>
      </c>
      <c r="AD32" s="3" t="s">
        <v>428</v>
      </c>
      <c r="AE32" s="51"/>
      <c r="AF32" s="3" t="s">
        <v>427</v>
      </c>
      <c r="AG32" s="3" t="s">
        <v>427</v>
      </c>
      <c r="AH32" s="3" t="s">
        <v>427</v>
      </c>
      <c r="AI32" s="3" t="s">
        <v>427</v>
      </c>
      <c r="AJ32" s="3" t="s">
        <v>427</v>
      </c>
      <c r="AK32" s="22">
        <v>5372.59</v>
      </c>
      <c r="AL32" s="40" t="s">
        <v>411</v>
      </c>
    </row>
    <row r="33" spans="1:38" ht="26.25" customHeight="1" thickBot="1" x14ac:dyDescent="0.25">
      <c r="A33" s="60" t="s">
        <v>79</v>
      </c>
      <c r="B33" s="60" t="s">
        <v>92</v>
      </c>
      <c r="C33" s="61" t="s">
        <v>93</v>
      </c>
      <c r="D33" s="62"/>
      <c r="E33" s="3" t="s">
        <v>427</v>
      </c>
      <c r="F33" s="3" t="s">
        <v>427</v>
      </c>
      <c r="G33" s="3" t="s">
        <v>427</v>
      </c>
      <c r="H33" s="3" t="s">
        <v>427</v>
      </c>
      <c r="I33" s="3">
        <v>4.0899999999999999E-2</v>
      </c>
      <c r="J33" s="3">
        <v>7.5700000000000003E-2</v>
      </c>
      <c r="K33" s="3">
        <v>0.151398541</v>
      </c>
      <c r="L33" s="3">
        <v>1.6000000000000001E-3</v>
      </c>
      <c r="M33" s="3" t="s">
        <v>427</v>
      </c>
      <c r="N33" s="3" t="s">
        <v>428</v>
      </c>
      <c r="O33" s="3" t="s">
        <v>428</v>
      </c>
      <c r="P33" s="3" t="s">
        <v>428</v>
      </c>
      <c r="Q33" s="3" t="s">
        <v>428</v>
      </c>
      <c r="R33" s="3" t="s">
        <v>428</v>
      </c>
      <c r="S33" s="3" t="s">
        <v>428</v>
      </c>
      <c r="T33" s="3" t="s">
        <v>428</v>
      </c>
      <c r="U33" s="3" t="s">
        <v>428</v>
      </c>
      <c r="V33" s="3" t="s">
        <v>428</v>
      </c>
      <c r="W33" s="3" t="s">
        <v>428</v>
      </c>
      <c r="X33" s="3" t="s">
        <v>428</v>
      </c>
      <c r="Y33" s="3" t="s">
        <v>428</v>
      </c>
      <c r="Z33" s="3" t="s">
        <v>428</v>
      </c>
      <c r="AA33" s="3" t="s">
        <v>428</v>
      </c>
      <c r="AB33" s="3" t="s">
        <v>428</v>
      </c>
      <c r="AC33" s="3" t="s">
        <v>428</v>
      </c>
      <c r="AD33" s="3" t="s">
        <v>428</v>
      </c>
      <c r="AE33" s="51"/>
      <c r="AF33" s="3" t="s">
        <v>427</v>
      </c>
      <c r="AG33" s="3" t="s">
        <v>427</v>
      </c>
      <c r="AH33" s="3" t="s">
        <v>427</v>
      </c>
      <c r="AI33" s="3" t="s">
        <v>427</v>
      </c>
      <c r="AJ33" s="3" t="s">
        <v>427</v>
      </c>
      <c r="AK33" s="22">
        <v>5372.59</v>
      </c>
      <c r="AL33" s="40" t="s">
        <v>411</v>
      </c>
    </row>
    <row r="34" spans="1:38" ht="26.25" customHeight="1" thickBot="1" x14ac:dyDescent="0.25">
      <c r="A34" s="60" t="s">
        <v>71</v>
      </c>
      <c r="B34" s="60" t="s">
        <v>94</v>
      </c>
      <c r="C34" s="61" t="s">
        <v>95</v>
      </c>
      <c r="D34" s="62"/>
      <c r="E34" s="3">
        <v>4.8141488399999997</v>
      </c>
      <c r="F34" s="3">
        <v>0.38038645599999998</v>
      </c>
      <c r="G34" s="3">
        <v>0.31986280099999997</v>
      </c>
      <c r="H34" s="3">
        <v>7.9999499999999996E-4</v>
      </c>
      <c r="I34" s="3">
        <v>0.102186452</v>
      </c>
      <c r="J34" s="3">
        <v>0.110186404</v>
      </c>
      <c r="K34" s="3">
        <v>0.16390779599999999</v>
      </c>
      <c r="L34" s="3">
        <v>6.6421194000000003E-2</v>
      </c>
      <c r="M34" s="3">
        <v>1.2964795200000001</v>
      </c>
      <c r="N34" s="3" t="s">
        <v>428</v>
      </c>
      <c r="O34" s="3">
        <v>7.9999499999999996E-4</v>
      </c>
      <c r="P34" s="3" t="s">
        <v>428</v>
      </c>
      <c r="Q34" s="3" t="s">
        <v>428</v>
      </c>
      <c r="R34" s="3">
        <v>3.9999759999999997E-3</v>
      </c>
      <c r="S34" s="3">
        <v>0.135999184</v>
      </c>
      <c r="T34" s="3">
        <v>5.5999659999999996E-3</v>
      </c>
      <c r="U34" s="3">
        <v>7.9999499999999996E-4</v>
      </c>
      <c r="V34" s="3">
        <v>7.9999520000000005E-2</v>
      </c>
      <c r="W34" s="3" t="s">
        <v>427</v>
      </c>
      <c r="X34" s="3">
        <v>2.3999859999999998E-3</v>
      </c>
      <c r="Y34" s="3">
        <v>3.9999759999999997E-3</v>
      </c>
      <c r="Z34" s="3" t="s">
        <v>427</v>
      </c>
      <c r="AA34" s="3" t="s">
        <v>427</v>
      </c>
      <c r="AB34" s="3">
        <v>6.3999620000000004E-3</v>
      </c>
      <c r="AC34" s="3" t="s">
        <v>427</v>
      </c>
      <c r="AD34" s="3" t="s">
        <v>427</v>
      </c>
      <c r="AE34" s="51"/>
      <c r="AF34" s="22" t="s">
        <v>426</v>
      </c>
      <c r="AG34" s="3" t="s">
        <v>427</v>
      </c>
      <c r="AH34" s="3" t="s">
        <v>427</v>
      </c>
      <c r="AI34" s="22" t="s">
        <v>427</v>
      </c>
      <c r="AJ34" s="3" t="s">
        <v>427</v>
      </c>
      <c r="AK34" s="22" t="s">
        <v>427</v>
      </c>
      <c r="AL34" s="40" t="s">
        <v>50</v>
      </c>
    </row>
    <row r="35" spans="1:38" s="4" customFormat="1" ht="26.25" customHeight="1" thickBot="1" x14ac:dyDescent="0.25">
      <c r="A35" s="60" t="s">
        <v>96</v>
      </c>
      <c r="B35" s="60" t="s">
        <v>97</v>
      </c>
      <c r="C35" s="61" t="s">
        <v>98</v>
      </c>
      <c r="D35" s="62"/>
      <c r="E35" s="3" t="s">
        <v>426</v>
      </c>
      <c r="F35" s="3" t="s">
        <v>426</v>
      </c>
      <c r="G35" s="3" t="s">
        <v>426</v>
      </c>
      <c r="H35" s="3" t="s">
        <v>426</v>
      </c>
      <c r="I35" s="3" t="s">
        <v>426</v>
      </c>
      <c r="J35" s="3" t="s">
        <v>426</v>
      </c>
      <c r="K35" s="3" t="s">
        <v>426</v>
      </c>
      <c r="L35" s="3" t="s">
        <v>426</v>
      </c>
      <c r="M35" s="3" t="s">
        <v>426</v>
      </c>
      <c r="N35" s="3" t="s">
        <v>426</v>
      </c>
      <c r="O35" s="3" t="s">
        <v>426</v>
      </c>
      <c r="P35" s="3" t="s">
        <v>426</v>
      </c>
      <c r="Q35" s="3" t="s">
        <v>426</v>
      </c>
      <c r="R35" s="3" t="s">
        <v>426</v>
      </c>
      <c r="S35" s="3" t="s">
        <v>426</v>
      </c>
      <c r="T35" s="3" t="s">
        <v>426</v>
      </c>
      <c r="U35" s="3" t="s">
        <v>426</v>
      </c>
      <c r="V35" s="3" t="s">
        <v>426</v>
      </c>
      <c r="W35" s="3" t="s">
        <v>426</v>
      </c>
      <c r="X35" s="3" t="s">
        <v>426</v>
      </c>
      <c r="Y35" s="3" t="s">
        <v>426</v>
      </c>
      <c r="Z35" s="3" t="s">
        <v>426</v>
      </c>
      <c r="AA35" s="3" t="s">
        <v>426</v>
      </c>
      <c r="AB35" s="3" t="s">
        <v>426</v>
      </c>
      <c r="AC35" s="3" t="s">
        <v>426</v>
      </c>
      <c r="AD35" s="3" t="s">
        <v>426</v>
      </c>
      <c r="AE35" s="51"/>
      <c r="AF35" s="22" t="s">
        <v>426</v>
      </c>
      <c r="AG35" s="22" t="s">
        <v>426</v>
      </c>
      <c r="AH35" s="22" t="s">
        <v>426</v>
      </c>
      <c r="AI35" s="22" t="s">
        <v>426</v>
      </c>
      <c r="AJ35" s="22" t="s">
        <v>426</v>
      </c>
      <c r="AK35" s="22" t="s">
        <v>427</v>
      </c>
      <c r="AL35" s="40" t="s">
        <v>50</v>
      </c>
    </row>
    <row r="36" spans="1:38" ht="26.25" customHeight="1" thickBot="1" x14ac:dyDescent="0.25">
      <c r="A36" s="60" t="s">
        <v>96</v>
      </c>
      <c r="B36" s="60" t="s">
        <v>99</v>
      </c>
      <c r="C36" s="61" t="s">
        <v>100</v>
      </c>
      <c r="D36" s="62"/>
      <c r="E36" s="3">
        <v>1.1222200999999999E-2</v>
      </c>
      <c r="F36" s="3">
        <v>1.3102818E-2</v>
      </c>
      <c r="G36" s="3">
        <v>1.52633E-4</v>
      </c>
      <c r="H36" s="3">
        <v>9.1480800000000002E-7</v>
      </c>
      <c r="I36" s="3">
        <v>8.5448900000000005E-4</v>
      </c>
      <c r="J36" s="3">
        <v>8.6794499999999996E-4</v>
      </c>
      <c r="K36" s="3">
        <v>8.6794499999999996E-4</v>
      </c>
      <c r="L36" s="3">
        <v>9.1705099999999997E-5</v>
      </c>
      <c r="M36" s="3">
        <v>4.1235309999999997E-2</v>
      </c>
      <c r="N36" s="3" t="s">
        <v>428</v>
      </c>
      <c r="O36" s="3">
        <v>7.0234600000000003E-7</v>
      </c>
      <c r="P36" s="3" t="s">
        <v>428</v>
      </c>
      <c r="Q36" s="3" t="s">
        <v>428</v>
      </c>
      <c r="R36" s="3">
        <v>1.02331E-5</v>
      </c>
      <c r="S36" s="3">
        <v>1.18534E-4</v>
      </c>
      <c r="T36" s="3">
        <v>1.3456699999999999E-4</v>
      </c>
      <c r="U36" s="3">
        <v>1.34569E-5</v>
      </c>
      <c r="V36" s="3">
        <v>1.61545E-4</v>
      </c>
      <c r="W36" s="3">
        <v>1.74931E-5</v>
      </c>
      <c r="X36" s="3">
        <v>8.0737299999999999E-7</v>
      </c>
      <c r="Y36" s="3">
        <v>6.5717400000000004E-6</v>
      </c>
      <c r="Z36" s="3">
        <v>4.5533099999999999E-6</v>
      </c>
      <c r="AA36" s="3">
        <v>6.86267E-6</v>
      </c>
      <c r="AB36" s="3">
        <v>1.8795093E-5</v>
      </c>
      <c r="AC36" s="3">
        <v>1.0764999999999999E-5</v>
      </c>
      <c r="AD36" s="3">
        <v>5.1133599999999998E-6</v>
      </c>
      <c r="AE36" s="51"/>
      <c r="AF36" s="22">
        <v>8.7998443369999997</v>
      </c>
      <c r="AG36" s="3" t="s">
        <v>427</v>
      </c>
      <c r="AH36" s="3" t="s">
        <v>427</v>
      </c>
      <c r="AI36" s="3" t="s">
        <v>427</v>
      </c>
      <c r="AJ36" s="3" t="s">
        <v>427</v>
      </c>
      <c r="AK36" s="22" t="s">
        <v>427</v>
      </c>
      <c r="AL36" s="40" t="s">
        <v>50</v>
      </c>
    </row>
    <row r="37" spans="1:38" ht="26.25" customHeight="1" thickBot="1" x14ac:dyDescent="0.25">
      <c r="A37" s="60" t="s">
        <v>71</v>
      </c>
      <c r="B37" s="60" t="s">
        <v>101</v>
      </c>
      <c r="C37" s="61" t="s">
        <v>397</v>
      </c>
      <c r="D37" s="62"/>
      <c r="E37" s="3" t="s">
        <v>426</v>
      </c>
      <c r="F37" s="3" t="s">
        <v>426</v>
      </c>
      <c r="G37" s="3" t="s">
        <v>426</v>
      </c>
      <c r="H37" s="3" t="s">
        <v>426</v>
      </c>
      <c r="I37" s="3" t="s">
        <v>426</v>
      </c>
      <c r="J37" s="3" t="s">
        <v>426</v>
      </c>
      <c r="K37" s="3" t="s">
        <v>426</v>
      </c>
      <c r="L37" s="3" t="s">
        <v>426</v>
      </c>
      <c r="M37" s="3" t="s">
        <v>426</v>
      </c>
      <c r="N37" s="3" t="s">
        <v>426</v>
      </c>
      <c r="O37" s="3" t="s">
        <v>426</v>
      </c>
      <c r="P37" s="3" t="s">
        <v>426</v>
      </c>
      <c r="Q37" s="3" t="s">
        <v>426</v>
      </c>
      <c r="R37" s="3" t="s">
        <v>426</v>
      </c>
      <c r="S37" s="3" t="s">
        <v>426</v>
      </c>
      <c r="T37" s="3" t="s">
        <v>426</v>
      </c>
      <c r="U37" s="3" t="s">
        <v>426</v>
      </c>
      <c r="V37" s="3" t="s">
        <v>426</v>
      </c>
      <c r="W37" s="3" t="s">
        <v>426</v>
      </c>
      <c r="X37" s="3" t="s">
        <v>426</v>
      </c>
      <c r="Y37" s="3" t="s">
        <v>426</v>
      </c>
      <c r="Z37" s="3" t="s">
        <v>426</v>
      </c>
      <c r="AA37" s="3" t="s">
        <v>426</v>
      </c>
      <c r="AB37" s="3" t="s">
        <v>426</v>
      </c>
      <c r="AC37" s="3" t="s">
        <v>426</v>
      </c>
      <c r="AD37" s="3" t="s">
        <v>426</v>
      </c>
      <c r="AE37" s="51"/>
      <c r="AF37" s="22" t="s">
        <v>426</v>
      </c>
      <c r="AG37" s="22" t="s">
        <v>426</v>
      </c>
      <c r="AH37" s="22" t="s">
        <v>426</v>
      </c>
      <c r="AI37" s="22" t="s">
        <v>426</v>
      </c>
      <c r="AJ37" s="22" t="s">
        <v>426</v>
      </c>
      <c r="AK37" s="22" t="s">
        <v>426</v>
      </c>
      <c r="AL37" s="40" t="s">
        <v>50</v>
      </c>
    </row>
    <row r="38" spans="1:38" ht="26.25" customHeight="1" thickBot="1" x14ac:dyDescent="0.25">
      <c r="A38" s="60" t="s">
        <v>71</v>
      </c>
      <c r="B38" s="60" t="s">
        <v>102</v>
      </c>
      <c r="C38" s="61" t="s">
        <v>103</v>
      </c>
      <c r="D38" s="67"/>
      <c r="E38" s="3" t="s">
        <v>426</v>
      </c>
      <c r="F38" s="3" t="s">
        <v>426</v>
      </c>
      <c r="G38" s="3" t="s">
        <v>426</v>
      </c>
      <c r="H38" s="3" t="s">
        <v>426</v>
      </c>
      <c r="I38" s="3" t="s">
        <v>426</v>
      </c>
      <c r="J38" s="3" t="s">
        <v>426</v>
      </c>
      <c r="K38" s="3" t="s">
        <v>426</v>
      </c>
      <c r="L38" s="3" t="s">
        <v>426</v>
      </c>
      <c r="M38" s="3" t="s">
        <v>426</v>
      </c>
      <c r="N38" s="3" t="s">
        <v>426</v>
      </c>
      <c r="O38" s="3" t="s">
        <v>426</v>
      </c>
      <c r="P38" s="3" t="s">
        <v>426</v>
      </c>
      <c r="Q38" s="3" t="s">
        <v>426</v>
      </c>
      <c r="R38" s="3" t="s">
        <v>426</v>
      </c>
      <c r="S38" s="3" t="s">
        <v>426</v>
      </c>
      <c r="T38" s="3" t="s">
        <v>426</v>
      </c>
      <c r="U38" s="3" t="s">
        <v>426</v>
      </c>
      <c r="V38" s="3" t="s">
        <v>426</v>
      </c>
      <c r="W38" s="3" t="s">
        <v>426</v>
      </c>
      <c r="X38" s="3" t="s">
        <v>426</v>
      </c>
      <c r="Y38" s="3" t="s">
        <v>426</v>
      </c>
      <c r="Z38" s="3" t="s">
        <v>426</v>
      </c>
      <c r="AA38" s="3" t="s">
        <v>426</v>
      </c>
      <c r="AB38" s="3" t="s">
        <v>426</v>
      </c>
      <c r="AC38" s="3" t="s">
        <v>426</v>
      </c>
      <c r="AD38" s="3" t="s">
        <v>426</v>
      </c>
      <c r="AE38" s="51"/>
      <c r="AF38" s="22" t="s">
        <v>426</v>
      </c>
      <c r="AG38" s="22" t="s">
        <v>426</v>
      </c>
      <c r="AH38" s="22" t="s">
        <v>426</v>
      </c>
      <c r="AI38" s="22" t="s">
        <v>426</v>
      </c>
      <c r="AJ38" s="22" t="s">
        <v>426</v>
      </c>
      <c r="AK38" s="22" t="s">
        <v>426</v>
      </c>
      <c r="AL38" s="40" t="s">
        <v>50</v>
      </c>
    </row>
    <row r="39" spans="1:38" ht="26.25" customHeight="1" thickBot="1" x14ac:dyDescent="0.25">
      <c r="A39" s="60" t="s">
        <v>104</v>
      </c>
      <c r="B39" s="60" t="s">
        <v>105</v>
      </c>
      <c r="C39" s="61" t="s">
        <v>388</v>
      </c>
      <c r="D39" s="62"/>
      <c r="E39" s="3">
        <v>1.7449505178598614</v>
      </c>
      <c r="F39" s="3">
        <v>2.5737490024930798</v>
      </c>
      <c r="G39" s="3">
        <v>4.4186693500418412</v>
      </c>
      <c r="H39" s="3">
        <v>7.6360000000000004E-3</v>
      </c>
      <c r="I39" s="3">
        <v>1.3983886873434259</v>
      </c>
      <c r="J39" s="3">
        <v>1.4486751553434258</v>
      </c>
      <c r="K39" s="3">
        <v>1.5223928553434256</v>
      </c>
      <c r="L39" s="3">
        <v>0.32819702486054503</v>
      </c>
      <c r="M39" s="3">
        <v>7.1632470588546724</v>
      </c>
      <c r="N39" s="3">
        <v>0.59705914887781142</v>
      </c>
      <c r="O39" s="3">
        <v>0.10536150694630192</v>
      </c>
      <c r="P39" s="3">
        <v>2.8013996520761253E-2</v>
      </c>
      <c r="Q39" s="3">
        <v>1.9437974224913494E-2</v>
      </c>
      <c r="R39" s="3">
        <v>0.21559729948475775</v>
      </c>
      <c r="S39" s="3">
        <v>9.9419900348475782E-2</v>
      </c>
      <c r="T39" s="3">
        <v>5.3499394338455894E-2</v>
      </c>
      <c r="U39" s="3">
        <v>1.2145578437283738E-2</v>
      </c>
      <c r="V39" s="3">
        <v>4.5416902868778113</v>
      </c>
      <c r="W39" s="3">
        <v>1.3552206920000001</v>
      </c>
      <c r="X39" s="3">
        <v>0.20808997312799998</v>
      </c>
      <c r="Y39" s="3">
        <v>0.2927199606</v>
      </c>
      <c r="Z39" s="3">
        <v>0.10679656838400001</v>
      </c>
      <c r="AA39" s="3">
        <v>8.4105750839999993E-2</v>
      </c>
      <c r="AB39" s="3">
        <v>0.69171225295200001</v>
      </c>
      <c r="AC39" s="3">
        <v>3.9974961999999996E-2</v>
      </c>
      <c r="AD39" s="3">
        <v>0.49262516000000006</v>
      </c>
      <c r="AE39" s="51"/>
      <c r="AF39" s="22">
        <v>1651.52</v>
      </c>
      <c r="AG39" s="22">
        <v>2895.1000000000004</v>
      </c>
      <c r="AH39" s="22">
        <v>1804.5852076124568</v>
      </c>
      <c r="AI39" s="22">
        <v>7636</v>
      </c>
      <c r="AJ39" s="22" t="s">
        <v>426</v>
      </c>
      <c r="AK39" s="22" t="s">
        <v>427</v>
      </c>
      <c r="AL39" s="40" t="s">
        <v>50</v>
      </c>
    </row>
    <row r="40" spans="1:38" ht="26.25" customHeight="1" thickBot="1" x14ac:dyDescent="0.25">
      <c r="A40" s="60" t="s">
        <v>71</v>
      </c>
      <c r="B40" s="60" t="s">
        <v>106</v>
      </c>
      <c r="C40" s="61" t="s">
        <v>389</v>
      </c>
      <c r="D40" s="62"/>
      <c r="E40" s="3">
        <v>0.52257943317409095</v>
      </c>
      <c r="F40" s="3">
        <v>0.22397826362562287</v>
      </c>
      <c r="G40" s="3">
        <v>5.2036222933048423E-2</v>
      </c>
      <c r="H40" s="3">
        <v>1.0533609285279689E-4</v>
      </c>
      <c r="I40" s="3">
        <v>5.2605888334173991E-2</v>
      </c>
      <c r="J40" s="3">
        <v>5.2605888334173991E-2</v>
      </c>
      <c r="K40" s="3">
        <v>5.2605888334173991E-2</v>
      </c>
      <c r="L40" s="3">
        <v>2.7839280401779434E-2</v>
      </c>
      <c r="M40" s="3">
        <v>1.6776983158107763</v>
      </c>
      <c r="N40" s="3">
        <v>0.29853757121416319</v>
      </c>
      <c r="O40" s="3">
        <v>1.4830400284398469E-4</v>
      </c>
      <c r="P40" s="3" t="s">
        <v>428</v>
      </c>
      <c r="Q40" s="3" t="s">
        <v>428</v>
      </c>
      <c r="R40" s="3">
        <v>7.4152001421992349E-4</v>
      </c>
      <c r="S40" s="3">
        <v>2.5211680483477397E-2</v>
      </c>
      <c r="T40" s="3">
        <v>1.038128019907893E-3</v>
      </c>
      <c r="U40" s="3">
        <v>1.4830400284398469E-4</v>
      </c>
      <c r="V40" s="3">
        <v>1.4830400284398469E-2</v>
      </c>
      <c r="W40" s="3" t="s">
        <v>428</v>
      </c>
      <c r="X40" s="3">
        <v>1.1076711772973319E-3</v>
      </c>
      <c r="Y40" s="3">
        <v>7.218298028562871E-4</v>
      </c>
      <c r="Z40" s="3" t="s">
        <v>428</v>
      </c>
      <c r="AA40" s="3" t="s">
        <v>428</v>
      </c>
      <c r="AB40" s="3">
        <v>1.829500980153619E-3</v>
      </c>
      <c r="AC40" s="3" t="s">
        <v>428</v>
      </c>
      <c r="AD40" s="3" t="s">
        <v>428</v>
      </c>
      <c r="AE40" s="51"/>
      <c r="AF40" s="22">
        <v>633.11693000000002</v>
      </c>
      <c r="AG40" s="22" t="s">
        <v>426</v>
      </c>
      <c r="AH40" s="22" t="s">
        <v>426</v>
      </c>
      <c r="AI40" s="22" t="s">
        <v>426</v>
      </c>
      <c r="AJ40" s="22" t="s">
        <v>426</v>
      </c>
      <c r="AK40" s="22" t="s">
        <v>427</v>
      </c>
      <c r="AL40" s="40" t="s">
        <v>50</v>
      </c>
    </row>
    <row r="41" spans="1:38" ht="26.25" customHeight="1" thickBot="1" x14ac:dyDescent="0.25">
      <c r="A41" s="60" t="s">
        <v>104</v>
      </c>
      <c r="B41" s="60" t="s">
        <v>107</v>
      </c>
      <c r="C41" s="61" t="s">
        <v>398</v>
      </c>
      <c r="D41" s="62"/>
      <c r="E41" s="3">
        <v>2.0821834099856478</v>
      </c>
      <c r="F41" s="3">
        <v>17.229150783452937</v>
      </c>
      <c r="G41" s="3">
        <v>3.0078756830221502</v>
      </c>
      <c r="H41" s="3">
        <v>0.23784</v>
      </c>
      <c r="I41" s="3">
        <v>21.380650744743253</v>
      </c>
      <c r="J41" s="3">
        <v>21.982735608081374</v>
      </c>
      <c r="K41" s="3">
        <v>23.164261334757605</v>
      </c>
      <c r="L41" s="3">
        <v>2.2245264774170033</v>
      </c>
      <c r="M41" s="3">
        <v>128.04951700000001</v>
      </c>
      <c r="N41" s="3">
        <v>1.1801165760000001</v>
      </c>
      <c r="O41" s="3">
        <v>0.39215209599999995</v>
      </c>
      <c r="P41" s="3">
        <v>2.8409199999999999E-2</v>
      </c>
      <c r="Q41" s="3">
        <v>1.560978E-2</v>
      </c>
      <c r="R41" s="3">
        <v>0.71209833184000004</v>
      </c>
      <c r="S41" s="3">
        <v>0.23499033318399998</v>
      </c>
      <c r="T41" s="3">
        <v>9.7202235840000012E-2</v>
      </c>
      <c r="U41" s="3">
        <v>1.8687223999999999E-2</v>
      </c>
      <c r="V41" s="3">
        <v>15.787866575999999</v>
      </c>
      <c r="W41" s="3">
        <v>23.788997583452932</v>
      </c>
      <c r="X41" s="3">
        <v>4.1068224550399997</v>
      </c>
      <c r="Y41" s="3">
        <v>3.7717836825599997</v>
      </c>
      <c r="Z41" s="3">
        <v>1.4373636825599998</v>
      </c>
      <c r="AA41" s="3">
        <v>2.2806636825600002</v>
      </c>
      <c r="AB41" s="3">
        <v>11.596633502719998</v>
      </c>
      <c r="AC41" s="3">
        <v>0.14981994000000001</v>
      </c>
      <c r="AD41" s="3">
        <v>0.32257380000000002</v>
      </c>
      <c r="AE41" s="51"/>
      <c r="AF41" s="22">
        <v>1321</v>
      </c>
      <c r="AG41" s="22">
        <v>1887</v>
      </c>
      <c r="AH41" s="22">
        <v>3063</v>
      </c>
      <c r="AI41" s="22">
        <v>29730</v>
      </c>
      <c r="AJ41" s="22" t="s">
        <v>426</v>
      </c>
      <c r="AK41" s="22" t="s">
        <v>427</v>
      </c>
      <c r="AL41" s="40" t="s">
        <v>50</v>
      </c>
    </row>
    <row r="42" spans="1:38" ht="26.25" customHeight="1" thickBot="1" x14ac:dyDescent="0.25">
      <c r="A42" s="60" t="s">
        <v>71</v>
      </c>
      <c r="B42" s="60" t="s">
        <v>108</v>
      </c>
      <c r="C42" s="61" t="s">
        <v>109</v>
      </c>
      <c r="D42" s="62"/>
      <c r="E42" s="3">
        <v>3.2252718286655678E-2</v>
      </c>
      <c r="F42" s="3">
        <v>3.3380560131795719E-3</v>
      </c>
      <c r="G42" s="3">
        <v>3.953871499176277E-3</v>
      </c>
      <c r="H42" s="3">
        <v>7.9077429983525546E-6</v>
      </c>
      <c r="I42" s="3">
        <v>2.0797364085667217E-3</v>
      </c>
      <c r="J42" s="3">
        <v>2.0797364085667217E-3</v>
      </c>
      <c r="K42" s="3">
        <v>2.0797364085667217E-3</v>
      </c>
      <c r="L42" s="3">
        <v>1.2909390444810545E-3</v>
      </c>
      <c r="M42" s="3">
        <v>1.0649752883031303E-2</v>
      </c>
      <c r="N42" s="3" t="s">
        <v>428</v>
      </c>
      <c r="O42" s="3">
        <v>9.8846787479406907E-6</v>
      </c>
      <c r="P42" s="3" t="s">
        <v>428</v>
      </c>
      <c r="Q42" s="3" t="s">
        <v>428</v>
      </c>
      <c r="R42" s="3">
        <v>4.9423393739703464E-5</v>
      </c>
      <c r="S42" s="3">
        <v>1.6803953871499175E-3</v>
      </c>
      <c r="T42" s="3">
        <v>6.9192751235584859E-5</v>
      </c>
      <c r="U42" s="3">
        <v>9.8846787479406907E-6</v>
      </c>
      <c r="V42" s="3">
        <v>9.8846787479406925E-4</v>
      </c>
      <c r="W42" s="3" t="s">
        <v>428</v>
      </c>
      <c r="X42" s="3">
        <v>7.9077429983525539E-5</v>
      </c>
      <c r="Y42" s="3">
        <v>4.9423393739703457E-5</v>
      </c>
      <c r="Z42" s="3" t="s">
        <v>428</v>
      </c>
      <c r="AA42" s="3" t="s">
        <v>428</v>
      </c>
      <c r="AB42" s="3">
        <v>1.2850082372322898E-4</v>
      </c>
      <c r="AC42" s="3" t="s">
        <v>428</v>
      </c>
      <c r="AD42" s="3" t="s">
        <v>428</v>
      </c>
      <c r="AE42" s="51"/>
      <c r="AF42" s="22">
        <v>42</v>
      </c>
      <c r="AG42" s="22" t="s">
        <v>426</v>
      </c>
      <c r="AH42" s="22" t="s">
        <v>426</v>
      </c>
      <c r="AI42" s="22" t="s">
        <v>426</v>
      </c>
      <c r="AJ42" s="22" t="s">
        <v>426</v>
      </c>
      <c r="AK42" s="22" t="s">
        <v>427</v>
      </c>
      <c r="AL42" s="40" t="s">
        <v>50</v>
      </c>
    </row>
    <row r="43" spans="1:38" ht="26.25" customHeight="1" thickBot="1" x14ac:dyDescent="0.25">
      <c r="A43" s="60" t="s">
        <v>104</v>
      </c>
      <c r="B43" s="60" t="s">
        <v>110</v>
      </c>
      <c r="C43" s="61" t="s">
        <v>111</v>
      </c>
      <c r="D43" s="62"/>
      <c r="E43" s="3">
        <v>0.16855077700000001</v>
      </c>
      <c r="F43" s="3">
        <v>0.21853941699999999</v>
      </c>
      <c r="G43" s="3">
        <v>0.3062637370192039</v>
      </c>
      <c r="H43" s="3">
        <v>6.1700000000000004E-4</v>
      </c>
      <c r="I43" s="3">
        <v>0.11110708300000001</v>
      </c>
      <c r="J43" s="3">
        <v>0.11498280400000001</v>
      </c>
      <c r="K43" s="3">
        <v>0.120799244</v>
      </c>
      <c r="L43" s="3">
        <v>2.6344730320000002E-2</v>
      </c>
      <c r="M43" s="3">
        <v>0.57171626700000011</v>
      </c>
      <c r="N43" s="3">
        <v>4.5551486000000002E-2</v>
      </c>
      <c r="O43" s="3">
        <v>8.4728594000000011E-3</v>
      </c>
      <c r="P43" s="3">
        <v>2.3853240000000003E-3</v>
      </c>
      <c r="Q43" s="3">
        <v>1.493568E-3</v>
      </c>
      <c r="R43" s="3">
        <v>1.7152571999999998E-2</v>
      </c>
      <c r="S43" s="3">
        <v>7.6680515999999997E-3</v>
      </c>
      <c r="T43" s="3">
        <v>4.0665140000000002E-3</v>
      </c>
      <c r="U43" s="3">
        <v>9.5841299999999997E-4</v>
      </c>
      <c r="V43" s="3">
        <v>0.36307882000000002</v>
      </c>
      <c r="W43" s="3">
        <v>0.10541303400000002</v>
      </c>
      <c r="X43" s="3">
        <v>1.5903569930999999E-2</v>
      </c>
      <c r="Y43" s="3">
        <v>2.2473545349999999E-2</v>
      </c>
      <c r="Z43" s="3">
        <v>8.1550918330000003E-3</v>
      </c>
      <c r="AA43" s="3">
        <v>6.4256857350000005E-3</v>
      </c>
      <c r="AB43" s="3">
        <v>5.2957892849000002E-2</v>
      </c>
      <c r="AC43" s="3">
        <v>3.2176304000000001E-3</v>
      </c>
      <c r="AD43" s="3">
        <v>3.6403420000000006E-2</v>
      </c>
      <c r="AE43" s="51"/>
      <c r="AF43" s="22">
        <v>110.49</v>
      </c>
      <c r="AG43" s="22">
        <v>213.92000000000002</v>
      </c>
      <c r="AH43" s="22">
        <v>566</v>
      </c>
      <c r="AI43" s="22">
        <v>617</v>
      </c>
      <c r="AJ43" s="22" t="s">
        <v>426</v>
      </c>
      <c r="AK43" s="22" t="s">
        <v>427</v>
      </c>
      <c r="AL43" s="40" t="s">
        <v>50</v>
      </c>
    </row>
    <row r="44" spans="1:38" ht="26.25" customHeight="1" thickBot="1" x14ac:dyDescent="0.25">
      <c r="A44" s="60" t="s">
        <v>71</v>
      </c>
      <c r="B44" s="60" t="s">
        <v>112</v>
      </c>
      <c r="C44" s="61" t="s">
        <v>113</v>
      </c>
      <c r="D44" s="62"/>
      <c r="E44" s="3">
        <v>2.830852161107841</v>
      </c>
      <c r="F44" s="3">
        <v>0.53057409923807486</v>
      </c>
      <c r="G44" s="3">
        <v>0.26985017651212051</v>
      </c>
      <c r="H44" s="3">
        <v>5.1177993629127755E-4</v>
      </c>
      <c r="I44" s="3">
        <v>0.22755477764300766</v>
      </c>
      <c r="J44" s="3">
        <v>0.22755477764300766</v>
      </c>
      <c r="K44" s="3">
        <v>0.22755477764300766</v>
      </c>
      <c r="L44" s="3">
        <v>0.12357175864403905</v>
      </c>
      <c r="M44" s="3">
        <v>2.5730766229173434</v>
      </c>
      <c r="N44" s="3">
        <v>0.30323450134770891</v>
      </c>
      <c r="O44" s="3">
        <v>6.9312544128030131E-4</v>
      </c>
      <c r="P44" s="3" t="s">
        <v>428</v>
      </c>
      <c r="Q44" s="3" t="s">
        <v>428</v>
      </c>
      <c r="R44" s="3">
        <v>3.4656272064015063E-3</v>
      </c>
      <c r="S44" s="3">
        <v>0.1178313250176512</v>
      </c>
      <c r="T44" s="3">
        <v>4.8518780889621098E-3</v>
      </c>
      <c r="U44" s="3">
        <v>6.9312544128030131E-4</v>
      </c>
      <c r="V44" s="3">
        <v>6.9312544128030132E-2</v>
      </c>
      <c r="W44" s="3" t="s">
        <v>428</v>
      </c>
      <c r="X44" s="3">
        <v>5.4650035302424103E-3</v>
      </c>
      <c r="Y44" s="3">
        <v>3.4456272064015063E-3</v>
      </c>
      <c r="Z44" s="3" t="s">
        <v>428</v>
      </c>
      <c r="AA44" s="3" t="s">
        <v>428</v>
      </c>
      <c r="AB44" s="3">
        <v>8.910630736643917E-3</v>
      </c>
      <c r="AC44" s="3" t="s">
        <v>428</v>
      </c>
      <c r="AD44" s="3" t="s">
        <v>428</v>
      </c>
      <c r="AE44" s="51"/>
      <c r="AF44" s="22">
        <v>2948.11</v>
      </c>
      <c r="AG44" s="22" t="s">
        <v>426</v>
      </c>
      <c r="AH44" s="22" t="s">
        <v>426</v>
      </c>
      <c r="AI44" s="22" t="s">
        <v>426</v>
      </c>
      <c r="AJ44" s="22" t="s">
        <v>426</v>
      </c>
      <c r="AK44" s="22" t="s">
        <v>427</v>
      </c>
      <c r="AL44" s="40" t="s">
        <v>50</v>
      </c>
    </row>
    <row r="45" spans="1:38" ht="26.25" customHeight="1" thickBot="1" x14ac:dyDescent="0.25">
      <c r="A45" s="60" t="s">
        <v>71</v>
      </c>
      <c r="B45" s="60" t="s">
        <v>114</v>
      </c>
      <c r="C45" s="61" t="s">
        <v>115</v>
      </c>
      <c r="D45" s="62"/>
      <c r="E45" s="3">
        <v>1.80983254883502</v>
      </c>
      <c r="F45" s="3">
        <v>6.3911861614497523E-2</v>
      </c>
      <c r="G45" s="3">
        <v>0.26801694516356789</v>
      </c>
      <c r="H45" s="3" t="s">
        <v>428</v>
      </c>
      <c r="I45" s="3">
        <v>5.3205930807248766E-2</v>
      </c>
      <c r="J45" s="3">
        <v>5.8006354436337962E-2</v>
      </c>
      <c r="K45" s="3">
        <v>5.8006354436337962E-2</v>
      </c>
      <c r="L45" s="3">
        <v>1.2091969875264766E-2</v>
      </c>
      <c r="M45" s="3">
        <v>0.17023134855260064</v>
      </c>
      <c r="N45" s="3">
        <v>3.2405507178159564E-3</v>
      </c>
      <c r="O45" s="3">
        <v>2.8004236290891975E-4</v>
      </c>
      <c r="P45" s="3">
        <v>6.4012708872675922E-4</v>
      </c>
      <c r="Q45" s="3">
        <v>4.1201694516356793E-3</v>
      </c>
      <c r="R45" s="3">
        <v>4.5002118145445981E-3</v>
      </c>
      <c r="S45" s="3">
        <v>2.2093727935984936E-2</v>
      </c>
      <c r="T45" s="3">
        <v>0.17800423629089199</v>
      </c>
      <c r="U45" s="3">
        <v>2.8504236290891978E-3</v>
      </c>
      <c r="V45" s="3">
        <v>2.7605083549070368E-2</v>
      </c>
      <c r="W45" s="3">
        <v>4.6905507178159559E-3</v>
      </c>
      <c r="X45" s="3" t="s">
        <v>428</v>
      </c>
      <c r="Y45" s="3" t="s">
        <v>428</v>
      </c>
      <c r="Z45" s="3" t="s">
        <v>428</v>
      </c>
      <c r="AA45" s="3" t="s">
        <v>428</v>
      </c>
      <c r="AB45" s="3" t="s">
        <v>428</v>
      </c>
      <c r="AC45" s="3">
        <v>2.1403389032713582E-3</v>
      </c>
      <c r="AD45" s="3">
        <v>3.534160979053895E-3</v>
      </c>
      <c r="AE45" s="51"/>
      <c r="AF45" s="22">
        <v>968</v>
      </c>
      <c r="AG45" s="22" t="s">
        <v>426</v>
      </c>
      <c r="AH45" s="22" t="s">
        <v>426</v>
      </c>
      <c r="AI45" s="22" t="s">
        <v>426</v>
      </c>
      <c r="AJ45" s="22" t="s">
        <v>426</v>
      </c>
      <c r="AK45" s="22" t="s">
        <v>427</v>
      </c>
      <c r="AL45" s="40" t="s">
        <v>50</v>
      </c>
    </row>
    <row r="46" spans="1:38" ht="26.25" customHeight="1" thickBot="1" x14ac:dyDescent="0.25">
      <c r="A46" s="60" t="s">
        <v>104</v>
      </c>
      <c r="B46" s="60" t="s">
        <v>116</v>
      </c>
      <c r="C46" s="61" t="s">
        <v>117</v>
      </c>
      <c r="D46" s="62"/>
      <c r="E46" s="3" t="s">
        <v>426</v>
      </c>
      <c r="F46" s="3" t="s">
        <v>426</v>
      </c>
      <c r="G46" s="3" t="s">
        <v>426</v>
      </c>
      <c r="H46" s="3" t="s">
        <v>426</v>
      </c>
      <c r="I46" s="3" t="s">
        <v>426</v>
      </c>
      <c r="J46" s="3" t="s">
        <v>426</v>
      </c>
      <c r="K46" s="3" t="s">
        <v>426</v>
      </c>
      <c r="L46" s="3" t="s">
        <v>426</v>
      </c>
      <c r="M46" s="3" t="s">
        <v>426</v>
      </c>
      <c r="N46" s="3" t="s">
        <v>426</v>
      </c>
      <c r="O46" s="3" t="s">
        <v>426</v>
      </c>
      <c r="P46" s="3" t="s">
        <v>426</v>
      </c>
      <c r="Q46" s="3" t="s">
        <v>426</v>
      </c>
      <c r="R46" s="3" t="s">
        <v>426</v>
      </c>
      <c r="S46" s="3" t="s">
        <v>426</v>
      </c>
      <c r="T46" s="3" t="s">
        <v>426</v>
      </c>
      <c r="U46" s="3" t="s">
        <v>426</v>
      </c>
      <c r="V46" s="3" t="s">
        <v>426</v>
      </c>
      <c r="W46" s="3" t="s">
        <v>426</v>
      </c>
      <c r="X46" s="3" t="s">
        <v>426</v>
      </c>
      <c r="Y46" s="3" t="s">
        <v>426</v>
      </c>
      <c r="Z46" s="3" t="s">
        <v>426</v>
      </c>
      <c r="AA46" s="3" t="s">
        <v>426</v>
      </c>
      <c r="AB46" s="3" t="s">
        <v>426</v>
      </c>
      <c r="AC46" s="3" t="s">
        <v>426</v>
      </c>
      <c r="AD46" s="3" t="s">
        <v>426</v>
      </c>
      <c r="AE46" s="51"/>
      <c r="AF46" s="22" t="s">
        <v>426</v>
      </c>
      <c r="AG46" s="22" t="s">
        <v>426</v>
      </c>
      <c r="AH46" s="22" t="s">
        <v>426</v>
      </c>
      <c r="AI46" s="22" t="s">
        <v>426</v>
      </c>
      <c r="AJ46" s="22" t="s">
        <v>426</v>
      </c>
      <c r="AK46" s="22" t="s">
        <v>426</v>
      </c>
      <c r="AL46" s="40" t="s">
        <v>50</v>
      </c>
    </row>
    <row r="47" spans="1:38" ht="26.25" customHeight="1" thickBot="1" x14ac:dyDescent="0.25">
      <c r="A47" s="60" t="s">
        <v>71</v>
      </c>
      <c r="B47" s="60" t="s">
        <v>118</v>
      </c>
      <c r="C47" s="61" t="s">
        <v>119</v>
      </c>
      <c r="D47" s="62"/>
      <c r="E47" s="3">
        <v>1.6123915454545459E-2</v>
      </c>
      <c r="F47" s="3">
        <v>7.6588598409090949E-2</v>
      </c>
      <c r="G47" s="3">
        <v>8.009293659090911E-3</v>
      </c>
      <c r="H47" s="3" t="s">
        <v>428</v>
      </c>
      <c r="I47" s="3" t="s">
        <v>428</v>
      </c>
      <c r="J47" s="3" t="s">
        <v>428</v>
      </c>
      <c r="K47" s="3" t="s">
        <v>428</v>
      </c>
      <c r="L47" s="3" t="s">
        <v>428</v>
      </c>
      <c r="M47" s="3">
        <v>4.837174636363641</v>
      </c>
      <c r="N47" s="3" t="s">
        <v>428</v>
      </c>
      <c r="O47" s="3" t="s">
        <v>428</v>
      </c>
      <c r="P47" s="3" t="s">
        <v>428</v>
      </c>
      <c r="Q47" s="3" t="s">
        <v>428</v>
      </c>
      <c r="R47" s="3" t="s">
        <v>428</v>
      </c>
      <c r="S47" s="3" t="s">
        <v>428</v>
      </c>
      <c r="T47" s="3" t="s">
        <v>428</v>
      </c>
      <c r="U47" s="3" t="s">
        <v>428</v>
      </c>
      <c r="V47" s="3" t="s">
        <v>428</v>
      </c>
      <c r="W47" s="3" t="s">
        <v>428</v>
      </c>
      <c r="X47" s="3" t="s">
        <v>428</v>
      </c>
      <c r="Y47" s="3" t="s">
        <v>428</v>
      </c>
      <c r="Z47" s="3" t="s">
        <v>428</v>
      </c>
      <c r="AA47" s="3">
        <v>9.4324444000000007E-12</v>
      </c>
      <c r="AB47" s="3">
        <v>9.4324444000000007E-12</v>
      </c>
      <c r="AC47" s="3" t="s">
        <v>428</v>
      </c>
      <c r="AD47" s="3" t="s">
        <v>428</v>
      </c>
      <c r="AE47" s="51"/>
      <c r="AF47" s="22">
        <v>174.16307</v>
      </c>
      <c r="AG47" s="22" t="s">
        <v>426</v>
      </c>
      <c r="AH47" s="22" t="s">
        <v>426</v>
      </c>
      <c r="AI47" s="22" t="s">
        <v>426</v>
      </c>
      <c r="AJ47" s="22" t="s">
        <v>426</v>
      </c>
      <c r="AK47" s="22" t="s">
        <v>427</v>
      </c>
      <c r="AL47" s="40" t="s">
        <v>50</v>
      </c>
    </row>
    <row r="48" spans="1:38" ht="26.25" customHeight="1" thickBot="1" x14ac:dyDescent="0.25">
      <c r="A48" s="60" t="s">
        <v>120</v>
      </c>
      <c r="B48" s="60" t="s">
        <v>121</v>
      </c>
      <c r="C48" s="61" t="s">
        <v>122</v>
      </c>
      <c r="D48" s="62"/>
      <c r="E48" s="3" t="s">
        <v>427</v>
      </c>
      <c r="F48" s="3" t="s">
        <v>428</v>
      </c>
      <c r="G48" s="3" t="s">
        <v>427</v>
      </c>
      <c r="H48" s="3" t="s">
        <v>427</v>
      </c>
      <c r="I48" s="3">
        <v>6.2399999999999999E-5</v>
      </c>
      <c r="J48" s="3">
        <v>6.2399999999999999E-4</v>
      </c>
      <c r="K48" s="3">
        <v>1.56E-3</v>
      </c>
      <c r="L48" s="3" t="s">
        <v>427</v>
      </c>
      <c r="M48" s="3" t="s">
        <v>427</v>
      </c>
      <c r="N48" s="3" t="s">
        <v>428</v>
      </c>
      <c r="O48" s="3" t="s">
        <v>428</v>
      </c>
      <c r="P48" s="3" t="s">
        <v>428</v>
      </c>
      <c r="Q48" s="3" t="s">
        <v>428</v>
      </c>
      <c r="R48" s="3" t="s">
        <v>428</v>
      </c>
      <c r="S48" s="3" t="s">
        <v>428</v>
      </c>
      <c r="T48" s="3" t="s">
        <v>428</v>
      </c>
      <c r="U48" s="3" t="s">
        <v>428</v>
      </c>
      <c r="V48" s="3" t="s">
        <v>428</v>
      </c>
      <c r="W48" s="3" t="s">
        <v>427</v>
      </c>
      <c r="X48" s="3" t="s">
        <v>427</v>
      </c>
      <c r="Y48" s="3" t="s">
        <v>427</v>
      </c>
      <c r="Z48" s="3" t="s">
        <v>427</v>
      </c>
      <c r="AA48" s="3" t="s">
        <v>427</v>
      </c>
      <c r="AB48" s="3" t="s">
        <v>427</v>
      </c>
      <c r="AC48" s="3" t="s">
        <v>427</v>
      </c>
      <c r="AD48" s="3" t="s">
        <v>427</v>
      </c>
      <c r="AE48" s="51"/>
      <c r="AF48" s="22" t="s">
        <v>427</v>
      </c>
      <c r="AG48" s="22">
        <v>208</v>
      </c>
      <c r="AH48" s="22" t="s">
        <v>427</v>
      </c>
      <c r="AI48" s="22" t="s">
        <v>427</v>
      </c>
      <c r="AJ48" s="22" t="s">
        <v>427</v>
      </c>
      <c r="AK48" s="22" t="s">
        <v>427</v>
      </c>
      <c r="AL48" s="40" t="s">
        <v>442</v>
      </c>
    </row>
    <row r="49" spans="1:38" ht="26.25" customHeight="1" thickBot="1" x14ac:dyDescent="0.25">
      <c r="A49" s="60" t="s">
        <v>120</v>
      </c>
      <c r="B49" s="60" t="s">
        <v>123</v>
      </c>
      <c r="C49" s="61" t="s">
        <v>124</v>
      </c>
      <c r="D49" s="62"/>
      <c r="E49" s="3" t="s">
        <v>426</v>
      </c>
      <c r="F49" s="3" t="s">
        <v>426</v>
      </c>
      <c r="G49" s="3" t="s">
        <v>426</v>
      </c>
      <c r="H49" s="3" t="s">
        <v>426</v>
      </c>
      <c r="I49" s="3" t="s">
        <v>426</v>
      </c>
      <c r="J49" s="3" t="s">
        <v>426</v>
      </c>
      <c r="K49" s="3" t="s">
        <v>426</v>
      </c>
      <c r="L49" s="3" t="s">
        <v>426</v>
      </c>
      <c r="M49" s="3" t="s">
        <v>426</v>
      </c>
      <c r="N49" s="3" t="s">
        <v>426</v>
      </c>
      <c r="O49" s="3" t="s">
        <v>426</v>
      </c>
      <c r="P49" s="3" t="s">
        <v>426</v>
      </c>
      <c r="Q49" s="3" t="s">
        <v>426</v>
      </c>
      <c r="R49" s="3" t="s">
        <v>426</v>
      </c>
      <c r="S49" s="3" t="s">
        <v>426</v>
      </c>
      <c r="T49" s="3" t="s">
        <v>426</v>
      </c>
      <c r="U49" s="3" t="s">
        <v>426</v>
      </c>
      <c r="V49" s="3" t="s">
        <v>426</v>
      </c>
      <c r="W49" s="3" t="s">
        <v>426</v>
      </c>
      <c r="X49" s="3" t="s">
        <v>426</v>
      </c>
      <c r="Y49" s="3" t="s">
        <v>426</v>
      </c>
      <c r="Z49" s="3" t="s">
        <v>426</v>
      </c>
      <c r="AA49" s="3" t="s">
        <v>426</v>
      </c>
      <c r="AB49" s="3" t="s">
        <v>426</v>
      </c>
      <c r="AC49" s="3" t="s">
        <v>426</v>
      </c>
      <c r="AD49" s="3" t="s">
        <v>426</v>
      </c>
      <c r="AE49" s="51"/>
      <c r="AF49" s="22" t="s">
        <v>426</v>
      </c>
      <c r="AG49" s="22" t="s">
        <v>426</v>
      </c>
      <c r="AH49" s="22" t="s">
        <v>426</v>
      </c>
      <c r="AI49" s="22" t="s">
        <v>426</v>
      </c>
      <c r="AJ49" s="22" t="s">
        <v>426</v>
      </c>
      <c r="AK49" s="22" t="s">
        <v>426</v>
      </c>
      <c r="AL49" s="40" t="s">
        <v>125</v>
      </c>
    </row>
    <row r="50" spans="1:38" ht="26.25" customHeight="1" thickBot="1" x14ac:dyDescent="0.25">
      <c r="A50" s="60" t="s">
        <v>120</v>
      </c>
      <c r="B50" s="60" t="s">
        <v>126</v>
      </c>
      <c r="C50" s="61" t="s">
        <v>127</v>
      </c>
      <c r="D50" s="62"/>
      <c r="E50" s="3" t="s">
        <v>426</v>
      </c>
      <c r="F50" s="3" t="s">
        <v>426</v>
      </c>
      <c r="G50" s="3" t="s">
        <v>426</v>
      </c>
      <c r="H50" s="3" t="s">
        <v>426</v>
      </c>
      <c r="I50" s="3" t="s">
        <v>426</v>
      </c>
      <c r="J50" s="3" t="s">
        <v>426</v>
      </c>
      <c r="K50" s="3" t="s">
        <v>426</v>
      </c>
      <c r="L50" s="3" t="s">
        <v>426</v>
      </c>
      <c r="M50" s="3" t="s">
        <v>426</v>
      </c>
      <c r="N50" s="3" t="s">
        <v>426</v>
      </c>
      <c r="O50" s="3" t="s">
        <v>426</v>
      </c>
      <c r="P50" s="3" t="s">
        <v>426</v>
      </c>
      <c r="Q50" s="3" t="s">
        <v>426</v>
      </c>
      <c r="R50" s="3" t="s">
        <v>426</v>
      </c>
      <c r="S50" s="3" t="s">
        <v>426</v>
      </c>
      <c r="T50" s="3" t="s">
        <v>426</v>
      </c>
      <c r="U50" s="3" t="s">
        <v>426</v>
      </c>
      <c r="V50" s="3" t="s">
        <v>426</v>
      </c>
      <c r="W50" s="3" t="s">
        <v>426</v>
      </c>
      <c r="X50" s="3" t="s">
        <v>426</v>
      </c>
      <c r="Y50" s="3" t="s">
        <v>426</v>
      </c>
      <c r="Z50" s="3" t="s">
        <v>426</v>
      </c>
      <c r="AA50" s="3" t="s">
        <v>426</v>
      </c>
      <c r="AB50" s="3" t="s">
        <v>426</v>
      </c>
      <c r="AC50" s="3" t="s">
        <v>426</v>
      </c>
      <c r="AD50" s="3" t="s">
        <v>426</v>
      </c>
      <c r="AE50" s="51"/>
      <c r="AF50" s="22" t="s">
        <v>426</v>
      </c>
      <c r="AG50" s="22" t="s">
        <v>426</v>
      </c>
      <c r="AH50" s="22" t="s">
        <v>426</v>
      </c>
      <c r="AI50" s="22" t="s">
        <v>426</v>
      </c>
      <c r="AJ50" s="22" t="s">
        <v>426</v>
      </c>
      <c r="AK50" s="22" t="s">
        <v>426</v>
      </c>
      <c r="AL50" s="40" t="s">
        <v>410</v>
      </c>
    </row>
    <row r="51" spans="1:38" ht="26.25" customHeight="1" thickBot="1" x14ac:dyDescent="0.25">
      <c r="A51" s="60" t="s">
        <v>120</v>
      </c>
      <c r="B51" s="64" t="s">
        <v>128</v>
      </c>
      <c r="C51" s="61" t="s">
        <v>129</v>
      </c>
      <c r="D51" s="62"/>
      <c r="E51" s="3" t="s">
        <v>426</v>
      </c>
      <c r="F51" s="3" t="s">
        <v>426</v>
      </c>
      <c r="G51" s="3" t="s">
        <v>426</v>
      </c>
      <c r="H51" s="3" t="s">
        <v>426</v>
      </c>
      <c r="I51" s="3" t="s">
        <v>426</v>
      </c>
      <c r="J51" s="3" t="s">
        <v>426</v>
      </c>
      <c r="K51" s="3" t="s">
        <v>426</v>
      </c>
      <c r="L51" s="3" t="s">
        <v>426</v>
      </c>
      <c r="M51" s="3" t="s">
        <v>426</v>
      </c>
      <c r="N51" s="3" t="s">
        <v>426</v>
      </c>
      <c r="O51" s="3" t="s">
        <v>426</v>
      </c>
      <c r="P51" s="3" t="s">
        <v>426</v>
      </c>
      <c r="Q51" s="3" t="s">
        <v>426</v>
      </c>
      <c r="R51" s="3" t="s">
        <v>426</v>
      </c>
      <c r="S51" s="3" t="s">
        <v>426</v>
      </c>
      <c r="T51" s="3" t="s">
        <v>426</v>
      </c>
      <c r="U51" s="3" t="s">
        <v>426</v>
      </c>
      <c r="V51" s="3" t="s">
        <v>426</v>
      </c>
      <c r="W51" s="3" t="s">
        <v>426</v>
      </c>
      <c r="X51" s="3" t="s">
        <v>426</v>
      </c>
      <c r="Y51" s="3" t="s">
        <v>426</v>
      </c>
      <c r="Z51" s="3" t="s">
        <v>426</v>
      </c>
      <c r="AA51" s="3" t="s">
        <v>426</v>
      </c>
      <c r="AB51" s="3" t="s">
        <v>426</v>
      </c>
      <c r="AC51" s="3" t="s">
        <v>426</v>
      </c>
      <c r="AD51" s="3" t="s">
        <v>426</v>
      </c>
      <c r="AE51" s="51"/>
      <c r="AF51" s="22" t="s">
        <v>426</v>
      </c>
      <c r="AG51" s="22" t="s">
        <v>426</v>
      </c>
      <c r="AH51" s="22" t="s">
        <v>426</v>
      </c>
      <c r="AI51" s="22" t="s">
        <v>426</v>
      </c>
      <c r="AJ51" s="22" t="s">
        <v>426</v>
      </c>
      <c r="AK51" s="22" t="s">
        <v>426</v>
      </c>
      <c r="AL51" s="40" t="s">
        <v>130</v>
      </c>
    </row>
    <row r="52" spans="1:38" ht="26.25" customHeight="1" thickBot="1" x14ac:dyDescent="0.25">
      <c r="A52" s="60" t="s">
        <v>120</v>
      </c>
      <c r="B52" s="64" t="s">
        <v>131</v>
      </c>
      <c r="C52" s="66" t="s">
        <v>390</v>
      </c>
      <c r="D52" s="63"/>
      <c r="E52" s="3" t="s">
        <v>426</v>
      </c>
      <c r="F52" s="3" t="s">
        <v>426</v>
      </c>
      <c r="G52" s="3" t="s">
        <v>426</v>
      </c>
      <c r="H52" s="3" t="s">
        <v>426</v>
      </c>
      <c r="I52" s="3" t="s">
        <v>426</v>
      </c>
      <c r="J52" s="3" t="s">
        <v>426</v>
      </c>
      <c r="K52" s="3" t="s">
        <v>426</v>
      </c>
      <c r="L52" s="3" t="s">
        <v>426</v>
      </c>
      <c r="M52" s="3" t="s">
        <v>426</v>
      </c>
      <c r="N52" s="3" t="s">
        <v>426</v>
      </c>
      <c r="O52" s="3" t="s">
        <v>426</v>
      </c>
      <c r="P52" s="3" t="s">
        <v>426</v>
      </c>
      <c r="Q52" s="3" t="s">
        <v>426</v>
      </c>
      <c r="R52" s="3" t="s">
        <v>426</v>
      </c>
      <c r="S52" s="3" t="s">
        <v>426</v>
      </c>
      <c r="T52" s="3" t="s">
        <v>426</v>
      </c>
      <c r="U52" s="3" t="s">
        <v>426</v>
      </c>
      <c r="V52" s="3" t="s">
        <v>426</v>
      </c>
      <c r="W52" s="3" t="s">
        <v>426</v>
      </c>
      <c r="X52" s="3" t="s">
        <v>426</v>
      </c>
      <c r="Y52" s="3" t="s">
        <v>426</v>
      </c>
      <c r="Z52" s="3" t="s">
        <v>426</v>
      </c>
      <c r="AA52" s="3" t="s">
        <v>426</v>
      </c>
      <c r="AB52" s="3" t="s">
        <v>426</v>
      </c>
      <c r="AC52" s="3" t="s">
        <v>426</v>
      </c>
      <c r="AD52" s="3" t="s">
        <v>426</v>
      </c>
      <c r="AE52" s="51"/>
      <c r="AF52" s="22" t="s">
        <v>426</v>
      </c>
      <c r="AG52" s="22" t="s">
        <v>426</v>
      </c>
      <c r="AH52" s="22" t="s">
        <v>426</v>
      </c>
      <c r="AI52" s="22" t="s">
        <v>426</v>
      </c>
      <c r="AJ52" s="22" t="s">
        <v>426</v>
      </c>
      <c r="AK52" s="22" t="s">
        <v>426</v>
      </c>
      <c r="AL52" s="40" t="s">
        <v>132</v>
      </c>
    </row>
    <row r="53" spans="1:38" ht="26.25" customHeight="1" thickBot="1" x14ac:dyDescent="0.25">
      <c r="A53" s="60" t="s">
        <v>120</v>
      </c>
      <c r="B53" s="64" t="s">
        <v>133</v>
      </c>
      <c r="C53" s="66" t="s">
        <v>134</v>
      </c>
      <c r="D53" s="63"/>
      <c r="E53" s="3" t="s">
        <v>427</v>
      </c>
      <c r="F53" s="3">
        <v>0.82280000000000009</v>
      </c>
      <c r="G53" s="3" t="s">
        <v>428</v>
      </c>
      <c r="H53" s="3" t="s">
        <v>427</v>
      </c>
      <c r="I53" s="3" t="s">
        <v>427</v>
      </c>
      <c r="J53" s="3" t="s">
        <v>427</v>
      </c>
      <c r="K53" s="3" t="s">
        <v>427</v>
      </c>
      <c r="L53" s="3" t="s">
        <v>427</v>
      </c>
      <c r="M53" s="3" t="s">
        <v>427</v>
      </c>
      <c r="N53" s="3" t="s">
        <v>427</v>
      </c>
      <c r="O53" s="3" t="s">
        <v>427</v>
      </c>
      <c r="P53" s="3" t="s">
        <v>427</v>
      </c>
      <c r="Q53" s="3" t="s">
        <v>427</v>
      </c>
      <c r="R53" s="3" t="s">
        <v>427</v>
      </c>
      <c r="S53" s="3" t="s">
        <v>427</v>
      </c>
      <c r="T53" s="3" t="s">
        <v>427</v>
      </c>
      <c r="U53" s="3" t="s">
        <v>427</v>
      </c>
      <c r="V53" s="3" t="s">
        <v>427</v>
      </c>
      <c r="W53" s="3" t="s">
        <v>428</v>
      </c>
      <c r="X53" s="3" t="s">
        <v>427</v>
      </c>
      <c r="Y53" s="3" t="s">
        <v>427</v>
      </c>
      <c r="Z53" s="3" t="s">
        <v>427</v>
      </c>
      <c r="AA53" s="3" t="s">
        <v>427</v>
      </c>
      <c r="AB53" s="3" t="s">
        <v>427</v>
      </c>
      <c r="AC53" s="3" t="s">
        <v>427</v>
      </c>
      <c r="AD53" s="3" t="s">
        <v>427</v>
      </c>
      <c r="AE53" s="51"/>
      <c r="AF53" s="22" t="s">
        <v>427</v>
      </c>
      <c r="AG53" s="22" t="s">
        <v>427</v>
      </c>
      <c r="AH53" s="22" t="s">
        <v>427</v>
      </c>
      <c r="AI53" s="22" t="s">
        <v>427</v>
      </c>
      <c r="AJ53" s="22" t="s">
        <v>427</v>
      </c>
      <c r="AK53" s="22">
        <v>374</v>
      </c>
      <c r="AL53" s="40" t="s">
        <v>443</v>
      </c>
    </row>
    <row r="54" spans="1:38" ht="37.5" customHeight="1" thickBot="1" x14ac:dyDescent="0.25">
      <c r="A54" s="60" t="s">
        <v>120</v>
      </c>
      <c r="B54" s="64" t="s">
        <v>135</v>
      </c>
      <c r="C54" s="66" t="s">
        <v>136</v>
      </c>
      <c r="D54" s="63"/>
      <c r="E54" s="3" t="s">
        <v>427</v>
      </c>
      <c r="F54" s="3">
        <v>1.5836760000000001</v>
      </c>
      <c r="G54" s="3" t="s">
        <v>427</v>
      </c>
      <c r="H54" s="3" t="s">
        <v>427</v>
      </c>
      <c r="I54" s="3" t="s">
        <v>427</v>
      </c>
      <c r="J54" s="3" t="s">
        <v>427</v>
      </c>
      <c r="K54" s="3" t="s">
        <v>427</v>
      </c>
      <c r="L54" s="3" t="s">
        <v>427</v>
      </c>
      <c r="M54" s="3" t="s">
        <v>427</v>
      </c>
      <c r="N54" s="3" t="s">
        <v>427</v>
      </c>
      <c r="O54" s="3" t="s">
        <v>427</v>
      </c>
      <c r="P54" s="3" t="s">
        <v>427</v>
      </c>
      <c r="Q54" s="3" t="s">
        <v>427</v>
      </c>
      <c r="R54" s="3" t="s">
        <v>427</v>
      </c>
      <c r="S54" s="3" t="s">
        <v>427</v>
      </c>
      <c r="T54" s="3" t="s">
        <v>427</v>
      </c>
      <c r="U54" s="3" t="s">
        <v>427</v>
      </c>
      <c r="V54" s="3" t="s">
        <v>427</v>
      </c>
      <c r="W54" s="3" t="s">
        <v>427</v>
      </c>
      <c r="X54" s="3" t="s">
        <v>427</v>
      </c>
      <c r="Y54" s="3" t="s">
        <v>427</v>
      </c>
      <c r="Z54" s="3" t="s">
        <v>427</v>
      </c>
      <c r="AA54" s="3" t="s">
        <v>427</v>
      </c>
      <c r="AB54" s="3" t="s">
        <v>427</v>
      </c>
      <c r="AC54" s="3" t="s">
        <v>427</v>
      </c>
      <c r="AD54" s="3" t="s">
        <v>427</v>
      </c>
      <c r="AE54" s="51"/>
      <c r="AF54" s="22" t="s">
        <v>427</v>
      </c>
      <c r="AG54" s="22" t="s">
        <v>427</v>
      </c>
      <c r="AH54" s="22" t="s">
        <v>427</v>
      </c>
      <c r="AI54" s="22" t="s">
        <v>427</v>
      </c>
      <c r="AJ54" s="22" t="s">
        <v>427</v>
      </c>
      <c r="AK54" s="22" t="s">
        <v>427</v>
      </c>
      <c r="AL54" s="40" t="s">
        <v>417</v>
      </c>
    </row>
    <row r="55" spans="1:38" ht="26.25" customHeight="1" thickBot="1" x14ac:dyDescent="0.25">
      <c r="A55" s="60" t="s">
        <v>120</v>
      </c>
      <c r="B55" s="64" t="s">
        <v>137</v>
      </c>
      <c r="C55" s="66" t="s">
        <v>138</v>
      </c>
      <c r="D55" s="63"/>
      <c r="E55" s="3" t="s">
        <v>427</v>
      </c>
      <c r="F55" s="3">
        <v>0.54791699999999999</v>
      </c>
      <c r="G55" s="3" t="s">
        <v>427</v>
      </c>
      <c r="H55" s="3" t="s">
        <v>427</v>
      </c>
      <c r="I55" s="3" t="s">
        <v>427</v>
      </c>
      <c r="J55" s="3" t="s">
        <v>427</v>
      </c>
      <c r="K55" s="3" t="s">
        <v>427</v>
      </c>
      <c r="L55" s="3" t="s">
        <v>427</v>
      </c>
      <c r="M55" s="3" t="s">
        <v>427</v>
      </c>
      <c r="N55" s="3" t="s">
        <v>427</v>
      </c>
      <c r="O55" s="3" t="s">
        <v>427</v>
      </c>
      <c r="P55" s="3" t="s">
        <v>427</v>
      </c>
      <c r="Q55" s="3" t="s">
        <v>427</v>
      </c>
      <c r="R55" s="3" t="s">
        <v>427</v>
      </c>
      <c r="S55" s="3" t="s">
        <v>427</v>
      </c>
      <c r="T55" s="3" t="s">
        <v>427</v>
      </c>
      <c r="U55" s="3" t="s">
        <v>427</v>
      </c>
      <c r="V55" s="3" t="s">
        <v>427</v>
      </c>
      <c r="W55" s="3" t="s">
        <v>427</v>
      </c>
      <c r="X55" s="3" t="s">
        <v>427</v>
      </c>
      <c r="Y55" s="3" t="s">
        <v>427</v>
      </c>
      <c r="Z55" s="3" t="s">
        <v>427</v>
      </c>
      <c r="AA55" s="3" t="s">
        <v>427</v>
      </c>
      <c r="AB55" s="3" t="s">
        <v>427</v>
      </c>
      <c r="AC55" s="3" t="s">
        <v>427</v>
      </c>
      <c r="AD55" s="3" t="s">
        <v>427</v>
      </c>
      <c r="AE55" s="51"/>
      <c r="AF55" s="22" t="s">
        <v>427</v>
      </c>
      <c r="AG55" s="22" t="s">
        <v>427</v>
      </c>
      <c r="AH55" s="22" t="s">
        <v>427</v>
      </c>
      <c r="AI55" s="22" t="s">
        <v>427</v>
      </c>
      <c r="AJ55" s="22" t="s">
        <v>427</v>
      </c>
      <c r="AK55" s="22" t="s">
        <v>427</v>
      </c>
      <c r="AL55" s="40" t="s">
        <v>139</v>
      </c>
    </row>
    <row r="56" spans="1:38" ht="26.25" customHeight="1" thickBot="1" x14ac:dyDescent="0.25">
      <c r="A56" s="64" t="s">
        <v>120</v>
      </c>
      <c r="B56" s="64" t="s">
        <v>140</v>
      </c>
      <c r="C56" s="66" t="s">
        <v>399</v>
      </c>
      <c r="D56" s="63"/>
      <c r="E56" s="3" t="s">
        <v>426</v>
      </c>
      <c r="F56" s="3" t="s">
        <v>426</v>
      </c>
      <c r="G56" s="3" t="s">
        <v>426</v>
      </c>
      <c r="H56" s="3" t="s">
        <v>426</v>
      </c>
      <c r="I56" s="3" t="s">
        <v>426</v>
      </c>
      <c r="J56" s="3" t="s">
        <v>426</v>
      </c>
      <c r="K56" s="3" t="s">
        <v>426</v>
      </c>
      <c r="L56" s="3" t="s">
        <v>426</v>
      </c>
      <c r="M56" s="3" t="s">
        <v>426</v>
      </c>
      <c r="N56" s="3" t="s">
        <v>426</v>
      </c>
      <c r="O56" s="3" t="s">
        <v>426</v>
      </c>
      <c r="P56" s="3" t="s">
        <v>426</v>
      </c>
      <c r="Q56" s="3" t="s">
        <v>426</v>
      </c>
      <c r="R56" s="3" t="s">
        <v>426</v>
      </c>
      <c r="S56" s="3" t="s">
        <v>426</v>
      </c>
      <c r="T56" s="3" t="s">
        <v>426</v>
      </c>
      <c r="U56" s="3" t="s">
        <v>426</v>
      </c>
      <c r="V56" s="3" t="s">
        <v>426</v>
      </c>
      <c r="W56" s="3" t="s">
        <v>426</v>
      </c>
      <c r="X56" s="3" t="s">
        <v>426</v>
      </c>
      <c r="Y56" s="3" t="s">
        <v>426</v>
      </c>
      <c r="Z56" s="3" t="s">
        <v>426</v>
      </c>
      <c r="AA56" s="3" t="s">
        <v>426</v>
      </c>
      <c r="AB56" s="3" t="s">
        <v>426</v>
      </c>
      <c r="AC56" s="3" t="s">
        <v>426</v>
      </c>
      <c r="AD56" s="3" t="s">
        <v>426</v>
      </c>
      <c r="AE56" s="51"/>
      <c r="AF56" s="22" t="s">
        <v>426</v>
      </c>
      <c r="AG56" s="22" t="s">
        <v>426</v>
      </c>
      <c r="AH56" s="22" t="s">
        <v>426</v>
      </c>
      <c r="AI56" s="22" t="s">
        <v>426</v>
      </c>
      <c r="AJ56" s="22" t="s">
        <v>426</v>
      </c>
      <c r="AK56" s="22" t="s">
        <v>426</v>
      </c>
      <c r="AL56" s="40" t="s">
        <v>410</v>
      </c>
    </row>
    <row r="57" spans="1:38" ht="26.25" customHeight="1" thickBot="1" x14ac:dyDescent="0.25">
      <c r="A57" s="60" t="s">
        <v>54</v>
      </c>
      <c r="B57" s="60" t="s">
        <v>142</v>
      </c>
      <c r="C57" s="61" t="s">
        <v>143</v>
      </c>
      <c r="D57" s="62"/>
      <c r="E57" s="3">
        <v>0.27228015</v>
      </c>
      <c r="F57" s="3">
        <v>4.6388470000000001E-2</v>
      </c>
      <c r="G57" s="3">
        <v>1.0286139000000001</v>
      </c>
      <c r="H57" s="3" t="s">
        <v>427</v>
      </c>
      <c r="I57" s="3">
        <v>3.6304019999999999E-2</v>
      </c>
      <c r="J57" s="3">
        <v>0.10286139</v>
      </c>
      <c r="K57" s="3">
        <v>0.12101339999999998</v>
      </c>
      <c r="L57" s="3">
        <v>1.0891206E-3</v>
      </c>
      <c r="M57" s="3" t="s">
        <v>428</v>
      </c>
      <c r="N57" s="3" t="s">
        <v>428</v>
      </c>
      <c r="O57" s="3" t="s">
        <v>428</v>
      </c>
      <c r="P57" s="3" t="s">
        <v>428</v>
      </c>
      <c r="Q57" s="3" t="s">
        <v>428</v>
      </c>
      <c r="R57" s="3" t="s">
        <v>428</v>
      </c>
      <c r="S57" s="3" t="s">
        <v>428</v>
      </c>
      <c r="T57" s="3" t="s">
        <v>428</v>
      </c>
      <c r="U57" s="3" t="s">
        <v>428</v>
      </c>
      <c r="V57" s="3" t="s">
        <v>428</v>
      </c>
      <c r="W57" s="3" t="s">
        <v>427</v>
      </c>
      <c r="X57" s="3" t="s">
        <v>428</v>
      </c>
      <c r="Y57" s="3" t="s">
        <v>428</v>
      </c>
      <c r="Z57" s="3" t="s">
        <v>428</v>
      </c>
      <c r="AA57" s="3" t="s">
        <v>428</v>
      </c>
      <c r="AB57" s="3" t="s">
        <v>428</v>
      </c>
      <c r="AC57" s="3" t="s">
        <v>427</v>
      </c>
      <c r="AD57" s="3" t="s">
        <v>427</v>
      </c>
      <c r="AE57" s="51"/>
      <c r="AF57" s="22" t="s">
        <v>427</v>
      </c>
      <c r="AG57" s="22" t="s">
        <v>427</v>
      </c>
      <c r="AH57" s="22" t="s">
        <v>427</v>
      </c>
      <c r="AI57" s="22" t="s">
        <v>427</v>
      </c>
      <c r="AJ57" s="22" t="s">
        <v>427</v>
      </c>
      <c r="AK57" s="22">
        <v>201.68899999999999</v>
      </c>
      <c r="AL57" s="40" t="s">
        <v>144</v>
      </c>
    </row>
    <row r="58" spans="1:38" ht="26.25" customHeight="1" thickBot="1" x14ac:dyDescent="0.25">
      <c r="A58" s="60" t="s">
        <v>54</v>
      </c>
      <c r="B58" s="60" t="s">
        <v>145</v>
      </c>
      <c r="C58" s="61" t="s">
        <v>146</v>
      </c>
      <c r="D58" s="62"/>
      <c r="E58" s="3" t="s">
        <v>428</v>
      </c>
      <c r="F58" s="3" t="s">
        <v>428</v>
      </c>
      <c r="G58" s="3" t="s">
        <v>428</v>
      </c>
      <c r="H58" s="3" t="s">
        <v>427</v>
      </c>
      <c r="I58" s="3">
        <v>7.6839000000000005E-3</v>
      </c>
      <c r="J58" s="3">
        <v>3.8419500000000002E-2</v>
      </c>
      <c r="K58" s="3">
        <v>9.8792999999999992E-2</v>
      </c>
      <c r="L58" s="3">
        <v>3.5345939999999999E-5</v>
      </c>
      <c r="M58" s="3" t="s">
        <v>428</v>
      </c>
      <c r="N58" s="3" t="s">
        <v>428</v>
      </c>
      <c r="O58" s="3" t="s">
        <v>428</v>
      </c>
      <c r="P58" s="3" t="s">
        <v>428</v>
      </c>
      <c r="Q58" s="3" t="s">
        <v>427</v>
      </c>
      <c r="R58" s="3" t="s">
        <v>427</v>
      </c>
      <c r="S58" s="3" t="s">
        <v>427</v>
      </c>
      <c r="T58" s="3" t="s">
        <v>427</v>
      </c>
      <c r="U58" s="3" t="s">
        <v>427</v>
      </c>
      <c r="V58" s="3" t="s">
        <v>427</v>
      </c>
      <c r="W58" s="3" t="s">
        <v>427</v>
      </c>
      <c r="X58" s="3" t="s">
        <v>427</v>
      </c>
      <c r="Y58" s="3" t="s">
        <v>427</v>
      </c>
      <c r="Z58" s="3" t="s">
        <v>427</v>
      </c>
      <c r="AA58" s="3" t="s">
        <v>427</v>
      </c>
      <c r="AB58" s="3" t="s">
        <v>427</v>
      </c>
      <c r="AC58" s="3" t="s">
        <v>427</v>
      </c>
      <c r="AD58" s="3" t="s">
        <v>427</v>
      </c>
      <c r="AE58" s="51"/>
      <c r="AF58" s="22" t="s">
        <v>427</v>
      </c>
      <c r="AG58" s="22" t="s">
        <v>427</v>
      </c>
      <c r="AH58" s="22" t="s">
        <v>427</v>
      </c>
      <c r="AI58" s="22" t="s">
        <v>427</v>
      </c>
      <c r="AJ58" s="22" t="s">
        <v>427</v>
      </c>
      <c r="AK58" s="22">
        <v>10.977</v>
      </c>
      <c r="AL58" s="40" t="s">
        <v>147</v>
      </c>
    </row>
    <row r="59" spans="1:38" ht="26.25" customHeight="1" thickBot="1" x14ac:dyDescent="0.25">
      <c r="A59" s="60" t="s">
        <v>54</v>
      </c>
      <c r="B59" s="68" t="s">
        <v>148</v>
      </c>
      <c r="C59" s="61" t="s">
        <v>400</v>
      </c>
      <c r="D59" s="62"/>
      <c r="E59" s="3" t="s">
        <v>428</v>
      </c>
      <c r="F59" s="3">
        <v>6.0939999999999996E-3</v>
      </c>
      <c r="G59" s="3" t="s">
        <v>428</v>
      </c>
      <c r="H59" s="3" t="s">
        <v>428</v>
      </c>
      <c r="I59" s="3">
        <v>1.2504720000000001E-3</v>
      </c>
      <c r="J59" s="3">
        <v>1.406781E-3</v>
      </c>
      <c r="K59" s="3">
        <v>1.5630899999999998E-3</v>
      </c>
      <c r="L59" s="3">
        <v>7.752926400000001E-7</v>
      </c>
      <c r="M59" s="3" t="s">
        <v>428</v>
      </c>
      <c r="N59" s="3">
        <v>8.857509999999999E-3</v>
      </c>
      <c r="O59" s="3">
        <v>6.77339E-4</v>
      </c>
      <c r="P59" s="3">
        <v>1.5630899999999996E-5</v>
      </c>
      <c r="Q59" s="3">
        <v>9.8995700000000008E-4</v>
      </c>
      <c r="R59" s="3">
        <v>1.1983690000000001E-3</v>
      </c>
      <c r="S59" s="3">
        <v>3.6472099999999999E-5</v>
      </c>
      <c r="T59" s="3">
        <v>2.5530469999999997E-3</v>
      </c>
      <c r="U59" s="3">
        <v>4.1682399999999993E-3</v>
      </c>
      <c r="V59" s="3">
        <v>1.9278109999999998E-3</v>
      </c>
      <c r="W59" s="3" t="s">
        <v>428</v>
      </c>
      <c r="X59" s="3" t="s">
        <v>428</v>
      </c>
      <c r="Y59" s="3" t="s">
        <v>428</v>
      </c>
      <c r="Z59" s="3" t="s">
        <v>428</v>
      </c>
      <c r="AA59" s="3" t="s">
        <v>428</v>
      </c>
      <c r="AB59" s="3" t="s">
        <v>428</v>
      </c>
      <c r="AC59" s="3" t="s">
        <v>428</v>
      </c>
      <c r="AD59" s="3" t="s">
        <v>427</v>
      </c>
      <c r="AE59" s="51"/>
      <c r="AF59" s="22" t="s">
        <v>427</v>
      </c>
      <c r="AG59" s="22" t="s">
        <v>427</v>
      </c>
      <c r="AH59" s="22" t="s">
        <v>427</v>
      </c>
      <c r="AI59" s="22" t="s">
        <v>427</v>
      </c>
      <c r="AJ59" s="22" t="s">
        <v>427</v>
      </c>
      <c r="AK59" s="22">
        <v>5.2103000000000002</v>
      </c>
      <c r="AL59" s="40" t="s">
        <v>418</v>
      </c>
    </row>
    <row r="60" spans="1:38" ht="26.25" customHeight="1" thickBot="1" x14ac:dyDescent="0.25">
      <c r="A60" s="60" t="s">
        <v>54</v>
      </c>
      <c r="B60" s="68" t="s">
        <v>149</v>
      </c>
      <c r="C60" s="61" t="s">
        <v>150</v>
      </c>
      <c r="D60" s="103"/>
      <c r="E60" s="3" t="s">
        <v>427</v>
      </c>
      <c r="F60" s="3" t="s">
        <v>427</v>
      </c>
      <c r="G60" s="3" t="s">
        <v>427</v>
      </c>
      <c r="H60" s="3" t="s">
        <v>427</v>
      </c>
      <c r="I60" s="3">
        <v>5.6214999999999994E-2</v>
      </c>
      <c r="J60" s="3">
        <v>0.56214999999999993</v>
      </c>
      <c r="K60" s="3">
        <v>1.1467859999999999</v>
      </c>
      <c r="L60" s="3" t="s">
        <v>427</v>
      </c>
      <c r="M60" s="3" t="s">
        <v>427</v>
      </c>
      <c r="N60" s="3" t="s">
        <v>427</v>
      </c>
      <c r="O60" s="3" t="s">
        <v>427</v>
      </c>
      <c r="P60" s="3" t="s">
        <v>427</v>
      </c>
      <c r="Q60" s="3" t="s">
        <v>427</v>
      </c>
      <c r="R60" s="3" t="s">
        <v>427</v>
      </c>
      <c r="S60" s="3" t="s">
        <v>427</v>
      </c>
      <c r="T60" s="3" t="s">
        <v>427</v>
      </c>
      <c r="U60" s="3" t="s">
        <v>427</v>
      </c>
      <c r="V60" s="3" t="s">
        <v>427</v>
      </c>
      <c r="W60" s="3" t="s">
        <v>427</v>
      </c>
      <c r="X60" s="3" t="s">
        <v>427</v>
      </c>
      <c r="Y60" s="3" t="s">
        <v>427</v>
      </c>
      <c r="Z60" s="3" t="s">
        <v>427</v>
      </c>
      <c r="AA60" s="3" t="s">
        <v>427</v>
      </c>
      <c r="AB60" s="3" t="s">
        <v>427</v>
      </c>
      <c r="AC60" s="3" t="s">
        <v>427</v>
      </c>
      <c r="AD60" s="3" t="s">
        <v>427</v>
      </c>
      <c r="AE60" s="51"/>
      <c r="AF60" s="22" t="s">
        <v>427</v>
      </c>
      <c r="AG60" s="22" t="s">
        <v>427</v>
      </c>
      <c r="AH60" s="22" t="s">
        <v>427</v>
      </c>
      <c r="AI60" s="22" t="s">
        <v>427</v>
      </c>
      <c r="AJ60" s="22" t="s">
        <v>427</v>
      </c>
      <c r="AK60" s="22">
        <v>11243</v>
      </c>
      <c r="AL60" s="40" t="s">
        <v>419</v>
      </c>
    </row>
    <row r="61" spans="1:38" ht="26.25" customHeight="1" thickBot="1" x14ac:dyDescent="0.25">
      <c r="A61" s="60" t="s">
        <v>54</v>
      </c>
      <c r="B61" s="68" t="s">
        <v>151</v>
      </c>
      <c r="C61" s="61" t="s">
        <v>152</v>
      </c>
      <c r="D61" s="62"/>
      <c r="E61" s="3" t="s">
        <v>427</v>
      </c>
      <c r="F61" s="3" t="s">
        <v>427</v>
      </c>
      <c r="G61" s="3" t="s">
        <v>427</v>
      </c>
      <c r="H61" s="3" t="s">
        <v>427</v>
      </c>
      <c r="I61" s="3" t="s">
        <v>427</v>
      </c>
      <c r="J61" s="3" t="s">
        <v>427</v>
      </c>
      <c r="K61" s="3" t="s">
        <v>427</v>
      </c>
      <c r="L61" s="3" t="s">
        <v>427</v>
      </c>
      <c r="M61" s="3" t="s">
        <v>427</v>
      </c>
      <c r="N61" s="3" t="s">
        <v>427</v>
      </c>
      <c r="O61" s="3" t="s">
        <v>427</v>
      </c>
      <c r="P61" s="3" t="s">
        <v>427</v>
      </c>
      <c r="Q61" s="3" t="s">
        <v>427</v>
      </c>
      <c r="R61" s="3" t="s">
        <v>427</v>
      </c>
      <c r="S61" s="3" t="s">
        <v>427</v>
      </c>
      <c r="T61" s="3" t="s">
        <v>427</v>
      </c>
      <c r="U61" s="3" t="s">
        <v>427</v>
      </c>
      <c r="V61" s="3" t="s">
        <v>427</v>
      </c>
      <c r="W61" s="3" t="s">
        <v>427</v>
      </c>
      <c r="X61" s="3" t="s">
        <v>427</v>
      </c>
      <c r="Y61" s="3" t="s">
        <v>427</v>
      </c>
      <c r="Z61" s="3" t="s">
        <v>427</v>
      </c>
      <c r="AA61" s="3" t="s">
        <v>427</v>
      </c>
      <c r="AB61" s="3" t="s">
        <v>427</v>
      </c>
      <c r="AC61" s="3" t="s">
        <v>427</v>
      </c>
      <c r="AD61" s="3" t="s">
        <v>427</v>
      </c>
      <c r="AE61" s="51"/>
      <c r="AF61" s="22" t="s">
        <v>427</v>
      </c>
      <c r="AG61" s="22" t="s">
        <v>427</v>
      </c>
      <c r="AH61" s="22" t="s">
        <v>427</v>
      </c>
      <c r="AI61" s="22" t="s">
        <v>427</v>
      </c>
      <c r="AJ61" s="22" t="s">
        <v>427</v>
      </c>
      <c r="AK61" s="22" t="s">
        <v>428</v>
      </c>
      <c r="AL61" s="40" t="s">
        <v>420</v>
      </c>
    </row>
    <row r="62" spans="1:38" ht="26.25" customHeight="1" thickBot="1" x14ac:dyDescent="0.25">
      <c r="A62" s="60" t="s">
        <v>54</v>
      </c>
      <c r="B62" s="68" t="s">
        <v>153</v>
      </c>
      <c r="C62" s="61" t="s">
        <v>154</v>
      </c>
      <c r="D62" s="62"/>
      <c r="E62" s="3" t="s">
        <v>427</v>
      </c>
      <c r="F62" s="3" t="s">
        <v>427</v>
      </c>
      <c r="G62" s="3" t="s">
        <v>427</v>
      </c>
      <c r="H62" s="3" t="s">
        <v>427</v>
      </c>
      <c r="I62" s="3" t="s">
        <v>429</v>
      </c>
      <c r="J62" s="3" t="s">
        <v>429</v>
      </c>
      <c r="K62" s="3" t="s">
        <v>429</v>
      </c>
      <c r="L62" s="3" t="s">
        <v>427</v>
      </c>
      <c r="M62" s="3" t="s">
        <v>427</v>
      </c>
      <c r="N62" s="3" t="s">
        <v>427</v>
      </c>
      <c r="O62" s="3" t="s">
        <v>427</v>
      </c>
      <c r="P62" s="3" t="s">
        <v>427</v>
      </c>
      <c r="Q62" s="3" t="s">
        <v>427</v>
      </c>
      <c r="R62" s="3" t="s">
        <v>427</v>
      </c>
      <c r="S62" s="3" t="s">
        <v>427</v>
      </c>
      <c r="T62" s="3" t="s">
        <v>427</v>
      </c>
      <c r="U62" s="3" t="s">
        <v>427</v>
      </c>
      <c r="V62" s="3" t="s">
        <v>427</v>
      </c>
      <c r="W62" s="3" t="s">
        <v>427</v>
      </c>
      <c r="X62" s="3" t="s">
        <v>427</v>
      </c>
      <c r="Y62" s="3" t="s">
        <v>427</v>
      </c>
      <c r="Z62" s="3" t="s">
        <v>427</v>
      </c>
      <c r="AA62" s="3" t="s">
        <v>427</v>
      </c>
      <c r="AB62" s="3" t="s">
        <v>427</v>
      </c>
      <c r="AC62" s="3" t="s">
        <v>427</v>
      </c>
      <c r="AD62" s="3" t="s">
        <v>427</v>
      </c>
      <c r="AE62" s="51"/>
      <c r="AF62" s="22" t="s">
        <v>427</v>
      </c>
      <c r="AG62" s="22" t="s">
        <v>427</v>
      </c>
      <c r="AH62" s="22" t="s">
        <v>427</v>
      </c>
      <c r="AI62" s="22" t="s">
        <v>427</v>
      </c>
      <c r="AJ62" s="22" t="s">
        <v>427</v>
      </c>
      <c r="AK62" s="22" t="s">
        <v>428</v>
      </c>
      <c r="AL62" s="40" t="s">
        <v>421</v>
      </c>
    </row>
    <row r="63" spans="1:38" ht="26.25" customHeight="1" thickBot="1" x14ac:dyDescent="0.25">
      <c r="A63" s="60" t="s">
        <v>54</v>
      </c>
      <c r="B63" s="68" t="s">
        <v>155</v>
      </c>
      <c r="C63" s="66" t="s">
        <v>156</v>
      </c>
      <c r="D63" s="69"/>
      <c r="E63" s="3" t="s">
        <v>426</v>
      </c>
      <c r="F63" s="3" t="s">
        <v>426</v>
      </c>
      <c r="G63" s="3" t="s">
        <v>426</v>
      </c>
      <c r="H63" s="3" t="s">
        <v>426</v>
      </c>
      <c r="I63" s="3" t="s">
        <v>426</v>
      </c>
      <c r="J63" s="3" t="s">
        <v>426</v>
      </c>
      <c r="K63" s="3" t="s">
        <v>426</v>
      </c>
      <c r="L63" s="3" t="s">
        <v>426</v>
      </c>
      <c r="M63" s="3" t="s">
        <v>426</v>
      </c>
      <c r="N63" s="3" t="s">
        <v>426</v>
      </c>
      <c r="O63" s="3" t="s">
        <v>426</v>
      </c>
      <c r="P63" s="3" t="s">
        <v>426</v>
      </c>
      <c r="Q63" s="3" t="s">
        <v>426</v>
      </c>
      <c r="R63" s="3" t="s">
        <v>426</v>
      </c>
      <c r="S63" s="3" t="s">
        <v>426</v>
      </c>
      <c r="T63" s="3" t="s">
        <v>426</v>
      </c>
      <c r="U63" s="3" t="s">
        <v>426</v>
      </c>
      <c r="V63" s="3" t="s">
        <v>426</v>
      </c>
      <c r="W63" s="3" t="s">
        <v>426</v>
      </c>
      <c r="X63" s="3" t="s">
        <v>426</v>
      </c>
      <c r="Y63" s="3" t="s">
        <v>426</v>
      </c>
      <c r="Z63" s="3" t="s">
        <v>426</v>
      </c>
      <c r="AA63" s="3" t="s">
        <v>426</v>
      </c>
      <c r="AB63" s="3" t="s">
        <v>426</v>
      </c>
      <c r="AC63" s="3" t="s">
        <v>426</v>
      </c>
      <c r="AD63" s="3" t="s">
        <v>426</v>
      </c>
      <c r="AE63" s="51"/>
      <c r="AF63" s="22" t="s">
        <v>426</v>
      </c>
      <c r="AG63" s="22" t="s">
        <v>426</v>
      </c>
      <c r="AH63" s="22" t="s">
        <v>426</v>
      </c>
      <c r="AI63" s="22" t="s">
        <v>426</v>
      </c>
      <c r="AJ63" s="22" t="s">
        <v>426</v>
      </c>
      <c r="AK63" s="22" t="s">
        <v>426</v>
      </c>
      <c r="AL63" s="40" t="s">
        <v>410</v>
      </c>
    </row>
    <row r="64" spans="1:38" ht="26.25" customHeight="1" thickBot="1" x14ac:dyDescent="0.25">
      <c r="A64" s="60" t="s">
        <v>54</v>
      </c>
      <c r="B64" s="68" t="s">
        <v>157</v>
      </c>
      <c r="C64" s="61" t="s">
        <v>158</v>
      </c>
      <c r="D64" s="62"/>
      <c r="E64" s="3" t="s">
        <v>426</v>
      </c>
      <c r="F64" s="3" t="s">
        <v>426</v>
      </c>
      <c r="G64" s="3" t="s">
        <v>426</v>
      </c>
      <c r="H64" s="3" t="s">
        <v>426</v>
      </c>
      <c r="I64" s="3" t="s">
        <v>426</v>
      </c>
      <c r="J64" s="3" t="s">
        <v>426</v>
      </c>
      <c r="K64" s="3" t="s">
        <v>426</v>
      </c>
      <c r="L64" s="3" t="s">
        <v>426</v>
      </c>
      <c r="M64" s="3" t="s">
        <v>426</v>
      </c>
      <c r="N64" s="3" t="s">
        <v>426</v>
      </c>
      <c r="O64" s="3" t="s">
        <v>426</v>
      </c>
      <c r="P64" s="3" t="s">
        <v>426</v>
      </c>
      <c r="Q64" s="3" t="s">
        <v>426</v>
      </c>
      <c r="R64" s="3" t="s">
        <v>426</v>
      </c>
      <c r="S64" s="3" t="s">
        <v>426</v>
      </c>
      <c r="T64" s="3" t="s">
        <v>426</v>
      </c>
      <c r="U64" s="3" t="s">
        <v>426</v>
      </c>
      <c r="V64" s="3" t="s">
        <v>426</v>
      </c>
      <c r="W64" s="3" t="s">
        <v>426</v>
      </c>
      <c r="X64" s="3" t="s">
        <v>426</v>
      </c>
      <c r="Y64" s="3" t="s">
        <v>426</v>
      </c>
      <c r="Z64" s="3" t="s">
        <v>426</v>
      </c>
      <c r="AA64" s="3" t="s">
        <v>426</v>
      </c>
      <c r="AB64" s="3" t="s">
        <v>426</v>
      </c>
      <c r="AC64" s="3" t="s">
        <v>426</v>
      </c>
      <c r="AD64" s="3" t="s">
        <v>426</v>
      </c>
      <c r="AE64" s="51"/>
      <c r="AF64" s="22" t="s">
        <v>426</v>
      </c>
      <c r="AG64" s="22" t="s">
        <v>426</v>
      </c>
      <c r="AH64" s="22" t="s">
        <v>426</v>
      </c>
      <c r="AI64" s="22" t="s">
        <v>426</v>
      </c>
      <c r="AJ64" s="22" t="s">
        <v>426</v>
      </c>
      <c r="AK64" s="22" t="s">
        <v>426</v>
      </c>
      <c r="AL64" s="40" t="s">
        <v>159</v>
      </c>
    </row>
    <row r="65" spans="1:38" ht="26.25" customHeight="1" thickBot="1" x14ac:dyDescent="0.25">
      <c r="A65" s="60" t="s">
        <v>54</v>
      </c>
      <c r="B65" s="64" t="s">
        <v>160</v>
      </c>
      <c r="C65" s="61" t="s">
        <v>161</v>
      </c>
      <c r="D65" s="62"/>
      <c r="E65" s="3" t="s">
        <v>426</v>
      </c>
      <c r="F65" s="3" t="s">
        <v>426</v>
      </c>
      <c r="G65" s="3" t="s">
        <v>426</v>
      </c>
      <c r="H65" s="3" t="s">
        <v>426</v>
      </c>
      <c r="I65" s="3" t="s">
        <v>426</v>
      </c>
      <c r="J65" s="3" t="s">
        <v>426</v>
      </c>
      <c r="K65" s="3" t="s">
        <v>426</v>
      </c>
      <c r="L65" s="3" t="s">
        <v>426</v>
      </c>
      <c r="M65" s="3" t="s">
        <v>426</v>
      </c>
      <c r="N65" s="3" t="s">
        <v>426</v>
      </c>
      <c r="O65" s="3" t="s">
        <v>426</v>
      </c>
      <c r="P65" s="3" t="s">
        <v>426</v>
      </c>
      <c r="Q65" s="3" t="s">
        <v>426</v>
      </c>
      <c r="R65" s="3" t="s">
        <v>426</v>
      </c>
      <c r="S65" s="3" t="s">
        <v>426</v>
      </c>
      <c r="T65" s="3" t="s">
        <v>426</v>
      </c>
      <c r="U65" s="3" t="s">
        <v>426</v>
      </c>
      <c r="V65" s="3" t="s">
        <v>426</v>
      </c>
      <c r="W65" s="3" t="s">
        <v>426</v>
      </c>
      <c r="X65" s="3" t="s">
        <v>426</v>
      </c>
      <c r="Y65" s="3" t="s">
        <v>426</v>
      </c>
      <c r="Z65" s="3" t="s">
        <v>426</v>
      </c>
      <c r="AA65" s="3" t="s">
        <v>426</v>
      </c>
      <c r="AB65" s="3" t="s">
        <v>426</v>
      </c>
      <c r="AC65" s="3" t="s">
        <v>426</v>
      </c>
      <c r="AD65" s="3" t="s">
        <v>426</v>
      </c>
      <c r="AE65" s="51"/>
      <c r="AF65" s="22" t="s">
        <v>426</v>
      </c>
      <c r="AG65" s="22" t="s">
        <v>426</v>
      </c>
      <c r="AH65" s="22" t="s">
        <v>426</v>
      </c>
      <c r="AI65" s="22" t="s">
        <v>426</v>
      </c>
      <c r="AJ65" s="22" t="s">
        <v>426</v>
      </c>
      <c r="AK65" s="22" t="s">
        <v>426</v>
      </c>
      <c r="AL65" s="40" t="s">
        <v>162</v>
      </c>
    </row>
    <row r="66" spans="1:38" ht="26.25" customHeight="1" thickBot="1" x14ac:dyDescent="0.25">
      <c r="A66" s="60" t="s">
        <v>54</v>
      </c>
      <c r="B66" s="64" t="s">
        <v>163</v>
      </c>
      <c r="C66" s="61" t="s">
        <v>164</v>
      </c>
      <c r="D66" s="62"/>
      <c r="E66" s="3" t="s">
        <v>426</v>
      </c>
      <c r="F66" s="3" t="s">
        <v>426</v>
      </c>
      <c r="G66" s="3" t="s">
        <v>426</v>
      </c>
      <c r="H66" s="3" t="s">
        <v>426</v>
      </c>
      <c r="I66" s="3" t="s">
        <v>426</v>
      </c>
      <c r="J66" s="3" t="s">
        <v>426</v>
      </c>
      <c r="K66" s="3" t="s">
        <v>426</v>
      </c>
      <c r="L66" s="3" t="s">
        <v>426</v>
      </c>
      <c r="M66" s="3" t="s">
        <v>426</v>
      </c>
      <c r="N66" s="3" t="s">
        <v>426</v>
      </c>
      <c r="O66" s="3" t="s">
        <v>426</v>
      </c>
      <c r="P66" s="3" t="s">
        <v>426</v>
      </c>
      <c r="Q66" s="3" t="s">
        <v>426</v>
      </c>
      <c r="R66" s="3" t="s">
        <v>426</v>
      </c>
      <c r="S66" s="3" t="s">
        <v>426</v>
      </c>
      <c r="T66" s="3" t="s">
        <v>426</v>
      </c>
      <c r="U66" s="3" t="s">
        <v>426</v>
      </c>
      <c r="V66" s="3" t="s">
        <v>426</v>
      </c>
      <c r="W66" s="3" t="s">
        <v>426</v>
      </c>
      <c r="X66" s="3" t="s">
        <v>426</v>
      </c>
      <c r="Y66" s="3" t="s">
        <v>426</v>
      </c>
      <c r="Z66" s="3" t="s">
        <v>426</v>
      </c>
      <c r="AA66" s="3" t="s">
        <v>426</v>
      </c>
      <c r="AB66" s="3" t="s">
        <v>426</v>
      </c>
      <c r="AC66" s="3" t="s">
        <v>426</v>
      </c>
      <c r="AD66" s="3" t="s">
        <v>426</v>
      </c>
      <c r="AE66" s="51"/>
      <c r="AF66" s="22" t="s">
        <v>426</v>
      </c>
      <c r="AG66" s="22" t="s">
        <v>426</v>
      </c>
      <c r="AH66" s="22" t="s">
        <v>426</v>
      </c>
      <c r="AI66" s="22" t="s">
        <v>426</v>
      </c>
      <c r="AJ66" s="22" t="s">
        <v>426</v>
      </c>
      <c r="AK66" s="22" t="s">
        <v>426</v>
      </c>
      <c r="AL66" s="40" t="s">
        <v>165</v>
      </c>
    </row>
    <row r="67" spans="1:38" ht="26.25" customHeight="1" thickBot="1" x14ac:dyDescent="0.25">
      <c r="A67" s="60" t="s">
        <v>54</v>
      </c>
      <c r="B67" s="64" t="s">
        <v>166</v>
      </c>
      <c r="C67" s="61" t="s">
        <v>167</v>
      </c>
      <c r="D67" s="62"/>
      <c r="E67" s="3" t="s">
        <v>426</v>
      </c>
      <c r="F67" s="3" t="s">
        <v>426</v>
      </c>
      <c r="G67" s="3" t="s">
        <v>426</v>
      </c>
      <c r="H67" s="3" t="s">
        <v>426</v>
      </c>
      <c r="I67" s="3" t="s">
        <v>426</v>
      </c>
      <c r="J67" s="3" t="s">
        <v>426</v>
      </c>
      <c r="K67" s="3" t="s">
        <v>426</v>
      </c>
      <c r="L67" s="3" t="s">
        <v>426</v>
      </c>
      <c r="M67" s="3" t="s">
        <v>426</v>
      </c>
      <c r="N67" s="3" t="s">
        <v>426</v>
      </c>
      <c r="O67" s="3" t="s">
        <v>426</v>
      </c>
      <c r="P67" s="3" t="s">
        <v>426</v>
      </c>
      <c r="Q67" s="3" t="s">
        <v>426</v>
      </c>
      <c r="R67" s="3" t="s">
        <v>426</v>
      </c>
      <c r="S67" s="3" t="s">
        <v>426</v>
      </c>
      <c r="T67" s="3" t="s">
        <v>426</v>
      </c>
      <c r="U67" s="3" t="s">
        <v>426</v>
      </c>
      <c r="V67" s="3" t="s">
        <v>426</v>
      </c>
      <c r="W67" s="3" t="s">
        <v>426</v>
      </c>
      <c r="X67" s="3" t="s">
        <v>426</v>
      </c>
      <c r="Y67" s="3" t="s">
        <v>426</v>
      </c>
      <c r="Z67" s="3" t="s">
        <v>426</v>
      </c>
      <c r="AA67" s="3" t="s">
        <v>426</v>
      </c>
      <c r="AB67" s="3" t="s">
        <v>426</v>
      </c>
      <c r="AC67" s="3" t="s">
        <v>426</v>
      </c>
      <c r="AD67" s="3" t="s">
        <v>426</v>
      </c>
      <c r="AE67" s="51"/>
      <c r="AF67" s="22" t="s">
        <v>426</v>
      </c>
      <c r="AG67" s="22" t="s">
        <v>426</v>
      </c>
      <c r="AH67" s="22" t="s">
        <v>426</v>
      </c>
      <c r="AI67" s="22" t="s">
        <v>426</v>
      </c>
      <c r="AJ67" s="22" t="s">
        <v>426</v>
      </c>
      <c r="AK67" s="22" t="s">
        <v>426</v>
      </c>
      <c r="AL67" s="40" t="s">
        <v>168</v>
      </c>
    </row>
    <row r="68" spans="1:38" ht="26.25" customHeight="1" thickBot="1" x14ac:dyDescent="0.25">
      <c r="A68" s="60" t="s">
        <v>54</v>
      </c>
      <c r="B68" s="64" t="s">
        <v>169</v>
      </c>
      <c r="C68" s="61" t="s">
        <v>170</v>
      </c>
      <c r="D68" s="62"/>
      <c r="E68" s="3" t="s">
        <v>426</v>
      </c>
      <c r="F68" s="3" t="s">
        <v>426</v>
      </c>
      <c r="G68" s="3" t="s">
        <v>426</v>
      </c>
      <c r="H68" s="3" t="s">
        <v>426</v>
      </c>
      <c r="I68" s="3" t="s">
        <v>426</v>
      </c>
      <c r="J68" s="3" t="s">
        <v>426</v>
      </c>
      <c r="K68" s="3" t="s">
        <v>426</v>
      </c>
      <c r="L68" s="3" t="s">
        <v>426</v>
      </c>
      <c r="M68" s="3" t="s">
        <v>426</v>
      </c>
      <c r="N68" s="3" t="s">
        <v>426</v>
      </c>
      <c r="O68" s="3" t="s">
        <v>426</v>
      </c>
      <c r="P68" s="3" t="s">
        <v>426</v>
      </c>
      <c r="Q68" s="3" t="s">
        <v>426</v>
      </c>
      <c r="R68" s="3" t="s">
        <v>426</v>
      </c>
      <c r="S68" s="3" t="s">
        <v>426</v>
      </c>
      <c r="T68" s="3" t="s">
        <v>426</v>
      </c>
      <c r="U68" s="3" t="s">
        <v>426</v>
      </c>
      <c r="V68" s="3" t="s">
        <v>426</v>
      </c>
      <c r="W68" s="3" t="s">
        <v>426</v>
      </c>
      <c r="X68" s="3" t="s">
        <v>426</v>
      </c>
      <c r="Y68" s="3" t="s">
        <v>426</v>
      </c>
      <c r="Z68" s="3" t="s">
        <v>426</v>
      </c>
      <c r="AA68" s="3" t="s">
        <v>426</v>
      </c>
      <c r="AB68" s="3" t="s">
        <v>426</v>
      </c>
      <c r="AC68" s="3" t="s">
        <v>426</v>
      </c>
      <c r="AD68" s="3" t="s">
        <v>426</v>
      </c>
      <c r="AE68" s="51"/>
      <c r="AF68" s="22" t="s">
        <v>426</v>
      </c>
      <c r="AG68" s="22" t="s">
        <v>426</v>
      </c>
      <c r="AH68" s="22" t="s">
        <v>426</v>
      </c>
      <c r="AI68" s="22" t="s">
        <v>426</v>
      </c>
      <c r="AJ68" s="22" t="s">
        <v>426</v>
      </c>
      <c r="AK68" s="22" t="s">
        <v>426</v>
      </c>
      <c r="AL68" s="40" t="s">
        <v>171</v>
      </c>
    </row>
    <row r="69" spans="1:38" ht="26.25" customHeight="1" thickBot="1" x14ac:dyDescent="0.25">
      <c r="A69" s="60" t="s">
        <v>54</v>
      </c>
      <c r="B69" s="60" t="s">
        <v>172</v>
      </c>
      <c r="C69" s="61" t="s">
        <v>173</v>
      </c>
      <c r="D69" s="67"/>
      <c r="E69" s="3" t="s">
        <v>426</v>
      </c>
      <c r="F69" s="3" t="s">
        <v>426</v>
      </c>
      <c r="G69" s="3" t="s">
        <v>426</v>
      </c>
      <c r="H69" s="3" t="s">
        <v>426</v>
      </c>
      <c r="I69" s="3" t="s">
        <v>426</v>
      </c>
      <c r="J69" s="3" t="s">
        <v>426</v>
      </c>
      <c r="K69" s="3" t="s">
        <v>426</v>
      </c>
      <c r="L69" s="3" t="s">
        <v>426</v>
      </c>
      <c r="M69" s="3" t="s">
        <v>426</v>
      </c>
      <c r="N69" s="3" t="s">
        <v>426</v>
      </c>
      <c r="O69" s="3" t="s">
        <v>426</v>
      </c>
      <c r="P69" s="3" t="s">
        <v>426</v>
      </c>
      <c r="Q69" s="3" t="s">
        <v>426</v>
      </c>
      <c r="R69" s="3" t="s">
        <v>426</v>
      </c>
      <c r="S69" s="3" t="s">
        <v>426</v>
      </c>
      <c r="T69" s="3" t="s">
        <v>426</v>
      </c>
      <c r="U69" s="3" t="s">
        <v>426</v>
      </c>
      <c r="V69" s="3" t="s">
        <v>426</v>
      </c>
      <c r="W69" s="3" t="s">
        <v>426</v>
      </c>
      <c r="X69" s="3" t="s">
        <v>426</v>
      </c>
      <c r="Y69" s="3" t="s">
        <v>426</v>
      </c>
      <c r="Z69" s="3" t="s">
        <v>426</v>
      </c>
      <c r="AA69" s="3" t="s">
        <v>426</v>
      </c>
      <c r="AB69" s="3" t="s">
        <v>426</v>
      </c>
      <c r="AC69" s="3" t="s">
        <v>426</v>
      </c>
      <c r="AD69" s="3" t="s">
        <v>426</v>
      </c>
      <c r="AE69" s="51"/>
      <c r="AF69" s="22" t="s">
        <v>426</v>
      </c>
      <c r="AG69" s="22" t="s">
        <v>426</v>
      </c>
      <c r="AH69" s="22" t="s">
        <v>426</v>
      </c>
      <c r="AI69" s="22" t="s">
        <v>426</v>
      </c>
      <c r="AJ69" s="22" t="s">
        <v>426</v>
      </c>
      <c r="AK69" s="22" t="s">
        <v>426</v>
      </c>
      <c r="AL69" s="40" t="s">
        <v>174</v>
      </c>
    </row>
    <row r="70" spans="1:38" ht="26.25" customHeight="1" thickBot="1" x14ac:dyDescent="0.25">
      <c r="A70" s="60" t="s">
        <v>54</v>
      </c>
      <c r="B70" s="60" t="s">
        <v>175</v>
      </c>
      <c r="C70" s="61" t="s">
        <v>383</v>
      </c>
      <c r="D70" s="67"/>
      <c r="E70" s="3" t="s">
        <v>426</v>
      </c>
      <c r="F70" s="3" t="s">
        <v>426</v>
      </c>
      <c r="G70" s="3" t="s">
        <v>426</v>
      </c>
      <c r="H70" s="3" t="s">
        <v>426</v>
      </c>
      <c r="I70" s="3" t="s">
        <v>426</v>
      </c>
      <c r="J70" s="3" t="s">
        <v>426</v>
      </c>
      <c r="K70" s="3" t="s">
        <v>426</v>
      </c>
      <c r="L70" s="3" t="s">
        <v>426</v>
      </c>
      <c r="M70" s="3" t="s">
        <v>426</v>
      </c>
      <c r="N70" s="3" t="s">
        <v>426</v>
      </c>
      <c r="O70" s="3" t="s">
        <v>426</v>
      </c>
      <c r="P70" s="3" t="s">
        <v>426</v>
      </c>
      <c r="Q70" s="3" t="s">
        <v>426</v>
      </c>
      <c r="R70" s="3" t="s">
        <v>426</v>
      </c>
      <c r="S70" s="3" t="s">
        <v>426</v>
      </c>
      <c r="T70" s="3" t="s">
        <v>426</v>
      </c>
      <c r="U70" s="3" t="s">
        <v>426</v>
      </c>
      <c r="V70" s="3" t="s">
        <v>426</v>
      </c>
      <c r="W70" s="3" t="s">
        <v>426</v>
      </c>
      <c r="X70" s="3" t="s">
        <v>426</v>
      </c>
      <c r="Y70" s="3" t="s">
        <v>426</v>
      </c>
      <c r="Z70" s="3" t="s">
        <v>426</v>
      </c>
      <c r="AA70" s="3" t="s">
        <v>426</v>
      </c>
      <c r="AB70" s="3" t="s">
        <v>426</v>
      </c>
      <c r="AC70" s="3" t="s">
        <v>426</v>
      </c>
      <c r="AD70" s="3" t="s">
        <v>426</v>
      </c>
      <c r="AE70" s="51"/>
      <c r="AF70" s="22" t="s">
        <v>426</v>
      </c>
      <c r="AG70" s="22" t="s">
        <v>426</v>
      </c>
      <c r="AH70" s="22" t="s">
        <v>426</v>
      </c>
      <c r="AI70" s="22" t="s">
        <v>426</v>
      </c>
      <c r="AJ70" s="22" t="s">
        <v>426</v>
      </c>
      <c r="AK70" s="22" t="s">
        <v>426</v>
      </c>
      <c r="AL70" s="40" t="s">
        <v>410</v>
      </c>
    </row>
    <row r="71" spans="1:38" ht="26.25" customHeight="1" thickBot="1" x14ac:dyDescent="0.25">
      <c r="A71" s="60" t="s">
        <v>54</v>
      </c>
      <c r="B71" s="60" t="s">
        <v>176</v>
      </c>
      <c r="C71" s="61" t="s">
        <v>177</v>
      </c>
      <c r="D71" s="67"/>
      <c r="E71" s="3" t="s">
        <v>426</v>
      </c>
      <c r="F71" s="3" t="s">
        <v>426</v>
      </c>
      <c r="G71" s="3" t="s">
        <v>426</v>
      </c>
      <c r="H71" s="3" t="s">
        <v>426</v>
      </c>
      <c r="I71" s="3" t="s">
        <v>426</v>
      </c>
      <c r="J71" s="3" t="s">
        <v>426</v>
      </c>
      <c r="K71" s="3" t="s">
        <v>426</v>
      </c>
      <c r="L71" s="3" t="s">
        <v>426</v>
      </c>
      <c r="M71" s="3" t="s">
        <v>426</v>
      </c>
      <c r="N71" s="3" t="s">
        <v>426</v>
      </c>
      <c r="O71" s="3" t="s">
        <v>426</v>
      </c>
      <c r="P71" s="3" t="s">
        <v>426</v>
      </c>
      <c r="Q71" s="3" t="s">
        <v>426</v>
      </c>
      <c r="R71" s="3" t="s">
        <v>426</v>
      </c>
      <c r="S71" s="3" t="s">
        <v>426</v>
      </c>
      <c r="T71" s="3" t="s">
        <v>426</v>
      </c>
      <c r="U71" s="3" t="s">
        <v>426</v>
      </c>
      <c r="V71" s="3" t="s">
        <v>426</v>
      </c>
      <c r="W71" s="3" t="s">
        <v>426</v>
      </c>
      <c r="X71" s="3" t="s">
        <v>426</v>
      </c>
      <c r="Y71" s="3" t="s">
        <v>426</v>
      </c>
      <c r="Z71" s="3" t="s">
        <v>426</v>
      </c>
      <c r="AA71" s="3" t="s">
        <v>426</v>
      </c>
      <c r="AB71" s="3" t="s">
        <v>426</v>
      </c>
      <c r="AC71" s="3" t="s">
        <v>426</v>
      </c>
      <c r="AD71" s="3" t="s">
        <v>426</v>
      </c>
      <c r="AE71" s="51"/>
      <c r="AF71" s="22" t="s">
        <v>426</v>
      </c>
      <c r="AG71" s="22" t="s">
        <v>426</v>
      </c>
      <c r="AH71" s="22" t="s">
        <v>426</v>
      </c>
      <c r="AI71" s="22" t="s">
        <v>426</v>
      </c>
      <c r="AJ71" s="22" t="s">
        <v>426</v>
      </c>
      <c r="AK71" s="22" t="s">
        <v>426</v>
      </c>
      <c r="AL71" s="40" t="s">
        <v>410</v>
      </c>
    </row>
    <row r="72" spans="1:38" ht="26.25" customHeight="1" thickBot="1" x14ac:dyDescent="0.25">
      <c r="A72" s="60" t="s">
        <v>54</v>
      </c>
      <c r="B72" s="60" t="s">
        <v>178</v>
      </c>
      <c r="C72" s="61" t="s">
        <v>179</v>
      </c>
      <c r="D72" s="62"/>
      <c r="E72" s="3">
        <v>2.6878477999999996E-3</v>
      </c>
      <c r="F72" s="3">
        <v>9.3569519999999982E-3</v>
      </c>
      <c r="G72" s="3">
        <v>7.4069600000000013E-2</v>
      </c>
      <c r="H72" s="3" t="s">
        <v>428</v>
      </c>
      <c r="I72" s="3">
        <v>0.27724039199999995</v>
      </c>
      <c r="J72" s="3">
        <v>0.36964364800000005</v>
      </c>
      <c r="K72" s="3">
        <v>0.46205456</v>
      </c>
      <c r="L72" s="3">
        <v>6.6526761312000002E-3</v>
      </c>
      <c r="M72" s="3">
        <v>4.8003780000000001E-3</v>
      </c>
      <c r="N72" s="3">
        <v>138.60003520000001</v>
      </c>
      <c r="O72" s="3">
        <v>0.37009280000000006</v>
      </c>
      <c r="P72" s="3">
        <v>1.2760000000000001E-4</v>
      </c>
      <c r="Q72" s="3">
        <v>13.85937828</v>
      </c>
      <c r="R72" s="3">
        <v>1.0628046</v>
      </c>
      <c r="S72" s="3">
        <v>0.13864444000000001</v>
      </c>
      <c r="T72" s="3">
        <v>4.6215663999999999</v>
      </c>
      <c r="U72" s="3" t="s">
        <v>428</v>
      </c>
      <c r="V72" s="3">
        <v>3.7512089999999998</v>
      </c>
      <c r="W72" s="3">
        <v>3.8608526000000004E-2</v>
      </c>
      <c r="X72" s="3" t="s">
        <v>428</v>
      </c>
      <c r="Y72" s="3" t="s">
        <v>428</v>
      </c>
      <c r="Z72" s="3" t="s">
        <v>428</v>
      </c>
      <c r="AA72" s="3" t="s">
        <v>428</v>
      </c>
      <c r="AB72" s="3">
        <v>5.8447400000000002E-3</v>
      </c>
      <c r="AC72" s="3" t="s">
        <v>428</v>
      </c>
      <c r="AD72" s="3">
        <v>6.3800000000000016E-6</v>
      </c>
      <c r="AE72" s="51"/>
      <c r="AF72" s="22" t="s">
        <v>427</v>
      </c>
      <c r="AG72" s="22" t="s">
        <v>427</v>
      </c>
      <c r="AH72" s="22" t="s">
        <v>427</v>
      </c>
      <c r="AI72" s="22" t="s">
        <v>427</v>
      </c>
      <c r="AJ72" s="22" t="s">
        <v>427</v>
      </c>
      <c r="AK72" s="22">
        <v>464.53000000000003</v>
      </c>
      <c r="AL72" s="40" t="s">
        <v>180</v>
      </c>
    </row>
    <row r="73" spans="1:38" ht="26.25" customHeight="1" thickBot="1" x14ac:dyDescent="0.25">
      <c r="A73" s="60" t="s">
        <v>54</v>
      </c>
      <c r="B73" s="60" t="s">
        <v>181</v>
      </c>
      <c r="C73" s="61" t="s">
        <v>182</v>
      </c>
      <c r="D73" s="62"/>
      <c r="E73" s="3" t="s">
        <v>426</v>
      </c>
      <c r="F73" s="3" t="s">
        <v>426</v>
      </c>
      <c r="G73" s="3" t="s">
        <v>426</v>
      </c>
      <c r="H73" s="3" t="s">
        <v>426</v>
      </c>
      <c r="I73" s="3" t="s">
        <v>426</v>
      </c>
      <c r="J73" s="3" t="s">
        <v>426</v>
      </c>
      <c r="K73" s="3" t="s">
        <v>426</v>
      </c>
      <c r="L73" s="3" t="s">
        <v>426</v>
      </c>
      <c r="M73" s="3" t="s">
        <v>426</v>
      </c>
      <c r="N73" s="3" t="s">
        <v>426</v>
      </c>
      <c r="O73" s="3" t="s">
        <v>426</v>
      </c>
      <c r="P73" s="3" t="s">
        <v>426</v>
      </c>
      <c r="Q73" s="3" t="s">
        <v>426</v>
      </c>
      <c r="R73" s="3" t="s">
        <v>426</v>
      </c>
      <c r="S73" s="3" t="s">
        <v>426</v>
      </c>
      <c r="T73" s="3" t="s">
        <v>426</v>
      </c>
      <c r="U73" s="3" t="s">
        <v>426</v>
      </c>
      <c r="V73" s="3" t="s">
        <v>426</v>
      </c>
      <c r="W73" s="3" t="s">
        <v>426</v>
      </c>
      <c r="X73" s="3" t="s">
        <v>426</v>
      </c>
      <c r="Y73" s="3" t="s">
        <v>426</v>
      </c>
      <c r="Z73" s="3" t="s">
        <v>426</v>
      </c>
      <c r="AA73" s="3" t="s">
        <v>426</v>
      </c>
      <c r="AB73" s="3" t="s">
        <v>426</v>
      </c>
      <c r="AC73" s="3" t="s">
        <v>426</v>
      </c>
      <c r="AD73" s="3" t="s">
        <v>426</v>
      </c>
      <c r="AE73" s="51"/>
      <c r="AF73" s="22" t="s">
        <v>426</v>
      </c>
      <c r="AG73" s="22" t="s">
        <v>426</v>
      </c>
      <c r="AH73" s="22" t="s">
        <v>426</v>
      </c>
      <c r="AI73" s="22" t="s">
        <v>426</v>
      </c>
      <c r="AJ73" s="22" t="s">
        <v>426</v>
      </c>
      <c r="AK73" s="22" t="s">
        <v>426</v>
      </c>
      <c r="AL73" s="40" t="s">
        <v>183</v>
      </c>
    </row>
    <row r="74" spans="1:38" ht="26.25" customHeight="1" thickBot="1" x14ac:dyDescent="0.25">
      <c r="A74" s="60" t="s">
        <v>54</v>
      </c>
      <c r="B74" s="60" t="s">
        <v>184</v>
      </c>
      <c r="C74" s="61" t="s">
        <v>185</v>
      </c>
      <c r="D74" s="62"/>
      <c r="E74" s="3" t="s">
        <v>426</v>
      </c>
      <c r="F74" s="3" t="s">
        <v>426</v>
      </c>
      <c r="G74" s="3" t="s">
        <v>426</v>
      </c>
      <c r="H74" s="3" t="s">
        <v>426</v>
      </c>
      <c r="I74" s="3" t="s">
        <v>426</v>
      </c>
      <c r="J74" s="3" t="s">
        <v>426</v>
      </c>
      <c r="K74" s="3" t="s">
        <v>426</v>
      </c>
      <c r="L74" s="3" t="s">
        <v>426</v>
      </c>
      <c r="M74" s="3" t="s">
        <v>426</v>
      </c>
      <c r="N74" s="3" t="s">
        <v>426</v>
      </c>
      <c r="O74" s="3" t="s">
        <v>426</v>
      </c>
      <c r="P74" s="3" t="s">
        <v>426</v>
      </c>
      <c r="Q74" s="3" t="s">
        <v>426</v>
      </c>
      <c r="R74" s="3" t="s">
        <v>426</v>
      </c>
      <c r="S74" s="3" t="s">
        <v>426</v>
      </c>
      <c r="T74" s="3" t="s">
        <v>426</v>
      </c>
      <c r="U74" s="3" t="s">
        <v>426</v>
      </c>
      <c r="V74" s="3" t="s">
        <v>426</v>
      </c>
      <c r="W74" s="3" t="s">
        <v>426</v>
      </c>
      <c r="X74" s="3" t="s">
        <v>426</v>
      </c>
      <c r="Y74" s="3" t="s">
        <v>426</v>
      </c>
      <c r="Z74" s="3" t="s">
        <v>426</v>
      </c>
      <c r="AA74" s="3" t="s">
        <v>426</v>
      </c>
      <c r="AB74" s="3" t="s">
        <v>426</v>
      </c>
      <c r="AC74" s="3" t="s">
        <v>426</v>
      </c>
      <c r="AD74" s="3" t="s">
        <v>426</v>
      </c>
      <c r="AE74" s="51"/>
      <c r="AF74" s="22" t="s">
        <v>426</v>
      </c>
      <c r="AG74" s="22" t="s">
        <v>426</v>
      </c>
      <c r="AH74" s="22" t="s">
        <v>426</v>
      </c>
      <c r="AI74" s="22" t="s">
        <v>426</v>
      </c>
      <c r="AJ74" s="22" t="s">
        <v>426</v>
      </c>
      <c r="AK74" s="22" t="s">
        <v>426</v>
      </c>
      <c r="AL74" s="40" t="s">
        <v>186</v>
      </c>
    </row>
    <row r="75" spans="1:38" ht="26.25" customHeight="1" thickBot="1" x14ac:dyDescent="0.25">
      <c r="A75" s="60" t="s">
        <v>54</v>
      </c>
      <c r="B75" s="60" t="s">
        <v>187</v>
      </c>
      <c r="C75" s="61" t="s">
        <v>188</v>
      </c>
      <c r="D75" s="67"/>
      <c r="E75" s="3" t="s">
        <v>426</v>
      </c>
      <c r="F75" s="3" t="s">
        <v>426</v>
      </c>
      <c r="G75" s="3" t="s">
        <v>426</v>
      </c>
      <c r="H75" s="3" t="s">
        <v>426</v>
      </c>
      <c r="I75" s="3" t="s">
        <v>426</v>
      </c>
      <c r="J75" s="3" t="s">
        <v>426</v>
      </c>
      <c r="K75" s="3" t="s">
        <v>426</v>
      </c>
      <c r="L75" s="3" t="s">
        <v>426</v>
      </c>
      <c r="M75" s="3" t="s">
        <v>426</v>
      </c>
      <c r="N75" s="3" t="s">
        <v>426</v>
      </c>
      <c r="O75" s="3" t="s">
        <v>426</v>
      </c>
      <c r="P75" s="3" t="s">
        <v>426</v>
      </c>
      <c r="Q75" s="3" t="s">
        <v>426</v>
      </c>
      <c r="R75" s="3" t="s">
        <v>426</v>
      </c>
      <c r="S75" s="3" t="s">
        <v>426</v>
      </c>
      <c r="T75" s="3" t="s">
        <v>426</v>
      </c>
      <c r="U75" s="3" t="s">
        <v>426</v>
      </c>
      <c r="V75" s="3" t="s">
        <v>426</v>
      </c>
      <c r="W75" s="3" t="s">
        <v>426</v>
      </c>
      <c r="X75" s="3" t="s">
        <v>426</v>
      </c>
      <c r="Y75" s="3" t="s">
        <v>426</v>
      </c>
      <c r="Z75" s="3" t="s">
        <v>426</v>
      </c>
      <c r="AA75" s="3" t="s">
        <v>426</v>
      </c>
      <c r="AB75" s="3" t="s">
        <v>426</v>
      </c>
      <c r="AC75" s="3" t="s">
        <v>426</v>
      </c>
      <c r="AD75" s="3" t="s">
        <v>426</v>
      </c>
      <c r="AE75" s="51"/>
      <c r="AF75" s="22" t="s">
        <v>426</v>
      </c>
      <c r="AG75" s="22" t="s">
        <v>426</v>
      </c>
      <c r="AH75" s="22" t="s">
        <v>426</v>
      </c>
      <c r="AI75" s="22" t="s">
        <v>426</v>
      </c>
      <c r="AJ75" s="22" t="s">
        <v>426</v>
      </c>
      <c r="AK75" s="22" t="s">
        <v>426</v>
      </c>
      <c r="AL75" s="40" t="s">
        <v>189</v>
      </c>
    </row>
    <row r="76" spans="1:38" ht="26.25" customHeight="1" thickBot="1" x14ac:dyDescent="0.25">
      <c r="A76" s="60" t="s">
        <v>54</v>
      </c>
      <c r="B76" s="60" t="s">
        <v>190</v>
      </c>
      <c r="C76" s="61" t="s">
        <v>191</v>
      </c>
      <c r="D76" s="62"/>
      <c r="E76" s="3" t="s">
        <v>426</v>
      </c>
      <c r="F76" s="3" t="s">
        <v>426</v>
      </c>
      <c r="G76" s="3" t="s">
        <v>426</v>
      </c>
      <c r="H76" s="3" t="s">
        <v>426</v>
      </c>
      <c r="I76" s="3" t="s">
        <v>426</v>
      </c>
      <c r="J76" s="3" t="s">
        <v>426</v>
      </c>
      <c r="K76" s="3" t="s">
        <v>426</v>
      </c>
      <c r="L76" s="3" t="s">
        <v>426</v>
      </c>
      <c r="M76" s="3" t="s">
        <v>426</v>
      </c>
      <c r="N76" s="3" t="s">
        <v>426</v>
      </c>
      <c r="O76" s="3" t="s">
        <v>426</v>
      </c>
      <c r="P76" s="3" t="s">
        <v>426</v>
      </c>
      <c r="Q76" s="3" t="s">
        <v>426</v>
      </c>
      <c r="R76" s="3" t="s">
        <v>426</v>
      </c>
      <c r="S76" s="3" t="s">
        <v>426</v>
      </c>
      <c r="T76" s="3" t="s">
        <v>426</v>
      </c>
      <c r="U76" s="3" t="s">
        <v>426</v>
      </c>
      <c r="V76" s="3" t="s">
        <v>426</v>
      </c>
      <c r="W76" s="3" t="s">
        <v>426</v>
      </c>
      <c r="X76" s="3" t="s">
        <v>426</v>
      </c>
      <c r="Y76" s="3" t="s">
        <v>426</v>
      </c>
      <c r="Z76" s="3" t="s">
        <v>426</v>
      </c>
      <c r="AA76" s="3" t="s">
        <v>426</v>
      </c>
      <c r="AB76" s="3" t="s">
        <v>426</v>
      </c>
      <c r="AC76" s="3" t="s">
        <v>426</v>
      </c>
      <c r="AD76" s="3" t="s">
        <v>426</v>
      </c>
      <c r="AE76" s="51"/>
      <c r="AF76" s="22" t="s">
        <v>426</v>
      </c>
      <c r="AG76" s="22" t="s">
        <v>426</v>
      </c>
      <c r="AH76" s="22" t="s">
        <v>426</v>
      </c>
      <c r="AI76" s="22" t="s">
        <v>426</v>
      </c>
      <c r="AJ76" s="22" t="s">
        <v>426</v>
      </c>
      <c r="AK76" s="22" t="s">
        <v>426</v>
      </c>
      <c r="AL76" s="40" t="s">
        <v>192</v>
      </c>
    </row>
    <row r="77" spans="1:38" ht="26.25" customHeight="1" thickBot="1" x14ac:dyDescent="0.25">
      <c r="A77" s="60" t="s">
        <v>54</v>
      </c>
      <c r="B77" s="60" t="s">
        <v>193</v>
      </c>
      <c r="C77" s="61" t="s">
        <v>194</v>
      </c>
      <c r="D77" s="62"/>
      <c r="E77" s="3" t="s">
        <v>426</v>
      </c>
      <c r="F77" s="3" t="s">
        <v>426</v>
      </c>
      <c r="G77" s="3" t="s">
        <v>426</v>
      </c>
      <c r="H77" s="3" t="s">
        <v>426</v>
      </c>
      <c r="I77" s="3" t="s">
        <v>426</v>
      </c>
      <c r="J77" s="3" t="s">
        <v>426</v>
      </c>
      <c r="K77" s="3" t="s">
        <v>426</v>
      </c>
      <c r="L77" s="3" t="s">
        <v>426</v>
      </c>
      <c r="M77" s="3" t="s">
        <v>426</v>
      </c>
      <c r="N77" s="3" t="s">
        <v>426</v>
      </c>
      <c r="O77" s="3" t="s">
        <v>426</v>
      </c>
      <c r="P77" s="3" t="s">
        <v>426</v>
      </c>
      <c r="Q77" s="3" t="s">
        <v>426</v>
      </c>
      <c r="R77" s="3" t="s">
        <v>426</v>
      </c>
      <c r="S77" s="3" t="s">
        <v>426</v>
      </c>
      <c r="T77" s="3" t="s">
        <v>426</v>
      </c>
      <c r="U77" s="3" t="s">
        <v>426</v>
      </c>
      <c r="V77" s="3" t="s">
        <v>426</v>
      </c>
      <c r="W77" s="3" t="s">
        <v>426</v>
      </c>
      <c r="X77" s="3" t="s">
        <v>426</v>
      </c>
      <c r="Y77" s="3" t="s">
        <v>426</v>
      </c>
      <c r="Z77" s="3" t="s">
        <v>426</v>
      </c>
      <c r="AA77" s="3" t="s">
        <v>426</v>
      </c>
      <c r="AB77" s="3" t="s">
        <v>426</v>
      </c>
      <c r="AC77" s="3" t="s">
        <v>426</v>
      </c>
      <c r="AD77" s="3" t="s">
        <v>426</v>
      </c>
      <c r="AE77" s="51"/>
      <c r="AF77" s="22" t="s">
        <v>426</v>
      </c>
      <c r="AG77" s="22" t="s">
        <v>426</v>
      </c>
      <c r="AH77" s="22" t="s">
        <v>426</v>
      </c>
      <c r="AI77" s="22" t="s">
        <v>426</v>
      </c>
      <c r="AJ77" s="22" t="s">
        <v>426</v>
      </c>
      <c r="AK77" s="22" t="s">
        <v>426</v>
      </c>
      <c r="AL77" s="40" t="s">
        <v>195</v>
      </c>
    </row>
    <row r="78" spans="1:38" ht="26.25" customHeight="1" thickBot="1" x14ac:dyDescent="0.25">
      <c r="A78" s="60" t="s">
        <v>54</v>
      </c>
      <c r="B78" s="60" t="s">
        <v>196</v>
      </c>
      <c r="C78" s="61" t="s">
        <v>197</v>
      </c>
      <c r="D78" s="62"/>
      <c r="E78" s="3" t="s">
        <v>426</v>
      </c>
      <c r="F78" s="3" t="s">
        <v>426</v>
      </c>
      <c r="G78" s="3" t="s">
        <v>426</v>
      </c>
      <c r="H78" s="3" t="s">
        <v>426</v>
      </c>
      <c r="I78" s="3" t="s">
        <v>426</v>
      </c>
      <c r="J78" s="3" t="s">
        <v>426</v>
      </c>
      <c r="K78" s="3" t="s">
        <v>426</v>
      </c>
      <c r="L78" s="3" t="s">
        <v>426</v>
      </c>
      <c r="M78" s="3" t="s">
        <v>426</v>
      </c>
      <c r="N78" s="3" t="s">
        <v>426</v>
      </c>
      <c r="O78" s="3" t="s">
        <v>426</v>
      </c>
      <c r="P78" s="3" t="s">
        <v>426</v>
      </c>
      <c r="Q78" s="3" t="s">
        <v>426</v>
      </c>
      <c r="R78" s="3" t="s">
        <v>426</v>
      </c>
      <c r="S78" s="3" t="s">
        <v>426</v>
      </c>
      <c r="T78" s="3" t="s">
        <v>426</v>
      </c>
      <c r="U78" s="3" t="s">
        <v>426</v>
      </c>
      <c r="V78" s="3" t="s">
        <v>426</v>
      </c>
      <c r="W78" s="3" t="s">
        <v>426</v>
      </c>
      <c r="X78" s="3" t="s">
        <v>426</v>
      </c>
      <c r="Y78" s="3" t="s">
        <v>426</v>
      </c>
      <c r="Z78" s="3" t="s">
        <v>426</v>
      </c>
      <c r="AA78" s="3" t="s">
        <v>426</v>
      </c>
      <c r="AB78" s="3" t="s">
        <v>426</v>
      </c>
      <c r="AC78" s="3" t="s">
        <v>426</v>
      </c>
      <c r="AD78" s="3" t="s">
        <v>426</v>
      </c>
      <c r="AE78" s="51"/>
      <c r="AF78" s="22" t="s">
        <v>426</v>
      </c>
      <c r="AG78" s="22" t="s">
        <v>426</v>
      </c>
      <c r="AH78" s="22" t="s">
        <v>426</v>
      </c>
      <c r="AI78" s="22" t="s">
        <v>426</v>
      </c>
      <c r="AJ78" s="22" t="s">
        <v>426</v>
      </c>
      <c r="AK78" s="22" t="s">
        <v>426</v>
      </c>
      <c r="AL78" s="40" t="s">
        <v>198</v>
      </c>
    </row>
    <row r="79" spans="1:38" ht="26.25" customHeight="1" thickBot="1" x14ac:dyDescent="0.25">
      <c r="A79" s="60" t="s">
        <v>54</v>
      </c>
      <c r="B79" s="60" t="s">
        <v>199</v>
      </c>
      <c r="C79" s="61" t="s">
        <v>200</v>
      </c>
      <c r="D79" s="62"/>
      <c r="E79" s="3" t="s">
        <v>426</v>
      </c>
      <c r="F79" s="3" t="s">
        <v>426</v>
      </c>
      <c r="G79" s="3" t="s">
        <v>426</v>
      </c>
      <c r="H79" s="3" t="s">
        <v>426</v>
      </c>
      <c r="I79" s="3" t="s">
        <v>426</v>
      </c>
      <c r="J79" s="3" t="s">
        <v>426</v>
      </c>
      <c r="K79" s="3" t="s">
        <v>426</v>
      </c>
      <c r="L79" s="3" t="s">
        <v>426</v>
      </c>
      <c r="M79" s="3" t="s">
        <v>426</v>
      </c>
      <c r="N79" s="3" t="s">
        <v>426</v>
      </c>
      <c r="O79" s="3" t="s">
        <v>426</v>
      </c>
      <c r="P79" s="3" t="s">
        <v>426</v>
      </c>
      <c r="Q79" s="3" t="s">
        <v>426</v>
      </c>
      <c r="R79" s="3" t="s">
        <v>426</v>
      </c>
      <c r="S79" s="3" t="s">
        <v>426</v>
      </c>
      <c r="T79" s="3" t="s">
        <v>426</v>
      </c>
      <c r="U79" s="3" t="s">
        <v>426</v>
      </c>
      <c r="V79" s="3" t="s">
        <v>426</v>
      </c>
      <c r="W79" s="3" t="s">
        <v>426</v>
      </c>
      <c r="X79" s="3" t="s">
        <v>426</v>
      </c>
      <c r="Y79" s="3" t="s">
        <v>426</v>
      </c>
      <c r="Z79" s="3" t="s">
        <v>426</v>
      </c>
      <c r="AA79" s="3" t="s">
        <v>426</v>
      </c>
      <c r="AB79" s="3" t="s">
        <v>426</v>
      </c>
      <c r="AC79" s="3" t="s">
        <v>426</v>
      </c>
      <c r="AD79" s="3" t="s">
        <v>426</v>
      </c>
      <c r="AE79" s="51"/>
      <c r="AF79" s="22" t="s">
        <v>426</v>
      </c>
      <c r="AG79" s="22" t="s">
        <v>426</v>
      </c>
      <c r="AH79" s="22" t="s">
        <v>426</v>
      </c>
      <c r="AI79" s="22" t="s">
        <v>426</v>
      </c>
      <c r="AJ79" s="22" t="s">
        <v>426</v>
      </c>
      <c r="AK79" s="22" t="s">
        <v>426</v>
      </c>
      <c r="AL79" s="40" t="s">
        <v>201</v>
      </c>
    </row>
    <row r="80" spans="1:38" ht="26.25" customHeight="1" thickBot="1" x14ac:dyDescent="0.25">
      <c r="A80" s="60" t="s">
        <v>54</v>
      </c>
      <c r="B80" s="64" t="s">
        <v>202</v>
      </c>
      <c r="C80" s="66" t="s">
        <v>203</v>
      </c>
      <c r="D80" s="62"/>
      <c r="E80" s="3" t="s">
        <v>426</v>
      </c>
      <c r="F80" s="3" t="s">
        <v>426</v>
      </c>
      <c r="G80" s="3" t="s">
        <v>426</v>
      </c>
      <c r="H80" s="3" t="s">
        <v>426</v>
      </c>
      <c r="I80" s="3" t="s">
        <v>426</v>
      </c>
      <c r="J80" s="3" t="s">
        <v>426</v>
      </c>
      <c r="K80" s="3" t="s">
        <v>426</v>
      </c>
      <c r="L80" s="3" t="s">
        <v>426</v>
      </c>
      <c r="M80" s="3" t="s">
        <v>426</v>
      </c>
      <c r="N80" s="3" t="s">
        <v>426</v>
      </c>
      <c r="O80" s="3" t="s">
        <v>426</v>
      </c>
      <c r="P80" s="3" t="s">
        <v>426</v>
      </c>
      <c r="Q80" s="3" t="s">
        <v>426</v>
      </c>
      <c r="R80" s="3" t="s">
        <v>426</v>
      </c>
      <c r="S80" s="3" t="s">
        <v>426</v>
      </c>
      <c r="T80" s="3" t="s">
        <v>426</v>
      </c>
      <c r="U80" s="3" t="s">
        <v>426</v>
      </c>
      <c r="V80" s="3" t="s">
        <v>426</v>
      </c>
      <c r="W80" s="3" t="s">
        <v>426</v>
      </c>
      <c r="X80" s="3" t="s">
        <v>426</v>
      </c>
      <c r="Y80" s="3" t="s">
        <v>426</v>
      </c>
      <c r="Z80" s="3" t="s">
        <v>426</v>
      </c>
      <c r="AA80" s="3" t="s">
        <v>426</v>
      </c>
      <c r="AB80" s="3" t="s">
        <v>426</v>
      </c>
      <c r="AC80" s="3" t="s">
        <v>426</v>
      </c>
      <c r="AD80" s="3" t="s">
        <v>426</v>
      </c>
      <c r="AE80" s="51"/>
      <c r="AF80" s="22" t="s">
        <v>426</v>
      </c>
      <c r="AG80" s="22" t="s">
        <v>426</v>
      </c>
      <c r="AH80" s="22" t="s">
        <v>426</v>
      </c>
      <c r="AI80" s="22" t="s">
        <v>426</v>
      </c>
      <c r="AJ80" s="22" t="s">
        <v>426</v>
      </c>
      <c r="AK80" s="22" t="s">
        <v>426</v>
      </c>
      <c r="AL80" s="40" t="s">
        <v>410</v>
      </c>
    </row>
    <row r="81" spans="1:38" ht="26.25" customHeight="1" thickBot="1" x14ac:dyDescent="0.25">
      <c r="A81" s="60" t="s">
        <v>54</v>
      </c>
      <c r="B81" s="64" t="s">
        <v>204</v>
      </c>
      <c r="C81" s="66" t="s">
        <v>205</v>
      </c>
      <c r="D81" s="62"/>
      <c r="E81" s="3" t="s">
        <v>426</v>
      </c>
      <c r="F81" s="3" t="s">
        <v>426</v>
      </c>
      <c r="G81" s="3" t="s">
        <v>426</v>
      </c>
      <c r="H81" s="3" t="s">
        <v>426</v>
      </c>
      <c r="I81" s="3" t="s">
        <v>426</v>
      </c>
      <c r="J81" s="3" t="s">
        <v>426</v>
      </c>
      <c r="K81" s="3" t="s">
        <v>426</v>
      </c>
      <c r="L81" s="3" t="s">
        <v>426</v>
      </c>
      <c r="M81" s="3" t="s">
        <v>426</v>
      </c>
      <c r="N81" s="3" t="s">
        <v>426</v>
      </c>
      <c r="O81" s="3" t="s">
        <v>426</v>
      </c>
      <c r="P81" s="3" t="s">
        <v>426</v>
      </c>
      <c r="Q81" s="3" t="s">
        <v>426</v>
      </c>
      <c r="R81" s="3" t="s">
        <v>426</v>
      </c>
      <c r="S81" s="3" t="s">
        <v>426</v>
      </c>
      <c r="T81" s="3" t="s">
        <v>426</v>
      </c>
      <c r="U81" s="3" t="s">
        <v>426</v>
      </c>
      <c r="V81" s="3" t="s">
        <v>426</v>
      </c>
      <c r="W81" s="3" t="s">
        <v>426</v>
      </c>
      <c r="X81" s="3" t="s">
        <v>426</v>
      </c>
      <c r="Y81" s="3" t="s">
        <v>426</v>
      </c>
      <c r="Z81" s="3" t="s">
        <v>426</v>
      </c>
      <c r="AA81" s="3" t="s">
        <v>426</v>
      </c>
      <c r="AB81" s="3" t="s">
        <v>426</v>
      </c>
      <c r="AC81" s="3" t="s">
        <v>426</v>
      </c>
      <c r="AD81" s="3" t="s">
        <v>426</v>
      </c>
      <c r="AE81" s="51"/>
      <c r="AF81" s="22" t="s">
        <v>426</v>
      </c>
      <c r="AG81" s="22" t="s">
        <v>426</v>
      </c>
      <c r="AH81" s="22" t="s">
        <v>426</v>
      </c>
      <c r="AI81" s="22" t="s">
        <v>426</v>
      </c>
      <c r="AJ81" s="22" t="s">
        <v>426</v>
      </c>
      <c r="AK81" s="22" t="s">
        <v>426</v>
      </c>
      <c r="AL81" s="40" t="s">
        <v>206</v>
      </c>
    </row>
    <row r="82" spans="1:38" ht="26.25" customHeight="1" thickBot="1" x14ac:dyDescent="0.25">
      <c r="A82" s="60" t="s">
        <v>207</v>
      </c>
      <c r="B82" s="64" t="s">
        <v>208</v>
      </c>
      <c r="C82" s="70" t="s">
        <v>209</v>
      </c>
      <c r="D82" s="62"/>
      <c r="E82" s="3" t="s">
        <v>427</v>
      </c>
      <c r="F82" s="3">
        <v>1.729119769</v>
      </c>
      <c r="G82" s="3" t="s">
        <v>427</v>
      </c>
      <c r="H82" s="3" t="s">
        <v>427</v>
      </c>
      <c r="I82" s="3" t="s">
        <v>427</v>
      </c>
      <c r="J82" s="3" t="s">
        <v>427</v>
      </c>
      <c r="K82" s="3" t="s">
        <v>427</v>
      </c>
      <c r="L82" s="3" t="s">
        <v>427</v>
      </c>
      <c r="M82" s="3" t="s">
        <v>427</v>
      </c>
      <c r="N82" s="3" t="s">
        <v>427</v>
      </c>
      <c r="O82" s="3" t="s">
        <v>427</v>
      </c>
      <c r="P82" s="3" t="s">
        <v>428</v>
      </c>
      <c r="Q82" s="3" t="s">
        <v>427</v>
      </c>
      <c r="R82" s="3" t="s">
        <v>427</v>
      </c>
      <c r="S82" s="3" t="s">
        <v>427</v>
      </c>
      <c r="T82" s="3" t="s">
        <v>427</v>
      </c>
      <c r="U82" s="3" t="s">
        <v>427</v>
      </c>
      <c r="V82" s="3" t="s">
        <v>427</v>
      </c>
      <c r="W82" s="3" t="s">
        <v>427</v>
      </c>
      <c r="X82" s="3" t="s">
        <v>427</v>
      </c>
      <c r="Y82" s="3" t="s">
        <v>427</v>
      </c>
      <c r="Z82" s="3" t="s">
        <v>427</v>
      </c>
      <c r="AA82" s="3" t="s">
        <v>427</v>
      </c>
      <c r="AB82" s="3" t="s">
        <v>427</v>
      </c>
      <c r="AC82" s="3" t="s">
        <v>427</v>
      </c>
      <c r="AD82" s="3" t="s">
        <v>427</v>
      </c>
      <c r="AE82" s="51"/>
      <c r="AF82" s="22" t="s">
        <v>427</v>
      </c>
      <c r="AG82" s="22" t="s">
        <v>427</v>
      </c>
      <c r="AH82" s="22" t="s">
        <v>427</v>
      </c>
      <c r="AI82" s="22" t="s">
        <v>427</v>
      </c>
      <c r="AJ82" s="22" t="s">
        <v>427</v>
      </c>
      <c r="AK82" s="22">
        <v>11.53725801</v>
      </c>
      <c r="AL82" s="40" t="s">
        <v>218</v>
      </c>
    </row>
    <row r="83" spans="1:38" ht="26.25" customHeight="1" thickBot="1" x14ac:dyDescent="0.25">
      <c r="A83" s="60" t="s">
        <v>54</v>
      </c>
      <c r="B83" s="71" t="s">
        <v>210</v>
      </c>
      <c r="C83" s="72" t="s">
        <v>211</v>
      </c>
      <c r="D83" s="62"/>
      <c r="E83" s="3" t="s">
        <v>428</v>
      </c>
      <c r="F83" s="3">
        <v>2.8799871999999997E-3</v>
      </c>
      <c r="G83" s="3" t="s">
        <v>428</v>
      </c>
      <c r="H83" s="3" t="s">
        <v>427</v>
      </c>
      <c r="I83" s="3">
        <v>7.199968000000001E-2</v>
      </c>
      <c r="J83" s="3">
        <v>0.53999759999999997</v>
      </c>
      <c r="K83" s="3">
        <v>2.5199888000000001</v>
      </c>
      <c r="L83" s="3">
        <v>4.10398176E-3</v>
      </c>
      <c r="M83" s="3" t="s">
        <v>428</v>
      </c>
      <c r="N83" s="3" t="s">
        <v>427</v>
      </c>
      <c r="O83" s="3" t="s">
        <v>427</v>
      </c>
      <c r="P83" s="3" t="s">
        <v>427</v>
      </c>
      <c r="Q83" s="3" t="s">
        <v>427</v>
      </c>
      <c r="R83" s="3" t="s">
        <v>427</v>
      </c>
      <c r="S83" s="3" t="s">
        <v>427</v>
      </c>
      <c r="T83" s="3" t="s">
        <v>427</v>
      </c>
      <c r="U83" s="3" t="s">
        <v>427</v>
      </c>
      <c r="V83" s="3" t="s">
        <v>427</v>
      </c>
      <c r="W83" s="3" t="s">
        <v>427</v>
      </c>
      <c r="X83" s="3" t="s">
        <v>428</v>
      </c>
      <c r="Y83" s="3" t="s">
        <v>428</v>
      </c>
      <c r="Z83" s="3" t="s">
        <v>428</v>
      </c>
      <c r="AA83" s="3" t="s">
        <v>428</v>
      </c>
      <c r="AB83" s="3" t="s">
        <v>428</v>
      </c>
      <c r="AC83" s="3" t="s">
        <v>428</v>
      </c>
      <c r="AD83" s="3" t="s">
        <v>427</v>
      </c>
      <c r="AE83" s="51"/>
      <c r="AF83" s="22" t="s">
        <v>427</v>
      </c>
      <c r="AG83" s="22" t="s">
        <v>427</v>
      </c>
      <c r="AH83" s="22" t="s">
        <v>427</v>
      </c>
      <c r="AI83" s="22" t="s">
        <v>427</v>
      </c>
      <c r="AJ83" s="22" t="s">
        <v>427</v>
      </c>
      <c r="AK83" s="22">
        <v>179.9992</v>
      </c>
      <c r="AL83" s="40" t="s">
        <v>430</v>
      </c>
    </row>
    <row r="84" spans="1:38" ht="26.25" customHeight="1" thickBot="1" x14ac:dyDescent="0.25">
      <c r="A84" s="60" t="s">
        <v>54</v>
      </c>
      <c r="B84" s="71" t="s">
        <v>212</v>
      </c>
      <c r="C84" s="72" t="s">
        <v>213</v>
      </c>
      <c r="D84" s="62"/>
      <c r="E84" s="3" t="s">
        <v>428</v>
      </c>
      <c r="F84" s="3">
        <v>5.849974E-3</v>
      </c>
      <c r="G84" s="3" t="s">
        <v>427</v>
      </c>
      <c r="H84" s="3" t="s">
        <v>427</v>
      </c>
      <c r="I84" s="3">
        <v>3.5999840000000005E-3</v>
      </c>
      <c r="J84" s="3">
        <v>1.7999920000000003E-2</v>
      </c>
      <c r="K84" s="3">
        <v>7.199968000000001E-2</v>
      </c>
      <c r="L84" s="3">
        <v>4.6799791999999993E-7</v>
      </c>
      <c r="M84" s="3">
        <v>4.2749810000000004E-4</v>
      </c>
      <c r="N84" s="3" t="s">
        <v>428</v>
      </c>
      <c r="O84" s="3" t="s">
        <v>428</v>
      </c>
      <c r="P84" s="3" t="s">
        <v>428</v>
      </c>
      <c r="Q84" s="3" t="s">
        <v>427</v>
      </c>
      <c r="R84" s="3" t="s">
        <v>427</v>
      </c>
      <c r="S84" s="3" t="s">
        <v>427</v>
      </c>
      <c r="T84" s="3" t="s">
        <v>427</v>
      </c>
      <c r="U84" s="3" t="s">
        <v>427</v>
      </c>
      <c r="V84" s="3" t="s">
        <v>427</v>
      </c>
      <c r="W84" s="3" t="s">
        <v>428</v>
      </c>
      <c r="X84" s="3" t="s">
        <v>428</v>
      </c>
      <c r="Y84" s="3" t="s">
        <v>428</v>
      </c>
      <c r="Z84" s="3" t="s">
        <v>428</v>
      </c>
      <c r="AA84" s="3" t="s">
        <v>428</v>
      </c>
      <c r="AB84" s="3" t="s">
        <v>428</v>
      </c>
      <c r="AC84" s="3" t="s">
        <v>428</v>
      </c>
      <c r="AD84" s="3" t="s">
        <v>427</v>
      </c>
      <c r="AE84" s="51"/>
      <c r="AF84" s="22" t="s">
        <v>427</v>
      </c>
      <c r="AG84" s="22" t="s">
        <v>427</v>
      </c>
      <c r="AH84" s="22" t="s">
        <v>427</v>
      </c>
      <c r="AI84" s="22" t="s">
        <v>427</v>
      </c>
      <c r="AJ84" s="22" t="s">
        <v>427</v>
      </c>
      <c r="AK84" s="22">
        <v>44.9998</v>
      </c>
      <c r="AL84" s="40" t="s">
        <v>431</v>
      </c>
    </row>
    <row r="85" spans="1:38" ht="26.25" customHeight="1" thickBot="1" x14ac:dyDescent="0.25">
      <c r="A85" s="60" t="s">
        <v>207</v>
      </c>
      <c r="B85" s="66" t="s">
        <v>214</v>
      </c>
      <c r="C85" s="72" t="s">
        <v>401</v>
      </c>
      <c r="D85" s="62"/>
      <c r="E85" s="3" t="s">
        <v>427</v>
      </c>
      <c r="F85" s="3">
        <v>4.6664282229999996</v>
      </c>
      <c r="G85" s="3" t="s">
        <v>427</v>
      </c>
      <c r="H85" s="3" t="s">
        <v>427</v>
      </c>
      <c r="I85" s="3" t="s">
        <v>427</v>
      </c>
      <c r="J85" s="3" t="s">
        <v>427</v>
      </c>
      <c r="K85" s="3" t="s">
        <v>427</v>
      </c>
      <c r="L85" s="3" t="s">
        <v>427</v>
      </c>
      <c r="M85" s="3" t="s">
        <v>427</v>
      </c>
      <c r="N85" s="3" t="s">
        <v>427</v>
      </c>
      <c r="O85" s="3" t="s">
        <v>427</v>
      </c>
      <c r="P85" s="3" t="s">
        <v>427</v>
      </c>
      <c r="Q85" s="3" t="s">
        <v>427</v>
      </c>
      <c r="R85" s="3" t="s">
        <v>427</v>
      </c>
      <c r="S85" s="3" t="s">
        <v>427</v>
      </c>
      <c r="T85" s="3" t="s">
        <v>427</v>
      </c>
      <c r="U85" s="3" t="s">
        <v>427</v>
      </c>
      <c r="V85" s="3" t="s">
        <v>427</v>
      </c>
      <c r="W85" s="3" t="s">
        <v>427</v>
      </c>
      <c r="X85" s="3" t="s">
        <v>427</v>
      </c>
      <c r="Y85" s="3" t="s">
        <v>427</v>
      </c>
      <c r="Z85" s="3" t="s">
        <v>427</v>
      </c>
      <c r="AA85" s="3" t="s">
        <v>427</v>
      </c>
      <c r="AB85" s="3" t="s">
        <v>427</v>
      </c>
      <c r="AC85" s="3" t="s">
        <v>427</v>
      </c>
      <c r="AD85" s="3" t="s">
        <v>427</v>
      </c>
      <c r="AE85" s="51"/>
      <c r="AF85" s="22" t="s">
        <v>427</v>
      </c>
      <c r="AG85" s="22" t="s">
        <v>427</v>
      </c>
      <c r="AH85" s="22" t="s">
        <v>427</v>
      </c>
      <c r="AI85" s="22" t="s">
        <v>427</v>
      </c>
      <c r="AJ85" s="22" t="s">
        <v>427</v>
      </c>
      <c r="AK85" s="22">
        <v>9.9520906169999996</v>
      </c>
      <c r="AL85" s="40" t="s">
        <v>215</v>
      </c>
    </row>
    <row r="86" spans="1:38" ht="26.25" customHeight="1" thickBot="1" x14ac:dyDescent="0.25">
      <c r="A86" s="60" t="s">
        <v>207</v>
      </c>
      <c r="B86" s="66" t="s">
        <v>216</v>
      </c>
      <c r="C86" s="70" t="s">
        <v>217</v>
      </c>
      <c r="D86" s="62"/>
      <c r="E86" s="3" t="s">
        <v>427</v>
      </c>
      <c r="F86" s="3">
        <v>3.2388764E-2</v>
      </c>
      <c r="G86" s="3" t="s">
        <v>427</v>
      </c>
      <c r="H86" s="3" t="s">
        <v>427</v>
      </c>
      <c r="I86" s="3" t="s">
        <v>427</v>
      </c>
      <c r="J86" s="3" t="s">
        <v>427</v>
      </c>
      <c r="K86" s="3" t="s">
        <v>427</v>
      </c>
      <c r="L86" s="3" t="s">
        <v>427</v>
      </c>
      <c r="M86" s="3" t="s">
        <v>427</v>
      </c>
      <c r="N86" s="3" t="s">
        <v>427</v>
      </c>
      <c r="O86" s="3" t="s">
        <v>427</v>
      </c>
      <c r="P86" s="3" t="s">
        <v>427</v>
      </c>
      <c r="Q86" s="3" t="s">
        <v>427</v>
      </c>
      <c r="R86" s="3" t="s">
        <v>427</v>
      </c>
      <c r="S86" s="3" t="s">
        <v>427</v>
      </c>
      <c r="T86" s="3" t="s">
        <v>427</v>
      </c>
      <c r="U86" s="3" t="s">
        <v>427</v>
      </c>
      <c r="V86" s="3" t="s">
        <v>427</v>
      </c>
      <c r="W86" s="3" t="s">
        <v>427</v>
      </c>
      <c r="X86" s="3" t="s">
        <v>427</v>
      </c>
      <c r="Y86" s="3" t="s">
        <v>427</v>
      </c>
      <c r="Z86" s="3" t="s">
        <v>427</v>
      </c>
      <c r="AA86" s="3" t="s">
        <v>427</v>
      </c>
      <c r="AB86" s="3" t="s">
        <v>427</v>
      </c>
      <c r="AC86" s="3" t="s">
        <v>427</v>
      </c>
      <c r="AD86" s="3" t="s">
        <v>427</v>
      </c>
      <c r="AE86" s="51"/>
      <c r="AF86" s="22" t="s">
        <v>427</v>
      </c>
      <c r="AG86" s="22" t="s">
        <v>427</v>
      </c>
      <c r="AH86" s="22" t="s">
        <v>427</v>
      </c>
      <c r="AI86" s="22" t="s">
        <v>427</v>
      </c>
      <c r="AJ86" s="22" t="s">
        <v>427</v>
      </c>
      <c r="AK86" s="22" t="s">
        <v>432</v>
      </c>
      <c r="AL86" s="40" t="s">
        <v>433</v>
      </c>
    </row>
    <row r="87" spans="1:38" ht="26.25" customHeight="1" thickBot="1" x14ac:dyDescent="0.25">
      <c r="A87" s="60" t="s">
        <v>207</v>
      </c>
      <c r="B87" s="66" t="s">
        <v>219</v>
      </c>
      <c r="C87" s="70" t="s">
        <v>220</v>
      </c>
      <c r="D87" s="62"/>
      <c r="E87" s="3" t="s">
        <v>427</v>
      </c>
      <c r="F87" s="3">
        <v>2.1739563999999999E-2</v>
      </c>
      <c r="G87" s="3" t="s">
        <v>427</v>
      </c>
      <c r="H87" s="3" t="s">
        <v>427</v>
      </c>
      <c r="I87" s="3" t="s">
        <v>427</v>
      </c>
      <c r="J87" s="3" t="s">
        <v>427</v>
      </c>
      <c r="K87" s="3" t="s">
        <v>427</v>
      </c>
      <c r="L87" s="3" t="s">
        <v>427</v>
      </c>
      <c r="M87" s="3" t="s">
        <v>427</v>
      </c>
      <c r="N87" s="3" t="s">
        <v>427</v>
      </c>
      <c r="O87" s="3" t="s">
        <v>427</v>
      </c>
      <c r="P87" s="3" t="s">
        <v>427</v>
      </c>
      <c r="Q87" s="3" t="s">
        <v>427</v>
      </c>
      <c r="R87" s="3" t="s">
        <v>427</v>
      </c>
      <c r="S87" s="3" t="s">
        <v>427</v>
      </c>
      <c r="T87" s="3" t="s">
        <v>427</v>
      </c>
      <c r="U87" s="3" t="s">
        <v>427</v>
      </c>
      <c r="V87" s="3" t="s">
        <v>427</v>
      </c>
      <c r="W87" s="3" t="s">
        <v>427</v>
      </c>
      <c r="X87" s="3" t="s">
        <v>427</v>
      </c>
      <c r="Y87" s="3" t="s">
        <v>427</v>
      </c>
      <c r="Z87" s="3" t="s">
        <v>427</v>
      </c>
      <c r="AA87" s="3" t="s">
        <v>427</v>
      </c>
      <c r="AB87" s="3" t="s">
        <v>427</v>
      </c>
      <c r="AC87" s="3" t="s">
        <v>427</v>
      </c>
      <c r="AD87" s="3" t="s">
        <v>427</v>
      </c>
      <c r="AE87" s="51"/>
      <c r="AF87" s="22" t="s">
        <v>427</v>
      </c>
      <c r="AG87" s="22" t="s">
        <v>427</v>
      </c>
      <c r="AH87" s="22" t="s">
        <v>427</v>
      </c>
      <c r="AI87" s="22" t="s">
        <v>427</v>
      </c>
      <c r="AJ87" s="22" t="s">
        <v>427</v>
      </c>
      <c r="AK87" s="22" t="s">
        <v>432</v>
      </c>
      <c r="AL87" s="40" t="s">
        <v>439</v>
      </c>
    </row>
    <row r="88" spans="1:38" ht="26.25" customHeight="1" thickBot="1" x14ac:dyDescent="0.25">
      <c r="A88" s="60" t="s">
        <v>207</v>
      </c>
      <c r="B88" s="66" t="s">
        <v>221</v>
      </c>
      <c r="C88" s="70" t="s">
        <v>222</v>
      </c>
      <c r="D88" s="62"/>
      <c r="E88" s="3" t="s">
        <v>427</v>
      </c>
      <c r="F88" s="3">
        <v>1.2125955719999999</v>
      </c>
      <c r="G88" s="3" t="s">
        <v>427</v>
      </c>
      <c r="H88" s="3" t="s">
        <v>427</v>
      </c>
      <c r="I88" s="3" t="s">
        <v>427</v>
      </c>
      <c r="J88" s="3" t="s">
        <v>427</v>
      </c>
      <c r="K88" s="3" t="s">
        <v>427</v>
      </c>
      <c r="L88" s="3" t="s">
        <v>427</v>
      </c>
      <c r="M88" s="3" t="s">
        <v>427</v>
      </c>
      <c r="N88" s="3" t="s">
        <v>427</v>
      </c>
      <c r="O88" s="3" t="s">
        <v>427</v>
      </c>
      <c r="P88" s="3" t="s">
        <v>427</v>
      </c>
      <c r="Q88" s="3" t="s">
        <v>427</v>
      </c>
      <c r="R88" s="3" t="s">
        <v>427</v>
      </c>
      <c r="S88" s="3" t="s">
        <v>427</v>
      </c>
      <c r="T88" s="3" t="s">
        <v>427</v>
      </c>
      <c r="U88" s="3" t="s">
        <v>427</v>
      </c>
      <c r="V88" s="3" t="s">
        <v>427</v>
      </c>
      <c r="W88" s="3" t="s">
        <v>427</v>
      </c>
      <c r="X88" s="3" t="s">
        <v>427</v>
      </c>
      <c r="Y88" s="3" t="s">
        <v>427</v>
      </c>
      <c r="Z88" s="3" t="s">
        <v>427</v>
      </c>
      <c r="AA88" s="3" t="s">
        <v>427</v>
      </c>
      <c r="AB88" s="3" t="s">
        <v>427</v>
      </c>
      <c r="AC88" s="3" t="s">
        <v>427</v>
      </c>
      <c r="AD88" s="3" t="s">
        <v>427</v>
      </c>
      <c r="AE88" s="51"/>
      <c r="AF88" s="22" t="s">
        <v>427</v>
      </c>
      <c r="AG88" s="22" t="s">
        <v>427</v>
      </c>
      <c r="AH88" s="22" t="s">
        <v>427</v>
      </c>
      <c r="AI88" s="22" t="s">
        <v>427</v>
      </c>
      <c r="AJ88" s="22" t="s">
        <v>427</v>
      </c>
      <c r="AK88" s="22" t="s">
        <v>432</v>
      </c>
      <c r="AL88" s="40" t="s">
        <v>434</v>
      </c>
    </row>
    <row r="89" spans="1:38" ht="26.25" customHeight="1" thickBot="1" x14ac:dyDescent="0.25">
      <c r="A89" s="60" t="s">
        <v>207</v>
      </c>
      <c r="B89" s="66" t="s">
        <v>223</v>
      </c>
      <c r="C89" s="70" t="s">
        <v>224</v>
      </c>
      <c r="D89" s="62"/>
      <c r="E89" s="3" t="s">
        <v>427</v>
      </c>
      <c r="F89" s="3">
        <v>0.106854201</v>
      </c>
      <c r="G89" s="3" t="s">
        <v>427</v>
      </c>
      <c r="H89" s="3" t="s">
        <v>427</v>
      </c>
      <c r="I89" s="3" t="s">
        <v>427</v>
      </c>
      <c r="J89" s="3" t="s">
        <v>427</v>
      </c>
      <c r="K89" s="3" t="s">
        <v>427</v>
      </c>
      <c r="L89" s="3" t="s">
        <v>427</v>
      </c>
      <c r="M89" s="3" t="s">
        <v>427</v>
      </c>
      <c r="N89" s="3" t="s">
        <v>427</v>
      </c>
      <c r="O89" s="3" t="s">
        <v>427</v>
      </c>
      <c r="P89" s="3" t="s">
        <v>427</v>
      </c>
      <c r="Q89" s="3" t="s">
        <v>427</v>
      </c>
      <c r="R89" s="3" t="s">
        <v>427</v>
      </c>
      <c r="S89" s="3" t="s">
        <v>427</v>
      </c>
      <c r="T89" s="3" t="s">
        <v>427</v>
      </c>
      <c r="U89" s="3" t="s">
        <v>427</v>
      </c>
      <c r="V89" s="3" t="s">
        <v>427</v>
      </c>
      <c r="W89" s="3" t="s">
        <v>427</v>
      </c>
      <c r="X89" s="3" t="s">
        <v>427</v>
      </c>
      <c r="Y89" s="3" t="s">
        <v>427</v>
      </c>
      <c r="Z89" s="3" t="s">
        <v>427</v>
      </c>
      <c r="AA89" s="3" t="s">
        <v>427</v>
      </c>
      <c r="AB89" s="3" t="s">
        <v>427</v>
      </c>
      <c r="AC89" s="3" t="s">
        <v>427</v>
      </c>
      <c r="AD89" s="3" t="s">
        <v>427</v>
      </c>
      <c r="AE89" s="51"/>
      <c r="AF89" s="22" t="s">
        <v>427</v>
      </c>
      <c r="AG89" s="22" t="s">
        <v>427</v>
      </c>
      <c r="AH89" s="22" t="s">
        <v>427</v>
      </c>
      <c r="AI89" s="22" t="s">
        <v>427</v>
      </c>
      <c r="AJ89" s="22" t="s">
        <v>427</v>
      </c>
      <c r="AK89" s="22" t="s">
        <v>432</v>
      </c>
      <c r="AL89" s="40" t="s">
        <v>435</v>
      </c>
    </row>
    <row r="90" spans="1:38" s="5" customFormat="1" ht="26.25" customHeight="1" thickBot="1" x14ac:dyDescent="0.25">
      <c r="A90" s="60" t="s">
        <v>207</v>
      </c>
      <c r="B90" s="66" t="s">
        <v>225</v>
      </c>
      <c r="C90" s="70" t="s">
        <v>226</v>
      </c>
      <c r="D90" s="62"/>
      <c r="E90" s="3" t="s">
        <v>427</v>
      </c>
      <c r="F90" s="3">
        <v>0.962037688</v>
      </c>
      <c r="G90" s="3" t="s">
        <v>427</v>
      </c>
      <c r="H90" s="3" t="s">
        <v>427</v>
      </c>
      <c r="I90" s="3" t="s">
        <v>427</v>
      </c>
      <c r="J90" s="3" t="s">
        <v>427</v>
      </c>
      <c r="K90" s="3" t="s">
        <v>427</v>
      </c>
      <c r="L90" s="3" t="s">
        <v>427</v>
      </c>
      <c r="M90" s="3" t="s">
        <v>427</v>
      </c>
      <c r="N90" s="3" t="s">
        <v>427</v>
      </c>
      <c r="O90" s="3" t="s">
        <v>427</v>
      </c>
      <c r="P90" s="3" t="s">
        <v>427</v>
      </c>
      <c r="Q90" s="3" t="s">
        <v>427</v>
      </c>
      <c r="R90" s="3" t="s">
        <v>427</v>
      </c>
      <c r="S90" s="3" t="s">
        <v>427</v>
      </c>
      <c r="T90" s="3" t="s">
        <v>427</v>
      </c>
      <c r="U90" s="3" t="s">
        <v>427</v>
      </c>
      <c r="V90" s="3" t="s">
        <v>427</v>
      </c>
      <c r="W90" s="3" t="s">
        <v>427</v>
      </c>
      <c r="X90" s="3" t="s">
        <v>427</v>
      </c>
      <c r="Y90" s="3" t="s">
        <v>427</v>
      </c>
      <c r="Z90" s="3" t="s">
        <v>427</v>
      </c>
      <c r="AA90" s="3" t="s">
        <v>427</v>
      </c>
      <c r="AB90" s="3" t="s">
        <v>427</v>
      </c>
      <c r="AC90" s="3" t="s">
        <v>427</v>
      </c>
      <c r="AD90" s="3" t="s">
        <v>427</v>
      </c>
      <c r="AE90" s="51"/>
      <c r="AF90" s="22" t="s">
        <v>427</v>
      </c>
      <c r="AG90" s="22" t="s">
        <v>427</v>
      </c>
      <c r="AH90" s="22" t="s">
        <v>427</v>
      </c>
      <c r="AI90" s="22" t="s">
        <v>427</v>
      </c>
      <c r="AJ90" s="22" t="s">
        <v>427</v>
      </c>
      <c r="AK90" s="22">
        <v>1.523087348</v>
      </c>
      <c r="AL90" s="40" t="s">
        <v>218</v>
      </c>
    </row>
    <row r="91" spans="1:38" ht="26.25" customHeight="1" thickBot="1" x14ac:dyDescent="0.25">
      <c r="A91" s="60" t="s">
        <v>207</v>
      </c>
      <c r="B91" s="64" t="s">
        <v>402</v>
      </c>
      <c r="C91" s="66" t="s">
        <v>227</v>
      </c>
      <c r="D91" s="62"/>
      <c r="E91" s="3">
        <v>3.9363404293999999E-3</v>
      </c>
      <c r="F91" s="3">
        <v>1.0567067857719999E-2</v>
      </c>
      <c r="G91" s="3">
        <v>7.4793319999999996E-5</v>
      </c>
      <c r="H91" s="3">
        <v>9.0606057044500012E-3</v>
      </c>
      <c r="I91" s="3">
        <v>6.0234865081000004E-2</v>
      </c>
      <c r="J91" s="3">
        <v>6.1423137761000009E-2</v>
      </c>
      <c r="K91" s="3">
        <v>6.1668568821000004E-2</v>
      </c>
      <c r="L91" s="3">
        <v>2.6526833568450002E-2</v>
      </c>
      <c r="M91" s="3">
        <v>0.12047572131330002</v>
      </c>
      <c r="N91" s="3">
        <v>1.9416544000000001E-2</v>
      </c>
      <c r="O91" s="3">
        <v>11.789740461880001</v>
      </c>
      <c r="P91" s="3">
        <v>1.411662E-6</v>
      </c>
      <c r="Q91" s="3">
        <v>3.2938779999999996E-5</v>
      </c>
      <c r="R91" s="3">
        <v>3.8634960000000001E-4</v>
      </c>
      <c r="S91" s="3">
        <v>11.800699912200002</v>
      </c>
      <c r="T91" s="3">
        <v>5.8955948841000012</v>
      </c>
      <c r="U91" s="3" t="s">
        <v>427</v>
      </c>
      <c r="V91" s="3">
        <v>5.9012910641000005</v>
      </c>
      <c r="W91" s="3">
        <v>218.3278483</v>
      </c>
      <c r="X91" s="3">
        <v>0.24234391161300001</v>
      </c>
      <c r="Y91" s="3">
        <v>9.8247531735000004E-2</v>
      </c>
      <c r="Z91" s="3">
        <v>9.8247531735000004E-2</v>
      </c>
      <c r="AA91" s="3">
        <v>9.8247531735000004E-2</v>
      </c>
      <c r="AB91" s="3">
        <v>0.53708650681799996</v>
      </c>
      <c r="AC91" s="3" t="s">
        <v>427</v>
      </c>
      <c r="AD91" s="3" t="s">
        <v>427</v>
      </c>
      <c r="AE91" s="51"/>
      <c r="AF91" s="22" t="s">
        <v>427</v>
      </c>
      <c r="AG91" s="22" t="s">
        <v>427</v>
      </c>
      <c r="AH91" s="22" t="s">
        <v>427</v>
      </c>
      <c r="AI91" s="22" t="s">
        <v>427</v>
      </c>
      <c r="AJ91" s="22" t="s">
        <v>427</v>
      </c>
      <c r="AK91" s="22">
        <v>2183278.483</v>
      </c>
      <c r="AL91" s="40" t="s">
        <v>436</v>
      </c>
    </row>
    <row r="92" spans="1:38" ht="26.25" customHeight="1" thickBot="1" x14ac:dyDescent="0.25">
      <c r="A92" s="60" t="s">
        <v>54</v>
      </c>
      <c r="B92" s="60" t="s">
        <v>228</v>
      </c>
      <c r="C92" s="61" t="s">
        <v>229</v>
      </c>
      <c r="D92" s="67"/>
      <c r="E92" s="3" t="s">
        <v>426</v>
      </c>
      <c r="F92" s="3" t="s">
        <v>426</v>
      </c>
      <c r="G92" s="3" t="s">
        <v>426</v>
      </c>
      <c r="H92" s="3" t="s">
        <v>426</v>
      </c>
      <c r="I92" s="3" t="s">
        <v>426</v>
      </c>
      <c r="J92" s="3" t="s">
        <v>426</v>
      </c>
      <c r="K92" s="3" t="s">
        <v>426</v>
      </c>
      <c r="L92" s="3" t="s">
        <v>426</v>
      </c>
      <c r="M92" s="3" t="s">
        <v>426</v>
      </c>
      <c r="N92" s="3" t="s">
        <v>426</v>
      </c>
      <c r="O92" s="3" t="s">
        <v>426</v>
      </c>
      <c r="P92" s="3" t="s">
        <v>426</v>
      </c>
      <c r="Q92" s="3" t="s">
        <v>426</v>
      </c>
      <c r="R92" s="3" t="s">
        <v>426</v>
      </c>
      <c r="S92" s="3" t="s">
        <v>426</v>
      </c>
      <c r="T92" s="3" t="s">
        <v>426</v>
      </c>
      <c r="U92" s="3" t="s">
        <v>426</v>
      </c>
      <c r="V92" s="3" t="s">
        <v>426</v>
      </c>
      <c r="W92" s="3" t="s">
        <v>426</v>
      </c>
      <c r="X92" s="3" t="s">
        <v>426</v>
      </c>
      <c r="Y92" s="3" t="s">
        <v>426</v>
      </c>
      <c r="Z92" s="3" t="s">
        <v>426</v>
      </c>
      <c r="AA92" s="3" t="s">
        <v>426</v>
      </c>
      <c r="AB92" s="3" t="s">
        <v>426</v>
      </c>
      <c r="AC92" s="3" t="s">
        <v>426</v>
      </c>
      <c r="AD92" s="3" t="s">
        <v>426</v>
      </c>
      <c r="AE92" s="51"/>
      <c r="AF92" s="22" t="s">
        <v>426</v>
      </c>
      <c r="AG92" s="22" t="s">
        <v>426</v>
      </c>
      <c r="AH92" s="22" t="s">
        <v>426</v>
      </c>
      <c r="AI92" s="22" t="s">
        <v>426</v>
      </c>
      <c r="AJ92" s="22" t="s">
        <v>426</v>
      </c>
      <c r="AK92" s="22" t="s">
        <v>426</v>
      </c>
      <c r="AL92" s="40" t="s">
        <v>230</v>
      </c>
    </row>
    <row r="93" spans="1:38" ht="26.25" customHeight="1" thickBot="1" x14ac:dyDescent="0.25">
      <c r="A93" s="60" t="s">
        <v>54</v>
      </c>
      <c r="B93" s="64" t="s">
        <v>231</v>
      </c>
      <c r="C93" s="61" t="s">
        <v>403</v>
      </c>
      <c r="D93" s="67"/>
      <c r="E93" s="3" t="s">
        <v>427</v>
      </c>
      <c r="F93" s="3">
        <v>1.9461896000000001</v>
      </c>
      <c r="G93" s="3" t="s">
        <v>427</v>
      </c>
      <c r="H93" s="3" t="s">
        <v>427</v>
      </c>
      <c r="I93" s="3" t="s">
        <v>428</v>
      </c>
      <c r="J93" s="3" t="s">
        <v>428</v>
      </c>
      <c r="K93" s="3" t="s">
        <v>428</v>
      </c>
      <c r="L93" s="3" t="s">
        <v>428</v>
      </c>
      <c r="M93" s="3" t="s">
        <v>427</v>
      </c>
      <c r="N93" s="3" t="s">
        <v>427</v>
      </c>
      <c r="O93" s="3" t="s">
        <v>427</v>
      </c>
      <c r="P93" s="3" t="s">
        <v>427</v>
      </c>
      <c r="Q93" s="3" t="s">
        <v>427</v>
      </c>
      <c r="R93" s="3" t="s">
        <v>427</v>
      </c>
      <c r="S93" s="3" t="s">
        <v>427</v>
      </c>
      <c r="T93" s="3" t="s">
        <v>427</v>
      </c>
      <c r="U93" s="3" t="s">
        <v>427</v>
      </c>
      <c r="V93" s="3" t="s">
        <v>427</v>
      </c>
      <c r="W93" s="3" t="s">
        <v>427</v>
      </c>
      <c r="X93" s="3" t="s">
        <v>427</v>
      </c>
      <c r="Y93" s="3" t="s">
        <v>427</v>
      </c>
      <c r="Z93" s="3" t="s">
        <v>427</v>
      </c>
      <c r="AA93" s="3" t="s">
        <v>427</v>
      </c>
      <c r="AB93" s="3" t="s">
        <v>427</v>
      </c>
      <c r="AC93" s="3" t="s">
        <v>427</v>
      </c>
      <c r="AD93" s="3" t="s">
        <v>427</v>
      </c>
      <c r="AE93" s="51"/>
      <c r="AF93" s="22" t="s">
        <v>427</v>
      </c>
      <c r="AG93" s="22" t="s">
        <v>427</v>
      </c>
      <c r="AH93" s="22" t="s">
        <v>427</v>
      </c>
      <c r="AI93" s="22" t="s">
        <v>427</v>
      </c>
      <c r="AJ93" s="22" t="s">
        <v>427</v>
      </c>
      <c r="AK93" s="22">
        <v>1810.19</v>
      </c>
      <c r="AL93" s="40" t="s">
        <v>232</v>
      </c>
    </row>
    <row r="94" spans="1:38" ht="26.25" customHeight="1" thickBot="1" x14ac:dyDescent="0.25">
      <c r="A94" s="60" t="s">
        <v>54</v>
      </c>
      <c r="B94" s="73" t="s">
        <v>404</v>
      </c>
      <c r="C94" s="61" t="s">
        <v>233</v>
      </c>
      <c r="D94" s="62"/>
      <c r="E94" s="3" t="s">
        <v>426</v>
      </c>
      <c r="F94" s="3" t="s">
        <v>426</v>
      </c>
      <c r="G94" s="3" t="s">
        <v>426</v>
      </c>
      <c r="H94" s="3" t="s">
        <v>426</v>
      </c>
      <c r="I94" s="3" t="s">
        <v>426</v>
      </c>
      <c r="J94" s="3" t="s">
        <v>426</v>
      </c>
      <c r="K94" s="3" t="s">
        <v>426</v>
      </c>
      <c r="L94" s="3" t="s">
        <v>426</v>
      </c>
      <c r="M94" s="3" t="s">
        <v>426</v>
      </c>
      <c r="N94" s="3" t="s">
        <v>426</v>
      </c>
      <c r="O94" s="3" t="s">
        <v>426</v>
      </c>
      <c r="P94" s="3" t="s">
        <v>426</v>
      </c>
      <c r="Q94" s="3" t="s">
        <v>426</v>
      </c>
      <c r="R94" s="3" t="s">
        <v>426</v>
      </c>
      <c r="S94" s="3" t="s">
        <v>426</v>
      </c>
      <c r="T94" s="3" t="s">
        <v>426</v>
      </c>
      <c r="U94" s="3" t="s">
        <v>426</v>
      </c>
      <c r="V94" s="3" t="s">
        <v>426</v>
      </c>
      <c r="W94" s="3" t="s">
        <v>426</v>
      </c>
      <c r="X94" s="3" t="s">
        <v>426</v>
      </c>
      <c r="Y94" s="3" t="s">
        <v>426</v>
      </c>
      <c r="Z94" s="3" t="s">
        <v>426</v>
      </c>
      <c r="AA94" s="3" t="s">
        <v>426</v>
      </c>
      <c r="AB94" s="3" t="s">
        <v>426</v>
      </c>
      <c r="AC94" s="3" t="s">
        <v>426</v>
      </c>
      <c r="AD94" s="3" t="s">
        <v>426</v>
      </c>
      <c r="AE94" s="51"/>
      <c r="AF94" s="22" t="s">
        <v>426</v>
      </c>
      <c r="AG94" s="22" t="s">
        <v>426</v>
      </c>
      <c r="AH94" s="22" t="s">
        <v>426</v>
      </c>
      <c r="AI94" s="22" t="s">
        <v>426</v>
      </c>
      <c r="AJ94" s="22" t="s">
        <v>426</v>
      </c>
      <c r="AK94" s="22" t="s">
        <v>426</v>
      </c>
      <c r="AL94" s="40" t="s">
        <v>410</v>
      </c>
    </row>
    <row r="95" spans="1:38" ht="26.25" customHeight="1" thickBot="1" x14ac:dyDescent="0.25">
      <c r="A95" s="60" t="s">
        <v>54</v>
      </c>
      <c r="B95" s="73" t="s">
        <v>234</v>
      </c>
      <c r="C95" s="61" t="s">
        <v>235</v>
      </c>
      <c r="D95" s="67"/>
      <c r="E95" s="3" t="s">
        <v>428</v>
      </c>
      <c r="F95" s="3" t="s">
        <v>428</v>
      </c>
      <c r="G95" s="3" t="s">
        <v>428</v>
      </c>
      <c r="H95" s="3" t="s">
        <v>428</v>
      </c>
      <c r="I95" s="3" t="s">
        <v>428</v>
      </c>
      <c r="J95" s="3" t="s">
        <v>428</v>
      </c>
      <c r="K95" s="3" t="s">
        <v>428</v>
      </c>
      <c r="L95" s="3" t="s">
        <v>428</v>
      </c>
      <c r="M95" s="3" t="s">
        <v>428</v>
      </c>
      <c r="N95" s="3" t="s">
        <v>427</v>
      </c>
      <c r="O95" s="3" t="s">
        <v>427</v>
      </c>
      <c r="P95" s="3" t="s">
        <v>427</v>
      </c>
      <c r="Q95" s="3" t="s">
        <v>428</v>
      </c>
      <c r="R95" s="3" t="s">
        <v>427</v>
      </c>
      <c r="S95" s="3" t="s">
        <v>428</v>
      </c>
      <c r="T95" s="3" t="s">
        <v>427</v>
      </c>
      <c r="U95" s="3" t="s">
        <v>427</v>
      </c>
      <c r="V95" s="3" t="s">
        <v>427</v>
      </c>
      <c r="W95" s="3" t="s">
        <v>427</v>
      </c>
      <c r="X95" s="3" t="s">
        <v>427</v>
      </c>
      <c r="Y95" s="3" t="s">
        <v>427</v>
      </c>
      <c r="Z95" s="3" t="s">
        <v>427</v>
      </c>
      <c r="AA95" s="3" t="s">
        <v>427</v>
      </c>
      <c r="AB95" s="3" t="s">
        <v>427</v>
      </c>
      <c r="AC95" s="3" t="s">
        <v>427</v>
      </c>
      <c r="AD95" s="3" t="s">
        <v>427</v>
      </c>
      <c r="AE95" s="51"/>
      <c r="AF95" s="22" t="s">
        <v>427</v>
      </c>
      <c r="AG95" s="22" t="s">
        <v>427</v>
      </c>
      <c r="AH95" s="22" t="s">
        <v>427</v>
      </c>
      <c r="AI95" s="22" t="s">
        <v>427</v>
      </c>
      <c r="AJ95" s="22" t="s">
        <v>427</v>
      </c>
      <c r="AK95" s="22" t="s">
        <v>428</v>
      </c>
      <c r="AL95" s="40" t="s">
        <v>410</v>
      </c>
    </row>
    <row r="96" spans="1:38" ht="26.25" customHeight="1" thickBot="1" x14ac:dyDescent="0.25">
      <c r="A96" s="60" t="s">
        <v>54</v>
      </c>
      <c r="B96" s="64" t="s">
        <v>236</v>
      </c>
      <c r="C96" s="61" t="s">
        <v>237</v>
      </c>
      <c r="D96" s="74"/>
      <c r="E96" s="3" t="s">
        <v>426</v>
      </c>
      <c r="F96" s="3" t="s">
        <v>426</v>
      </c>
      <c r="G96" s="3" t="s">
        <v>426</v>
      </c>
      <c r="H96" s="3" t="s">
        <v>426</v>
      </c>
      <c r="I96" s="3" t="s">
        <v>426</v>
      </c>
      <c r="J96" s="3" t="s">
        <v>426</v>
      </c>
      <c r="K96" s="3" t="s">
        <v>426</v>
      </c>
      <c r="L96" s="3" t="s">
        <v>426</v>
      </c>
      <c r="M96" s="3" t="s">
        <v>426</v>
      </c>
      <c r="N96" s="3" t="s">
        <v>426</v>
      </c>
      <c r="O96" s="3" t="s">
        <v>426</v>
      </c>
      <c r="P96" s="3" t="s">
        <v>426</v>
      </c>
      <c r="Q96" s="3" t="s">
        <v>426</v>
      </c>
      <c r="R96" s="3" t="s">
        <v>426</v>
      </c>
      <c r="S96" s="3" t="s">
        <v>426</v>
      </c>
      <c r="T96" s="3" t="s">
        <v>426</v>
      </c>
      <c r="U96" s="3" t="s">
        <v>426</v>
      </c>
      <c r="V96" s="3" t="s">
        <v>426</v>
      </c>
      <c r="W96" s="3" t="s">
        <v>426</v>
      </c>
      <c r="X96" s="3" t="s">
        <v>426</v>
      </c>
      <c r="Y96" s="3" t="s">
        <v>426</v>
      </c>
      <c r="Z96" s="3" t="s">
        <v>426</v>
      </c>
      <c r="AA96" s="3" t="s">
        <v>426</v>
      </c>
      <c r="AB96" s="3" t="s">
        <v>426</v>
      </c>
      <c r="AC96" s="3" t="s">
        <v>426</v>
      </c>
      <c r="AD96" s="3" t="s">
        <v>426</v>
      </c>
      <c r="AE96" s="51"/>
      <c r="AF96" s="22" t="s">
        <v>426</v>
      </c>
      <c r="AG96" s="22" t="s">
        <v>426</v>
      </c>
      <c r="AH96" s="22" t="s">
        <v>426</v>
      </c>
      <c r="AI96" s="22" t="s">
        <v>426</v>
      </c>
      <c r="AJ96" s="22" t="s">
        <v>426</v>
      </c>
      <c r="AK96" s="22" t="s">
        <v>426</v>
      </c>
      <c r="AL96" s="40" t="s">
        <v>427</v>
      </c>
    </row>
    <row r="97" spans="1:38" ht="26.25" customHeight="1" thickBot="1" x14ac:dyDescent="0.25">
      <c r="A97" s="60" t="s">
        <v>54</v>
      </c>
      <c r="B97" s="64" t="s">
        <v>238</v>
      </c>
      <c r="C97" s="61" t="s">
        <v>239</v>
      </c>
      <c r="D97" s="74"/>
      <c r="E97" s="3" t="s">
        <v>426</v>
      </c>
      <c r="F97" s="3" t="s">
        <v>426</v>
      </c>
      <c r="G97" s="3" t="s">
        <v>426</v>
      </c>
      <c r="H97" s="3" t="s">
        <v>426</v>
      </c>
      <c r="I97" s="3" t="s">
        <v>426</v>
      </c>
      <c r="J97" s="3" t="s">
        <v>426</v>
      </c>
      <c r="K97" s="3" t="s">
        <v>426</v>
      </c>
      <c r="L97" s="3" t="s">
        <v>426</v>
      </c>
      <c r="M97" s="3" t="s">
        <v>426</v>
      </c>
      <c r="N97" s="3" t="s">
        <v>426</v>
      </c>
      <c r="O97" s="3" t="s">
        <v>426</v>
      </c>
      <c r="P97" s="3" t="s">
        <v>426</v>
      </c>
      <c r="Q97" s="3" t="s">
        <v>426</v>
      </c>
      <c r="R97" s="3" t="s">
        <v>426</v>
      </c>
      <c r="S97" s="3" t="s">
        <v>426</v>
      </c>
      <c r="T97" s="3" t="s">
        <v>426</v>
      </c>
      <c r="U97" s="3" t="s">
        <v>426</v>
      </c>
      <c r="V97" s="3" t="s">
        <v>426</v>
      </c>
      <c r="W97" s="3" t="s">
        <v>426</v>
      </c>
      <c r="X97" s="3" t="s">
        <v>426</v>
      </c>
      <c r="Y97" s="3" t="s">
        <v>426</v>
      </c>
      <c r="Z97" s="3" t="s">
        <v>426</v>
      </c>
      <c r="AA97" s="3" t="s">
        <v>426</v>
      </c>
      <c r="AB97" s="3" t="s">
        <v>426</v>
      </c>
      <c r="AC97" s="3" t="s">
        <v>426</v>
      </c>
      <c r="AD97" s="3" t="s">
        <v>426</v>
      </c>
      <c r="AE97" s="51"/>
      <c r="AF97" s="22" t="s">
        <v>426</v>
      </c>
      <c r="AG97" s="22" t="s">
        <v>426</v>
      </c>
      <c r="AH97" s="22" t="s">
        <v>426</v>
      </c>
      <c r="AI97" s="22" t="s">
        <v>426</v>
      </c>
      <c r="AJ97" s="22" t="s">
        <v>426</v>
      </c>
      <c r="AK97" s="22" t="s">
        <v>426</v>
      </c>
      <c r="AL97" s="40" t="s">
        <v>427</v>
      </c>
    </row>
    <row r="98" spans="1:38" ht="26.25" customHeight="1" thickBot="1" x14ac:dyDescent="0.25">
      <c r="A98" s="60" t="s">
        <v>54</v>
      </c>
      <c r="B98" s="64" t="s">
        <v>240</v>
      </c>
      <c r="C98" s="66" t="s">
        <v>241</v>
      </c>
      <c r="D98" s="74"/>
      <c r="E98" s="3" t="s">
        <v>426</v>
      </c>
      <c r="F98" s="3" t="s">
        <v>426</v>
      </c>
      <c r="G98" s="3" t="s">
        <v>426</v>
      </c>
      <c r="H98" s="3" t="s">
        <v>426</v>
      </c>
      <c r="I98" s="3" t="s">
        <v>426</v>
      </c>
      <c r="J98" s="3" t="s">
        <v>426</v>
      </c>
      <c r="K98" s="3" t="s">
        <v>426</v>
      </c>
      <c r="L98" s="3" t="s">
        <v>426</v>
      </c>
      <c r="M98" s="3" t="s">
        <v>426</v>
      </c>
      <c r="N98" s="3" t="s">
        <v>426</v>
      </c>
      <c r="O98" s="3" t="s">
        <v>426</v>
      </c>
      <c r="P98" s="3" t="s">
        <v>426</v>
      </c>
      <c r="Q98" s="3" t="s">
        <v>426</v>
      </c>
      <c r="R98" s="3" t="s">
        <v>426</v>
      </c>
      <c r="S98" s="3" t="s">
        <v>426</v>
      </c>
      <c r="T98" s="3" t="s">
        <v>426</v>
      </c>
      <c r="U98" s="3" t="s">
        <v>426</v>
      </c>
      <c r="V98" s="3" t="s">
        <v>426</v>
      </c>
      <c r="W98" s="3" t="s">
        <v>426</v>
      </c>
      <c r="X98" s="3" t="s">
        <v>426</v>
      </c>
      <c r="Y98" s="3" t="s">
        <v>426</v>
      </c>
      <c r="Z98" s="3" t="s">
        <v>426</v>
      </c>
      <c r="AA98" s="3" t="s">
        <v>426</v>
      </c>
      <c r="AB98" s="3" t="s">
        <v>426</v>
      </c>
      <c r="AC98" s="3" t="s">
        <v>426</v>
      </c>
      <c r="AD98" s="3" t="s">
        <v>426</v>
      </c>
      <c r="AE98" s="51"/>
      <c r="AF98" s="22" t="s">
        <v>426</v>
      </c>
      <c r="AG98" s="22" t="s">
        <v>426</v>
      </c>
      <c r="AH98" s="22" t="s">
        <v>426</v>
      </c>
      <c r="AI98" s="22" t="s">
        <v>426</v>
      </c>
      <c r="AJ98" s="22" t="s">
        <v>426</v>
      </c>
      <c r="AK98" s="22" t="s">
        <v>426</v>
      </c>
      <c r="AL98" s="40" t="s">
        <v>427</v>
      </c>
    </row>
    <row r="99" spans="1:38" ht="26.25" customHeight="1" thickBot="1" x14ac:dyDescent="0.25">
      <c r="A99" s="60" t="s">
        <v>242</v>
      </c>
      <c r="B99" s="60" t="s">
        <v>243</v>
      </c>
      <c r="C99" s="61" t="s">
        <v>405</v>
      </c>
      <c r="D99" s="74"/>
      <c r="E99" s="3">
        <v>0.22902851769133223</v>
      </c>
      <c r="F99" s="3">
        <v>4.948640246634973</v>
      </c>
      <c r="G99" s="3" t="s">
        <v>427</v>
      </c>
      <c r="H99" s="3">
        <v>4.6291453224687311</v>
      </c>
      <c r="I99" s="3">
        <v>9.5895720000000004E-2</v>
      </c>
      <c r="J99" s="3">
        <v>0.14735196</v>
      </c>
      <c r="K99" s="3">
        <v>0.32277095999999994</v>
      </c>
      <c r="L99" s="3" t="s">
        <v>427</v>
      </c>
      <c r="M99" s="3" t="s">
        <v>427</v>
      </c>
      <c r="N99" s="3" t="s">
        <v>427</v>
      </c>
      <c r="O99" s="3" t="s">
        <v>427</v>
      </c>
      <c r="P99" s="3" t="s">
        <v>427</v>
      </c>
      <c r="Q99" s="3" t="s">
        <v>427</v>
      </c>
      <c r="R99" s="3" t="s">
        <v>427</v>
      </c>
      <c r="S99" s="3" t="s">
        <v>427</v>
      </c>
      <c r="T99" s="3" t="s">
        <v>427</v>
      </c>
      <c r="U99" s="3" t="s">
        <v>427</v>
      </c>
      <c r="V99" s="3" t="s">
        <v>427</v>
      </c>
      <c r="W99" s="3" t="s">
        <v>427</v>
      </c>
      <c r="X99" s="3" t="s">
        <v>427</v>
      </c>
      <c r="Y99" s="3" t="s">
        <v>427</v>
      </c>
      <c r="Z99" s="3" t="s">
        <v>427</v>
      </c>
      <c r="AA99" s="3" t="s">
        <v>427</v>
      </c>
      <c r="AB99" s="3" t="s">
        <v>427</v>
      </c>
      <c r="AC99" s="3" t="s">
        <v>427</v>
      </c>
      <c r="AD99" s="3" t="s">
        <v>427</v>
      </c>
      <c r="AE99" s="51"/>
      <c r="AF99" s="22" t="s">
        <v>427</v>
      </c>
      <c r="AG99" s="22" t="s">
        <v>427</v>
      </c>
      <c r="AH99" s="22" t="s">
        <v>427</v>
      </c>
      <c r="AI99" s="22" t="s">
        <v>427</v>
      </c>
      <c r="AJ99" s="22" t="s">
        <v>427</v>
      </c>
      <c r="AK99" s="22">
        <v>262.8</v>
      </c>
      <c r="AL99" s="40" t="s">
        <v>244</v>
      </c>
    </row>
    <row r="100" spans="1:38" ht="26.25" customHeight="1" thickBot="1" x14ac:dyDescent="0.25">
      <c r="A100" s="60" t="s">
        <v>242</v>
      </c>
      <c r="B100" s="60" t="s">
        <v>245</v>
      </c>
      <c r="C100" s="61" t="s">
        <v>406</v>
      </c>
      <c r="D100" s="74"/>
      <c r="E100" s="3">
        <v>2.1091938958126784E-2</v>
      </c>
      <c r="F100" s="22">
        <v>0.8772481129002565</v>
      </c>
      <c r="G100" s="3" t="s">
        <v>427</v>
      </c>
      <c r="H100" s="3">
        <v>0.41990843386155274</v>
      </c>
      <c r="I100" s="3">
        <v>1.8695900000000001E-2</v>
      </c>
      <c r="J100" s="3">
        <v>2.8928209999999999E-2</v>
      </c>
      <c r="K100" s="3">
        <v>6.2361890000000003E-2</v>
      </c>
      <c r="L100" s="3" t="s">
        <v>427</v>
      </c>
      <c r="M100" s="3" t="s">
        <v>427</v>
      </c>
      <c r="N100" s="3" t="s">
        <v>427</v>
      </c>
      <c r="O100" s="3" t="s">
        <v>427</v>
      </c>
      <c r="P100" s="3" t="s">
        <v>427</v>
      </c>
      <c r="Q100" s="3" t="s">
        <v>427</v>
      </c>
      <c r="R100" s="3" t="s">
        <v>427</v>
      </c>
      <c r="S100" s="3" t="s">
        <v>427</v>
      </c>
      <c r="T100" s="3" t="s">
        <v>427</v>
      </c>
      <c r="U100" s="3" t="s">
        <v>427</v>
      </c>
      <c r="V100" s="3" t="s">
        <v>427</v>
      </c>
      <c r="W100" s="3" t="s">
        <v>427</v>
      </c>
      <c r="X100" s="3" t="s">
        <v>427</v>
      </c>
      <c r="Y100" s="3" t="s">
        <v>427</v>
      </c>
      <c r="Z100" s="3" t="s">
        <v>427</v>
      </c>
      <c r="AA100" s="3" t="s">
        <v>427</v>
      </c>
      <c r="AB100" s="3" t="s">
        <v>427</v>
      </c>
      <c r="AC100" s="3" t="s">
        <v>427</v>
      </c>
      <c r="AD100" s="3" t="s">
        <v>427</v>
      </c>
      <c r="AE100" s="51"/>
      <c r="AF100" s="22" t="s">
        <v>427</v>
      </c>
      <c r="AG100" s="22" t="s">
        <v>427</v>
      </c>
      <c r="AH100" s="22" t="s">
        <v>427</v>
      </c>
      <c r="AI100" s="22" t="s">
        <v>427</v>
      </c>
      <c r="AJ100" s="22" t="s">
        <v>427</v>
      </c>
      <c r="AK100" s="22">
        <v>214.1</v>
      </c>
      <c r="AL100" s="40" t="s">
        <v>244</v>
      </c>
    </row>
    <row r="101" spans="1:38" ht="26.25" customHeight="1" thickBot="1" x14ac:dyDescent="0.25">
      <c r="A101" s="60" t="s">
        <v>242</v>
      </c>
      <c r="B101" s="60" t="s">
        <v>246</v>
      </c>
      <c r="C101" s="61" t="s">
        <v>247</v>
      </c>
      <c r="D101" s="74"/>
      <c r="E101" s="3">
        <v>4.57593524853229E-3</v>
      </c>
      <c r="F101" s="22">
        <v>3.272424663490902E-2</v>
      </c>
      <c r="G101" s="3" t="s">
        <v>427</v>
      </c>
      <c r="H101" s="3">
        <v>0.11974489888062621</v>
      </c>
      <c r="I101" s="3">
        <v>6.4226000000000007E-4</v>
      </c>
      <c r="J101" s="3">
        <v>1.9267799999999999E-3</v>
      </c>
      <c r="K101" s="3">
        <v>4.4958200000000002E-3</v>
      </c>
      <c r="L101" s="3" t="s">
        <v>427</v>
      </c>
      <c r="M101" s="3" t="s">
        <v>427</v>
      </c>
      <c r="N101" s="3" t="s">
        <v>427</v>
      </c>
      <c r="O101" s="3" t="s">
        <v>427</v>
      </c>
      <c r="P101" s="3" t="s">
        <v>427</v>
      </c>
      <c r="Q101" s="3" t="s">
        <v>427</v>
      </c>
      <c r="R101" s="3" t="s">
        <v>427</v>
      </c>
      <c r="S101" s="3" t="s">
        <v>427</v>
      </c>
      <c r="T101" s="3" t="s">
        <v>427</v>
      </c>
      <c r="U101" s="3" t="s">
        <v>427</v>
      </c>
      <c r="V101" s="3" t="s">
        <v>427</v>
      </c>
      <c r="W101" s="3" t="s">
        <v>427</v>
      </c>
      <c r="X101" s="3" t="s">
        <v>427</v>
      </c>
      <c r="Y101" s="3" t="s">
        <v>427</v>
      </c>
      <c r="Z101" s="3" t="s">
        <v>427</v>
      </c>
      <c r="AA101" s="3" t="s">
        <v>427</v>
      </c>
      <c r="AB101" s="3" t="s">
        <v>427</v>
      </c>
      <c r="AC101" s="3" t="s">
        <v>427</v>
      </c>
      <c r="AD101" s="3" t="s">
        <v>427</v>
      </c>
      <c r="AE101" s="51"/>
      <c r="AF101" s="22" t="s">
        <v>427</v>
      </c>
      <c r="AG101" s="22" t="s">
        <v>427</v>
      </c>
      <c r="AH101" s="22" t="s">
        <v>427</v>
      </c>
      <c r="AI101" s="22" t="s">
        <v>427</v>
      </c>
      <c r="AJ101" s="22" t="s">
        <v>427</v>
      </c>
      <c r="AK101" s="22">
        <v>40.700000000000003</v>
      </c>
      <c r="AL101" s="40" t="s">
        <v>244</v>
      </c>
    </row>
    <row r="102" spans="1:38" ht="26.25" customHeight="1" thickBot="1" x14ac:dyDescent="0.25">
      <c r="A102" s="60" t="s">
        <v>242</v>
      </c>
      <c r="B102" s="60" t="s">
        <v>248</v>
      </c>
      <c r="C102" s="61" t="s">
        <v>384</v>
      </c>
      <c r="D102" s="74"/>
      <c r="E102" s="3">
        <v>3.3553456555918099E-2</v>
      </c>
      <c r="F102" s="22">
        <v>0.3270121090526501</v>
      </c>
      <c r="G102" s="3" t="s">
        <v>427</v>
      </c>
      <c r="H102" s="3">
        <v>1.5722629203257183</v>
      </c>
      <c r="I102" s="3">
        <v>1.9602E-3</v>
      </c>
      <c r="J102" s="3">
        <v>4.3266000000000006E-2</v>
      </c>
      <c r="K102" s="3">
        <v>0.27039299999999999</v>
      </c>
      <c r="L102" s="3" t="s">
        <v>427</v>
      </c>
      <c r="M102" s="3" t="s">
        <v>427</v>
      </c>
      <c r="N102" s="3" t="s">
        <v>427</v>
      </c>
      <c r="O102" s="3" t="s">
        <v>427</v>
      </c>
      <c r="P102" s="3" t="s">
        <v>427</v>
      </c>
      <c r="Q102" s="3" t="s">
        <v>427</v>
      </c>
      <c r="R102" s="3" t="s">
        <v>427</v>
      </c>
      <c r="S102" s="3" t="s">
        <v>427</v>
      </c>
      <c r="T102" s="3" t="s">
        <v>427</v>
      </c>
      <c r="U102" s="3" t="s">
        <v>427</v>
      </c>
      <c r="V102" s="3" t="s">
        <v>427</v>
      </c>
      <c r="W102" s="3" t="s">
        <v>427</v>
      </c>
      <c r="X102" s="3" t="s">
        <v>427</v>
      </c>
      <c r="Y102" s="3" t="s">
        <v>427</v>
      </c>
      <c r="Z102" s="3" t="s">
        <v>427</v>
      </c>
      <c r="AA102" s="3" t="s">
        <v>427</v>
      </c>
      <c r="AB102" s="3" t="s">
        <v>427</v>
      </c>
      <c r="AC102" s="3" t="s">
        <v>427</v>
      </c>
      <c r="AD102" s="3" t="s">
        <v>427</v>
      </c>
      <c r="AE102" s="51"/>
      <c r="AF102" s="22" t="s">
        <v>427</v>
      </c>
      <c r="AG102" s="22" t="s">
        <v>427</v>
      </c>
      <c r="AH102" s="22" t="s">
        <v>427</v>
      </c>
      <c r="AI102" s="22" t="s">
        <v>427</v>
      </c>
      <c r="AJ102" s="22" t="s">
        <v>427</v>
      </c>
      <c r="AK102" s="22">
        <v>429.9</v>
      </c>
      <c r="AL102" s="40" t="s">
        <v>244</v>
      </c>
    </row>
    <row r="103" spans="1:38" ht="26.25" customHeight="1" thickBot="1" x14ac:dyDescent="0.25">
      <c r="A103" s="60" t="s">
        <v>242</v>
      </c>
      <c r="B103" s="60" t="s">
        <v>249</v>
      </c>
      <c r="C103" s="61" t="s">
        <v>250</v>
      </c>
      <c r="D103" s="74"/>
      <c r="E103" s="3" t="s">
        <v>426</v>
      </c>
      <c r="F103" s="22" t="s">
        <v>426</v>
      </c>
      <c r="G103" s="3" t="s">
        <v>426</v>
      </c>
      <c r="H103" s="3" t="s">
        <v>426</v>
      </c>
      <c r="I103" s="3" t="s">
        <v>426</v>
      </c>
      <c r="J103" s="3" t="s">
        <v>426</v>
      </c>
      <c r="K103" s="3" t="s">
        <v>426</v>
      </c>
      <c r="L103" s="3" t="s">
        <v>426</v>
      </c>
      <c r="M103" s="3" t="s">
        <v>426</v>
      </c>
      <c r="N103" s="3" t="s">
        <v>426</v>
      </c>
      <c r="O103" s="3" t="s">
        <v>426</v>
      </c>
      <c r="P103" s="3" t="s">
        <v>426</v>
      </c>
      <c r="Q103" s="3" t="s">
        <v>426</v>
      </c>
      <c r="R103" s="3" t="s">
        <v>426</v>
      </c>
      <c r="S103" s="3" t="s">
        <v>426</v>
      </c>
      <c r="T103" s="3" t="s">
        <v>426</v>
      </c>
      <c r="U103" s="3" t="s">
        <v>426</v>
      </c>
      <c r="V103" s="3" t="s">
        <v>426</v>
      </c>
      <c r="W103" s="3" t="s">
        <v>426</v>
      </c>
      <c r="X103" s="3" t="s">
        <v>426</v>
      </c>
      <c r="Y103" s="3" t="s">
        <v>426</v>
      </c>
      <c r="Z103" s="3" t="s">
        <v>426</v>
      </c>
      <c r="AA103" s="3" t="s">
        <v>426</v>
      </c>
      <c r="AB103" s="3" t="s">
        <v>426</v>
      </c>
      <c r="AC103" s="3" t="s">
        <v>426</v>
      </c>
      <c r="AD103" s="3" t="s">
        <v>426</v>
      </c>
      <c r="AE103" s="51"/>
      <c r="AF103" s="22" t="s">
        <v>426</v>
      </c>
      <c r="AG103" s="22" t="s">
        <v>426</v>
      </c>
      <c r="AH103" s="22" t="s">
        <v>426</v>
      </c>
      <c r="AI103" s="22" t="s">
        <v>426</v>
      </c>
      <c r="AJ103" s="22" t="s">
        <v>426</v>
      </c>
      <c r="AK103" s="22" t="s">
        <v>426</v>
      </c>
      <c r="AL103" s="40" t="s">
        <v>244</v>
      </c>
    </row>
    <row r="104" spans="1:38" ht="26.25" customHeight="1" thickBot="1" x14ac:dyDescent="0.25">
      <c r="A104" s="60" t="s">
        <v>242</v>
      </c>
      <c r="B104" s="60" t="s">
        <v>251</v>
      </c>
      <c r="C104" s="61" t="s">
        <v>252</v>
      </c>
      <c r="D104" s="74"/>
      <c r="E104" s="3">
        <v>1.1835932928897586E-3</v>
      </c>
      <c r="F104" s="22">
        <v>8.2826833984029468E-3</v>
      </c>
      <c r="G104" s="3" t="s">
        <v>427</v>
      </c>
      <c r="H104" s="3">
        <v>2.9023500996738422E-2</v>
      </c>
      <c r="I104" s="3">
        <v>1.5914000000000002E-4</v>
      </c>
      <c r="J104" s="3">
        <v>4.7741999999999999E-4</v>
      </c>
      <c r="K104" s="3">
        <v>1.1139800000000001E-3</v>
      </c>
      <c r="L104" s="3" t="s">
        <v>427</v>
      </c>
      <c r="M104" s="3" t="s">
        <v>427</v>
      </c>
      <c r="N104" s="3" t="s">
        <v>427</v>
      </c>
      <c r="O104" s="3" t="s">
        <v>427</v>
      </c>
      <c r="P104" s="3" t="s">
        <v>427</v>
      </c>
      <c r="Q104" s="3" t="s">
        <v>427</v>
      </c>
      <c r="R104" s="3" t="s">
        <v>427</v>
      </c>
      <c r="S104" s="3" t="s">
        <v>427</v>
      </c>
      <c r="T104" s="3" t="s">
        <v>427</v>
      </c>
      <c r="U104" s="3" t="s">
        <v>427</v>
      </c>
      <c r="V104" s="3" t="s">
        <v>427</v>
      </c>
      <c r="W104" s="3" t="s">
        <v>427</v>
      </c>
      <c r="X104" s="3" t="s">
        <v>427</v>
      </c>
      <c r="Y104" s="3" t="s">
        <v>427</v>
      </c>
      <c r="Z104" s="3" t="s">
        <v>427</v>
      </c>
      <c r="AA104" s="3" t="s">
        <v>427</v>
      </c>
      <c r="AB104" s="3" t="s">
        <v>427</v>
      </c>
      <c r="AC104" s="3" t="s">
        <v>427</v>
      </c>
      <c r="AD104" s="3" t="s">
        <v>427</v>
      </c>
      <c r="AE104" s="51"/>
      <c r="AF104" s="22" t="s">
        <v>427</v>
      </c>
      <c r="AG104" s="22" t="s">
        <v>427</v>
      </c>
      <c r="AH104" s="22" t="s">
        <v>427</v>
      </c>
      <c r="AI104" s="22" t="s">
        <v>427</v>
      </c>
      <c r="AJ104" s="22" t="s">
        <v>427</v>
      </c>
      <c r="AK104" s="22">
        <v>8.9</v>
      </c>
      <c r="AL104" s="40" t="s">
        <v>244</v>
      </c>
    </row>
    <row r="105" spans="1:38" ht="26.25" customHeight="1" thickBot="1" x14ac:dyDescent="0.25">
      <c r="A105" s="60" t="s">
        <v>242</v>
      </c>
      <c r="B105" s="60" t="s">
        <v>253</v>
      </c>
      <c r="C105" s="61" t="s">
        <v>254</v>
      </c>
      <c r="D105" s="74"/>
      <c r="E105" s="3">
        <v>9.3774277972602741E-3</v>
      </c>
      <c r="F105" s="22">
        <v>4.7551386064857384E-2</v>
      </c>
      <c r="G105" s="3" t="s">
        <v>427</v>
      </c>
      <c r="H105" s="3">
        <v>0.26716148924266142</v>
      </c>
      <c r="I105" s="3">
        <v>2.8999600000000005E-3</v>
      </c>
      <c r="J105" s="3">
        <v>4.5570800000000007E-3</v>
      </c>
      <c r="K105" s="3">
        <v>9.9427200000000021E-3</v>
      </c>
      <c r="L105" s="3" t="s">
        <v>427</v>
      </c>
      <c r="M105" s="3" t="s">
        <v>427</v>
      </c>
      <c r="N105" s="3" t="s">
        <v>427</v>
      </c>
      <c r="O105" s="3" t="s">
        <v>427</v>
      </c>
      <c r="P105" s="3" t="s">
        <v>427</v>
      </c>
      <c r="Q105" s="3" t="s">
        <v>427</v>
      </c>
      <c r="R105" s="3" t="s">
        <v>427</v>
      </c>
      <c r="S105" s="3" t="s">
        <v>427</v>
      </c>
      <c r="T105" s="3" t="s">
        <v>427</v>
      </c>
      <c r="U105" s="3" t="s">
        <v>427</v>
      </c>
      <c r="V105" s="3" t="s">
        <v>427</v>
      </c>
      <c r="W105" s="3" t="s">
        <v>427</v>
      </c>
      <c r="X105" s="3" t="s">
        <v>427</v>
      </c>
      <c r="Y105" s="3" t="s">
        <v>427</v>
      </c>
      <c r="Z105" s="3" t="s">
        <v>427</v>
      </c>
      <c r="AA105" s="3" t="s">
        <v>427</v>
      </c>
      <c r="AB105" s="3" t="s">
        <v>427</v>
      </c>
      <c r="AC105" s="3" t="s">
        <v>427</v>
      </c>
      <c r="AD105" s="3" t="s">
        <v>427</v>
      </c>
      <c r="AE105" s="51"/>
      <c r="AF105" s="22" t="s">
        <v>427</v>
      </c>
      <c r="AG105" s="22" t="s">
        <v>427</v>
      </c>
      <c r="AH105" s="22" t="s">
        <v>427</v>
      </c>
      <c r="AI105" s="22" t="s">
        <v>427</v>
      </c>
      <c r="AJ105" s="22" t="s">
        <v>427</v>
      </c>
      <c r="AK105" s="22">
        <v>23.3</v>
      </c>
      <c r="AL105" s="40" t="s">
        <v>244</v>
      </c>
    </row>
    <row r="106" spans="1:38" ht="26.25" customHeight="1" thickBot="1" x14ac:dyDescent="0.25">
      <c r="A106" s="60" t="s">
        <v>242</v>
      </c>
      <c r="B106" s="60" t="s">
        <v>255</v>
      </c>
      <c r="C106" s="61" t="s">
        <v>256</v>
      </c>
      <c r="D106" s="74"/>
      <c r="E106" s="3" t="s">
        <v>426</v>
      </c>
      <c r="F106" s="22" t="s">
        <v>426</v>
      </c>
      <c r="G106" s="3" t="s">
        <v>426</v>
      </c>
      <c r="H106" s="3" t="s">
        <v>426</v>
      </c>
      <c r="I106" s="3" t="s">
        <v>426</v>
      </c>
      <c r="J106" s="3" t="s">
        <v>426</v>
      </c>
      <c r="K106" s="3" t="s">
        <v>426</v>
      </c>
      <c r="L106" s="3" t="s">
        <v>426</v>
      </c>
      <c r="M106" s="3" t="s">
        <v>426</v>
      </c>
      <c r="N106" s="3" t="s">
        <v>426</v>
      </c>
      <c r="O106" s="3" t="s">
        <v>426</v>
      </c>
      <c r="P106" s="3" t="s">
        <v>426</v>
      </c>
      <c r="Q106" s="3" t="s">
        <v>426</v>
      </c>
      <c r="R106" s="3" t="s">
        <v>426</v>
      </c>
      <c r="S106" s="3" t="s">
        <v>426</v>
      </c>
      <c r="T106" s="3" t="s">
        <v>426</v>
      </c>
      <c r="U106" s="3" t="s">
        <v>426</v>
      </c>
      <c r="V106" s="3" t="s">
        <v>426</v>
      </c>
      <c r="W106" s="3" t="s">
        <v>426</v>
      </c>
      <c r="X106" s="3" t="s">
        <v>426</v>
      </c>
      <c r="Y106" s="3" t="s">
        <v>426</v>
      </c>
      <c r="Z106" s="3" t="s">
        <v>426</v>
      </c>
      <c r="AA106" s="3" t="s">
        <v>426</v>
      </c>
      <c r="AB106" s="3" t="s">
        <v>426</v>
      </c>
      <c r="AC106" s="3" t="s">
        <v>426</v>
      </c>
      <c r="AD106" s="3" t="s">
        <v>426</v>
      </c>
      <c r="AE106" s="51"/>
      <c r="AF106" s="22" t="s">
        <v>426</v>
      </c>
      <c r="AG106" s="22" t="s">
        <v>426</v>
      </c>
      <c r="AH106" s="22" t="s">
        <v>426</v>
      </c>
      <c r="AI106" s="22" t="s">
        <v>426</v>
      </c>
      <c r="AJ106" s="22" t="s">
        <v>426</v>
      </c>
      <c r="AK106" s="22" t="s">
        <v>426</v>
      </c>
      <c r="AL106" s="40" t="s">
        <v>244</v>
      </c>
    </row>
    <row r="107" spans="1:38" ht="26.25" customHeight="1" thickBot="1" x14ac:dyDescent="0.25">
      <c r="A107" s="60" t="s">
        <v>242</v>
      </c>
      <c r="B107" s="60" t="s">
        <v>257</v>
      </c>
      <c r="C107" s="61" t="s">
        <v>377</v>
      </c>
      <c r="D107" s="74"/>
      <c r="E107" s="3">
        <v>2.144993056438356E-2</v>
      </c>
      <c r="F107" s="22">
        <v>0.11603867467204317</v>
      </c>
      <c r="G107" s="3" t="s">
        <v>427</v>
      </c>
      <c r="H107" s="3">
        <v>0.26159589231780817</v>
      </c>
      <c r="I107" s="3">
        <v>6.6692999999999995E-3</v>
      </c>
      <c r="J107" s="3">
        <v>8.8923999999999989E-2</v>
      </c>
      <c r="K107" s="3">
        <v>0.42238900000000001</v>
      </c>
      <c r="L107" s="3" t="s">
        <v>427</v>
      </c>
      <c r="M107" s="3" t="s">
        <v>427</v>
      </c>
      <c r="N107" s="3" t="s">
        <v>427</v>
      </c>
      <c r="O107" s="3" t="s">
        <v>427</v>
      </c>
      <c r="P107" s="3" t="s">
        <v>427</v>
      </c>
      <c r="Q107" s="3" t="s">
        <v>427</v>
      </c>
      <c r="R107" s="3" t="s">
        <v>427</v>
      </c>
      <c r="S107" s="3" t="s">
        <v>427</v>
      </c>
      <c r="T107" s="3" t="s">
        <v>427</v>
      </c>
      <c r="U107" s="3" t="s">
        <v>427</v>
      </c>
      <c r="V107" s="3" t="s">
        <v>427</v>
      </c>
      <c r="W107" s="3" t="s">
        <v>427</v>
      </c>
      <c r="X107" s="3" t="s">
        <v>427</v>
      </c>
      <c r="Y107" s="3" t="s">
        <v>427</v>
      </c>
      <c r="Z107" s="3" t="s">
        <v>427</v>
      </c>
      <c r="AA107" s="3" t="s">
        <v>427</v>
      </c>
      <c r="AB107" s="3" t="s">
        <v>427</v>
      </c>
      <c r="AC107" s="3" t="s">
        <v>427</v>
      </c>
      <c r="AD107" s="3" t="s">
        <v>427</v>
      </c>
      <c r="AE107" s="51"/>
      <c r="AF107" s="22" t="s">
        <v>427</v>
      </c>
      <c r="AG107" s="22" t="s">
        <v>427</v>
      </c>
      <c r="AH107" s="22" t="s">
        <v>427</v>
      </c>
      <c r="AI107" s="22" t="s">
        <v>427</v>
      </c>
      <c r="AJ107" s="22" t="s">
        <v>427</v>
      </c>
      <c r="AK107" s="22">
        <v>2223.1</v>
      </c>
      <c r="AL107" s="40" t="s">
        <v>244</v>
      </c>
    </row>
    <row r="108" spans="1:38" ht="26.25" customHeight="1" thickBot="1" x14ac:dyDescent="0.25">
      <c r="A108" s="60" t="s">
        <v>242</v>
      </c>
      <c r="B108" s="60" t="s">
        <v>258</v>
      </c>
      <c r="C108" s="61" t="s">
        <v>378</v>
      </c>
      <c r="D108" s="74"/>
      <c r="E108" s="3">
        <v>7.9894398500000002E-3</v>
      </c>
      <c r="F108" s="22">
        <v>8.9279784171214294E-2</v>
      </c>
      <c r="G108" s="3" t="s">
        <v>427</v>
      </c>
      <c r="H108" s="3">
        <v>0.16706591474999996</v>
      </c>
      <c r="I108" s="3">
        <v>2.5125999999999998E-3</v>
      </c>
      <c r="J108" s="3">
        <v>2.5126000000000002E-2</v>
      </c>
      <c r="K108" s="3">
        <v>5.0252000000000005E-2</v>
      </c>
      <c r="L108" s="3" t="s">
        <v>427</v>
      </c>
      <c r="M108" s="3" t="s">
        <v>427</v>
      </c>
      <c r="N108" s="3" t="s">
        <v>427</v>
      </c>
      <c r="O108" s="3" t="s">
        <v>427</v>
      </c>
      <c r="P108" s="3" t="s">
        <v>427</v>
      </c>
      <c r="Q108" s="3" t="s">
        <v>427</v>
      </c>
      <c r="R108" s="3" t="s">
        <v>427</v>
      </c>
      <c r="S108" s="3" t="s">
        <v>427</v>
      </c>
      <c r="T108" s="3" t="s">
        <v>427</v>
      </c>
      <c r="U108" s="3" t="s">
        <v>427</v>
      </c>
      <c r="V108" s="3" t="s">
        <v>427</v>
      </c>
      <c r="W108" s="3" t="s">
        <v>427</v>
      </c>
      <c r="X108" s="3" t="s">
        <v>427</v>
      </c>
      <c r="Y108" s="3" t="s">
        <v>427</v>
      </c>
      <c r="Z108" s="3" t="s">
        <v>427</v>
      </c>
      <c r="AA108" s="3" t="s">
        <v>427</v>
      </c>
      <c r="AB108" s="3" t="s">
        <v>427</v>
      </c>
      <c r="AC108" s="3" t="s">
        <v>427</v>
      </c>
      <c r="AD108" s="3" t="s">
        <v>427</v>
      </c>
      <c r="AE108" s="51"/>
      <c r="AF108" s="22" t="s">
        <v>427</v>
      </c>
      <c r="AG108" s="22" t="s">
        <v>427</v>
      </c>
      <c r="AH108" s="22" t="s">
        <v>427</v>
      </c>
      <c r="AI108" s="22" t="s">
        <v>427</v>
      </c>
      <c r="AJ108" s="22" t="s">
        <v>427</v>
      </c>
      <c r="AK108" s="22">
        <v>1256.3</v>
      </c>
      <c r="AL108" s="40" t="s">
        <v>244</v>
      </c>
    </row>
    <row r="109" spans="1:38" ht="26.25" customHeight="1" thickBot="1" x14ac:dyDescent="0.25">
      <c r="A109" s="60" t="s">
        <v>242</v>
      </c>
      <c r="B109" s="60" t="s">
        <v>259</v>
      </c>
      <c r="C109" s="61" t="s">
        <v>379</v>
      </c>
      <c r="D109" s="74"/>
      <c r="E109" s="3">
        <v>2.1303119232876712E-4</v>
      </c>
      <c r="F109" s="22">
        <v>1.8236742721119998E-3</v>
      </c>
      <c r="G109" s="3" t="s">
        <v>427</v>
      </c>
      <c r="H109" s="3">
        <v>6.1287435331506841E-3</v>
      </c>
      <c r="I109" s="3">
        <v>2.0199999999999998E-4</v>
      </c>
      <c r="J109" s="3">
        <v>1.111E-3</v>
      </c>
      <c r="K109" s="3">
        <v>1.111E-3</v>
      </c>
      <c r="L109" s="3" t="s">
        <v>427</v>
      </c>
      <c r="M109" s="3" t="s">
        <v>427</v>
      </c>
      <c r="N109" s="3" t="s">
        <v>427</v>
      </c>
      <c r="O109" s="3" t="s">
        <v>427</v>
      </c>
      <c r="P109" s="3" t="s">
        <v>427</v>
      </c>
      <c r="Q109" s="3" t="s">
        <v>427</v>
      </c>
      <c r="R109" s="3" t="s">
        <v>427</v>
      </c>
      <c r="S109" s="3" t="s">
        <v>427</v>
      </c>
      <c r="T109" s="3" t="s">
        <v>427</v>
      </c>
      <c r="U109" s="3" t="s">
        <v>427</v>
      </c>
      <c r="V109" s="3" t="s">
        <v>427</v>
      </c>
      <c r="W109" s="3" t="s">
        <v>427</v>
      </c>
      <c r="X109" s="3" t="s">
        <v>427</v>
      </c>
      <c r="Y109" s="3" t="s">
        <v>427</v>
      </c>
      <c r="Z109" s="3" t="s">
        <v>427</v>
      </c>
      <c r="AA109" s="3" t="s">
        <v>427</v>
      </c>
      <c r="AB109" s="3" t="s">
        <v>427</v>
      </c>
      <c r="AC109" s="3" t="s">
        <v>427</v>
      </c>
      <c r="AD109" s="3" t="s">
        <v>427</v>
      </c>
      <c r="AE109" s="51"/>
      <c r="AF109" s="22" t="s">
        <v>427</v>
      </c>
      <c r="AG109" s="22" t="s">
        <v>427</v>
      </c>
      <c r="AH109" s="22" t="s">
        <v>427</v>
      </c>
      <c r="AI109" s="22" t="s">
        <v>427</v>
      </c>
      <c r="AJ109" s="22" t="s">
        <v>427</v>
      </c>
      <c r="AK109" s="22">
        <v>10.1</v>
      </c>
      <c r="AL109" s="40" t="s">
        <v>244</v>
      </c>
    </row>
    <row r="110" spans="1:38" ht="26.25" customHeight="1" thickBot="1" x14ac:dyDescent="0.25">
      <c r="A110" s="60" t="s">
        <v>242</v>
      </c>
      <c r="B110" s="60" t="s">
        <v>260</v>
      </c>
      <c r="C110" s="61" t="s">
        <v>380</v>
      </c>
      <c r="D110" s="74"/>
      <c r="E110" s="3">
        <v>5.2507014312328762E-4</v>
      </c>
      <c r="F110" s="22">
        <v>9.0965572677503999E-3</v>
      </c>
      <c r="G110" s="3" t="s">
        <v>427</v>
      </c>
      <c r="H110" s="3">
        <v>1.4818698518794518E-2</v>
      </c>
      <c r="I110" s="3">
        <v>1.3500000000000001E-3</v>
      </c>
      <c r="J110" s="3">
        <v>9.8280000000000017E-3</v>
      </c>
      <c r="K110" s="3">
        <v>9.8280000000000017E-3</v>
      </c>
      <c r="L110" s="3" t="s">
        <v>427</v>
      </c>
      <c r="M110" s="3" t="s">
        <v>427</v>
      </c>
      <c r="N110" s="3" t="s">
        <v>427</v>
      </c>
      <c r="O110" s="3" t="s">
        <v>427</v>
      </c>
      <c r="P110" s="3" t="s">
        <v>427</v>
      </c>
      <c r="Q110" s="3" t="s">
        <v>427</v>
      </c>
      <c r="R110" s="3" t="s">
        <v>427</v>
      </c>
      <c r="S110" s="3" t="s">
        <v>427</v>
      </c>
      <c r="T110" s="3" t="s">
        <v>427</v>
      </c>
      <c r="U110" s="3" t="s">
        <v>427</v>
      </c>
      <c r="V110" s="3" t="s">
        <v>427</v>
      </c>
      <c r="W110" s="3" t="s">
        <v>427</v>
      </c>
      <c r="X110" s="3" t="s">
        <v>427</v>
      </c>
      <c r="Y110" s="3" t="s">
        <v>427</v>
      </c>
      <c r="Z110" s="3" t="s">
        <v>427</v>
      </c>
      <c r="AA110" s="3" t="s">
        <v>427</v>
      </c>
      <c r="AB110" s="3" t="s">
        <v>427</v>
      </c>
      <c r="AC110" s="3" t="s">
        <v>427</v>
      </c>
      <c r="AD110" s="3" t="s">
        <v>427</v>
      </c>
      <c r="AE110" s="51"/>
      <c r="AF110" s="22" t="s">
        <v>427</v>
      </c>
      <c r="AG110" s="22" t="s">
        <v>427</v>
      </c>
      <c r="AH110" s="22" t="s">
        <v>427</v>
      </c>
      <c r="AI110" s="22" t="s">
        <v>427</v>
      </c>
      <c r="AJ110" s="22" t="s">
        <v>427</v>
      </c>
      <c r="AK110" s="22">
        <v>61.2</v>
      </c>
      <c r="AL110" s="40" t="s">
        <v>244</v>
      </c>
    </row>
    <row r="111" spans="1:38" ht="26.25" customHeight="1" thickBot="1" x14ac:dyDescent="0.25">
      <c r="A111" s="60" t="s">
        <v>242</v>
      </c>
      <c r="B111" s="60" t="s">
        <v>261</v>
      </c>
      <c r="C111" s="61" t="s">
        <v>374</v>
      </c>
      <c r="D111" s="74"/>
      <c r="E111" s="3">
        <v>5.8653706285714266E-3</v>
      </c>
      <c r="F111" s="22">
        <v>0.1719726</v>
      </c>
      <c r="G111" s="3" t="s">
        <v>427</v>
      </c>
      <c r="H111" s="3">
        <v>9.9681607028571387E-2</v>
      </c>
      <c r="I111" s="3">
        <v>3.5439999999999999E-4</v>
      </c>
      <c r="J111" s="3">
        <v>7.0879999999999999E-4</v>
      </c>
      <c r="K111" s="3">
        <v>1.5947999999999997E-3</v>
      </c>
      <c r="L111" s="3" t="s">
        <v>427</v>
      </c>
      <c r="M111" s="3" t="s">
        <v>427</v>
      </c>
      <c r="N111" s="3" t="s">
        <v>427</v>
      </c>
      <c r="O111" s="3" t="s">
        <v>427</v>
      </c>
      <c r="P111" s="3" t="s">
        <v>427</v>
      </c>
      <c r="Q111" s="3" t="s">
        <v>427</v>
      </c>
      <c r="R111" s="3" t="s">
        <v>427</v>
      </c>
      <c r="S111" s="3" t="s">
        <v>427</v>
      </c>
      <c r="T111" s="3" t="s">
        <v>427</v>
      </c>
      <c r="U111" s="3" t="s">
        <v>427</v>
      </c>
      <c r="V111" s="3" t="s">
        <v>427</v>
      </c>
      <c r="W111" s="3" t="s">
        <v>427</v>
      </c>
      <c r="X111" s="3" t="s">
        <v>427</v>
      </c>
      <c r="Y111" s="3" t="s">
        <v>427</v>
      </c>
      <c r="Z111" s="3" t="s">
        <v>427</v>
      </c>
      <c r="AA111" s="3" t="s">
        <v>427</v>
      </c>
      <c r="AB111" s="3" t="s">
        <v>427</v>
      </c>
      <c r="AC111" s="3" t="s">
        <v>427</v>
      </c>
      <c r="AD111" s="3" t="s">
        <v>427</v>
      </c>
      <c r="AE111" s="51"/>
      <c r="AF111" s="22" t="s">
        <v>427</v>
      </c>
      <c r="AG111" s="22" t="s">
        <v>427</v>
      </c>
      <c r="AH111" s="22" t="s">
        <v>427</v>
      </c>
      <c r="AI111" s="22" t="s">
        <v>427</v>
      </c>
      <c r="AJ111" s="22" t="s">
        <v>427</v>
      </c>
      <c r="AK111" s="22">
        <v>88.6</v>
      </c>
      <c r="AL111" s="40" t="s">
        <v>244</v>
      </c>
    </row>
    <row r="112" spans="1:38" ht="26.25" customHeight="1" thickBot="1" x14ac:dyDescent="0.25">
      <c r="A112" s="60" t="s">
        <v>262</v>
      </c>
      <c r="B112" s="60" t="s">
        <v>263</v>
      </c>
      <c r="C112" s="61" t="s">
        <v>264</v>
      </c>
      <c r="D112" s="62"/>
      <c r="E112" s="3">
        <v>0.77600000000000002</v>
      </c>
      <c r="F112" s="22" t="s">
        <v>427</v>
      </c>
      <c r="G112" s="3" t="s">
        <v>427</v>
      </c>
      <c r="H112" s="3">
        <v>0.67680906266925134</v>
      </c>
      <c r="I112" s="3" t="s">
        <v>427</v>
      </c>
      <c r="J112" s="3" t="s">
        <v>427</v>
      </c>
      <c r="K112" s="3" t="s">
        <v>427</v>
      </c>
      <c r="L112" s="3" t="s">
        <v>427</v>
      </c>
      <c r="M112" s="3" t="s">
        <v>427</v>
      </c>
      <c r="N112" s="3" t="s">
        <v>427</v>
      </c>
      <c r="O112" s="3" t="s">
        <v>427</v>
      </c>
      <c r="P112" s="3" t="s">
        <v>427</v>
      </c>
      <c r="Q112" s="3" t="s">
        <v>427</v>
      </c>
      <c r="R112" s="3" t="s">
        <v>427</v>
      </c>
      <c r="S112" s="3" t="s">
        <v>427</v>
      </c>
      <c r="T112" s="3" t="s">
        <v>427</v>
      </c>
      <c r="U112" s="3" t="s">
        <v>427</v>
      </c>
      <c r="V112" s="3" t="s">
        <v>427</v>
      </c>
      <c r="W112" s="3" t="s">
        <v>427</v>
      </c>
      <c r="X112" s="3" t="s">
        <v>427</v>
      </c>
      <c r="Y112" s="3" t="s">
        <v>427</v>
      </c>
      <c r="Z112" s="3" t="s">
        <v>427</v>
      </c>
      <c r="AA112" s="3" t="s">
        <v>427</v>
      </c>
      <c r="AB112" s="3" t="s">
        <v>427</v>
      </c>
      <c r="AC112" s="3" t="s">
        <v>427</v>
      </c>
      <c r="AD112" s="3" t="s">
        <v>427</v>
      </c>
      <c r="AE112" s="51"/>
      <c r="AF112" s="22" t="s">
        <v>427</v>
      </c>
      <c r="AG112" s="22" t="s">
        <v>427</v>
      </c>
      <c r="AH112" s="22" t="s">
        <v>427</v>
      </c>
      <c r="AI112" s="22" t="s">
        <v>427</v>
      </c>
      <c r="AJ112" s="22" t="s">
        <v>427</v>
      </c>
      <c r="AK112" s="22">
        <v>19400000</v>
      </c>
      <c r="AL112" s="40" t="s">
        <v>416</v>
      </c>
    </row>
    <row r="113" spans="1:38" ht="26.25" customHeight="1" thickBot="1" x14ac:dyDescent="0.25">
      <c r="A113" s="60" t="s">
        <v>262</v>
      </c>
      <c r="B113" s="75" t="s">
        <v>265</v>
      </c>
      <c r="C113" s="76" t="s">
        <v>266</v>
      </c>
      <c r="D113" s="62"/>
      <c r="E113" s="3">
        <v>1.1210073051980884</v>
      </c>
      <c r="F113" s="22">
        <v>1.6783642299806949</v>
      </c>
      <c r="G113" s="3" t="s">
        <v>427</v>
      </c>
      <c r="H113" s="3">
        <v>3.808356396120987</v>
      </c>
      <c r="I113" s="3" t="s">
        <v>427</v>
      </c>
      <c r="J113" s="3" t="s">
        <v>427</v>
      </c>
      <c r="K113" s="3" t="s">
        <v>427</v>
      </c>
      <c r="L113" s="3" t="s">
        <v>427</v>
      </c>
      <c r="M113" s="3" t="s">
        <v>427</v>
      </c>
      <c r="N113" s="3" t="s">
        <v>427</v>
      </c>
      <c r="O113" s="3" t="s">
        <v>427</v>
      </c>
      <c r="P113" s="3" t="s">
        <v>427</v>
      </c>
      <c r="Q113" s="3" t="s">
        <v>427</v>
      </c>
      <c r="R113" s="3" t="s">
        <v>427</v>
      </c>
      <c r="S113" s="3" t="s">
        <v>427</v>
      </c>
      <c r="T113" s="3" t="s">
        <v>427</v>
      </c>
      <c r="U113" s="3" t="s">
        <v>427</v>
      </c>
      <c r="V113" s="3" t="s">
        <v>427</v>
      </c>
      <c r="W113" s="3" t="s">
        <v>427</v>
      </c>
      <c r="X113" s="3" t="s">
        <v>427</v>
      </c>
      <c r="Y113" s="3" t="s">
        <v>427</v>
      </c>
      <c r="Z113" s="3" t="s">
        <v>427</v>
      </c>
      <c r="AA113" s="3" t="s">
        <v>427</v>
      </c>
      <c r="AB113" s="3" t="s">
        <v>427</v>
      </c>
      <c r="AC113" s="3" t="s">
        <v>427</v>
      </c>
      <c r="AD113" s="3" t="s">
        <v>427</v>
      </c>
      <c r="AE113" s="51"/>
      <c r="AF113" s="22" t="s">
        <v>427</v>
      </c>
      <c r="AG113" s="22" t="s">
        <v>427</v>
      </c>
      <c r="AH113" s="22" t="s">
        <v>427</v>
      </c>
      <c r="AI113" s="22" t="s">
        <v>427</v>
      </c>
      <c r="AJ113" s="22" t="s">
        <v>427</v>
      </c>
      <c r="AK113" s="22" t="s">
        <v>429</v>
      </c>
      <c r="AL113" s="40" t="s">
        <v>410</v>
      </c>
    </row>
    <row r="114" spans="1:38" ht="26.25" customHeight="1" thickBot="1" x14ac:dyDescent="0.25">
      <c r="A114" s="60" t="s">
        <v>262</v>
      </c>
      <c r="B114" s="75" t="s">
        <v>267</v>
      </c>
      <c r="C114" s="76" t="s">
        <v>385</v>
      </c>
      <c r="D114" s="62"/>
      <c r="E114" s="3" t="s">
        <v>426</v>
      </c>
      <c r="F114" s="22" t="s">
        <v>427</v>
      </c>
      <c r="G114" s="3" t="s">
        <v>427</v>
      </c>
      <c r="H114" s="3" t="s">
        <v>426</v>
      </c>
      <c r="I114" s="3" t="s">
        <v>427</v>
      </c>
      <c r="J114" s="3" t="s">
        <v>427</v>
      </c>
      <c r="K114" s="3" t="s">
        <v>427</v>
      </c>
      <c r="L114" s="3" t="s">
        <v>427</v>
      </c>
      <c r="M114" s="3" t="s">
        <v>427</v>
      </c>
      <c r="N114" s="3" t="s">
        <v>427</v>
      </c>
      <c r="O114" s="3" t="s">
        <v>427</v>
      </c>
      <c r="P114" s="3" t="s">
        <v>427</v>
      </c>
      <c r="Q114" s="3" t="s">
        <v>427</v>
      </c>
      <c r="R114" s="3" t="s">
        <v>427</v>
      </c>
      <c r="S114" s="3" t="s">
        <v>427</v>
      </c>
      <c r="T114" s="3" t="s">
        <v>427</v>
      </c>
      <c r="U114" s="3" t="s">
        <v>427</v>
      </c>
      <c r="V114" s="3" t="s">
        <v>427</v>
      </c>
      <c r="W114" s="3" t="s">
        <v>427</v>
      </c>
      <c r="X114" s="3" t="s">
        <v>427</v>
      </c>
      <c r="Y114" s="3" t="s">
        <v>427</v>
      </c>
      <c r="Z114" s="3" t="s">
        <v>427</v>
      </c>
      <c r="AA114" s="3" t="s">
        <v>427</v>
      </c>
      <c r="AB114" s="3" t="s">
        <v>427</v>
      </c>
      <c r="AC114" s="3" t="s">
        <v>427</v>
      </c>
      <c r="AD114" s="3" t="s">
        <v>427</v>
      </c>
      <c r="AE114" s="51"/>
      <c r="AF114" s="22" t="s">
        <v>427</v>
      </c>
      <c r="AG114" s="22" t="s">
        <v>427</v>
      </c>
      <c r="AH114" s="22" t="s">
        <v>427</v>
      </c>
      <c r="AI114" s="22" t="s">
        <v>427</v>
      </c>
      <c r="AJ114" s="22" t="s">
        <v>427</v>
      </c>
      <c r="AK114" s="22" t="s">
        <v>426</v>
      </c>
      <c r="AL114" s="40" t="s">
        <v>410</v>
      </c>
    </row>
    <row r="115" spans="1:38" ht="26.25" customHeight="1" thickBot="1" x14ac:dyDescent="0.25">
      <c r="A115" s="60" t="s">
        <v>262</v>
      </c>
      <c r="B115" s="75" t="s">
        <v>268</v>
      </c>
      <c r="C115" s="76" t="s">
        <v>269</v>
      </c>
      <c r="D115" s="62"/>
      <c r="E115" s="3" t="s">
        <v>426</v>
      </c>
      <c r="F115" s="3" t="s">
        <v>427</v>
      </c>
      <c r="G115" s="3" t="s">
        <v>427</v>
      </c>
      <c r="H115" s="3" t="s">
        <v>426</v>
      </c>
      <c r="I115" s="3" t="s">
        <v>427</v>
      </c>
      <c r="J115" s="3" t="s">
        <v>427</v>
      </c>
      <c r="K115" s="3" t="s">
        <v>427</v>
      </c>
      <c r="L115" s="3" t="s">
        <v>427</v>
      </c>
      <c r="M115" s="3" t="s">
        <v>427</v>
      </c>
      <c r="N115" s="3" t="s">
        <v>427</v>
      </c>
      <c r="O115" s="3" t="s">
        <v>427</v>
      </c>
      <c r="P115" s="3" t="s">
        <v>427</v>
      </c>
      <c r="Q115" s="3" t="s">
        <v>427</v>
      </c>
      <c r="R115" s="3" t="s">
        <v>427</v>
      </c>
      <c r="S115" s="3" t="s">
        <v>427</v>
      </c>
      <c r="T115" s="3" t="s">
        <v>427</v>
      </c>
      <c r="U115" s="3" t="s">
        <v>427</v>
      </c>
      <c r="V115" s="3" t="s">
        <v>427</v>
      </c>
      <c r="W115" s="3" t="s">
        <v>427</v>
      </c>
      <c r="X115" s="3" t="s">
        <v>427</v>
      </c>
      <c r="Y115" s="3" t="s">
        <v>427</v>
      </c>
      <c r="Z115" s="3" t="s">
        <v>427</v>
      </c>
      <c r="AA115" s="3" t="s">
        <v>427</v>
      </c>
      <c r="AB115" s="3" t="s">
        <v>427</v>
      </c>
      <c r="AC115" s="3" t="s">
        <v>427</v>
      </c>
      <c r="AD115" s="3" t="s">
        <v>427</v>
      </c>
      <c r="AE115" s="51"/>
      <c r="AF115" s="22" t="s">
        <v>427</v>
      </c>
      <c r="AG115" s="22" t="s">
        <v>427</v>
      </c>
      <c r="AH115" s="22" t="s">
        <v>427</v>
      </c>
      <c r="AI115" s="22" t="s">
        <v>427</v>
      </c>
      <c r="AJ115" s="22" t="s">
        <v>427</v>
      </c>
      <c r="AK115" s="22" t="s">
        <v>426</v>
      </c>
      <c r="AL115" s="40" t="s">
        <v>410</v>
      </c>
    </row>
    <row r="116" spans="1:38" ht="26.25" customHeight="1" thickBot="1" x14ac:dyDescent="0.25">
      <c r="A116" s="60" t="s">
        <v>262</v>
      </c>
      <c r="B116" s="60" t="s">
        <v>270</v>
      </c>
      <c r="C116" s="66" t="s">
        <v>407</v>
      </c>
      <c r="D116" s="62"/>
      <c r="E116" s="3">
        <v>0.20652032671726278</v>
      </c>
      <c r="F116" s="3">
        <v>3.5383336593179479E-2</v>
      </c>
      <c r="G116" s="3" t="s">
        <v>427</v>
      </c>
      <c r="H116" s="3">
        <v>0.53054380137911805</v>
      </c>
      <c r="I116" s="3" t="s">
        <v>427</v>
      </c>
      <c r="J116" s="3" t="s">
        <v>427</v>
      </c>
      <c r="K116" s="3" t="s">
        <v>427</v>
      </c>
      <c r="L116" s="3" t="s">
        <v>427</v>
      </c>
      <c r="M116" s="3" t="s">
        <v>427</v>
      </c>
      <c r="N116" s="3" t="s">
        <v>427</v>
      </c>
      <c r="O116" s="3" t="s">
        <v>427</v>
      </c>
      <c r="P116" s="3" t="s">
        <v>427</v>
      </c>
      <c r="Q116" s="3" t="s">
        <v>427</v>
      </c>
      <c r="R116" s="3" t="s">
        <v>427</v>
      </c>
      <c r="S116" s="3" t="s">
        <v>427</v>
      </c>
      <c r="T116" s="3" t="s">
        <v>427</v>
      </c>
      <c r="U116" s="3" t="s">
        <v>427</v>
      </c>
      <c r="V116" s="3" t="s">
        <v>427</v>
      </c>
      <c r="W116" s="3" t="s">
        <v>427</v>
      </c>
      <c r="X116" s="3" t="s">
        <v>427</v>
      </c>
      <c r="Y116" s="3" t="s">
        <v>427</v>
      </c>
      <c r="Z116" s="3" t="s">
        <v>427</v>
      </c>
      <c r="AA116" s="3" t="s">
        <v>427</v>
      </c>
      <c r="AB116" s="3" t="s">
        <v>427</v>
      </c>
      <c r="AC116" s="3" t="s">
        <v>427</v>
      </c>
      <c r="AD116" s="3" t="s">
        <v>427</v>
      </c>
      <c r="AE116" s="51"/>
      <c r="AF116" s="22" t="s">
        <v>427</v>
      </c>
      <c r="AG116" s="22" t="s">
        <v>427</v>
      </c>
      <c r="AH116" s="22" t="s">
        <v>427</v>
      </c>
      <c r="AI116" s="22" t="s">
        <v>427</v>
      </c>
      <c r="AJ116" s="22" t="s">
        <v>427</v>
      </c>
      <c r="AK116" s="22" t="s">
        <v>429</v>
      </c>
      <c r="AL116" s="40" t="s">
        <v>410</v>
      </c>
    </row>
    <row r="117" spans="1:38" ht="26.25" customHeight="1" thickBot="1" x14ac:dyDescent="0.25">
      <c r="A117" s="60" t="s">
        <v>262</v>
      </c>
      <c r="B117" s="60" t="s">
        <v>271</v>
      </c>
      <c r="C117" s="66" t="s">
        <v>272</v>
      </c>
      <c r="D117" s="62"/>
      <c r="E117" s="3" t="s">
        <v>427</v>
      </c>
      <c r="F117" s="3" t="s">
        <v>427</v>
      </c>
      <c r="G117" s="3" t="s">
        <v>427</v>
      </c>
      <c r="H117" s="3" t="s">
        <v>427</v>
      </c>
      <c r="I117" s="3" t="s">
        <v>427</v>
      </c>
      <c r="J117" s="3" t="s">
        <v>427</v>
      </c>
      <c r="K117" s="3" t="s">
        <v>427</v>
      </c>
      <c r="L117" s="3" t="s">
        <v>427</v>
      </c>
      <c r="M117" s="3" t="s">
        <v>427</v>
      </c>
      <c r="N117" s="3" t="s">
        <v>427</v>
      </c>
      <c r="O117" s="3" t="s">
        <v>427</v>
      </c>
      <c r="P117" s="3" t="s">
        <v>427</v>
      </c>
      <c r="Q117" s="3" t="s">
        <v>427</v>
      </c>
      <c r="R117" s="3" t="s">
        <v>427</v>
      </c>
      <c r="S117" s="3" t="s">
        <v>427</v>
      </c>
      <c r="T117" s="3" t="s">
        <v>427</v>
      </c>
      <c r="U117" s="3" t="s">
        <v>427</v>
      </c>
      <c r="V117" s="3" t="s">
        <v>427</v>
      </c>
      <c r="W117" s="3" t="s">
        <v>427</v>
      </c>
      <c r="X117" s="3" t="s">
        <v>427</v>
      </c>
      <c r="Y117" s="3" t="s">
        <v>427</v>
      </c>
      <c r="Z117" s="3" t="s">
        <v>427</v>
      </c>
      <c r="AA117" s="3" t="s">
        <v>427</v>
      </c>
      <c r="AB117" s="3" t="s">
        <v>427</v>
      </c>
      <c r="AC117" s="3" t="s">
        <v>427</v>
      </c>
      <c r="AD117" s="3" t="s">
        <v>427</v>
      </c>
      <c r="AE117" s="51"/>
      <c r="AF117" s="22" t="s">
        <v>427</v>
      </c>
      <c r="AG117" s="22" t="s">
        <v>427</v>
      </c>
      <c r="AH117" s="22" t="s">
        <v>427</v>
      </c>
      <c r="AI117" s="22" t="s">
        <v>427</v>
      </c>
      <c r="AJ117" s="22" t="s">
        <v>427</v>
      </c>
      <c r="AK117" s="22" t="s">
        <v>427</v>
      </c>
      <c r="AL117" s="40" t="s">
        <v>410</v>
      </c>
    </row>
    <row r="118" spans="1:38" ht="26.25" customHeight="1" thickBot="1" x14ac:dyDescent="0.25">
      <c r="A118" s="60" t="s">
        <v>262</v>
      </c>
      <c r="B118" s="60" t="s">
        <v>273</v>
      </c>
      <c r="C118" s="66" t="s">
        <v>408</v>
      </c>
      <c r="D118" s="62"/>
      <c r="E118" s="3" t="s">
        <v>427</v>
      </c>
      <c r="F118" s="3" t="s">
        <v>427</v>
      </c>
      <c r="G118" s="3" t="s">
        <v>427</v>
      </c>
      <c r="H118" s="3" t="s">
        <v>427</v>
      </c>
      <c r="I118" s="3" t="s">
        <v>427</v>
      </c>
      <c r="J118" s="3" t="s">
        <v>427</v>
      </c>
      <c r="K118" s="3" t="s">
        <v>427</v>
      </c>
      <c r="L118" s="3" t="s">
        <v>427</v>
      </c>
      <c r="M118" s="3" t="s">
        <v>427</v>
      </c>
      <c r="N118" s="3" t="s">
        <v>427</v>
      </c>
      <c r="O118" s="3" t="s">
        <v>427</v>
      </c>
      <c r="P118" s="3" t="s">
        <v>427</v>
      </c>
      <c r="Q118" s="3" t="s">
        <v>427</v>
      </c>
      <c r="R118" s="3" t="s">
        <v>427</v>
      </c>
      <c r="S118" s="3" t="s">
        <v>427</v>
      </c>
      <c r="T118" s="3" t="s">
        <v>427</v>
      </c>
      <c r="U118" s="3" t="s">
        <v>427</v>
      </c>
      <c r="V118" s="3" t="s">
        <v>427</v>
      </c>
      <c r="W118" s="3" t="s">
        <v>427</v>
      </c>
      <c r="X118" s="3" t="s">
        <v>427</v>
      </c>
      <c r="Y118" s="3" t="s">
        <v>427</v>
      </c>
      <c r="Z118" s="3" t="s">
        <v>427</v>
      </c>
      <c r="AA118" s="3" t="s">
        <v>427</v>
      </c>
      <c r="AB118" s="3" t="s">
        <v>427</v>
      </c>
      <c r="AC118" s="3" t="s">
        <v>427</v>
      </c>
      <c r="AD118" s="3" t="s">
        <v>427</v>
      </c>
      <c r="AE118" s="51"/>
      <c r="AF118" s="22" t="s">
        <v>427</v>
      </c>
      <c r="AG118" s="22" t="s">
        <v>427</v>
      </c>
      <c r="AH118" s="22" t="s">
        <v>427</v>
      </c>
      <c r="AI118" s="22" t="s">
        <v>427</v>
      </c>
      <c r="AJ118" s="22" t="s">
        <v>427</v>
      </c>
      <c r="AK118" s="22" t="s">
        <v>427</v>
      </c>
      <c r="AL118" s="40" t="s">
        <v>410</v>
      </c>
    </row>
    <row r="119" spans="1:38" ht="26.25" customHeight="1" thickBot="1" x14ac:dyDescent="0.25">
      <c r="A119" s="60" t="s">
        <v>262</v>
      </c>
      <c r="B119" s="60" t="s">
        <v>274</v>
      </c>
      <c r="C119" s="61" t="s">
        <v>275</v>
      </c>
      <c r="D119" s="62"/>
      <c r="E119" s="3" t="s">
        <v>427</v>
      </c>
      <c r="F119" s="3" t="s">
        <v>427</v>
      </c>
      <c r="G119" s="3" t="s">
        <v>427</v>
      </c>
      <c r="H119" s="3" t="s">
        <v>427</v>
      </c>
      <c r="I119" s="3">
        <v>0.10245495000000002</v>
      </c>
      <c r="J119" s="3">
        <v>1.8488</v>
      </c>
      <c r="K119" s="3">
        <v>1.564368</v>
      </c>
      <c r="L119" s="3" t="s">
        <v>427</v>
      </c>
      <c r="M119" s="3" t="s">
        <v>427</v>
      </c>
      <c r="N119" s="3" t="s">
        <v>427</v>
      </c>
      <c r="O119" s="3" t="s">
        <v>427</v>
      </c>
      <c r="P119" s="3" t="s">
        <v>427</v>
      </c>
      <c r="Q119" s="3" t="s">
        <v>427</v>
      </c>
      <c r="R119" s="3" t="s">
        <v>427</v>
      </c>
      <c r="S119" s="3" t="s">
        <v>427</v>
      </c>
      <c r="T119" s="3" t="s">
        <v>427</v>
      </c>
      <c r="U119" s="3" t="s">
        <v>427</v>
      </c>
      <c r="V119" s="3" t="s">
        <v>427</v>
      </c>
      <c r="W119" s="3" t="s">
        <v>427</v>
      </c>
      <c r="X119" s="3" t="s">
        <v>427</v>
      </c>
      <c r="Y119" s="3" t="s">
        <v>427</v>
      </c>
      <c r="Z119" s="3" t="s">
        <v>427</v>
      </c>
      <c r="AA119" s="3" t="s">
        <v>427</v>
      </c>
      <c r="AB119" s="3" t="s">
        <v>427</v>
      </c>
      <c r="AC119" s="3" t="s">
        <v>427</v>
      </c>
      <c r="AD119" s="3" t="s">
        <v>427</v>
      </c>
      <c r="AE119" s="51"/>
      <c r="AF119" s="22" t="s">
        <v>427</v>
      </c>
      <c r="AG119" s="22" t="s">
        <v>427</v>
      </c>
      <c r="AH119" s="22" t="s">
        <v>427</v>
      </c>
      <c r="AI119" s="22" t="s">
        <v>427</v>
      </c>
      <c r="AJ119" s="22" t="s">
        <v>427</v>
      </c>
      <c r="AK119" s="22">
        <v>1002.8</v>
      </c>
      <c r="AL119" s="40" t="s">
        <v>410</v>
      </c>
    </row>
    <row r="120" spans="1:38" ht="26.25" customHeight="1" thickBot="1" x14ac:dyDescent="0.25">
      <c r="A120" s="60" t="s">
        <v>262</v>
      </c>
      <c r="B120" s="60" t="s">
        <v>276</v>
      </c>
      <c r="C120" s="61" t="s">
        <v>277</v>
      </c>
      <c r="D120" s="62"/>
      <c r="E120" s="3" t="s">
        <v>427</v>
      </c>
      <c r="F120" s="3" t="s">
        <v>427</v>
      </c>
      <c r="G120" s="3" t="s">
        <v>427</v>
      </c>
      <c r="H120" s="3" t="s">
        <v>427</v>
      </c>
      <c r="I120" s="3" t="s">
        <v>427</v>
      </c>
      <c r="J120" s="3" t="s">
        <v>427</v>
      </c>
      <c r="K120" s="3" t="s">
        <v>427</v>
      </c>
      <c r="L120" s="3" t="s">
        <v>427</v>
      </c>
      <c r="M120" s="3" t="s">
        <v>427</v>
      </c>
      <c r="N120" s="3" t="s">
        <v>427</v>
      </c>
      <c r="O120" s="3" t="s">
        <v>427</v>
      </c>
      <c r="P120" s="3" t="s">
        <v>427</v>
      </c>
      <c r="Q120" s="3" t="s">
        <v>427</v>
      </c>
      <c r="R120" s="3" t="s">
        <v>427</v>
      </c>
      <c r="S120" s="3" t="s">
        <v>427</v>
      </c>
      <c r="T120" s="3" t="s">
        <v>427</v>
      </c>
      <c r="U120" s="3" t="s">
        <v>427</v>
      </c>
      <c r="V120" s="3" t="s">
        <v>427</v>
      </c>
      <c r="W120" s="3" t="s">
        <v>427</v>
      </c>
      <c r="X120" s="3" t="s">
        <v>427</v>
      </c>
      <c r="Y120" s="3" t="s">
        <v>427</v>
      </c>
      <c r="Z120" s="3" t="s">
        <v>427</v>
      </c>
      <c r="AA120" s="3" t="s">
        <v>427</v>
      </c>
      <c r="AB120" s="3" t="s">
        <v>427</v>
      </c>
      <c r="AC120" s="3" t="s">
        <v>427</v>
      </c>
      <c r="AD120" s="3" t="s">
        <v>427</v>
      </c>
      <c r="AE120" s="51"/>
      <c r="AF120" s="22" t="s">
        <v>427</v>
      </c>
      <c r="AG120" s="22" t="s">
        <v>427</v>
      </c>
      <c r="AH120" s="22" t="s">
        <v>427</v>
      </c>
      <c r="AI120" s="22" t="s">
        <v>427</v>
      </c>
      <c r="AJ120" s="22" t="s">
        <v>427</v>
      </c>
      <c r="AK120" s="22" t="s">
        <v>427</v>
      </c>
      <c r="AL120" s="40" t="s">
        <v>410</v>
      </c>
    </row>
    <row r="121" spans="1:38" ht="26.25" customHeight="1" thickBot="1" x14ac:dyDescent="0.25">
      <c r="A121" s="60" t="s">
        <v>262</v>
      </c>
      <c r="B121" s="60" t="s">
        <v>278</v>
      </c>
      <c r="C121" s="66" t="s">
        <v>279</v>
      </c>
      <c r="D121" s="63"/>
      <c r="E121" s="3" t="s">
        <v>427</v>
      </c>
      <c r="F121" s="3">
        <v>0.18936</v>
      </c>
      <c r="G121" s="3" t="s">
        <v>427</v>
      </c>
      <c r="H121" s="3" t="s">
        <v>427</v>
      </c>
      <c r="I121" s="3" t="s">
        <v>427</v>
      </c>
      <c r="J121" s="3" t="s">
        <v>427</v>
      </c>
      <c r="K121" s="3" t="s">
        <v>427</v>
      </c>
      <c r="L121" s="3" t="s">
        <v>427</v>
      </c>
      <c r="M121" s="3" t="s">
        <v>427</v>
      </c>
      <c r="N121" s="3" t="s">
        <v>427</v>
      </c>
      <c r="O121" s="3" t="s">
        <v>427</v>
      </c>
      <c r="P121" s="3" t="s">
        <v>427</v>
      </c>
      <c r="Q121" s="3" t="s">
        <v>427</v>
      </c>
      <c r="R121" s="3" t="s">
        <v>427</v>
      </c>
      <c r="S121" s="3" t="s">
        <v>427</v>
      </c>
      <c r="T121" s="3" t="s">
        <v>427</v>
      </c>
      <c r="U121" s="3" t="s">
        <v>427</v>
      </c>
      <c r="V121" s="3" t="s">
        <v>427</v>
      </c>
      <c r="W121" s="3" t="s">
        <v>427</v>
      </c>
      <c r="X121" s="3" t="s">
        <v>427</v>
      </c>
      <c r="Y121" s="3" t="s">
        <v>427</v>
      </c>
      <c r="Z121" s="3" t="s">
        <v>427</v>
      </c>
      <c r="AA121" s="3" t="s">
        <v>427</v>
      </c>
      <c r="AB121" s="3" t="s">
        <v>427</v>
      </c>
      <c r="AC121" s="3" t="s">
        <v>427</v>
      </c>
      <c r="AD121" s="3" t="s">
        <v>427</v>
      </c>
      <c r="AE121" s="51"/>
      <c r="AF121" s="22" t="s">
        <v>427</v>
      </c>
      <c r="AG121" s="22" t="s">
        <v>427</v>
      </c>
      <c r="AH121" s="22" t="s">
        <v>427</v>
      </c>
      <c r="AI121" s="22" t="s">
        <v>427</v>
      </c>
      <c r="AJ121" s="22" t="s">
        <v>427</v>
      </c>
      <c r="AK121" s="22">
        <v>1002.8</v>
      </c>
      <c r="AL121" s="40" t="s">
        <v>410</v>
      </c>
    </row>
    <row r="122" spans="1:38" ht="26.25" customHeight="1" thickBot="1" x14ac:dyDescent="0.25">
      <c r="A122" s="60" t="s">
        <v>262</v>
      </c>
      <c r="B122" s="75" t="s">
        <v>281</v>
      </c>
      <c r="C122" s="76" t="s">
        <v>282</v>
      </c>
      <c r="D122" s="62"/>
      <c r="E122" s="3" t="s">
        <v>427</v>
      </c>
      <c r="F122" s="3" t="s">
        <v>427</v>
      </c>
      <c r="G122" s="3" t="s">
        <v>427</v>
      </c>
      <c r="H122" s="3" t="s">
        <v>427</v>
      </c>
      <c r="I122" s="3" t="s">
        <v>427</v>
      </c>
      <c r="J122" s="3" t="s">
        <v>427</v>
      </c>
      <c r="K122" s="3" t="s">
        <v>427</v>
      </c>
      <c r="L122" s="3" t="s">
        <v>427</v>
      </c>
      <c r="M122" s="3" t="s">
        <v>427</v>
      </c>
      <c r="N122" s="3" t="s">
        <v>427</v>
      </c>
      <c r="O122" s="3" t="s">
        <v>427</v>
      </c>
      <c r="P122" s="3" t="s">
        <v>427</v>
      </c>
      <c r="Q122" s="3" t="s">
        <v>427</v>
      </c>
      <c r="R122" s="3" t="s">
        <v>427</v>
      </c>
      <c r="S122" s="3" t="s">
        <v>427</v>
      </c>
      <c r="T122" s="3" t="s">
        <v>427</v>
      </c>
      <c r="U122" s="3" t="s">
        <v>427</v>
      </c>
      <c r="V122" s="3" t="s">
        <v>427</v>
      </c>
      <c r="W122" s="3" t="s">
        <v>427</v>
      </c>
      <c r="X122" s="3" t="s">
        <v>427</v>
      </c>
      <c r="Y122" s="3" t="s">
        <v>427</v>
      </c>
      <c r="Z122" s="3" t="s">
        <v>427</v>
      </c>
      <c r="AA122" s="3" t="s">
        <v>427</v>
      </c>
      <c r="AB122" s="3" t="s">
        <v>427</v>
      </c>
      <c r="AC122" s="3">
        <v>1.8783333333333349E-3</v>
      </c>
      <c r="AD122" s="3" t="s">
        <v>427</v>
      </c>
      <c r="AE122" s="51"/>
      <c r="AF122" s="22" t="s">
        <v>427</v>
      </c>
      <c r="AG122" s="22" t="s">
        <v>427</v>
      </c>
      <c r="AH122" s="22" t="s">
        <v>427</v>
      </c>
      <c r="AI122" s="22" t="s">
        <v>427</v>
      </c>
      <c r="AJ122" s="22" t="s">
        <v>427</v>
      </c>
      <c r="AK122" s="22" t="s">
        <v>432</v>
      </c>
      <c r="AL122" s="40" t="s">
        <v>410</v>
      </c>
    </row>
    <row r="123" spans="1:38" ht="26.25" customHeight="1" thickBot="1" x14ac:dyDescent="0.25">
      <c r="A123" s="60" t="s">
        <v>262</v>
      </c>
      <c r="B123" s="60" t="s">
        <v>283</v>
      </c>
      <c r="C123" s="61" t="s">
        <v>284</v>
      </c>
      <c r="D123" s="62"/>
      <c r="E123" s="3" t="s">
        <v>426</v>
      </c>
      <c r="F123" s="3" t="s">
        <v>426</v>
      </c>
      <c r="G123" s="3" t="s">
        <v>426</v>
      </c>
      <c r="H123" s="3" t="s">
        <v>426</v>
      </c>
      <c r="I123" s="3" t="s">
        <v>426</v>
      </c>
      <c r="J123" s="3" t="s">
        <v>426</v>
      </c>
      <c r="K123" s="3" t="s">
        <v>426</v>
      </c>
      <c r="L123" s="3" t="s">
        <v>426</v>
      </c>
      <c r="M123" s="3" t="s">
        <v>426</v>
      </c>
      <c r="N123" s="3" t="s">
        <v>426</v>
      </c>
      <c r="O123" s="3" t="s">
        <v>426</v>
      </c>
      <c r="P123" s="3" t="s">
        <v>426</v>
      </c>
      <c r="Q123" s="3" t="s">
        <v>426</v>
      </c>
      <c r="R123" s="3" t="s">
        <v>426</v>
      </c>
      <c r="S123" s="3" t="s">
        <v>426</v>
      </c>
      <c r="T123" s="3" t="s">
        <v>426</v>
      </c>
      <c r="U123" s="3" t="s">
        <v>426</v>
      </c>
      <c r="V123" s="3" t="s">
        <v>426</v>
      </c>
      <c r="W123" s="3" t="s">
        <v>426</v>
      </c>
      <c r="X123" s="3" t="s">
        <v>426</v>
      </c>
      <c r="Y123" s="3" t="s">
        <v>426</v>
      </c>
      <c r="Z123" s="3" t="s">
        <v>426</v>
      </c>
      <c r="AA123" s="3" t="s">
        <v>426</v>
      </c>
      <c r="AB123" s="3" t="s">
        <v>426</v>
      </c>
      <c r="AC123" s="3" t="s">
        <v>426</v>
      </c>
      <c r="AD123" s="3" t="s">
        <v>426</v>
      </c>
      <c r="AE123" s="51"/>
      <c r="AF123" s="22" t="s">
        <v>426</v>
      </c>
      <c r="AG123" s="22" t="s">
        <v>426</v>
      </c>
      <c r="AH123" s="22" t="s">
        <v>426</v>
      </c>
      <c r="AI123" s="22" t="s">
        <v>426</v>
      </c>
      <c r="AJ123" s="22" t="s">
        <v>426</v>
      </c>
      <c r="AK123" s="22" t="s">
        <v>426</v>
      </c>
      <c r="AL123" s="40" t="s">
        <v>415</v>
      </c>
    </row>
    <row r="124" spans="1:38" ht="26.25" customHeight="1" thickBot="1" x14ac:dyDescent="0.25">
      <c r="A124" s="60" t="s">
        <v>262</v>
      </c>
      <c r="B124" s="77" t="s">
        <v>285</v>
      </c>
      <c r="C124" s="61" t="s">
        <v>286</v>
      </c>
      <c r="D124" s="62"/>
      <c r="E124" s="3">
        <v>7.4898980000000009E-3</v>
      </c>
      <c r="F124" s="3">
        <v>1.9588964E-2</v>
      </c>
      <c r="G124" s="3">
        <v>1.7284380000000001E-3</v>
      </c>
      <c r="H124" s="3">
        <v>1.7284380000000001E-3</v>
      </c>
      <c r="I124" s="3">
        <v>8.0579779560000023E-3</v>
      </c>
      <c r="J124" s="3">
        <v>9.8486397240000016E-3</v>
      </c>
      <c r="K124" s="3">
        <v>1.5220625028000003E-2</v>
      </c>
      <c r="L124" s="3">
        <v>7.2521801604000019E-4</v>
      </c>
      <c r="M124" s="3">
        <v>0.21490245799999999</v>
      </c>
      <c r="N124" s="3" t="s">
        <v>427</v>
      </c>
      <c r="O124" s="3" t="s">
        <v>427</v>
      </c>
      <c r="P124" s="3" t="s">
        <v>427</v>
      </c>
      <c r="Q124" s="3" t="s">
        <v>427</v>
      </c>
      <c r="R124" s="3" t="s">
        <v>427</v>
      </c>
      <c r="S124" s="3" t="s">
        <v>427</v>
      </c>
      <c r="T124" s="3" t="s">
        <v>427</v>
      </c>
      <c r="U124" s="3" t="s">
        <v>427</v>
      </c>
      <c r="V124" s="3" t="s">
        <v>427</v>
      </c>
      <c r="W124" s="3">
        <v>4.4766544200000001E-3</v>
      </c>
      <c r="X124" s="3">
        <v>6.4463823648000006E-3</v>
      </c>
      <c r="Y124" s="3">
        <v>3.8678294188800003E-3</v>
      </c>
      <c r="Z124" s="3">
        <v>1.9339147094400001E-3</v>
      </c>
      <c r="AA124" s="3">
        <v>2.5785529459200003E-3</v>
      </c>
      <c r="AB124" s="3">
        <v>1.4826679439040001E-2</v>
      </c>
      <c r="AC124" s="3" t="s">
        <v>427</v>
      </c>
      <c r="AD124" s="3" t="s">
        <v>427</v>
      </c>
      <c r="AE124" s="51"/>
      <c r="AF124" s="22" t="s">
        <v>427</v>
      </c>
      <c r="AG124" s="22" t="s">
        <v>427</v>
      </c>
      <c r="AH124" s="22" t="s">
        <v>427</v>
      </c>
      <c r="AI124" s="22" t="s">
        <v>427</v>
      </c>
      <c r="AJ124" s="22" t="s">
        <v>427</v>
      </c>
      <c r="AK124" s="22">
        <v>576.14599999999996</v>
      </c>
      <c r="AL124" s="40" t="s">
        <v>437</v>
      </c>
    </row>
    <row r="125" spans="1:38" ht="26.25" customHeight="1" thickBot="1" x14ac:dyDescent="0.25">
      <c r="A125" s="60" t="s">
        <v>287</v>
      </c>
      <c r="B125" s="60" t="s">
        <v>288</v>
      </c>
      <c r="C125" s="61" t="s">
        <v>289</v>
      </c>
      <c r="D125" s="62"/>
      <c r="E125" s="3" t="s">
        <v>427</v>
      </c>
      <c r="F125" s="3">
        <v>0.26689660999999998</v>
      </c>
      <c r="G125" s="3" t="s">
        <v>427</v>
      </c>
      <c r="H125" s="3" t="s">
        <v>428</v>
      </c>
      <c r="I125" s="3">
        <v>1.8300000000000001E-5</v>
      </c>
      <c r="J125" s="3">
        <v>1.216E-4</v>
      </c>
      <c r="K125" s="3">
        <v>2.57082E-4</v>
      </c>
      <c r="L125" s="3" t="s">
        <v>427</v>
      </c>
      <c r="M125" s="3" t="s">
        <v>428</v>
      </c>
      <c r="N125" s="3" t="s">
        <v>427</v>
      </c>
      <c r="O125" s="3" t="s">
        <v>427</v>
      </c>
      <c r="P125" s="3" t="s">
        <v>428</v>
      </c>
      <c r="Q125" s="3" t="s">
        <v>427</v>
      </c>
      <c r="R125" s="3" t="s">
        <v>427</v>
      </c>
      <c r="S125" s="3" t="s">
        <v>427</v>
      </c>
      <c r="T125" s="3" t="s">
        <v>427</v>
      </c>
      <c r="U125" s="3" t="s">
        <v>427</v>
      </c>
      <c r="V125" s="3" t="s">
        <v>427</v>
      </c>
      <c r="W125" s="3" t="s">
        <v>427</v>
      </c>
      <c r="X125" s="3" t="s">
        <v>427</v>
      </c>
      <c r="Y125" s="3" t="s">
        <v>427</v>
      </c>
      <c r="Z125" s="3" t="s">
        <v>427</v>
      </c>
      <c r="AA125" s="3" t="s">
        <v>427</v>
      </c>
      <c r="AB125" s="3" t="s">
        <v>427</v>
      </c>
      <c r="AC125" s="3" t="s">
        <v>427</v>
      </c>
      <c r="AD125" s="3" t="s">
        <v>427</v>
      </c>
      <c r="AE125" s="51"/>
      <c r="AF125" s="22" t="s">
        <v>427</v>
      </c>
      <c r="AG125" s="22" t="s">
        <v>427</v>
      </c>
      <c r="AH125" s="22" t="s">
        <v>427</v>
      </c>
      <c r="AI125" s="22" t="s">
        <v>427</v>
      </c>
      <c r="AJ125" s="22" t="s">
        <v>427</v>
      </c>
      <c r="AK125" s="22">
        <v>555.25199999999995</v>
      </c>
      <c r="AL125" s="40" t="s">
        <v>423</v>
      </c>
    </row>
    <row r="126" spans="1:38" ht="26.25" customHeight="1" thickBot="1" x14ac:dyDescent="0.25">
      <c r="A126" s="60" t="s">
        <v>287</v>
      </c>
      <c r="B126" s="60" t="s">
        <v>290</v>
      </c>
      <c r="C126" s="61" t="s">
        <v>291</v>
      </c>
      <c r="D126" s="62"/>
      <c r="E126" s="3" t="s">
        <v>428</v>
      </c>
      <c r="F126" s="3" t="s">
        <v>428</v>
      </c>
      <c r="G126" s="3" t="s">
        <v>428</v>
      </c>
      <c r="H126" s="3">
        <v>3.7281750000000002E-2</v>
      </c>
      <c r="I126" s="3" t="s">
        <v>427</v>
      </c>
      <c r="J126" s="3" t="s">
        <v>427</v>
      </c>
      <c r="K126" s="3" t="s">
        <v>427</v>
      </c>
      <c r="L126" s="3" t="s">
        <v>427</v>
      </c>
      <c r="M126" s="3" t="s">
        <v>428</v>
      </c>
      <c r="N126" s="3" t="s">
        <v>428</v>
      </c>
      <c r="O126" s="3" t="s">
        <v>428</v>
      </c>
      <c r="P126" s="3" t="s">
        <v>428</v>
      </c>
      <c r="Q126" s="3" t="s">
        <v>428</v>
      </c>
      <c r="R126" s="3" t="s">
        <v>428</v>
      </c>
      <c r="S126" s="3" t="s">
        <v>428</v>
      </c>
      <c r="T126" s="3" t="s">
        <v>428</v>
      </c>
      <c r="U126" s="3" t="s">
        <v>428</v>
      </c>
      <c r="V126" s="3" t="s">
        <v>428</v>
      </c>
      <c r="W126" s="3" t="s">
        <v>428</v>
      </c>
      <c r="X126" s="3" t="s">
        <v>428</v>
      </c>
      <c r="Y126" s="3" t="s">
        <v>428</v>
      </c>
      <c r="Z126" s="3" t="s">
        <v>428</v>
      </c>
      <c r="AA126" s="3" t="s">
        <v>428</v>
      </c>
      <c r="AB126" s="3" t="s">
        <v>428</v>
      </c>
      <c r="AC126" s="3" t="s">
        <v>428</v>
      </c>
      <c r="AD126" s="3" t="s">
        <v>428</v>
      </c>
      <c r="AE126" s="51"/>
      <c r="AF126" s="22" t="s">
        <v>427</v>
      </c>
      <c r="AG126" s="22" t="s">
        <v>427</v>
      </c>
      <c r="AH126" s="22" t="s">
        <v>427</v>
      </c>
      <c r="AI126" s="22" t="s">
        <v>427</v>
      </c>
      <c r="AJ126" s="22" t="s">
        <v>427</v>
      </c>
      <c r="AK126" s="22">
        <v>155.3406262</v>
      </c>
      <c r="AL126" s="40" t="s">
        <v>422</v>
      </c>
    </row>
    <row r="127" spans="1:38" ht="26.25" customHeight="1" thickBot="1" x14ac:dyDescent="0.25">
      <c r="A127" s="60" t="s">
        <v>287</v>
      </c>
      <c r="B127" s="60" t="s">
        <v>292</v>
      </c>
      <c r="C127" s="61" t="s">
        <v>293</v>
      </c>
      <c r="D127" s="62"/>
      <c r="E127" s="3" t="s">
        <v>426</v>
      </c>
      <c r="F127" s="3" t="s">
        <v>426</v>
      </c>
      <c r="G127" s="3" t="s">
        <v>426</v>
      </c>
      <c r="H127" s="3" t="s">
        <v>426</v>
      </c>
      <c r="I127" s="3" t="s">
        <v>426</v>
      </c>
      <c r="J127" s="3" t="s">
        <v>426</v>
      </c>
      <c r="K127" s="3" t="s">
        <v>426</v>
      </c>
      <c r="L127" s="3" t="s">
        <v>426</v>
      </c>
      <c r="M127" s="3" t="s">
        <v>426</v>
      </c>
      <c r="N127" s="3" t="s">
        <v>426</v>
      </c>
      <c r="O127" s="3" t="s">
        <v>426</v>
      </c>
      <c r="P127" s="3" t="s">
        <v>426</v>
      </c>
      <c r="Q127" s="3" t="s">
        <v>426</v>
      </c>
      <c r="R127" s="3" t="s">
        <v>426</v>
      </c>
      <c r="S127" s="3" t="s">
        <v>426</v>
      </c>
      <c r="T127" s="3" t="s">
        <v>426</v>
      </c>
      <c r="U127" s="3" t="s">
        <v>426</v>
      </c>
      <c r="V127" s="3" t="s">
        <v>426</v>
      </c>
      <c r="W127" s="3" t="s">
        <v>426</v>
      </c>
      <c r="X127" s="3" t="s">
        <v>426</v>
      </c>
      <c r="Y127" s="3" t="s">
        <v>426</v>
      </c>
      <c r="Z127" s="3" t="s">
        <v>426</v>
      </c>
      <c r="AA127" s="3" t="s">
        <v>426</v>
      </c>
      <c r="AB127" s="3" t="s">
        <v>426</v>
      </c>
      <c r="AC127" s="3" t="s">
        <v>426</v>
      </c>
      <c r="AD127" s="3" t="s">
        <v>426</v>
      </c>
      <c r="AE127" s="51"/>
      <c r="AF127" s="22" t="s">
        <v>426</v>
      </c>
      <c r="AG127" s="22" t="s">
        <v>426</v>
      </c>
      <c r="AH127" s="22" t="s">
        <v>426</v>
      </c>
      <c r="AI127" s="22" t="s">
        <v>426</v>
      </c>
      <c r="AJ127" s="22" t="s">
        <v>426</v>
      </c>
      <c r="AK127" s="22" t="s">
        <v>426</v>
      </c>
      <c r="AL127" s="40" t="s">
        <v>424</v>
      </c>
    </row>
    <row r="128" spans="1:38" ht="26.25" customHeight="1" thickBot="1" x14ac:dyDescent="0.25">
      <c r="A128" s="60" t="s">
        <v>287</v>
      </c>
      <c r="B128" s="64" t="s">
        <v>294</v>
      </c>
      <c r="C128" s="66" t="s">
        <v>295</v>
      </c>
      <c r="D128" s="62"/>
      <c r="E128" s="3" t="s">
        <v>426</v>
      </c>
      <c r="F128" s="3" t="s">
        <v>426</v>
      </c>
      <c r="G128" s="3" t="s">
        <v>426</v>
      </c>
      <c r="H128" s="3" t="s">
        <v>426</v>
      </c>
      <c r="I128" s="3" t="s">
        <v>426</v>
      </c>
      <c r="J128" s="3" t="s">
        <v>426</v>
      </c>
      <c r="K128" s="3" t="s">
        <v>426</v>
      </c>
      <c r="L128" s="3" t="s">
        <v>426</v>
      </c>
      <c r="M128" s="3" t="s">
        <v>426</v>
      </c>
      <c r="N128" s="3" t="s">
        <v>426</v>
      </c>
      <c r="O128" s="3" t="s">
        <v>426</v>
      </c>
      <c r="P128" s="3" t="s">
        <v>426</v>
      </c>
      <c r="Q128" s="3" t="s">
        <v>426</v>
      </c>
      <c r="R128" s="3" t="s">
        <v>426</v>
      </c>
      <c r="S128" s="3" t="s">
        <v>426</v>
      </c>
      <c r="T128" s="3" t="s">
        <v>426</v>
      </c>
      <c r="U128" s="3" t="s">
        <v>426</v>
      </c>
      <c r="V128" s="3" t="s">
        <v>426</v>
      </c>
      <c r="W128" s="3" t="s">
        <v>426</v>
      </c>
      <c r="X128" s="3" t="s">
        <v>426</v>
      </c>
      <c r="Y128" s="3" t="s">
        <v>426</v>
      </c>
      <c r="Z128" s="3" t="s">
        <v>426</v>
      </c>
      <c r="AA128" s="3" t="s">
        <v>426</v>
      </c>
      <c r="AB128" s="3" t="s">
        <v>426</v>
      </c>
      <c r="AC128" s="3" t="s">
        <v>426</v>
      </c>
      <c r="AD128" s="3" t="s">
        <v>426</v>
      </c>
      <c r="AE128" s="51"/>
      <c r="AF128" s="22" t="s">
        <v>426</v>
      </c>
      <c r="AG128" s="22" t="s">
        <v>426</v>
      </c>
      <c r="AH128" s="22" t="s">
        <v>426</v>
      </c>
      <c r="AI128" s="22" t="s">
        <v>426</v>
      </c>
      <c r="AJ128" s="22" t="s">
        <v>426</v>
      </c>
      <c r="AK128" s="22" t="s">
        <v>426</v>
      </c>
      <c r="AL128" s="40" t="s">
        <v>299</v>
      </c>
    </row>
    <row r="129" spans="1:38" ht="26.25" customHeight="1" thickBot="1" x14ac:dyDescent="0.25">
      <c r="A129" s="60" t="s">
        <v>287</v>
      </c>
      <c r="B129" s="64" t="s">
        <v>297</v>
      </c>
      <c r="C129" s="72" t="s">
        <v>298</v>
      </c>
      <c r="D129" s="62"/>
      <c r="E129" s="3" t="s">
        <v>426</v>
      </c>
      <c r="F129" s="3" t="s">
        <v>426</v>
      </c>
      <c r="G129" s="3" t="s">
        <v>426</v>
      </c>
      <c r="H129" s="3" t="s">
        <v>426</v>
      </c>
      <c r="I129" s="3" t="s">
        <v>426</v>
      </c>
      <c r="J129" s="3" t="s">
        <v>426</v>
      </c>
      <c r="K129" s="3" t="s">
        <v>426</v>
      </c>
      <c r="L129" s="3" t="s">
        <v>426</v>
      </c>
      <c r="M129" s="3" t="s">
        <v>426</v>
      </c>
      <c r="N129" s="3" t="s">
        <v>426</v>
      </c>
      <c r="O129" s="3" t="s">
        <v>426</v>
      </c>
      <c r="P129" s="3" t="s">
        <v>426</v>
      </c>
      <c r="Q129" s="3" t="s">
        <v>426</v>
      </c>
      <c r="R129" s="3" t="s">
        <v>426</v>
      </c>
      <c r="S129" s="3" t="s">
        <v>426</v>
      </c>
      <c r="T129" s="3" t="s">
        <v>426</v>
      </c>
      <c r="U129" s="3" t="s">
        <v>426</v>
      </c>
      <c r="V129" s="3" t="s">
        <v>426</v>
      </c>
      <c r="W129" s="3" t="s">
        <v>426</v>
      </c>
      <c r="X129" s="3" t="s">
        <v>426</v>
      </c>
      <c r="Y129" s="3" t="s">
        <v>426</v>
      </c>
      <c r="Z129" s="3" t="s">
        <v>426</v>
      </c>
      <c r="AA129" s="3" t="s">
        <v>426</v>
      </c>
      <c r="AB129" s="3" t="s">
        <v>426</v>
      </c>
      <c r="AC129" s="3" t="s">
        <v>426</v>
      </c>
      <c r="AD129" s="3" t="s">
        <v>426</v>
      </c>
      <c r="AE129" s="51"/>
      <c r="AF129" s="22" t="s">
        <v>426</v>
      </c>
      <c r="AG129" s="22" t="s">
        <v>426</v>
      </c>
      <c r="AH129" s="22" t="s">
        <v>426</v>
      </c>
      <c r="AI129" s="22" t="s">
        <v>426</v>
      </c>
      <c r="AJ129" s="22" t="s">
        <v>426</v>
      </c>
      <c r="AK129" s="22" t="s">
        <v>426</v>
      </c>
      <c r="AL129" s="40" t="s">
        <v>299</v>
      </c>
    </row>
    <row r="130" spans="1:38" ht="26.25" customHeight="1" thickBot="1" x14ac:dyDescent="0.25">
      <c r="A130" s="60" t="s">
        <v>287</v>
      </c>
      <c r="B130" s="64" t="s">
        <v>300</v>
      </c>
      <c r="C130" s="78" t="s">
        <v>301</v>
      </c>
      <c r="D130" s="62"/>
      <c r="E130" s="3">
        <v>3.2589400000000002E-4</v>
      </c>
      <c r="F130" s="3">
        <v>2.7719680000000001E-3</v>
      </c>
      <c r="G130" s="3">
        <v>1.7600000000000001E-5</v>
      </c>
      <c r="H130" s="3" t="s">
        <v>428</v>
      </c>
      <c r="I130" s="3">
        <v>1.5E-6</v>
      </c>
      <c r="J130" s="3">
        <v>2.6199999999999999E-6</v>
      </c>
      <c r="K130" s="3">
        <v>3.7500000000000001E-6</v>
      </c>
      <c r="L130" s="3">
        <v>5.2399999999999999E-8</v>
      </c>
      <c r="M130" s="3">
        <v>2.6221300000000002E-4</v>
      </c>
      <c r="N130" s="3">
        <v>4.8696699999999999E-4</v>
      </c>
      <c r="O130" s="3">
        <v>3.7499999999999997E-5</v>
      </c>
      <c r="P130" s="3">
        <v>2.0999999999999999E-5</v>
      </c>
      <c r="Q130" s="3">
        <v>5.9900000000000002E-6</v>
      </c>
      <c r="R130" s="3" t="s">
        <v>428</v>
      </c>
      <c r="S130" s="3" t="s">
        <v>428</v>
      </c>
      <c r="T130" s="3">
        <v>5.24E-5</v>
      </c>
      <c r="U130" s="3" t="s">
        <v>428</v>
      </c>
      <c r="V130" s="3" t="s">
        <v>428</v>
      </c>
      <c r="W130" s="3">
        <v>0.13110659999999999</v>
      </c>
      <c r="X130" s="3" t="s">
        <v>428</v>
      </c>
      <c r="Y130" s="3" t="s">
        <v>428</v>
      </c>
      <c r="Z130" s="3" t="s">
        <v>428</v>
      </c>
      <c r="AA130" s="3" t="s">
        <v>428</v>
      </c>
      <c r="AB130" s="3">
        <v>7.4899999999999996E-9</v>
      </c>
      <c r="AC130" s="3">
        <v>7.4918100000000002E-4</v>
      </c>
      <c r="AD130" s="3" t="s">
        <v>427</v>
      </c>
      <c r="AE130" s="51"/>
      <c r="AF130" s="22" t="s">
        <v>427</v>
      </c>
      <c r="AG130" s="22" t="s">
        <v>427</v>
      </c>
      <c r="AH130" s="22" t="s">
        <v>427</v>
      </c>
      <c r="AI130" s="22" t="s">
        <v>427</v>
      </c>
      <c r="AJ130" s="22" t="s">
        <v>427</v>
      </c>
      <c r="AK130" s="22">
        <v>0.37459028599999999</v>
      </c>
      <c r="AL130" s="40" t="s">
        <v>299</v>
      </c>
    </row>
    <row r="131" spans="1:38" ht="26.25" customHeight="1" thickBot="1" x14ac:dyDescent="0.25">
      <c r="A131" s="60" t="s">
        <v>287</v>
      </c>
      <c r="B131" s="64" t="s">
        <v>302</v>
      </c>
      <c r="C131" s="72" t="s">
        <v>303</v>
      </c>
      <c r="D131" s="62"/>
      <c r="E131" s="3">
        <v>2.34381E-4</v>
      </c>
      <c r="F131" s="3">
        <v>7.1299999999999998E-5</v>
      </c>
      <c r="G131" s="3">
        <v>5.5000000000000002E-5</v>
      </c>
      <c r="H131" s="3" t="s">
        <v>428</v>
      </c>
      <c r="I131" s="3" t="s">
        <v>428</v>
      </c>
      <c r="J131" s="3" t="s">
        <v>428</v>
      </c>
      <c r="K131" s="3">
        <v>1.7323830000000001E-3</v>
      </c>
      <c r="L131" s="3">
        <v>3.9799999999999998E-5</v>
      </c>
      <c r="M131" s="3">
        <v>1.9400000000000001E-5</v>
      </c>
      <c r="N131" s="3">
        <v>6.3181009999999996E-3</v>
      </c>
      <c r="O131" s="3">
        <v>8.1523900000000005E-4</v>
      </c>
      <c r="P131" s="3">
        <v>4.3819089999999998E-3</v>
      </c>
      <c r="Q131" s="3">
        <v>2.0400000000000001E-5</v>
      </c>
      <c r="R131" s="3">
        <v>2.0380999999999999E-4</v>
      </c>
      <c r="S131" s="3">
        <v>9.9866759999999999E-3</v>
      </c>
      <c r="T131" s="3">
        <v>2.0380999999999999E-4</v>
      </c>
      <c r="U131" s="3" t="s">
        <v>428</v>
      </c>
      <c r="V131" s="3" t="s">
        <v>428</v>
      </c>
      <c r="W131" s="3">
        <v>4.0761941989999997</v>
      </c>
      <c r="X131" s="3" t="s">
        <v>428</v>
      </c>
      <c r="Y131" s="3" t="s">
        <v>428</v>
      </c>
      <c r="Z131" s="3" t="s">
        <v>428</v>
      </c>
      <c r="AA131" s="3" t="s">
        <v>428</v>
      </c>
      <c r="AB131" s="3">
        <v>4.08E-9</v>
      </c>
      <c r="AC131" s="3">
        <v>1.0190485000000001E-2</v>
      </c>
      <c r="AD131" s="3" t="s">
        <v>427</v>
      </c>
      <c r="AE131" s="51"/>
      <c r="AF131" s="22" t="s">
        <v>427</v>
      </c>
      <c r="AG131" s="22" t="s">
        <v>427</v>
      </c>
      <c r="AH131" s="22" t="s">
        <v>427</v>
      </c>
      <c r="AI131" s="22" t="s">
        <v>427</v>
      </c>
      <c r="AJ131" s="22" t="s">
        <v>427</v>
      </c>
      <c r="AK131" s="22">
        <v>0.101904855</v>
      </c>
      <c r="AL131" s="40" t="s">
        <v>299</v>
      </c>
    </row>
    <row r="132" spans="1:38" ht="26.25" customHeight="1" thickBot="1" x14ac:dyDescent="0.25">
      <c r="A132" s="60" t="s">
        <v>287</v>
      </c>
      <c r="B132" s="64" t="s">
        <v>304</v>
      </c>
      <c r="C132" s="72" t="s">
        <v>305</v>
      </c>
      <c r="D132" s="62"/>
      <c r="E132" s="3" t="s">
        <v>426</v>
      </c>
      <c r="F132" s="3" t="s">
        <v>426</v>
      </c>
      <c r="G132" s="3" t="s">
        <v>426</v>
      </c>
      <c r="H132" s="3" t="s">
        <v>426</v>
      </c>
      <c r="I132" s="3" t="s">
        <v>426</v>
      </c>
      <c r="J132" s="3" t="s">
        <v>426</v>
      </c>
      <c r="K132" s="3" t="s">
        <v>426</v>
      </c>
      <c r="L132" s="3" t="s">
        <v>426</v>
      </c>
      <c r="M132" s="3" t="s">
        <v>426</v>
      </c>
      <c r="N132" s="3" t="s">
        <v>426</v>
      </c>
      <c r="O132" s="3" t="s">
        <v>426</v>
      </c>
      <c r="P132" s="3" t="s">
        <v>426</v>
      </c>
      <c r="Q132" s="3" t="s">
        <v>426</v>
      </c>
      <c r="R132" s="3" t="s">
        <v>426</v>
      </c>
      <c r="S132" s="3" t="s">
        <v>426</v>
      </c>
      <c r="T132" s="3" t="s">
        <v>426</v>
      </c>
      <c r="U132" s="3" t="s">
        <v>426</v>
      </c>
      <c r="V132" s="3" t="s">
        <v>426</v>
      </c>
      <c r="W132" s="3" t="s">
        <v>426</v>
      </c>
      <c r="X132" s="3" t="s">
        <v>426</v>
      </c>
      <c r="Y132" s="3" t="s">
        <v>426</v>
      </c>
      <c r="Z132" s="3" t="s">
        <v>426</v>
      </c>
      <c r="AA132" s="3" t="s">
        <v>426</v>
      </c>
      <c r="AB132" s="3" t="s">
        <v>426</v>
      </c>
      <c r="AC132" s="3" t="s">
        <v>426</v>
      </c>
      <c r="AD132" s="3" t="s">
        <v>426</v>
      </c>
      <c r="AE132" s="51"/>
      <c r="AF132" s="22" t="s">
        <v>426</v>
      </c>
      <c r="AG132" s="22" t="s">
        <v>426</v>
      </c>
      <c r="AH132" s="22" t="s">
        <v>426</v>
      </c>
      <c r="AI132" s="22" t="s">
        <v>426</v>
      </c>
      <c r="AJ132" s="22" t="s">
        <v>426</v>
      </c>
      <c r="AK132" s="22" t="s">
        <v>426</v>
      </c>
      <c r="AL132" s="40" t="s">
        <v>412</v>
      </c>
    </row>
    <row r="133" spans="1:38" ht="26.25" customHeight="1" thickBot="1" x14ac:dyDescent="0.25">
      <c r="A133" s="60" t="s">
        <v>287</v>
      </c>
      <c r="B133" s="64" t="s">
        <v>306</v>
      </c>
      <c r="C133" s="72" t="s">
        <v>307</v>
      </c>
      <c r="D133" s="62"/>
      <c r="E133" s="3">
        <v>6.7402499999999997E-4</v>
      </c>
      <c r="F133" s="3">
        <v>1.0621E-5</v>
      </c>
      <c r="G133" s="3">
        <v>9.2320999999999999E-5</v>
      </c>
      <c r="H133" s="3" t="s">
        <v>427</v>
      </c>
      <c r="I133" s="3">
        <v>2.83E-5</v>
      </c>
      <c r="J133" s="3">
        <v>2.83E-5</v>
      </c>
      <c r="K133" s="3">
        <v>3.15E-5</v>
      </c>
      <c r="L133" s="3" t="s">
        <v>428</v>
      </c>
      <c r="M133" s="3">
        <v>1.1438E-4</v>
      </c>
      <c r="N133" s="3">
        <v>2.4499999999999999E-5</v>
      </c>
      <c r="O133" s="3">
        <v>4.1099999999999996E-6</v>
      </c>
      <c r="P133" s="3">
        <v>1.21733E-3</v>
      </c>
      <c r="Q133" s="3">
        <v>1.11E-5</v>
      </c>
      <c r="R133" s="3">
        <v>1.11E-5</v>
      </c>
      <c r="S133" s="3">
        <v>1.0200000000000001E-5</v>
      </c>
      <c r="T133" s="3">
        <v>1.42E-5</v>
      </c>
      <c r="U133" s="3">
        <v>1.6200000000000001E-5</v>
      </c>
      <c r="V133" s="3">
        <v>1.3081799999999999E-4</v>
      </c>
      <c r="W133" s="3">
        <v>2.2059E-5</v>
      </c>
      <c r="X133" s="3">
        <v>1.0800000000000001E-8</v>
      </c>
      <c r="Y133" s="3">
        <v>5.8900000000000001E-9</v>
      </c>
      <c r="Z133" s="3">
        <v>5.2599999999999996E-9</v>
      </c>
      <c r="AA133" s="3">
        <v>5.7100000000000003E-9</v>
      </c>
      <c r="AB133" s="3">
        <v>2.7659999999999998E-8</v>
      </c>
      <c r="AC133" s="3">
        <v>1.2255E-4</v>
      </c>
      <c r="AD133" s="3">
        <v>3.3497000000000003E-4</v>
      </c>
      <c r="AE133" s="51"/>
      <c r="AF133" s="22" t="s">
        <v>427</v>
      </c>
      <c r="AG133" s="22" t="s">
        <v>427</v>
      </c>
      <c r="AH133" s="22" t="s">
        <v>427</v>
      </c>
      <c r="AI133" s="22" t="s">
        <v>427</v>
      </c>
      <c r="AJ133" s="22" t="s">
        <v>427</v>
      </c>
      <c r="AK133" s="22">
        <v>817</v>
      </c>
      <c r="AL133" s="40" t="s">
        <v>413</v>
      </c>
    </row>
    <row r="134" spans="1:38" ht="26.25" customHeight="1" thickBot="1" x14ac:dyDescent="0.25">
      <c r="A134" s="60" t="s">
        <v>287</v>
      </c>
      <c r="B134" s="64" t="s">
        <v>308</v>
      </c>
      <c r="C134" s="61" t="s">
        <v>309</v>
      </c>
      <c r="D134" s="62"/>
      <c r="E134" s="3" t="s">
        <v>426</v>
      </c>
      <c r="F134" s="3" t="s">
        <v>426</v>
      </c>
      <c r="G134" s="3" t="s">
        <v>426</v>
      </c>
      <c r="H134" s="3" t="s">
        <v>426</v>
      </c>
      <c r="I134" s="3" t="s">
        <v>426</v>
      </c>
      <c r="J134" s="3" t="s">
        <v>426</v>
      </c>
      <c r="K134" s="3" t="s">
        <v>426</v>
      </c>
      <c r="L134" s="3" t="s">
        <v>426</v>
      </c>
      <c r="M134" s="3" t="s">
        <v>426</v>
      </c>
      <c r="N134" s="3" t="s">
        <v>426</v>
      </c>
      <c r="O134" s="3" t="s">
        <v>426</v>
      </c>
      <c r="P134" s="3" t="s">
        <v>426</v>
      </c>
      <c r="Q134" s="3" t="s">
        <v>426</v>
      </c>
      <c r="R134" s="3" t="s">
        <v>426</v>
      </c>
      <c r="S134" s="3" t="s">
        <v>426</v>
      </c>
      <c r="T134" s="3" t="s">
        <v>426</v>
      </c>
      <c r="U134" s="3" t="s">
        <v>426</v>
      </c>
      <c r="V134" s="3" t="s">
        <v>426</v>
      </c>
      <c r="W134" s="3" t="s">
        <v>426</v>
      </c>
      <c r="X134" s="3" t="s">
        <v>426</v>
      </c>
      <c r="Y134" s="3" t="s">
        <v>426</v>
      </c>
      <c r="Z134" s="3" t="s">
        <v>426</v>
      </c>
      <c r="AA134" s="3" t="s">
        <v>426</v>
      </c>
      <c r="AB134" s="3" t="s">
        <v>426</v>
      </c>
      <c r="AC134" s="3" t="s">
        <v>426</v>
      </c>
      <c r="AD134" s="3" t="s">
        <v>426</v>
      </c>
      <c r="AE134" s="51"/>
      <c r="AF134" s="22" t="s">
        <v>426</v>
      </c>
      <c r="AG134" s="22" t="s">
        <v>426</v>
      </c>
      <c r="AH134" s="22" t="s">
        <v>426</v>
      </c>
      <c r="AI134" s="22" t="s">
        <v>426</v>
      </c>
      <c r="AJ134" s="22" t="s">
        <v>426</v>
      </c>
      <c r="AK134" s="22" t="s">
        <v>426</v>
      </c>
      <c r="AL134" s="40" t="s">
        <v>410</v>
      </c>
    </row>
    <row r="135" spans="1:38" ht="26.25" customHeight="1" thickBot="1" x14ac:dyDescent="0.25">
      <c r="A135" s="60" t="s">
        <v>287</v>
      </c>
      <c r="B135" s="60" t="s">
        <v>310</v>
      </c>
      <c r="C135" s="61" t="s">
        <v>311</v>
      </c>
      <c r="D135" s="62"/>
      <c r="E135" s="3" t="s">
        <v>426</v>
      </c>
      <c r="F135" s="3" t="s">
        <v>426</v>
      </c>
      <c r="G135" s="3" t="s">
        <v>426</v>
      </c>
      <c r="H135" s="3" t="s">
        <v>426</v>
      </c>
      <c r="I135" s="3" t="s">
        <v>426</v>
      </c>
      <c r="J135" s="3" t="s">
        <v>426</v>
      </c>
      <c r="K135" s="3" t="s">
        <v>426</v>
      </c>
      <c r="L135" s="3" t="s">
        <v>426</v>
      </c>
      <c r="M135" s="3" t="s">
        <v>426</v>
      </c>
      <c r="N135" s="3" t="s">
        <v>426</v>
      </c>
      <c r="O135" s="3" t="s">
        <v>426</v>
      </c>
      <c r="P135" s="3" t="s">
        <v>426</v>
      </c>
      <c r="Q135" s="3" t="s">
        <v>426</v>
      </c>
      <c r="R135" s="3" t="s">
        <v>426</v>
      </c>
      <c r="S135" s="3" t="s">
        <v>426</v>
      </c>
      <c r="T135" s="3" t="s">
        <v>426</v>
      </c>
      <c r="U135" s="3" t="s">
        <v>426</v>
      </c>
      <c r="V135" s="3" t="s">
        <v>426</v>
      </c>
      <c r="W135" s="3" t="s">
        <v>426</v>
      </c>
      <c r="X135" s="3" t="s">
        <v>426</v>
      </c>
      <c r="Y135" s="3" t="s">
        <v>426</v>
      </c>
      <c r="Z135" s="3" t="s">
        <v>426</v>
      </c>
      <c r="AA135" s="3" t="s">
        <v>426</v>
      </c>
      <c r="AB135" s="3" t="s">
        <v>426</v>
      </c>
      <c r="AC135" s="3" t="s">
        <v>426</v>
      </c>
      <c r="AD135" s="3" t="s">
        <v>426</v>
      </c>
      <c r="AE135" s="51"/>
      <c r="AF135" s="22" t="s">
        <v>426</v>
      </c>
      <c r="AG135" s="22" t="s">
        <v>426</v>
      </c>
      <c r="AH135" s="22" t="s">
        <v>426</v>
      </c>
      <c r="AI135" s="22" t="s">
        <v>426</v>
      </c>
      <c r="AJ135" s="22" t="s">
        <v>426</v>
      </c>
      <c r="AK135" s="22" t="s">
        <v>426</v>
      </c>
      <c r="AL135" s="40" t="s">
        <v>410</v>
      </c>
    </row>
    <row r="136" spans="1:38" ht="26.25" customHeight="1" thickBot="1" x14ac:dyDescent="0.25">
      <c r="A136" s="60" t="s">
        <v>287</v>
      </c>
      <c r="B136" s="60" t="s">
        <v>312</v>
      </c>
      <c r="C136" s="61" t="s">
        <v>313</v>
      </c>
      <c r="D136" s="62"/>
      <c r="E136" s="3" t="s">
        <v>427</v>
      </c>
      <c r="F136" s="3">
        <v>2.1795209999999998E-3</v>
      </c>
      <c r="G136" s="3" t="s">
        <v>427</v>
      </c>
      <c r="H136" s="3">
        <v>0.17289599999999999</v>
      </c>
      <c r="I136" s="3" t="s">
        <v>427</v>
      </c>
      <c r="J136" s="3" t="s">
        <v>427</v>
      </c>
      <c r="K136" s="3" t="s">
        <v>427</v>
      </c>
      <c r="L136" s="3" t="s">
        <v>427</v>
      </c>
      <c r="M136" s="3" t="s">
        <v>427</v>
      </c>
      <c r="N136" s="3" t="s">
        <v>427</v>
      </c>
      <c r="O136" s="3" t="s">
        <v>427</v>
      </c>
      <c r="P136" s="3" t="s">
        <v>427</v>
      </c>
      <c r="Q136" s="3" t="s">
        <v>427</v>
      </c>
      <c r="R136" s="3" t="s">
        <v>427</v>
      </c>
      <c r="S136" s="3" t="s">
        <v>427</v>
      </c>
      <c r="T136" s="3" t="s">
        <v>427</v>
      </c>
      <c r="U136" s="3" t="s">
        <v>427</v>
      </c>
      <c r="V136" s="3" t="s">
        <v>427</v>
      </c>
      <c r="W136" s="3" t="s">
        <v>427</v>
      </c>
      <c r="X136" s="3" t="s">
        <v>427</v>
      </c>
      <c r="Y136" s="3" t="s">
        <v>427</v>
      </c>
      <c r="Z136" s="3" t="s">
        <v>427</v>
      </c>
      <c r="AA136" s="3" t="s">
        <v>427</v>
      </c>
      <c r="AB136" s="3" t="s">
        <v>427</v>
      </c>
      <c r="AC136" s="3" t="s">
        <v>427</v>
      </c>
      <c r="AD136" s="3" t="s">
        <v>427</v>
      </c>
      <c r="AE136" s="51"/>
      <c r="AF136" s="22" t="s">
        <v>427</v>
      </c>
      <c r="AG136" s="22" t="s">
        <v>427</v>
      </c>
      <c r="AH136" s="22" t="s">
        <v>427</v>
      </c>
      <c r="AI136" s="22" t="s">
        <v>427</v>
      </c>
      <c r="AJ136" s="22" t="s">
        <v>427</v>
      </c>
      <c r="AK136" s="22">
        <v>53.5435728</v>
      </c>
      <c r="AL136" s="40" t="s">
        <v>414</v>
      </c>
    </row>
    <row r="137" spans="1:38" ht="26.25" customHeight="1" thickBot="1" x14ac:dyDescent="0.25">
      <c r="A137" s="60" t="s">
        <v>287</v>
      </c>
      <c r="B137" s="60" t="s">
        <v>314</v>
      </c>
      <c r="C137" s="61" t="s">
        <v>315</v>
      </c>
      <c r="D137" s="62"/>
      <c r="E137" s="3" t="s">
        <v>427</v>
      </c>
      <c r="F137" s="3">
        <v>4.21211E-4</v>
      </c>
      <c r="G137" s="3" t="s">
        <v>427</v>
      </c>
      <c r="H137" s="3" t="s">
        <v>427</v>
      </c>
      <c r="I137" s="3" t="s">
        <v>427</v>
      </c>
      <c r="J137" s="3" t="s">
        <v>427</v>
      </c>
      <c r="K137" s="3" t="s">
        <v>427</v>
      </c>
      <c r="L137" s="3" t="s">
        <v>427</v>
      </c>
      <c r="M137" s="3" t="s">
        <v>427</v>
      </c>
      <c r="N137" s="3" t="s">
        <v>427</v>
      </c>
      <c r="O137" s="3" t="s">
        <v>427</v>
      </c>
      <c r="P137" s="3" t="s">
        <v>427</v>
      </c>
      <c r="Q137" s="3" t="s">
        <v>427</v>
      </c>
      <c r="R137" s="3" t="s">
        <v>427</v>
      </c>
      <c r="S137" s="3" t="s">
        <v>427</v>
      </c>
      <c r="T137" s="3" t="s">
        <v>427</v>
      </c>
      <c r="U137" s="3" t="s">
        <v>427</v>
      </c>
      <c r="V137" s="3" t="s">
        <v>427</v>
      </c>
      <c r="W137" s="3" t="s">
        <v>427</v>
      </c>
      <c r="X137" s="3" t="s">
        <v>427</v>
      </c>
      <c r="Y137" s="3" t="s">
        <v>427</v>
      </c>
      <c r="Z137" s="3" t="s">
        <v>427</v>
      </c>
      <c r="AA137" s="3" t="s">
        <v>427</v>
      </c>
      <c r="AB137" s="3" t="s">
        <v>427</v>
      </c>
      <c r="AC137" s="3" t="s">
        <v>427</v>
      </c>
      <c r="AD137" s="3" t="s">
        <v>427</v>
      </c>
      <c r="AE137" s="51"/>
      <c r="AF137" s="22" t="s">
        <v>427</v>
      </c>
      <c r="AG137" s="22" t="s">
        <v>427</v>
      </c>
      <c r="AH137" s="22" t="s">
        <v>427</v>
      </c>
      <c r="AI137" s="22" t="s">
        <v>427</v>
      </c>
      <c r="AJ137" s="22" t="s">
        <v>427</v>
      </c>
      <c r="AK137" s="22">
        <v>25.06587962</v>
      </c>
      <c r="AL137" s="40" t="s">
        <v>414</v>
      </c>
    </row>
    <row r="138" spans="1:38" ht="26.25" customHeight="1" thickBot="1" x14ac:dyDescent="0.25">
      <c r="A138" s="64" t="s">
        <v>287</v>
      </c>
      <c r="B138" s="64" t="s">
        <v>316</v>
      </c>
      <c r="C138" s="66" t="s">
        <v>317</v>
      </c>
      <c r="D138" s="63"/>
      <c r="E138" s="3" t="s">
        <v>427</v>
      </c>
      <c r="F138" s="3">
        <v>3.7223300000000003E-4</v>
      </c>
      <c r="G138" s="3" t="s">
        <v>427</v>
      </c>
      <c r="H138" s="3" t="s">
        <v>427</v>
      </c>
      <c r="I138" s="3" t="s">
        <v>427</v>
      </c>
      <c r="J138" s="3" t="s">
        <v>427</v>
      </c>
      <c r="K138" s="3" t="s">
        <v>427</v>
      </c>
      <c r="L138" s="3" t="s">
        <v>427</v>
      </c>
      <c r="M138" s="3" t="s">
        <v>427</v>
      </c>
      <c r="N138" s="3" t="s">
        <v>427</v>
      </c>
      <c r="O138" s="3" t="s">
        <v>427</v>
      </c>
      <c r="P138" s="3" t="s">
        <v>427</v>
      </c>
      <c r="Q138" s="3" t="s">
        <v>427</v>
      </c>
      <c r="R138" s="3" t="s">
        <v>427</v>
      </c>
      <c r="S138" s="3" t="s">
        <v>427</v>
      </c>
      <c r="T138" s="3" t="s">
        <v>427</v>
      </c>
      <c r="U138" s="3" t="s">
        <v>427</v>
      </c>
      <c r="V138" s="3" t="s">
        <v>427</v>
      </c>
      <c r="W138" s="3" t="s">
        <v>427</v>
      </c>
      <c r="X138" s="3" t="s">
        <v>427</v>
      </c>
      <c r="Y138" s="3" t="s">
        <v>427</v>
      </c>
      <c r="Z138" s="3" t="s">
        <v>427</v>
      </c>
      <c r="AA138" s="3" t="s">
        <v>427</v>
      </c>
      <c r="AB138" s="3" t="s">
        <v>427</v>
      </c>
      <c r="AC138" s="3" t="s">
        <v>427</v>
      </c>
      <c r="AD138" s="3" t="s">
        <v>427</v>
      </c>
      <c r="AE138" s="51"/>
      <c r="AF138" s="22" t="s">
        <v>427</v>
      </c>
      <c r="AG138" s="22" t="s">
        <v>427</v>
      </c>
      <c r="AH138" s="22" t="s">
        <v>427</v>
      </c>
      <c r="AI138" s="22" t="s">
        <v>427</v>
      </c>
      <c r="AJ138" s="22" t="s">
        <v>427</v>
      </c>
      <c r="AK138" s="22" t="s">
        <v>429</v>
      </c>
      <c r="AL138" s="40" t="s">
        <v>414</v>
      </c>
    </row>
    <row r="139" spans="1:38" ht="26.25" customHeight="1" thickBot="1" x14ac:dyDescent="0.25">
      <c r="A139" s="64" t="s">
        <v>287</v>
      </c>
      <c r="B139" s="64" t="s">
        <v>318</v>
      </c>
      <c r="C139" s="66" t="s">
        <v>375</v>
      </c>
      <c r="D139" s="63"/>
      <c r="E139" s="3" t="s">
        <v>428</v>
      </c>
      <c r="F139" s="3" t="s">
        <v>428</v>
      </c>
      <c r="G139" s="3" t="s">
        <v>428</v>
      </c>
      <c r="H139" s="3" t="s">
        <v>427</v>
      </c>
      <c r="I139" s="3">
        <v>0.40952529799999998</v>
      </c>
      <c r="J139" s="3">
        <v>0.40952529799999998</v>
      </c>
      <c r="K139" s="3">
        <v>0.40952529799999998</v>
      </c>
      <c r="L139" s="3" t="s">
        <v>428</v>
      </c>
      <c r="M139" s="3" t="s">
        <v>428</v>
      </c>
      <c r="N139" s="3">
        <v>1.192397E-3</v>
      </c>
      <c r="O139" s="3">
        <v>2.4067680000000001E-3</v>
      </c>
      <c r="P139" s="3">
        <v>2.4067680000000001E-3</v>
      </c>
      <c r="Q139" s="3">
        <v>3.83272E-3</v>
      </c>
      <c r="R139" s="3">
        <v>3.6568719999999998E-3</v>
      </c>
      <c r="S139" s="3">
        <v>8.4868930000000006E-3</v>
      </c>
      <c r="T139" s="3" t="s">
        <v>428</v>
      </c>
      <c r="U139" s="3" t="s">
        <v>428</v>
      </c>
      <c r="V139" s="3" t="s">
        <v>428</v>
      </c>
      <c r="W139" s="3">
        <v>4.1177543329999997</v>
      </c>
      <c r="X139" s="3" t="s">
        <v>428</v>
      </c>
      <c r="Y139" s="3" t="s">
        <v>428</v>
      </c>
      <c r="Z139" s="3" t="s">
        <v>428</v>
      </c>
      <c r="AA139" s="3" t="s">
        <v>428</v>
      </c>
      <c r="AB139" s="3" t="s">
        <v>428</v>
      </c>
      <c r="AC139" s="3" t="s">
        <v>428</v>
      </c>
      <c r="AD139" s="3" t="s">
        <v>428</v>
      </c>
      <c r="AE139" s="51"/>
      <c r="AF139" s="22" t="s">
        <v>427</v>
      </c>
      <c r="AG139" s="22" t="s">
        <v>427</v>
      </c>
      <c r="AH139" s="22" t="s">
        <v>427</v>
      </c>
      <c r="AI139" s="22" t="s">
        <v>427</v>
      </c>
      <c r="AJ139" s="22" t="s">
        <v>427</v>
      </c>
      <c r="AK139" s="22">
        <v>4403</v>
      </c>
      <c r="AL139" s="40" t="s">
        <v>410</v>
      </c>
    </row>
    <row r="140" spans="1:38" ht="26.25" customHeight="1" thickBot="1" x14ac:dyDescent="0.25">
      <c r="A140" s="60" t="s">
        <v>320</v>
      </c>
      <c r="B140" s="64" t="s">
        <v>321</v>
      </c>
      <c r="C140" s="61" t="s">
        <v>376</v>
      </c>
      <c r="D140" s="62"/>
      <c r="E140" s="3">
        <v>0.28966573614896235</v>
      </c>
      <c r="F140" s="3" t="s">
        <v>427</v>
      </c>
      <c r="G140" s="3" t="s">
        <v>427</v>
      </c>
      <c r="H140" s="3" t="s">
        <v>427</v>
      </c>
      <c r="I140" s="3">
        <v>2.3699923866733279</v>
      </c>
      <c r="J140" s="3">
        <v>2.8966573614896229</v>
      </c>
      <c r="K140" s="3">
        <v>4.4766522859385081</v>
      </c>
      <c r="L140" s="3">
        <v>0.21329931480059949</v>
      </c>
      <c r="M140" s="3">
        <v>20.53993401783551</v>
      </c>
      <c r="N140" s="3" t="s">
        <v>427</v>
      </c>
      <c r="O140" s="3" t="s">
        <v>427</v>
      </c>
      <c r="P140" s="3" t="s">
        <v>427</v>
      </c>
      <c r="Q140" s="3" t="s">
        <v>427</v>
      </c>
      <c r="R140" s="3" t="s">
        <v>427</v>
      </c>
      <c r="S140" s="3" t="s">
        <v>427</v>
      </c>
      <c r="T140" s="3" t="s">
        <v>427</v>
      </c>
      <c r="U140" s="3" t="s">
        <v>427</v>
      </c>
      <c r="V140" s="3" t="s">
        <v>427</v>
      </c>
      <c r="W140" s="3">
        <v>1.3166624370407374</v>
      </c>
      <c r="X140" s="3">
        <v>1.8959939093386622</v>
      </c>
      <c r="Y140" s="3">
        <v>1.1375963456031974</v>
      </c>
      <c r="Z140" s="3">
        <v>0.56879817280159872</v>
      </c>
      <c r="AA140" s="3">
        <v>0.75839756373546496</v>
      </c>
      <c r="AB140" s="3">
        <v>4.3607859914789238</v>
      </c>
      <c r="AC140" s="3" t="s">
        <v>427</v>
      </c>
      <c r="AD140" s="3" t="s">
        <v>427</v>
      </c>
      <c r="AE140" s="51"/>
      <c r="AF140" s="22" t="s">
        <v>427</v>
      </c>
      <c r="AG140" s="22" t="s">
        <v>427</v>
      </c>
      <c r="AH140" s="22" t="s">
        <v>427</v>
      </c>
      <c r="AI140" s="22" t="s">
        <v>427</v>
      </c>
      <c r="AJ140" s="22" t="s">
        <v>427</v>
      </c>
      <c r="AK140" s="22">
        <v>424.729818400238</v>
      </c>
      <c r="AL140" s="40" t="s">
        <v>441</v>
      </c>
    </row>
    <row r="141" spans="1:38" s="6" customFormat="1" ht="37.5" customHeight="1" thickBot="1" x14ac:dyDescent="0.25">
      <c r="A141" s="79"/>
      <c r="B141" s="80" t="s">
        <v>322</v>
      </c>
      <c r="C141" s="81" t="s">
        <v>386</v>
      </c>
      <c r="D141" s="79" t="s">
        <v>141</v>
      </c>
      <c r="E141" s="16">
        <f>SUM(E14:E140)</f>
        <v>49.935973789765612</v>
      </c>
      <c r="F141" s="16">
        <f t="shared" ref="F141:AD141" si="0">SUM(F14:F140)</f>
        <v>58.491739253159501</v>
      </c>
      <c r="G141" s="16">
        <f t="shared" si="0"/>
        <v>43.968772814465076</v>
      </c>
      <c r="H141" s="16">
        <f t="shared" si="0"/>
        <v>13.112056478419488</v>
      </c>
      <c r="I141" s="16">
        <f t="shared" si="0"/>
        <v>29.060111774501706</v>
      </c>
      <c r="J141" s="16">
        <f t="shared" si="0"/>
        <v>33.728194458733213</v>
      </c>
      <c r="K141" s="16">
        <f t="shared" si="0"/>
        <v>40.325971486222308</v>
      </c>
      <c r="L141" s="16">
        <f t="shared" si="0"/>
        <v>3.6778982880489997</v>
      </c>
      <c r="M141" s="16">
        <f t="shared" si="0"/>
        <v>273.49318127889609</v>
      </c>
      <c r="N141" s="16">
        <f t="shared" si="0"/>
        <v>162.7254703835028</v>
      </c>
      <c r="O141" s="16">
        <f t="shared" si="0"/>
        <v>12.744851860469243</v>
      </c>
      <c r="P141" s="16">
        <f t="shared" si="0"/>
        <v>0.10613904341443682</v>
      </c>
      <c r="Q141" s="16">
        <f t="shared" si="0"/>
        <v>14.068562103016493</v>
      </c>
      <c r="R141" s="16">
        <f>SUM(R14:R140)</f>
        <v>2.4698912328508391</v>
      </c>
      <c r="S141" s="16">
        <f t="shared" si="0"/>
        <v>18.609918445267418</v>
      </c>
      <c r="T141" s="16">
        <f t="shared" si="0"/>
        <v>15.328769643284151</v>
      </c>
      <c r="U141" s="16">
        <f t="shared" si="0"/>
        <v>0.24318840653033597</v>
      </c>
      <c r="V141" s="16">
        <f t="shared" si="0"/>
        <v>36.346800927425491</v>
      </c>
      <c r="W141" s="16">
        <f t="shared" si="0"/>
        <v>254.10341205898544</v>
      </c>
      <c r="X141" s="16">
        <f t="shared" si="0"/>
        <v>6.5711544685010503</v>
      </c>
      <c r="Y141" s="16">
        <f t="shared" si="0"/>
        <v>5.6303939600932384</v>
      </c>
      <c r="Z141" s="16">
        <f t="shared" si="0"/>
        <v>2.2791032888930385</v>
      </c>
      <c r="AA141" s="16">
        <f t="shared" si="0"/>
        <v>3.2775658364628177</v>
      </c>
      <c r="AB141" s="16">
        <f t="shared" si="0"/>
        <v>17.764062305520145</v>
      </c>
      <c r="AC141" s="16">
        <f t="shared" si="0"/>
        <v>0.26347352473660468</v>
      </c>
      <c r="AD141" s="16">
        <f t="shared" si="0"/>
        <v>0.94830445296905397</v>
      </c>
      <c r="AE141" s="52"/>
      <c r="AF141" s="16"/>
      <c r="AG141" s="16"/>
      <c r="AH141" s="16"/>
      <c r="AI141" s="16"/>
      <c r="AJ141" s="16"/>
      <c r="AK141" s="16"/>
      <c r="AL141" s="41"/>
    </row>
    <row r="142" spans="1:38" ht="15" customHeight="1" thickBot="1" x14ac:dyDescent="0.3">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25">
      <c r="A143" s="85"/>
      <c r="B143" s="43" t="s">
        <v>345</v>
      </c>
      <c r="C143" s="86" t="s">
        <v>352</v>
      </c>
      <c r="D143" s="87" t="s">
        <v>280</v>
      </c>
      <c r="E143" s="9" t="s">
        <v>480</v>
      </c>
      <c r="F143" s="9" t="s">
        <v>480</v>
      </c>
      <c r="G143" s="9" t="s">
        <v>480</v>
      </c>
      <c r="H143" s="9" t="s">
        <v>480</v>
      </c>
      <c r="I143" s="9" t="s">
        <v>480</v>
      </c>
      <c r="J143" s="9" t="s">
        <v>480</v>
      </c>
      <c r="K143" s="9" t="s">
        <v>480</v>
      </c>
      <c r="L143" s="9" t="s">
        <v>480</v>
      </c>
      <c r="M143" s="9" t="s">
        <v>480</v>
      </c>
      <c r="N143" s="9" t="s">
        <v>480</v>
      </c>
      <c r="O143" s="9" t="s">
        <v>480</v>
      </c>
      <c r="P143" s="9" t="s">
        <v>480</v>
      </c>
      <c r="Q143" s="9" t="s">
        <v>480</v>
      </c>
      <c r="R143" s="9" t="s">
        <v>480</v>
      </c>
      <c r="S143" s="9" t="s">
        <v>480</v>
      </c>
      <c r="T143" s="9" t="s">
        <v>480</v>
      </c>
      <c r="U143" s="9" t="s">
        <v>480</v>
      </c>
      <c r="V143" s="9" t="s">
        <v>480</v>
      </c>
      <c r="W143" s="9" t="s">
        <v>480</v>
      </c>
      <c r="X143" s="9" t="s">
        <v>480</v>
      </c>
      <c r="Y143" s="9" t="s">
        <v>480</v>
      </c>
      <c r="Z143" s="9" t="s">
        <v>480</v>
      </c>
      <c r="AA143" s="9" t="s">
        <v>480</v>
      </c>
      <c r="AB143" s="9" t="s">
        <v>480</v>
      </c>
      <c r="AC143" s="9" t="s">
        <v>480</v>
      </c>
      <c r="AD143" s="9" t="s">
        <v>480</v>
      </c>
      <c r="AE143" s="54"/>
      <c r="AF143" s="9" t="s">
        <v>480</v>
      </c>
      <c r="AG143" s="9" t="s">
        <v>480</v>
      </c>
      <c r="AH143" s="9" t="s">
        <v>480</v>
      </c>
      <c r="AI143" s="9" t="s">
        <v>480</v>
      </c>
      <c r="AJ143" s="9" t="s">
        <v>480</v>
      </c>
      <c r="AK143" s="9" t="s">
        <v>480</v>
      </c>
      <c r="AL143" s="43" t="s">
        <v>50</v>
      </c>
    </row>
    <row r="144" spans="1:38" ht="26.25" customHeight="1" thickBot="1" x14ac:dyDescent="0.25">
      <c r="A144" s="85"/>
      <c r="B144" s="43" t="s">
        <v>346</v>
      </c>
      <c r="C144" s="86" t="s">
        <v>353</v>
      </c>
      <c r="D144" s="87" t="s">
        <v>280</v>
      </c>
      <c r="E144" s="9" t="s">
        <v>480</v>
      </c>
      <c r="F144" s="9" t="s">
        <v>480</v>
      </c>
      <c r="G144" s="9" t="s">
        <v>480</v>
      </c>
      <c r="H144" s="9" t="s">
        <v>480</v>
      </c>
      <c r="I144" s="9" t="s">
        <v>480</v>
      </c>
      <c r="J144" s="9" t="s">
        <v>480</v>
      </c>
      <c r="K144" s="9" t="s">
        <v>480</v>
      </c>
      <c r="L144" s="9" t="s">
        <v>480</v>
      </c>
      <c r="M144" s="9" t="s">
        <v>480</v>
      </c>
      <c r="N144" s="9" t="s">
        <v>480</v>
      </c>
      <c r="O144" s="9" t="s">
        <v>480</v>
      </c>
      <c r="P144" s="9" t="s">
        <v>480</v>
      </c>
      <c r="Q144" s="9" t="s">
        <v>480</v>
      </c>
      <c r="R144" s="9" t="s">
        <v>480</v>
      </c>
      <c r="S144" s="9" t="s">
        <v>480</v>
      </c>
      <c r="T144" s="9" t="s">
        <v>480</v>
      </c>
      <c r="U144" s="9" t="s">
        <v>480</v>
      </c>
      <c r="V144" s="9" t="s">
        <v>480</v>
      </c>
      <c r="W144" s="9" t="s">
        <v>480</v>
      </c>
      <c r="X144" s="9" t="s">
        <v>480</v>
      </c>
      <c r="Y144" s="9" t="s">
        <v>480</v>
      </c>
      <c r="Z144" s="9" t="s">
        <v>480</v>
      </c>
      <c r="AA144" s="9" t="s">
        <v>480</v>
      </c>
      <c r="AB144" s="9" t="s">
        <v>480</v>
      </c>
      <c r="AC144" s="9" t="s">
        <v>480</v>
      </c>
      <c r="AD144" s="9" t="s">
        <v>480</v>
      </c>
      <c r="AE144" s="54"/>
      <c r="AF144" s="9" t="s">
        <v>480</v>
      </c>
      <c r="AG144" s="9" t="s">
        <v>480</v>
      </c>
      <c r="AH144" s="9" t="s">
        <v>480</v>
      </c>
      <c r="AI144" s="9" t="s">
        <v>480</v>
      </c>
      <c r="AJ144" s="9" t="s">
        <v>480</v>
      </c>
      <c r="AK144" s="9" t="s">
        <v>480</v>
      </c>
      <c r="AL144" s="43" t="s">
        <v>50</v>
      </c>
    </row>
    <row r="145" spans="1:38" ht="26.25" customHeight="1" thickBot="1" x14ac:dyDescent="0.25">
      <c r="A145" s="85"/>
      <c r="B145" s="43" t="s">
        <v>347</v>
      </c>
      <c r="C145" s="86" t="s">
        <v>354</v>
      </c>
      <c r="D145" s="87" t="s">
        <v>280</v>
      </c>
      <c r="E145" s="9" t="s">
        <v>480</v>
      </c>
      <c r="F145" s="9" t="s">
        <v>480</v>
      </c>
      <c r="G145" s="9" t="s">
        <v>480</v>
      </c>
      <c r="H145" s="9" t="s">
        <v>480</v>
      </c>
      <c r="I145" s="9" t="s">
        <v>480</v>
      </c>
      <c r="J145" s="9" t="s">
        <v>480</v>
      </c>
      <c r="K145" s="9" t="s">
        <v>480</v>
      </c>
      <c r="L145" s="9" t="s">
        <v>480</v>
      </c>
      <c r="M145" s="9" t="s">
        <v>480</v>
      </c>
      <c r="N145" s="9" t="s">
        <v>480</v>
      </c>
      <c r="O145" s="9" t="s">
        <v>480</v>
      </c>
      <c r="P145" s="9" t="s">
        <v>480</v>
      </c>
      <c r="Q145" s="9" t="s">
        <v>480</v>
      </c>
      <c r="R145" s="9" t="s">
        <v>480</v>
      </c>
      <c r="S145" s="9" t="s">
        <v>480</v>
      </c>
      <c r="T145" s="9" t="s">
        <v>480</v>
      </c>
      <c r="U145" s="9" t="s">
        <v>480</v>
      </c>
      <c r="V145" s="9" t="s">
        <v>480</v>
      </c>
      <c r="W145" s="9" t="s">
        <v>480</v>
      </c>
      <c r="X145" s="9" t="s">
        <v>480</v>
      </c>
      <c r="Y145" s="9" t="s">
        <v>480</v>
      </c>
      <c r="Z145" s="9" t="s">
        <v>480</v>
      </c>
      <c r="AA145" s="9" t="s">
        <v>480</v>
      </c>
      <c r="AB145" s="9" t="s">
        <v>480</v>
      </c>
      <c r="AC145" s="9" t="s">
        <v>480</v>
      </c>
      <c r="AD145" s="9" t="s">
        <v>480</v>
      </c>
      <c r="AE145" s="54"/>
      <c r="AF145" s="9" t="s">
        <v>480</v>
      </c>
      <c r="AG145" s="9" t="s">
        <v>480</v>
      </c>
      <c r="AH145" s="9" t="s">
        <v>480</v>
      </c>
      <c r="AI145" s="9" t="s">
        <v>480</v>
      </c>
      <c r="AJ145" s="9" t="s">
        <v>480</v>
      </c>
      <c r="AK145" s="9" t="s">
        <v>480</v>
      </c>
      <c r="AL145" s="43" t="s">
        <v>50</v>
      </c>
    </row>
    <row r="146" spans="1:38" ht="26.25" customHeight="1" thickBot="1" x14ac:dyDescent="0.25">
      <c r="A146" s="85"/>
      <c r="B146" s="43" t="s">
        <v>348</v>
      </c>
      <c r="C146" s="86" t="s">
        <v>355</v>
      </c>
      <c r="D146" s="87" t="s">
        <v>280</v>
      </c>
      <c r="E146" s="9" t="s">
        <v>480</v>
      </c>
      <c r="F146" s="9" t="s">
        <v>480</v>
      </c>
      <c r="G146" s="9" t="s">
        <v>480</v>
      </c>
      <c r="H146" s="9" t="s">
        <v>480</v>
      </c>
      <c r="I146" s="9" t="s">
        <v>480</v>
      </c>
      <c r="J146" s="9" t="s">
        <v>480</v>
      </c>
      <c r="K146" s="9" t="s">
        <v>480</v>
      </c>
      <c r="L146" s="9" t="s">
        <v>480</v>
      </c>
      <c r="M146" s="9" t="s">
        <v>480</v>
      </c>
      <c r="N146" s="9" t="s">
        <v>480</v>
      </c>
      <c r="O146" s="9" t="s">
        <v>480</v>
      </c>
      <c r="P146" s="9" t="s">
        <v>480</v>
      </c>
      <c r="Q146" s="9" t="s">
        <v>480</v>
      </c>
      <c r="R146" s="9" t="s">
        <v>480</v>
      </c>
      <c r="S146" s="9" t="s">
        <v>480</v>
      </c>
      <c r="T146" s="9" t="s">
        <v>480</v>
      </c>
      <c r="U146" s="9" t="s">
        <v>480</v>
      </c>
      <c r="V146" s="9" t="s">
        <v>480</v>
      </c>
      <c r="W146" s="9" t="s">
        <v>480</v>
      </c>
      <c r="X146" s="9" t="s">
        <v>480</v>
      </c>
      <c r="Y146" s="9" t="s">
        <v>480</v>
      </c>
      <c r="Z146" s="9" t="s">
        <v>480</v>
      </c>
      <c r="AA146" s="9" t="s">
        <v>480</v>
      </c>
      <c r="AB146" s="9" t="s">
        <v>480</v>
      </c>
      <c r="AC146" s="9" t="s">
        <v>480</v>
      </c>
      <c r="AD146" s="9" t="s">
        <v>480</v>
      </c>
      <c r="AE146" s="54"/>
      <c r="AF146" s="9" t="s">
        <v>480</v>
      </c>
      <c r="AG146" s="9" t="s">
        <v>480</v>
      </c>
      <c r="AH146" s="9" t="s">
        <v>480</v>
      </c>
      <c r="AI146" s="9" t="s">
        <v>480</v>
      </c>
      <c r="AJ146" s="9" t="s">
        <v>480</v>
      </c>
      <c r="AK146" s="9" t="s">
        <v>480</v>
      </c>
      <c r="AL146" s="43" t="s">
        <v>50</v>
      </c>
    </row>
    <row r="147" spans="1:38" ht="26.25" customHeight="1" thickBot="1" x14ac:dyDescent="0.25">
      <c r="A147" s="85"/>
      <c r="B147" s="43" t="s">
        <v>349</v>
      </c>
      <c r="C147" s="86" t="s">
        <v>356</v>
      </c>
      <c r="D147" s="87" t="s">
        <v>280</v>
      </c>
      <c r="E147" s="9" t="s">
        <v>480</v>
      </c>
      <c r="F147" s="9" t="s">
        <v>480</v>
      </c>
      <c r="G147" s="9" t="s">
        <v>480</v>
      </c>
      <c r="H147" s="9" t="s">
        <v>480</v>
      </c>
      <c r="I147" s="9" t="s">
        <v>480</v>
      </c>
      <c r="J147" s="9" t="s">
        <v>480</v>
      </c>
      <c r="K147" s="9" t="s">
        <v>480</v>
      </c>
      <c r="L147" s="9" t="s">
        <v>480</v>
      </c>
      <c r="M147" s="9" t="s">
        <v>480</v>
      </c>
      <c r="N147" s="9" t="s">
        <v>480</v>
      </c>
      <c r="O147" s="9" t="s">
        <v>480</v>
      </c>
      <c r="P147" s="9" t="s">
        <v>480</v>
      </c>
      <c r="Q147" s="9" t="s">
        <v>480</v>
      </c>
      <c r="R147" s="9" t="s">
        <v>480</v>
      </c>
      <c r="S147" s="9" t="s">
        <v>480</v>
      </c>
      <c r="T147" s="9" t="s">
        <v>480</v>
      </c>
      <c r="U147" s="9" t="s">
        <v>480</v>
      </c>
      <c r="V147" s="9" t="s">
        <v>480</v>
      </c>
      <c r="W147" s="9" t="s">
        <v>480</v>
      </c>
      <c r="X147" s="9" t="s">
        <v>480</v>
      </c>
      <c r="Y147" s="9" t="s">
        <v>480</v>
      </c>
      <c r="Z147" s="9" t="s">
        <v>480</v>
      </c>
      <c r="AA147" s="9" t="s">
        <v>480</v>
      </c>
      <c r="AB147" s="9" t="s">
        <v>480</v>
      </c>
      <c r="AC147" s="9" t="s">
        <v>480</v>
      </c>
      <c r="AD147" s="9" t="s">
        <v>480</v>
      </c>
      <c r="AE147" s="54"/>
      <c r="AF147" s="9" t="s">
        <v>480</v>
      </c>
      <c r="AG147" s="9" t="s">
        <v>480</v>
      </c>
      <c r="AH147" s="9" t="s">
        <v>480</v>
      </c>
      <c r="AI147" s="9" t="s">
        <v>480</v>
      </c>
      <c r="AJ147" s="9" t="s">
        <v>480</v>
      </c>
      <c r="AK147" s="9" t="s">
        <v>480</v>
      </c>
      <c r="AL147" s="43" t="s">
        <v>50</v>
      </c>
    </row>
    <row r="148" spans="1:38" ht="26.25" customHeight="1" thickBot="1" x14ac:dyDescent="0.25">
      <c r="A148" s="85"/>
      <c r="B148" s="43" t="s">
        <v>350</v>
      </c>
      <c r="C148" s="86" t="s">
        <v>357</v>
      </c>
      <c r="D148" s="87" t="s">
        <v>280</v>
      </c>
      <c r="E148" s="9" t="s">
        <v>480</v>
      </c>
      <c r="F148" s="9" t="s">
        <v>480</v>
      </c>
      <c r="G148" s="9" t="s">
        <v>480</v>
      </c>
      <c r="H148" s="9" t="s">
        <v>480</v>
      </c>
      <c r="I148" s="9" t="s">
        <v>480</v>
      </c>
      <c r="J148" s="9" t="s">
        <v>480</v>
      </c>
      <c r="K148" s="9" t="s">
        <v>480</v>
      </c>
      <c r="L148" s="9" t="s">
        <v>480</v>
      </c>
      <c r="M148" s="9" t="s">
        <v>480</v>
      </c>
      <c r="N148" s="9" t="s">
        <v>480</v>
      </c>
      <c r="O148" s="9" t="s">
        <v>480</v>
      </c>
      <c r="P148" s="9" t="s">
        <v>480</v>
      </c>
      <c r="Q148" s="9" t="s">
        <v>480</v>
      </c>
      <c r="R148" s="9" t="s">
        <v>480</v>
      </c>
      <c r="S148" s="9" t="s">
        <v>480</v>
      </c>
      <c r="T148" s="9" t="s">
        <v>480</v>
      </c>
      <c r="U148" s="9" t="s">
        <v>480</v>
      </c>
      <c r="V148" s="9" t="s">
        <v>480</v>
      </c>
      <c r="W148" s="9" t="s">
        <v>480</v>
      </c>
      <c r="X148" s="9" t="s">
        <v>480</v>
      </c>
      <c r="Y148" s="9" t="s">
        <v>480</v>
      </c>
      <c r="Z148" s="9" t="s">
        <v>480</v>
      </c>
      <c r="AA148" s="9" t="s">
        <v>480</v>
      </c>
      <c r="AB148" s="9" t="s">
        <v>480</v>
      </c>
      <c r="AC148" s="9" t="s">
        <v>480</v>
      </c>
      <c r="AD148" s="9" t="s">
        <v>480</v>
      </c>
      <c r="AE148" s="54"/>
      <c r="AF148" s="9" t="s">
        <v>480</v>
      </c>
      <c r="AG148" s="9" t="s">
        <v>480</v>
      </c>
      <c r="AH148" s="9" t="s">
        <v>480</v>
      </c>
      <c r="AI148" s="9" t="s">
        <v>480</v>
      </c>
      <c r="AJ148" s="9" t="s">
        <v>480</v>
      </c>
      <c r="AK148" s="9" t="s">
        <v>480</v>
      </c>
      <c r="AL148" s="43" t="s">
        <v>411</v>
      </c>
    </row>
    <row r="149" spans="1:38" ht="26.25" customHeight="1" thickBot="1" x14ac:dyDescent="0.25">
      <c r="A149" s="85"/>
      <c r="B149" s="43" t="s">
        <v>351</v>
      </c>
      <c r="C149" s="86" t="s">
        <v>358</v>
      </c>
      <c r="D149" s="87" t="s">
        <v>280</v>
      </c>
      <c r="E149" s="9" t="s">
        <v>480</v>
      </c>
      <c r="F149" s="9" t="s">
        <v>480</v>
      </c>
      <c r="G149" s="9" t="s">
        <v>480</v>
      </c>
      <c r="H149" s="9" t="s">
        <v>480</v>
      </c>
      <c r="I149" s="9" t="s">
        <v>480</v>
      </c>
      <c r="J149" s="9" t="s">
        <v>480</v>
      </c>
      <c r="K149" s="9" t="s">
        <v>480</v>
      </c>
      <c r="L149" s="9" t="s">
        <v>480</v>
      </c>
      <c r="M149" s="9" t="s">
        <v>480</v>
      </c>
      <c r="N149" s="9" t="s">
        <v>480</v>
      </c>
      <c r="O149" s="9" t="s">
        <v>480</v>
      </c>
      <c r="P149" s="9" t="s">
        <v>480</v>
      </c>
      <c r="Q149" s="9" t="s">
        <v>480</v>
      </c>
      <c r="R149" s="9" t="s">
        <v>480</v>
      </c>
      <c r="S149" s="9" t="s">
        <v>480</v>
      </c>
      <c r="T149" s="9" t="s">
        <v>480</v>
      </c>
      <c r="U149" s="9" t="s">
        <v>480</v>
      </c>
      <c r="V149" s="9" t="s">
        <v>480</v>
      </c>
      <c r="W149" s="9" t="s">
        <v>480</v>
      </c>
      <c r="X149" s="9" t="s">
        <v>480</v>
      </c>
      <c r="Y149" s="9" t="s">
        <v>480</v>
      </c>
      <c r="Z149" s="9" t="s">
        <v>480</v>
      </c>
      <c r="AA149" s="9" t="s">
        <v>480</v>
      </c>
      <c r="AB149" s="9" t="s">
        <v>480</v>
      </c>
      <c r="AC149" s="9" t="s">
        <v>480</v>
      </c>
      <c r="AD149" s="9" t="s">
        <v>480</v>
      </c>
      <c r="AE149" s="54"/>
      <c r="AF149" s="9" t="s">
        <v>480</v>
      </c>
      <c r="AG149" s="9" t="s">
        <v>480</v>
      </c>
      <c r="AH149" s="9" t="s">
        <v>480</v>
      </c>
      <c r="AI149" s="9" t="s">
        <v>480</v>
      </c>
      <c r="AJ149" s="9" t="s">
        <v>480</v>
      </c>
      <c r="AK149" s="9" t="s">
        <v>480</v>
      </c>
      <c r="AL149" s="43" t="s">
        <v>411</v>
      </c>
    </row>
    <row r="150" spans="1:38" ht="15" customHeight="1" thickBot="1" x14ac:dyDescent="0.3">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25">
      <c r="A151" s="88"/>
      <c r="B151" s="44" t="s">
        <v>324</v>
      </c>
      <c r="C151" s="89" t="s">
        <v>367</v>
      </c>
      <c r="D151" s="88"/>
      <c r="E151" s="10"/>
      <c r="F151" s="10"/>
      <c r="G151" s="10"/>
      <c r="H151" s="10"/>
      <c r="I151" s="10"/>
      <c r="J151" s="10"/>
      <c r="K151" s="10"/>
      <c r="L151" s="10"/>
      <c r="M151" s="10"/>
      <c r="N151" s="10"/>
      <c r="O151" s="10"/>
      <c r="P151" s="10"/>
      <c r="Q151" s="10"/>
      <c r="R151" s="10"/>
      <c r="S151" s="10"/>
      <c r="T151" s="10"/>
      <c r="U151" s="10"/>
      <c r="V151" s="10"/>
      <c r="W151" s="10"/>
      <c r="X151" s="10"/>
      <c r="Y151" s="10"/>
      <c r="Z151" s="10"/>
      <c r="AA151" s="10"/>
      <c r="AB151" s="10"/>
      <c r="AC151" s="10"/>
      <c r="AD151" s="10"/>
      <c r="AE151" s="55"/>
      <c r="AF151" s="10"/>
      <c r="AG151" s="10"/>
      <c r="AH151" s="10"/>
      <c r="AI151" s="10"/>
      <c r="AJ151" s="10"/>
      <c r="AK151" s="10"/>
      <c r="AL151" s="44"/>
    </row>
    <row r="152" spans="1:38" ht="37.5" customHeight="1" thickBot="1" x14ac:dyDescent="0.25">
      <c r="A152" s="90"/>
      <c r="B152" s="91" t="s">
        <v>365</v>
      </c>
      <c r="C152" s="92" t="s">
        <v>362</v>
      </c>
      <c r="D152" s="90" t="s">
        <v>296</v>
      </c>
      <c r="E152" s="11">
        <f>E141 + E151 + IF(AND(OR($B$4="AT",$B$4="BE",$B$4="CH",$B$4="GB",$B$4="IE",$B$4="LT",$B$4="LU",$B$4="NL"),SUM(E143:E149)&gt;0),SUM(E143:E149)-SUM(E27:E33),0)</f>
        <v>49.935973789765612</v>
      </c>
      <c r="F152" s="11">
        <f t="shared" ref="F152:AD152" si="1">F141 + F151 + IF(AND(OR($B$4="AT",$B$4="BE",$B$4="CH",$B$4="GB",$B$4="IE",$B$4="LT",$B$4="LU",$B$4="NL"),SUM(F143:F149)&gt;0),SUM(F143:F149)-SUM(F27:F33),0)</f>
        <v>58.491739253159501</v>
      </c>
      <c r="G152" s="11">
        <f t="shared" si="1"/>
        <v>43.968772814465076</v>
      </c>
      <c r="H152" s="11">
        <f t="shared" si="1"/>
        <v>13.112056478419488</v>
      </c>
      <c r="I152" s="11">
        <f t="shared" si="1"/>
        <v>29.060111774501706</v>
      </c>
      <c r="J152" s="11">
        <f t="shared" si="1"/>
        <v>33.728194458733213</v>
      </c>
      <c r="K152" s="11">
        <f t="shared" si="1"/>
        <v>40.325971486222308</v>
      </c>
      <c r="L152" s="11">
        <f t="shared" si="1"/>
        <v>3.6778982880489997</v>
      </c>
      <c r="M152" s="11">
        <f t="shared" si="1"/>
        <v>273.49318127889609</v>
      </c>
      <c r="N152" s="11">
        <f t="shared" si="1"/>
        <v>162.7254703835028</v>
      </c>
      <c r="O152" s="11">
        <f t="shared" si="1"/>
        <v>12.744851860469243</v>
      </c>
      <c r="P152" s="11">
        <f t="shared" si="1"/>
        <v>0.10613904341443682</v>
      </c>
      <c r="Q152" s="11">
        <f t="shared" si="1"/>
        <v>14.068562103016493</v>
      </c>
      <c r="R152" s="11">
        <f t="shared" si="1"/>
        <v>2.4698912328508391</v>
      </c>
      <c r="S152" s="11">
        <f t="shared" si="1"/>
        <v>18.609918445267418</v>
      </c>
      <c r="T152" s="11">
        <f t="shared" si="1"/>
        <v>15.328769643284151</v>
      </c>
      <c r="U152" s="11">
        <f t="shared" si="1"/>
        <v>0.24318840653033597</v>
      </c>
      <c r="V152" s="11">
        <f t="shared" si="1"/>
        <v>36.346800927425491</v>
      </c>
      <c r="W152" s="11">
        <f t="shared" si="1"/>
        <v>254.10341205898544</v>
      </c>
      <c r="X152" s="11">
        <f t="shared" si="1"/>
        <v>6.5711544685010503</v>
      </c>
      <c r="Y152" s="11">
        <f t="shared" si="1"/>
        <v>5.6303939600932384</v>
      </c>
      <c r="Z152" s="11">
        <f t="shared" si="1"/>
        <v>2.2791032888930385</v>
      </c>
      <c r="AA152" s="11">
        <f t="shared" si="1"/>
        <v>3.2775658364628177</v>
      </c>
      <c r="AB152" s="11">
        <f t="shared" si="1"/>
        <v>17.764062305520145</v>
      </c>
      <c r="AC152" s="11">
        <f t="shared" si="1"/>
        <v>0.26347352473660468</v>
      </c>
      <c r="AD152" s="11">
        <f t="shared" si="1"/>
        <v>0.94830445296905397</v>
      </c>
      <c r="AE152" s="54"/>
      <c r="AF152" s="11"/>
      <c r="AG152" s="11"/>
      <c r="AH152" s="11"/>
      <c r="AI152" s="11"/>
      <c r="AJ152" s="11"/>
      <c r="AK152" s="11"/>
      <c r="AL152" s="45"/>
    </row>
    <row r="153" spans="1:38" ht="26.25" customHeight="1" thickBot="1" x14ac:dyDescent="0.25">
      <c r="A153" s="88"/>
      <c r="B153" s="44" t="s">
        <v>325</v>
      </c>
      <c r="C153" s="89" t="s">
        <v>368</v>
      </c>
      <c r="D153" s="88" t="s">
        <v>319</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25">
      <c r="A154" s="90"/>
      <c r="B154" s="91" t="s">
        <v>366</v>
      </c>
      <c r="C154" s="92" t="s">
        <v>363</v>
      </c>
      <c r="D154" s="90" t="s">
        <v>323</v>
      </c>
      <c r="E154" s="11">
        <f>E141 + E153 - IF(OR($B$6=2005,$B$6&gt;=2020),SUM(E99:E122),0) + IF(AND(OR($B$4="AT",$B$4="BE",$B$4="CH",$B$4="GB",$B$4="IE",$B$4="LT",$B$4="LU",$B$4="NL"),SUM(E143:E149)&gt;0),SUM(E143:E149)-SUM(E27:E33),0)</f>
        <v>49.935973789765612</v>
      </c>
      <c r="F154" s="11">
        <f>F141 + F153 - IF(OR($B$6=2005,$B$6&gt;=2020),SUM(F99:F122),0) + IF(AND(OR($B$4="AT",$B$4="BE",$B$4="CH",$B$4="GB",$B$4="IE",$B$4="LT",$B$4="LU",$B$4="NL"),SUM(F143:F149)&gt;0),SUM(F143:F149)-SUM(F27:F33),0)</f>
        <v>58.491739253159501</v>
      </c>
      <c r="G154" s="11">
        <f>G141 + G153 + IF(AND(OR($B$4="AT",$B$4="BE",$B$4="CH",$B$4="GB",$B$4="IE",$B$4="LT",$B$4="LU",$B$4="NL"),SUM(G143:G149)&gt;0),SUM(G143:G149)-SUM(G27:G33),0)</f>
        <v>43.968772814465076</v>
      </c>
      <c r="H154" s="11">
        <f t="shared" ref="H154:AD154" si="2">H141 + H153 + IF(AND(OR($B$4="AT",$B$4="BE",$B$4="CH",$B$4="GB",$B$4="IE",$B$4="LT",$B$4="LU",$B$4="NL"),SUM(H143:H149)&gt;0),SUM(H143:H149)-SUM(H27:H33),0)</f>
        <v>13.112056478419488</v>
      </c>
      <c r="I154" s="11">
        <f t="shared" si="2"/>
        <v>29.060111774501706</v>
      </c>
      <c r="J154" s="11">
        <f t="shared" si="2"/>
        <v>33.728194458733213</v>
      </c>
      <c r="K154" s="11">
        <f t="shared" si="2"/>
        <v>40.325971486222308</v>
      </c>
      <c r="L154" s="11">
        <f t="shared" si="2"/>
        <v>3.6778982880489997</v>
      </c>
      <c r="M154" s="11">
        <f t="shared" si="2"/>
        <v>273.49318127889609</v>
      </c>
      <c r="N154" s="11">
        <f t="shared" si="2"/>
        <v>162.7254703835028</v>
      </c>
      <c r="O154" s="11">
        <f t="shared" si="2"/>
        <v>12.744851860469243</v>
      </c>
      <c r="P154" s="11">
        <f t="shared" si="2"/>
        <v>0.10613904341443682</v>
      </c>
      <c r="Q154" s="11">
        <f t="shared" si="2"/>
        <v>14.068562103016493</v>
      </c>
      <c r="R154" s="11">
        <f t="shared" si="2"/>
        <v>2.4698912328508391</v>
      </c>
      <c r="S154" s="11">
        <f t="shared" si="2"/>
        <v>18.609918445267418</v>
      </c>
      <c r="T154" s="11">
        <f t="shared" si="2"/>
        <v>15.328769643284151</v>
      </c>
      <c r="U154" s="11">
        <f t="shared" si="2"/>
        <v>0.24318840653033597</v>
      </c>
      <c r="V154" s="11">
        <f t="shared" si="2"/>
        <v>36.346800927425491</v>
      </c>
      <c r="W154" s="11">
        <f t="shared" si="2"/>
        <v>254.10341205898544</v>
      </c>
      <c r="X154" s="11">
        <f t="shared" si="2"/>
        <v>6.5711544685010503</v>
      </c>
      <c r="Y154" s="11">
        <f t="shared" si="2"/>
        <v>5.6303939600932384</v>
      </c>
      <c r="Z154" s="11">
        <f t="shared" si="2"/>
        <v>2.2791032888930385</v>
      </c>
      <c r="AA154" s="11">
        <f t="shared" si="2"/>
        <v>3.2775658364628177</v>
      </c>
      <c r="AB154" s="11">
        <f t="shared" si="2"/>
        <v>17.764062305520145</v>
      </c>
      <c r="AC154" s="11">
        <f t="shared" si="2"/>
        <v>0.26347352473660468</v>
      </c>
      <c r="AD154" s="11">
        <f t="shared" si="2"/>
        <v>0.94830445296905397</v>
      </c>
      <c r="AE154" s="56"/>
      <c r="AF154" s="11"/>
      <c r="AG154" s="11"/>
      <c r="AH154" s="11"/>
      <c r="AI154" s="11"/>
      <c r="AJ154" s="11"/>
      <c r="AK154" s="11"/>
      <c r="AL154" s="45"/>
    </row>
    <row r="155" spans="1:38" ht="15" customHeight="1" thickBot="1" x14ac:dyDescent="0.3">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25">
      <c r="A156" s="95" t="s">
        <v>361</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25">
      <c r="A157" s="48" t="s">
        <v>326</v>
      </c>
      <c r="B157" s="48" t="s">
        <v>327</v>
      </c>
      <c r="C157" s="97" t="s">
        <v>328</v>
      </c>
      <c r="D157" s="98"/>
      <c r="E157" s="19">
        <v>0.32635689600000001</v>
      </c>
      <c r="F157" s="19">
        <v>3.5688761999999999E-2</v>
      </c>
      <c r="G157" s="19">
        <v>2.6873779E-2</v>
      </c>
      <c r="H157" s="19" t="s">
        <v>428</v>
      </c>
      <c r="I157" s="19">
        <v>5.6112100000000002E-3</v>
      </c>
      <c r="J157" s="19">
        <v>5.6112100000000002E-3</v>
      </c>
      <c r="K157" s="19">
        <v>5.6112100000000002E-3</v>
      </c>
      <c r="L157" s="19">
        <v>2.6933809999999999E-3</v>
      </c>
      <c r="M157" s="19">
        <v>0.11100769100000001</v>
      </c>
      <c r="N157" s="19" t="s">
        <v>428</v>
      </c>
      <c r="O157" s="19" t="s">
        <v>428</v>
      </c>
      <c r="P157" s="19" t="s">
        <v>428</v>
      </c>
      <c r="Q157" s="19" t="s">
        <v>428</v>
      </c>
      <c r="R157" s="19" t="s">
        <v>428</v>
      </c>
      <c r="S157" s="19" t="s">
        <v>428</v>
      </c>
      <c r="T157" s="19" t="s">
        <v>428</v>
      </c>
      <c r="U157" s="19" t="s">
        <v>428</v>
      </c>
      <c r="V157" s="19" t="s">
        <v>428</v>
      </c>
      <c r="W157" s="19" t="s">
        <v>427</v>
      </c>
      <c r="X157" s="19" t="s">
        <v>427</v>
      </c>
      <c r="Y157" s="19" t="s">
        <v>427</v>
      </c>
      <c r="Z157" s="19" t="s">
        <v>427</v>
      </c>
      <c r="AA157" s="19" t="s">
        <v>427</v>
      </c>
      <c r="AB157" s="19" t="s">
        <v>427</v>
      </c>
      <c r="AC157" s="19" t="s">
        <v>427</v>
      </c>
      <c r="AD157" s="19" t="s">
        <v>427</v>
      </c>
      <c r="AE157" s="54"/>
      <c r="AF157" s="20">
        <v>1092.0999999999999</v>
      </c>
      <c r="AG157" s="20" t="s">
        <v>427</v>
      </c>
      <c r="AH157" s="20" t="s">
        <v>427</v>
      </c>
      <c r="AI157" s="20" t="s">
        <v>427</v>
      </c>
      <c r="AJ157" s="20" t="s">
        <v>427</v>
      </c>
      <c r="AK157" s="20" t="s">
        <v>427</v>
      </c>
      <c r="AL157" s="48" t="s">
        <v>50</v>
      </c>
    </row>
    <row r="158" spans="1:38" ht="26.25" customHeight="1" thickBot="1" x14ac:dyDescent="0.25">
      <c r="A158" s="48" t="s">
        <v>326</v>
      </c>
      <c r="B158" s="48" t="s">
        <v>329</v>
      </c>
      <c r="C158" s="97" t="s">
        <v>330</v>
      </c>
      <c r="D158" s="98"/>
      <c r="E158" s="19">
        <v>3.3400000000000001E-3</v>
      </c>
      <c r="F158" s="19">
        <v>3.4200000000000002E-4</v>
      </c>
      <c r="G158" s="19">
        <v>2.7700000000000001E-4</v>
      </c>
      <c r="H158" s="19" t="s">
        <v>428</v>
      </c>
      <c r="I158" s="19">
        <v>4.1999999999999998E-5</v>
      </c>
      <c r="J158" s="19">
        <v>4.1999999999999998E-5</v>
      </c>
      <c r="K158" s="19">
        <v>4.1999999999999998E-5</v>
      </c>
      <c r="L158" s="19">
        <v>2.02E-5</v>
      </c>
      <c r="M158" s="19">
        <v>1.0200000000000001E-3</v>
      </c>
      <c r="N158" s="19" t="s">
        <v>428</v>
      </c>
      <c r="O158" s="19" t="s">
        <v>428</v>
      </c>
      <c r="P158" s="19" t="s">
        <v>428</v>
      </c>
      <c r="Q158" s="19" t="s">
        <v>428</v>
      </c>
      <c r="R158" s="19" t="s">
        <v>428</v>
      </c>
      <c r="S158" s="19" t="s">
        <v>428</v>
      </c>
      <c r="T158" s="19" t="s">
        <v>428</v>
      </c>
      <c r="U158" s="19" t="s">
        <v>428</v>
      </c>
      <c r="V158" s="19" t="s">
        <v>428</v>
      </c>
      <c r="W158" s="19" t="s">
        <v>427</v>
      </c>
      <c r="X158" s="19" t="s">
        <v>427</v>
      </c>
      <c r="Y158" s="19" t="s">
        <v>427</v>
      </c>
      <c r="Z158" s="19" t="s">
        <v>427</v>
      </c>
      <c r="AA158" s="19" t="s">
        <v>427</v>
      </c>
      <c r="AB158" s="19" t="s">
        <v>427</v>
      </c>
      <c r="AC158" s="19" t="s">
        <v>427</v>
      </c>
      <c r="AD158" s="19" t="s">
        <v>427</v>
      </c>
      <c r="AE158" s="54"/>
      <c r="AF158" s="20">
        <v>12.04102149</v>
      </c>
      <c r="AG158" s="20" t="s">
        <v>427</v>
      </c>
      <c r="AH158" s="20" t="s">
        <v>427</v>
      </c>
      <c r="AI158" s="20" t="s">
        <v>427</v>
      </c>
      <c r="AJ158" s="20" t="s">
        <v>427</v>
      </c>
      <c r="AK158" s="20" t="s">
        <v>427</v>
      </c>
      <c r="AL158" s="48" t="s">
        <v>50</v>
      </c>
    </row>
    <row r="159" spans="1:38" ht="26.25" customHeight="1" thickBot="1" x14ac:dyDescent="0.25">
      <c r="A159" s="48" t="s">
        <v>331</v>
      </c>
      <c r="B159" s="48" t="s">
        <v>332</v>
      </c>
      <c r="C159" s="97" t="s">
        <v>409</v>
      </c>
      <c r="D159" s="98"/>
      <c r="E159" s="19">
        <v>5.6935970019999997</v>
      </c>
      <c r="F159" s="19">
        <v>0.19639999999999999</v>
      </c>
      <c r="G159" s="19">
        <v>2.9337599999999999</v>
      </c>
      <c r="H159" s="19">
        <v>5.1047600000000005E-4</v>
      </c>
      <c r="I159" s="19">
        <v>0.31919999999999998</v>
      </c>
      <c r="J159" s="19">
        <v>0.35239999999999999</v>
      </c>
      <c r="K159" s="19">
        <v>0.35239999999999999</v>
      </c>
      <c r="L159" s="19">
        <v>4.3624000000000003E-2</v>
      </c>
      <c r="M159" s="19">
        <v>0.53280116799999999</v>
      </c>
      <c r="N159" s="19">
        <v>1.196E-2</v>
      </c>
      <c r="O159" s="19">
        <v>1.24E-3</v>
      </c>
      <c r="P159" s="19">
        <v>1.64E-3</v>
      </c>
      <c r="Q159" s="19">
        <v>3.6159999999999998E-2</v>
      </c>
      <c r="R159" s="19">
        <v>3.8440000000000002E-2</v>
      </c>
      <c r="S159" s="19">
        <v>8.2600000000000007E-2</v>
      </c>
      <c r="T159" s="19">
        <v>1.6839999999999999</v>
      </c>
      <c r="U159" s="19">
        <v>1.2919999999999999E-2</v>
      </c>
      <c r="V159" s="19">
        <v>8.6400000000000005E-2</v>
      </c>
      <c r="W159" s="19">
        <v>2.7040000000000002E-2</v>
      </c>
      <c r="X159" s="19">
        <v>2.7599999999999999E-4</v>
      </c>
      <c r="Y159" s="19">
        <v>9.7600000000000009E-4</v>
      </c>
      <c r="Z159" s="19">
        <v>4.6799999999999999E-4</v>
      </c>
      <c r="AA159" s="19">
        <v>1.436E-3</v>
      </c>
      <c r="AB159" s="19">
        <v>3.156E-3</v>
      </c>
      <c r="AC159" s="19">
        <v>8.8800000000000007E-3</v>
      </c>
      <c r="AD159" s="19">
        <v>3.04E-2</v>
      </c>
      <c r="AE159" s="54"/>
      <c r="AF159" s="20">
        <v>2961</v>
      </c>
      <c r="AG159" s="20" t="s">
        <v>427</v>
      </c>
      <c r="AH159" s="20" t="s">
        <v>427</v>
      </c>
      <c r="AI159" s="20" t="s">
        <v>427</v>
      </c>
      <c r="AJ159" s="20" t="s">
        <v>427</v>
      </c>
      <c r="AK159" s="20" t="s">
        <v>427</v>
      </c>
      <c r="AL159" s="48" t="s">
        <v>50</v>
      </c>
    </row>
    <row r="160" spans="1:38" ht="26.25" customHeight="1" thickBot="1" x14ac:dyDescent="0.25">
      <c r="A160" s="48" t="s">
        <v>333</v>
      </c>
      <c r="B160" s="48" t="s">
        <v>334</v>
      </c>
      <c r="C160" s="97" t="s">
        <v>335</v>
      </c>
      <c r="D160" s="98"/>
      <c r="E160" s="19" t="s">
        <v>426</v>
      </c>
      <c r="F160" s="19" t="s">
        <v>426</v>
      </c>
      <c r="G160" s="19" t="s">
        <v>426</v>
      </c>
      <c r="H160" s="19" t="s">
        <v>426</v>
      </c>
      <c r="I160" s="19" t="s">
        <v>426</v>
      </c>
      <c r="J160" s="19" t="s">
        <v>426</v>
      </c>
      <c r="K160" s="19" t="s">
        <v>426</v>
      </c>
      <c r="L160" s="19" t="s">
        <v>426</v>
      </c>
      <c r="M160" s="19" t="s">
        <v>426</v>
      </c>
      <c r="N160" s="19" t="s">
        <v>426</v>
      </c>
      <c r="O160" s="19" t="s">
        <v>426</v>
      </c>
      <c r="P160" s="19" t="s">
        <v>426</v>
      </c>
      <c r="Q160" s="19" t="s">
        <v>426</v>
      </c>
      <c r="R160" s="19" t="s">
        <v>426</v>
      </c>
      <c r="S160" s="19" t="s">
        <v>426</v>
      </c>
      <c r="T160" s="19" t="s">
        <v>426</v>
      </c>
      <c r="U160" s="19" t="s">
        <v>426</v>
      </c>
      <c r="V160" s="19" t="s">
        <v>426</v>
      </c>
      <c r="W160" s="19" t="s">
        <v>426</v>
      </c>
      <c r="X160" s="19" t="s">
        <v>426</v>
      </c>
      <c r="Y160" s="19" t="s">
        <v>426</v>
      </c>
      <c r="Z160" s="19" t="s">
        <v>426</v>
      </c>
      <c r="AA160" s="19" t="s">
        <v>426</v>
      </c>
      <c r="AB160" s="19" t="s">
        <v>426</v>
      </c>
      <c r="AC160" s="19" t="s">
        <v>426</v>
      </c>
      <c r="AD160" s="19" t="s">
        <v>426</v>
      </c>
      <c r="AE160" s="54"/>
      <c r="AF160" s="20" t="s">
        <v>426</v>
      </c>
      <c r="AG160" s="20" t="s">
        <v>426</v>
      </c>
      <c r="AH160" s="20" t="s">
        <v>426</v>
      </c>
      <c r="AI160" s="20" t="s">
        <v>426</v>
      </c>
      <c r="AJ160" s="20" t="s">
        <v>426</v>
      </c>
      <c r="AK160" s="20" t="s">
        <v>426</v>
      </c>
      <c r="AL160" s="48" t="s">
        <v>50</v>
      </c>
    </row>
    <row r="161" spans="1:38" ht="26.25" customHeight="1" thickBot="1" x14ac:dyDescent="0.25">
      <c r="A161" s="49" t="s">
        <v>333</v>
      </c>
      <c r="B161" s="49" t="s">
        <v>336</v>
      </c>
      <c r="C161" s="99" t="s">
        <v>337</v>
      </c>
      <c r="D161" s="100"/>
      <c r="E161" s="19" t="s">
        <v>426</v>
      </c>
      <c r="F161" s="19" t="s">
        <v>426</v>
      </c>
      <c r="G161" s="19" t="s">
        <v>426</v>
      </c>
      <c r="H161" s="19" t="s">
        <v>426</v>
      </c>
      <c r="I161" s="19" t="s">
        <v>426</v>
      </c>
      <c r="J161" s="19" t="s">
        <v>426</v>
      </c>
      <c r="K161" s="19" t="s">
        <v>426</v>
      </c>
      <c r="L161" s="19" t="s">
        <v>426</v>
      </c>
      <c r="M161" s="19" t="s">
        <v>426</v>
      </c>
      <c r="N161" s="19" t="s">
        <v>426</v>
      </c>
      <c r="O161" s="19" t="s">
        <v>426</v>
      </c>
      <c r="P161" s="19" t="s">
        <v>426</v>
      </c>
      <c r="Q161" s="19" t="s">
        <v>426</v>
      </c>
      <c r="R161" s="19" t="s">
        <v>426</v>
      </c>
      <c r="S161" s="19" t="s">
        <v>426</v>
      </c>
      <c r="T161" s="19" t="s">
        <v>426</v>
      </c>
      <c r="U161" s="19" t="s">
        <v>426</v>
      </c>
      <c r="V161" s="19" t="s">
        <v>426</v>
      </c>
      <c r="W161" s="19" t="s">
        <v>426</v>
      </c>
      <c r="X161" s="19" t="s">
        <v>426</v>
      </c>
      <c r="Y161" s="19" t="s">
        <v>426</v>
      </c>
      <c r="Z161" s="19" t="s">
        <v>426</v>
      </c>
      <c r="AA161" s="19" t="s">
        <v>426</v>
      </c>
      <c r="AB161" s="19" t="s">
        <v>426</v>
      </c>
      <c r="AC161" s="19" t="s">
        <v>426</v>
      </c>
      <c r="AD161" s="19" t="s">
        <v>426</v>
      </c>
      <c r="AE161" s="54"/>
      <c r="AF161" s="20" t="s">
        <v>426</v>
      </c>
      <c r="AG161" s="20" t="s">
        <v>426</v>
      </c>
      <c r="AH161" s="20" t="s">
        <v>426</v>
      </c>
      <c r="AI161" s="20" t="s">
        <v>426</v>
      </c>
      <c r="AJ161" s="20" t="s">
        <v>426</v>
      </c>
      <c r="AK161" s="20" t="s">
        <v>426</v>
      </c>
      <c r="AL161" s="49" t="s">
        <v>410</v>
      </c>
    </row>
    <row r="162" spans="1:38" ht="26.25" customHeight="1" thickBot="1" x14ac:dyDescent="0.25">
      <c r="A162" s="50" t="s">
        <v>338</v>
      </c>
      <c r="B162" s="50" t="s">
        <v>339</v>
      </c>
      <c r="C162" s="101" t="s">
        <v>340</v>
      </c>
      <c r="D162" s="102"/>
      <c r="E162" s="21" t="s">
        <v>426</v>
      </c>
      <c r="F162" s="21" t="s">
        <v>426</v>
      </c>
      <c r="G162" s="21" t="s">
        <v>426</v>
      </c>
      <c r="H162" s="21" t="s">
        <v>426</v>
      </c>
      <c r="I162" s="21" t="s">
        <v>426</v>
      </c>
      <c r="J162" s="21" t="s">
        <v>426</v>
      </c>
      <c r="K162" s="21" t="s">
        <v>426</v>
      </c>
      <c r="L162" s="21" t="s">
        <v>426</v>
      </c>
      <c r="M162" s="21" t="s">
        <v>426</v>
      </c>
      <c r="N162" s="21" t="s">
        <v>426</v>
      </c>
      <c r="O162" s="21" t="s">
        <v>426</v>
      </c>
      <c r="P162" s="21" t="s">
        <v>426</v>
      </c>
      <c r="Q162" s="21" t="s">
        <v>426</v>
      </c>
      <c r="R162" s="21" t="s">
        <v>426</v>
      </c>
      <c r="S162" s="21" t="s">
        <v>426</v>
      </c>
      <c r="T162" s="21" t="s">
        <v>426</v>
      </c>
      <c r="U162" s="21" t="s">
        <v>426</v>
      </c>
      <c r="V162" s="21" t="s">
        <v>426</v>
      </c>
      <c r="W162" s="21" t="s">
        <v>426</v>
      </c>
      <c r="X162" s="21" t="s">
        <v>426</v>
      </c>
      <c r="Y162" s="21" t="s">
        <v>426</v>
      </c>
      <c r="Z162" s="21" t="s">
        <v>426</v>
      </c>
      <c r="AA162" s="21" t="s">
        <v>426</v>
      </c>
      <c r="AB162" s="21" t="s">
        <v>426</v>
      </c>
      <c r="AC162" s="21" t="s">
        <v>426</v>
      </c>
      <c r="AD162" s="21" t="s">
        <v>426</v>
      </c>
      <c r="AE162" s="55"/>
      <c r="AF162" s="21" t="s">
        <v>427</v>
      </c>
      <c r="AG162" s="21" t="s">
        <v>427</v>
      </c>
      <c r="AH162" s="21" t="s">
        <v>427</v>
      </c>
      <c r="AI162" s="21" t="s">
        <v>427</v>
      </c>
      <c r="AJ162" s="21" t="s">
        <v>427</v>
      </c>
      <c r="AK162" s="21" t="s">
        <v>426</v>
      </c>
      <c r="AL162" s="50" t="s">
        <v>410</v>
      </c>
    </row>
    <row r="163" spans="1:38" ht="26.25" customHeight="1" thickBot="1" x14ac:dyDescent="0.25">
      <c r="A163" s="50" t="s">
        <v>338</v>
      </c>
      <c r="B163" s="50" t="s">
        <v>341</v>
      </c>
      <c r="C163" s="101" t="s">
        <v>342</v>
      </c>
      <c r="D163" s="102"/>
      <c r="E163" s="21">
        <v>8.5120000000000001E-2</v>
      </c>
      <c r="F163" s="21">
        <v>0.224</v>
      </c>
      <c r="G163" s="21">
        <v>1.7024000000000001E-2</v>
      </c>
      <c r="H163" s="21">
        <v>1.9264E-2</v>
      </c>
      <c r="I163" s="21">
        <v>0.27959348290148733</v>
      </c>
      <c r="J163" s="21">
        <v>0.34172536799070669</v>
      </c>
      <c r="K163" s="21">
        <v>0.52812102325836485</v>
      </c>
      <c r="L163" s="21">
        <v>2.5163413461133859E-2</v>
      </c>
      <c r="M163" s="21">
        <v>2.4192</v>
      </c>
      <c r="N163" s="21" t="s">
        <v>427</v>
      </c>
      <c r="O163" s="21" t="s">
        <v>427</v>
      </c>
      <c r="P163" s="21" t="s">
        <v>427</v>
      </c>
      <c r="Q163" s="21" t="s">
        <v>427</v>
      </c>
      <c r="R163" s="21" t="s">
        <v>427</v>
      </c>
      <c r="S163" s="21" t="s">
        <v>427</v>
      </c>
      <c r="T163" s="21" t="s">
        <v>427</v>
      </c>
      <c r="U163" s="21" t="s">
        <v>427</v>
      </c>
      <c r="V163" s="21" t="s">
        <v>427</v>
      </c>
      <c r="W163" s="21">
        <v>0.15532971272304849</v>
      </c>
      <c r="X163" s="21">
        <v>0.22367478632118984</v>
      </c>
      <c r="Y163" s="21">
        <v>0.1342048717927139</v>
      </c>
      <c r="Z163" s="21">
        <v>6.7102435896356949E-2</v>
      </c>
      <c r="AA163" s="21">
        <v>8.9469914528475941E-2</v>
      </c>
      <c r="AB163" s="21">
        <v>0.51445200853873663</v>
      </c>
      <c r="AC163" s="21" t="s">
        <v>427</v>
      </c>
      <c r="AD163" s="21" t="s">
        <v>427</v>
      </c>
      <c r="AE163" s="55"/>
      <c r="AF163" s="21" t="s">
        <v>427</v>
      </c>
      <c r="AG163" s="21" t="s">
        <v>427</v>
      </c>
      <c r="AH163" s="21" t="s">
        <v>427</v>
      </c>
      <c r="AI163" s="21" t="s">
        <v>427</v>
      </c>
      <c r="AJ163" s="21" t="s">
        <v>427</v>
      </c>
      <c r="AK163" s="21">
        <v>0.44800000000000001</v>
      </c>
      <c r="AL163" s="50" t="s">
        <v>440</v>
      </c>
    </row>
    <row r="164" spans="1:38" ht="26.25" customHeight="1" thickBot="1" x14ac:dyDescent="0.25">
      <c r="A164" s="50" t="s">
        <v>338</v>
      </c>
      <c r="B164" s="50" t="s">
        <v>343</v>
      </c>
      <c r="C164" s="101" t="s">
        <v>344</v>
      </c>
      <c r="D164" s="102"/>
      <c r="E164" s="21" t="s">
        <v>426</v>
      </c>
      <c r="F164" s="21" t="s">
        <v>426</v>
      </c>
      <c r="G164" s="21" t="s">
        <v>426</v>
      </c>
      <c r="H164" s="21" t="s">
        <v>426</v>
      </c>
      <c r="I164" s="21" t="s">
        <v>426</v>
      </c>
      <c r="J164" s="21" t="s">
        <v>426</v>
      </c>
      <c r="K164" s="21" t="s">
        <v>426</v>
      </c>
      <c r="L164" s="21" t="s">
        <v>426</v>
      </c>
      <c r="M164" s="21" t="s">
        <v>426</v>
      </c>
      <c r="N164" s="21" t="s">
        <v>426</v>
      </c>
      <c r="O164" s="21" t="s">
        <v>426</v>
      </c>
      <c r="P164" s="21" t="s">
        <v>426</v>
      </c>
      <c r="Q164" s="21" t="s">
        <v>426</v>
      </c>
      <c r="R164" s="21" t="s">
        <v>426</v>
      </c>
      <c r="S164" s="21" t="s">
        <v>426</v>
      </c>
      <c r="T164" s="21" t="s">
        <v>426</v>
      </c>
      <c r="U164" s="21" t="s">
        <v>426</v>
      </c>
      <c r="V164" s="21" t="s">
        <v>426</v>
      </c>
      <c r="W164" s="21" t="s">
        <v>426</v>
      </c>
      <c r="X164" s="21" t="s">
        <v>426</v>
      </c>
      <c r="Y164" s="21" t="s">
        <v>426</v>
      </c>
      <c r="Z164" s="21" t="s">
        <v>426</v>
      </c>
      <c r="AA164" s="21" t="s">
        <v>426</v>
      </c>
      <c r="AB164" s="21" t="s">
        <v>426</v>
      </c>
      <c r="AC164" s="21" t="s">
        <v>426</v>
      </c>
      <c r="AD164" s="21" t="s">
        <v>426</v>
      </c>
      <c r="AE164" s="59"/>
      <c r="AF164" s="21" t="s">
        <v>427</v>
      </c>
      <c r="AG164" s="21" t="s">
        <v>427</v>
      </c>
      <c r="AH164" s="21" t="s">
        <v>427</v>
      </c>
      <c r="AI164" s="21" t="s">
        <v>427</v>
      </c>
      <c r="AJ164" s="21" t="s">
        <v>427</v>
      </c>
      <c r="AK164" s="21" t="s">
        <v>426</v>
      </c>
      <c r="AL164" s="50" t="s">
        <v>410</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25">
      <c r="A166" s="120" t="s">
        <v>369</v>
      </c>
      <c r="B166" s="120"/>
      <c r="C166" s="120"/>
      <c r="D166" s="120"/>
      <c r="E166" s="120"/>
      <c r="F166" s="120"/>
      <c r="G166" s="120"/>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25">
      <c r="A167" s="120" t="s">
        <v>373</v>
      </c>
      <c r="B167" s="120"/>
      <c r="C167" s="120"/>
      <c r="D167" s="120"/>
      <c r="E167" s="120"/>
      <c r="F167" s="120"/>
      <c r="G167" s="120"/>
      <c r="H167" s="111"/>
      <c r="I167" s="112"/>
      <c r="J167"/>
      <c r="K167"/>
      <c r="L167"/>
      <c r="M167" s="112"/>
      <c r="N167" s="112"/>
      <c r="O167" s="112"/>
      <c r="P167" s="112"/>
      <c r="Q167" s="112"/>
      <c r="R167" s="112"/>
      <c r="S167" s="112"/>
      <c r="T167" s="112"/>
      <c r="U167" s="112"/>
    </row>
    <row r="168" spans="1:38" s="116" customFormat="1" ht="26.25" customHeight="1" x14ac:dyDescent="0.25">
      <c r="A168" s="120" t="s">
        <v>370</v>
      </c>
      <c r="B168" s="120"/>
      <c r="C168" s="120"/>
      <c r="D168" s="120"/>
      <c r="E168" s="120"/>
      <c r="F168" s="120"/>
      <c r="G168" s="120"/>
      <c r="H168" s="111"/>
      <c r="I168" s="112"/>
      <c r="J168"/>
      <c r="K168"/>
      <c r="L168"/>
      <c r="M168" s="112"/>
      <c r="N168" s="112"/>
      <c r="O168" s="112"/>
      <c r="P168" s="112"/>
      <c r="Q168" s="112"/>
      <c r="R168" s="112"/>
      <c r="S168" s="112"/>
      <c r="T168" s="112"/>
      <c r="U168" s="112"/>
    </row>
    <row r="169" spans="1:38" s="113" customFormat="1" ht="26.25" customHeight="1" x14ac:dyDescent="0.25">
      <c r="A169" s="120" t="s">
        <v>371</v>
      </c>
      <c r="B169" s="120"/>
      <c r="C169" s="120"/>
      <c r="D169" s="120"/>
      <c r="E169" s="120"/>
      <c r="F169" s="120"/>
      <c r="G169" s="120"/>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25">
      <c r="A170" s="120" t="s">
        <v>372</v>
      </c>
      <c r="B170" s="120"/>
      <c r="C170" s="120"/>
      <c r="D170" s="120"/>
      <c r="E170" s="120"/>
      <c r="F170" s="120"/>
      <c r="G170" s="120"/>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90EA97-CC30-4F5A-8E69-C6075BE1DE07}">
  <sheetPr codeName="Sheet8"/>
  <dimension ref="A1:AL170"/>
  <sheetViews>
    <sheetView zoomScale="70" zoomScaleNormal="70" workbookViewId="0">
      <pane xSplit="4" ySplit="13" topLeftCell="E98" activePane="bottomRight" state="frozen"/>
      <selection pane="topRight" activeCell="E1" sqref="E1"/>
      <selection pane="bottomLeft" activeCell="A14" sqref="A14"/>
      <selection pane="bottomRight" activeCell="F100" sqref="F100:F115"/>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8.85546875" style="1" customWidth="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23" t="s">
        <v>360</v>
      </c>
      <c r="B1" s="24"/>
      <c r="C1" s="25"/>
    </row>
    <row r="2" spans="1:38" x14ac:dyDescent="0.2">
      <c r="A2" s="26" t="s">
        <v>359</v>
      </c>
      <c r="B2" s="24"/>
      <c r="C2" s="25"/>
    </row>
    <row r="3" spans="1:38" x14ac:dyDescent="0.2">
      <c r="B3" s="24"/>
      <c r="C3" s="25"/>
      <c r="F3" s="24"/>
      <c r="R3" s="2"/>
      <c r="S3" s="2"/>
      <c r="T3" s="2"/>
      <c r="U3" s="2"/>
      <c r="V3" s="2"/>
    </row>
    <row r="4" spans="1:38" x14ac:dyDescent="0.2">
      <c r="A4" s="26" t="s">
        <v>0</v>
      </c>
      <c r="B4" s="117" t="s">
        <v>438</v>
      </c>
      <c r="C4" s="27" t="s">
        <v>1</v>
      </c>
      <c r="R4" s="2"/>
      <c r="S4" s="2"/>
      <c r="T4" s="2"/>
      <c r="U4" s="2"/>
      <c r="V4" s="2"/>
    </row>
    <row r="5" spans="1:38" x14ac:dyDescent="0.2">
      <c r="A5" s="26" t="s">
        <v>2</v>
      </c>
      <c r="B5" s="117" t="s">
        <v>444</v>
      </c>
      <c r="C5" s="27" t="s">
        <v>3</v>
      </c>
      <c r="R5" s="2"/>
      <c r="S5" s="2"/>
      <c r="T5" s="2"/>
      <c r="U5" s="2"/>
      <c r="V5" s="2"/>
    </row>
    <row r="6" spans="1:38" x14ac:dyDescent="0.2">
      <c r="A6" s="26" t="s">
        <v>4</v>
      </c>
      <c r="B6" s="17">
        <v>1998</v>
      </c>
      <c r="C6" s="27" t="s">
        <v>5</v>
      </c>
      <c r="D6" s="118">
        <v>11</v>
      </c>
      <c r="R6" s="28"/>
      <c r="S6" s="28"/>
      <c r="T6" s="28"/>
      <c r="U6" s="28"/>
      <c r="V6" s="28"/>
    </row>
    <row r="7" spans="1:38" x14ac:dyDescent="0.2">
      <c r="A7" s="26" t="s">
        <v>6</v>
      </c>
      <c r="B7" s="117" t="s">
        <v>7</v>
      </c>
      <c r="C7" s="27" t="s">
        <v>8</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121" t="s">
        <v>453</v>
      </c>
      <c r="B10" s="123" t="s">
        <v>9</v>
      </c>
      <c r="C10" s="124"/>
      <c r="D10" s="125"/>
      <c r="E10" s="129" t="s">
        <v>10</v>
      </c>
      <c r="F10" s="130"/>
      <c r="G10" s="130"/>
      <c r="H10" s="131"/>
      <c r="I10" s="129" t="s">
        <v>11</v>
      </c>
      <c r="J10" s="130"/>
      <c r="K10" s="130"/>
      <c r="L10" s="131"/>
      <c r="M10" s="135" t="s">
        <v>12</v>
      </c>
      <c r="N10" s="129" t="s">
        <v>13</v>
      </c>
      <c r="O10" s="130"/>
      <c r="P10" s="131"/>
      <c r="Q10" s="129" t="s">
        <v>14</v>
      </c>
      <c r="R10" s="130"/>
      <c r="S10" s="130"/>
      <c r="T10" s="130"/>
      <c r="U10" s="130"/>
      <c r="V10" s="131"/>
      <c r="W10" s="129" t="s">
        <v>364</v>
      </c>
      <c r="X10" s="130"/>
      <c r="Y10" s="130"/>
      <c r="Z10" s="130"/>
      <c r="AA10" s="130"/>
      <c r="AB10" s="130"/>
      <c r="AC10" s="130"/>
      <c r="AD10" s="131"/>
      <c r="AE10" s="33"/>
      <c r="AF10" s="129" t="s">
        <v>381</v>
      </c>
      <c r="AG10" s="130"/>
      <c r="AH10" s="130"/>
      <c r="AI10" s="130"/>
      <c r="AJ10" s="130"/>
      <c r="AK10" s="130"/>
      <c r="AL10" s="131"/>
    </row>
    <row r="11" spans="1:38" ht="15" customHeight="1" thickBot="1" x14ac:dyDescent="0.25">
      <c r="A11" s="122"/>
      <c r="B11" s="126"/>
      <c r="C11" s="127"/>
      <c r="D11" s="128"/>
      <c r="E11" s="132"/>
      <c r="F11" s="133"/>
      <c r="G11" s="133"/>
      <c r="H11" s="134"/>
      <c r="I11" s="132"/>
      <c r="J11" s="133"/>
      <c r="K11" s="133"/>
      <c r="L11" s="134"/>
      <c r="M11" s="136"/>
      <c r="N11" s="132"/>
      <c r="O11" s="133"/>
      <c r="P11" s="134"/>
      <c r="Q11" s="132"/>
      <c r="R11" s="133"/>
      <c r="S11" s="133"/>
      <c r="T11" s="133"/>
      <c r="U11" s="133"/>
      <c r="V11" s="134"/>
      <c r="W11" s="108"/>
      <c r="X11" s="137" t="s">
        <v>32</v>
      </c>
      <c r="Y11" s="138"/>
      <c r="Z11" s="138"/>
      <c r="AA11" s="138"/>
      <c r="AB11" s="139"/>
      <c r="AC11" s="109"/>
      <c r="AD11" s="110"/>
      <c r="AE11" s="34"/>
      <c r="AF11" s="132"/>
      <c r="AG11" s="133"/>
      <c r="AH11" s="133"/>
      <c r="AI11" s="133"/>
      <c r="AJ11" s="133"/>
      <c r="AK11" s="133"/>
      <c r="AL11" s="134"/>
    </row>
    <row r="12" spans="1:38" ht="52.5" customHeight="1" thickBot="1" x14ac:dyDescent="0.25">
      <c r="A12" s="122"/>
      <c r="B12" s="126"/>
      <c r="C12" s="127"/>
      <c r="D12" s="128"/>
      <c r="E12" s="104" t="s">
        <v>382</v>
      </c>
      <c r="F12" s="104" t="s">
        <v>15</v>
      </c>
      <c r="G12" s="104" t="s">
        <v>16</v>
      </c>
      <c r="H12" s="104" t="s">
        <v>17</v>
      </c>
      <c r="I12" s="104" t="s">
        <v>18</v>
      </c>
      <c r="J12" s="105" t="s">
        <v>19</v>
      </c>
      <c r="K12" s="105" t="s">
        <v>20</v>
      </c>
      <c r="L12" s="106" t="s">
        <v>392</v>
      </c>
      <c r="M12" s="104" t="s">
        <v>21</v>
      </c>
      <c r="N12" s="105" t="s">
        <v>22</v>
      </c>
      <c r="O12" s="105" t="s">
        <v>23</v>
      </c>
      <c r="P12" s="105" t="s">
        <v>24</v>
      </c>
      <c r="Q12" s="105" t="s">
        <v>25</v>
      </c>
      <c r="R12" s="105" t="s">
        <v>26</v>
      </c>
      <c r="S12" s="105" t="s">
        <v>27</v>
      </c>
      <c r="T12" s="105" t="s">
        <v>28</v>
      </c>
      <c r="U12" s="105" t="s">
        <v>29</v>
      </c>
      <c r="V12" s="105" t="s">
        <v>30</v>
      </c>
      <c r="W12" s="104" t="s">
        <v>31</v>
      </c>
      <c r="X12" s="104" t="s">
        <v>393</v>
      </c>
      <c r="Y12" s="104" t="s">
        <v>394</v>
      </c>
      <c r="Z12" s="104" t="s">
        <v>395</v>
      </c>
      <c r="AA12" s="104" t="s">
        <v>396</v>
      </c>
      <c r="AB12" s="104" t="s">
        <v>42</v>
      </c>
      <c r="AC12" s="105" t="s">
        <v>33</v>
      </c>
      <c r="AD12" s="105" t="s">
        <v>34</v>
      </c>
      <c r="AE12" s="35"/>
      <c r="AF12" s="104" t="s">
        <v>35</v>
      </c>
      <c r="AG12" s="104" t="s">
        <v>36</v>
      </c>
      <c r="AH12" s="104" t="s">
        <v>37</v>
      </c>
      <c r="AI12" s="104" t="s">
        <v>38</v>
      </c>
      <c r="AJ12" s="104" t="s">
        <v>39</v>
      </c>
      <c r="AK12" s="104" t="s">
        <v>40</v>
      </c>
      <c r="AL12" s="107" t="s">
        <v>41</v>
      </c>
    </row>
    <row r="13" spans="1:38" ht="37.5" customHeight="1" thickBot="1" x14ac:dyDescent="0.25">
      <c r="A13" s="36" t="s">
        <v>43</v>
      </c>
      <c r="B13" s="36" t="s">
        <v>44</v>
      </c>
      <c r="C13" s="37" t="s">
        <v>425</v>
      </c>
      <c r="D13" s="36" t="s">
        <v>45</v>
      </c>
      <c r="E13" s="36" t="s">
        <v>46</v>
      </c>
      <c r="F13" s="36" t="s">
        <v>46</v>
      </c>
      <c r="G13" s="36" t="s">
        <v>46</v>
      </c>
      <c r="H13" s="36" t="s">
        <v>46</v>
      </c>
      <c r="I13" s="36" t="s">
        <v>46</v>
      </c>
      <c r="J13" s="36" t="s">
        <v>46</v>
      </c>
      <c r="K13" s="36" t="s">
        <v>46</v>
      </c>
      <c r="L13" s="36" t="s">
        <v>46</v>
      </c>
      <c r="M13" s="36" t="s">
        <v>46</v>
      </c>
      <c r="N13" s="36" t="s">
        <v>47</v>
      </c>
      <c r="O13" s="36" t="s">
        <v>47</v>
      </c>
      <c r="P13" s="36" t="s">
        <v>47</v>
      </c>
      <c r="Q13" s="36" t="s">
        <v>47</v>
      </c>
      <c r="R13" s="36" t="s">
        <v>47</v>
      </c>
      <c r="S13" s="36" t="s">
        <v>47</v>
      </c>
      <c r="T13" s="36" t="s">
        <v>47</v>
      </c>
      <c r="U13" s="36" t="s">
        <v>47</v>
      </c>
      <c r="V13" s="36" t="s">
        <v>47</v>
      </c>
      <c r="W13" s="36" t="s">
        <v>48</v>
      </c>
      <c r="X13" s="36" t="s">
        <v>47</v>
      </c>
      <c r="Y13" s="36" t="s">
        <v>47</v>
      </c>
      <c r="Z13" s="36" t="s">
        <v>47</v>
      </c>
      <c r="AA13" s="36" t="s">
        <v>47</v>
      </c>
      <c r="AB13" s="36" t="s">
        <v>47</v>
      </c>
      <c r="AC13" s="36" t="s">
        <v>49</v>
      </c>
      <c r="AD13" s="36" t="s">
        <v>49</v>
      </c>
      <c r="AE13" s="38"/>
      <c r="AF13" s="36" t="s">
        <v>50</v>
      </c>
      <c r="AG13" s="36" t="s">
        <v>50</v>
      </c>
      <c r="AH13" s="36" t="s">
        <v>50</v>
      </c>
      <c r="AI13" s="36" t="s">
        <v>50</v>
      </c>
      <c r="AJ13" s="36" t="s">
        <v>50</v>
      </c>
      <c r="AK13" s="36"/>
      <c r="AL13" s="39"/>
    </row>
    <row r="14" spans="1:38" ht="26.25" customHeight="1" thickBot="1" x14ac:dyDescent="0.25">
      <c r="A14" s="60" t="s">
        <v>51</v>
      </c>
      <c r="B14" s="60" t="s">
        <v>52</v>
      </c>
      <c r="C14" s="61" t="s">
        <v>53</v>
      </c>
      <c r="D14" s="62"/>
      <c r="E14" s="3">
        <v>5.7335815560549008</v>
      </c>
      <c r="F14" s="3">
        <v>0.14187684727550001</v>
      </c>
      <c r="G14" s="3">
        <v>19.622488088244907</v>
      </c>
      <c r="H14" s="3" t="s">
        <v>428</v>
      </c>
      <c r="I14" s="3">
        <v>0.8964615600000001</v>
      </c>
      <c r="J14" s="3">
        <v>1.1020543599999999</v>
      </c>
      <c r="K14" s="3">
        <v>1.3626847600000001</v>
      </c>
      <c r="L14" s="3">
        <v>3.7259551600000003E-2</v>
      </c>
      <c r="M14" s="3">
        <v>1.6776187774978002</v>
      </c>
      <c r="N14" s="3">
        <v>0.19575785947363772</v>
      </c>
      <c r="O14" s="3">
        <v>3.2484611639455103E-2</v>
      </c>
      <c r="P14" s="3">
        <v>1.9542078367306003E-2</v>
      </c>
      <c r="Q14" s="3">
        <v>0.1414373121785571</v>
      </c>
      <c r="R14" s="3">
        <v>0.10060331749095901</v>
      </c>
      <c r="S14" s="3">
        <v>0.18641738160954047</v>
      </c>
      <c r="T14" s="3">
        <v>4.6429343099773366</v>
      </c>
      <c r="U14" s="3">
        <v>0.1326855736927855</v>
      </c>
      <c r="V14" s="3">
        <v>2.3310449924102001</v>
      </c>
      <c r="W14" s="3">
        <v>0.26979450693844803</v>
      </c>
      <c r="X14" s="3">
        <v>4.5497921E-3</v>
      </c>
      <c r="Y14" s="3">
        <v>3.3621949999999997E-4</v>
      </c>
      <c r="Z14" s="3">
        <v>2.0704149999999999E-4</v>
      </c>
      <c r="AA14" s="3">
        <v>2.8138082E-4</v>
      </c>
      <c r="AB14" s="3">
        <v>5.3744339200000003E-3</v>
      </c>
      <c r="AC14" s="3">
        <v>3.4979700000000002E-2</v>
      </c>
      <c r="AD14" s="3">
        <v>1.4217230300000001E-2</v>
      </c>
      <c r="AE14" s="51"/>
      <c r="AF14" s="22">
        <v>18116</v>
      </c>
      <c r="AG14" s="22">
        <v>2191</v>
      </c>
      <c r="AH14" s="22">
        <v>26069</v>
      </c>
      <c r="AI14" s="22">
        <v>4077.1947275500002</v>
      </c>
      <c r="AJ14" s="22" t="s">
        <v>426</v>
      </c>
      <c r="AK14" s="22" t="s">
        <v>427</v>
      </c>
      <c r="AL14" s="40" t="s">
        <v>50</v>
      </c>
    </row>
    <row r="15" spans="1:38" ht="26.25" customHeight="1" thickBot="1" x14ac:dyDescent="0.25">
      <c r="A15" s="60" t="s">
        <v>54</v>
      </c>
      <c r="B15" s="60" t="s">
        <v>55</v>
      </c>
      <c r="C15" s="61" t="s">
        <v>56</v>
      </c>
      <c r="D15" s="62"/>
      <c r="E15" s="3" t="s">
        <v>426</v>
      </c>
      <c r="F15" s="3" t="s">
        <v>426</v>
      </c>
      <c r="G15" s="3" t="s">
        <v>426</v>
      </c>
      <c r="H15" s="3" t="s">
        <v>426</v>
      </c>
      <c r="I15" s="3" t="s">
        <v>426</v>
      </c>
      <c r="J15" s="3" t="s">
        <v>426</v>
      </c>
      <c r="K15" s="3" t="s">
        <v>426</v>
      </c>
      <c r="L15" s="3" t="s">
        <v>426</v>
      </c>
      <c r="M15" s="3" t="s">
        <v>426</v>
      </c>
      <c r="N15" s="3" t="s">
        <v>426</v>
      </c>
      <c r="O15" s="3" t="s">
        <v>426</v>
      </c>
      <c r="P15" s="3" t="s">
        <v>426</v>
      </c>
      <c r="Q15" s="3" t="s">
        <v>426</v>
      </c>
      <c r="R15" s="3" t="s">
        <v>426</v>
      </c>
      <c r="S15" s="3" t="s">
        <v>426</v>
      </c>
      <c r="T15" s="3" t="s">
        <v>426</v>
      </c>
      <c r="U15" s="3" t="s">
        <v>426</v>
      </c>
      <c r="V15" s="3" t="s">
        <v>426</v>
      </c>
      <c r="W15" s="3" t="s">
        <v>426</v>
      </c>
      <c r="X15" s="3" t="s">
        <v>426</v>
      </c>
      <c r="Y15" s="3" t="s">
        <v>426</v>
      </c>
      <c r="Z15" s="3" t="s">
        <v>426</v>
      </c>
      <c r="AA15" s="3" t="s">
        <v>426</v>
      </c>
      <c r="AB15" s="3" t="s">
        <v>426</v>
      </c>
      <c r="AC15" s="3" t="s">
        <v>426</v>
      </c>
      <c r="AD15" s="3" t="s">
        <v>426</v>
      </c>
      <c r="AE15" s="51"/>
      <c r="AF15" s="22" t="s">
        <v>426</v>
      </c>
      <c r="AG15" s="22" t="s">
        <v>426</v>
      </c>
      <c r="AH15" s="22" t="s">
        <v>426</v>
      </c>
      <c r="AI15" s="22" t="s">
        <v>426</v>
      </c>
      <c r="AJ15" s="22" t="s">
        <v>426</v>
      </c>
      <c r="AK15" s="22" t="s">
        <v>426</v>
      </c>
      <c r="AL15" s="40" t="s">
        <v>50</v>
      </c>
    </row>
    <row r="16" spans="1:38" ht="26.25" customHeight="1" thickBot="1" x14ac:dyDescent="0.25">
      <c r="A16" s="60" t="s">
        <v>54</v>
      </c>
      <c r="B16" s="60" t="s">
        <v>57</v>
      </c>
      <c r="C16" s="61" t="s">
        <v>58</v>
      </c>
      <c r="D16" s="62"/>
      <c r="E16" s="3">
        <v>0.37384124999999996</v>
      </c>
      <c r="F16" s="3">
        <v>5.4994900000000001E-3</v>
      </c>
      <c r="G16" s="3">
        <v>1.2178735887783259</v>
      </c>
      <c r="H16" s="3" t="s">
        <v>428</v>
      </c>
      <c r="I16" s="3">
        <v>1.702292E-2</v>
      </c>
      <c r="J16" s="3">
        <v>2.7552145000000004E-2</v>
      </c>
      <c r="K16" s="3">
        <v>4.1488294999999994E-2</v>
      </c>
      <c r="L16" s="3">
        <v>1.2294820000000001E-3</v>
      </c>
      <c r="M16" s="3">
        <v>7.6017024999999988E-2</v>
      </c>
      <c r="N16" s="3">
        <v>1.7397999500000004E-2</v>
      </c>
      <c r="O16" s="3">
        <v>4.1768132500000004E-3</v>
      </c>
      <c r="P16" s="3">
        <v>4.232472000000001E-3</v>
      </c>
      <c r="Q16" s="3">
        <v>1.1889775E-2</v>
      </c>
      <c r="R16" s="3">
        <v>8.0496920800000003E-3</v>
      </c>
      <c r="S16" s="3">
        <v>9.5150557080000003E-3</v>
      </c>
      <c r="T16" s="3">
        <v>0.13141528883000003</v>
      </c>
      <c r="U16" s="3">
        <v>3.3350589600000001E-2</v>
      </c>
      <c r="V16" s="3">
        <v>5.6628689499999996E-2</v>
      </c>
      <c r="W16" s="3">
        <v>8.1545000000000003E-3</v>
      </c>
      <c r="X16" s="3">
        <v>3.8610175000000003E-5</v>
      </c>
      <c r="Y16" s="3">
        <v>1.9221250000000002E-5</v>
      </c>
      <c r="Z16" s="3">
        <v>1.492025E-5</v>
      </c>
      <c r="AA16" s="3">
        <v>1.9745495000000002E-5</v>
      </c>
      <c r="AB16" s="3">
        <v>9.2497170000000004E-5</v>
      </c>
      <c r="AC16" s="3">
        <v>2.9890250000000002E-3</v>
      </c>
      <c r="AD16" s="3">
        <v>1.20388475E-4</v>
      </c>
      <c r="AE16" s="51"/>
      <c r="AF16" s="22">
        <v>2546</v>
      </c>
      <c r="AG16" s="22">
        <v>420.75</v>
      </c>
      <c r="AH16" s="22">
        <v>733</v>
      </c>
      <c r="AI16" s="22">
        <v>34</v>
      </c>
      <c r="AJ16" s="22" t="s">
        <v>426</v>
      </c>
      <c r="AK16" s="22" t="s">
        <v>427</v>
      </c>
      <c r="AL16" s="40" t="s">
        <v>50</v>
      </c>
    </row>
    <row r="17" spans="1:38" ht="26.25" customHeight="1" thickBot="1" x14ac:dyDescent="0.25">
      <c r="A17" s="60" t="s">
        <v>54</v>
      </c>
      <c r="B17" s="60" t="s">
        <v>59</v>
      </c>
      <c r="C17" s="61" t="s">
        <v>60</v>
      </c>
      <c r="D17" s="62"/>
      <c r="E17" s="3">
        <v>0.85377400000000003</v>
      </c>
      <c r="F17" s="3">
        <v>0.11908500000000001</v>
      </c>
      <c r="G17" s="3">
        <v>0.30355166750082097</v>
      </c>
      <c r="H17" s="3" t="s">
        <v>427</v>
      </c>
      <c r="I17" s="3">
        <v>2.4876100000000002E-2</v>
      </c>
      <c r="J17" s="3">
        <v>2.4876100000000002E-2</v>
      </c>
      <c r="K17" s="3">
        <v>2.4876100000000002E-2</v>
      </c>
      <c r="L17" s="3">
        <v>1.2310244000000001E-2</v>
      </c>
      <c r="M17" s="3">
        <v>0.18766300000000002</v>
      </c>
      <c r="N17" s="3">
        <v>1.3098500000000002E-4</v>
      </c>
      <c r="O17" s="3">
        <v>1.0123499999999999E-5</v>
      </c>
      <c r="P17" s="3">
        <v>2.2878600000000001E-3</v>
      </c>
      <c r="Q17" s="3">
        <v>4.3214000000000002E-4</v>
      </c>
      <c r="R17" s="3">
        <v>2.69535E-4</v>
      </c>
      <c r="S17" s="3">
        <v>2.4974700000000003E-4</v>
      </c>
      <c r="T17" s="3">
        <v>6.0639E-5</v>
      </c>
      <c r="U17" s="3">
        <v>3.5139000000000004E-4</v>
      </c>
      <c r="V17" s="3">
        <v>3.4468350000000002E-2</v>
      </c>
      <c r="W17" s="3">
        <v>1.5231999999999999E-3</v>
      </c>
      <c r="X17" s="3">
        <v>2.0671999999999999E-3</v>
      </c>
      <c r="Y17" s="3">
        <v>1.6320000000000001E-2</v>
      </c>
      <c r="Z17" s="3">
        <v>1.8495999999999999E-3</v>
      </c>
      <c r="AA17" s="3">
        <v>1.6320000000000002E-3</v>
      </c>
      <c r="AB17" s="3">
        <v>2.1868800000000001E-2</v>
      </c>
      <c r="AC17" s="3" t="s">
        <v>428</v>
      </c>
      <c r="AD17" s="3" t="s">
        <v>428</v>
      </c>
      <c r="AE17" s="51"/>
      <c r="AF17" s="22">
        <v>1088</v>
      </c>
      <c r="AG17" s="22" t="s">
        <v>426</v>
      </c>
      <c r="AH17" s="22">
        <v>3995</v>
      </c>
      <c r="AI17" s="22" t="s">
        <v>426</v>
      </c>
      <c r="AJ17" s="22" t="s">
        <v>426</v>
      </c>
      <c r="AK17" s="22" t="s">
        <v>427</v>
      </c>
      <c r="AL17" s="40" t="s">
        <v>50</v>
      </c>
    </row>
    <row r="18" spans="1:38" ht="26.25" customHeight="1" thickBot="1" x14ac:dyDescent="0.25">
      <c r="A18" s="60" t="s">
        <v>54</v>
      </c>
      <c r="B18" s="60" t="s">
        <v>61</v>
      </c>
      <c r="C18" s="61" t="s">
        <v>62</v>
      </c>
      <c r="D18" s="62"/>
      <c r="E18" s="3">
        <v>3.9220000000000001E-3</v>
      </c>
      <c r="F18" s="3">
        <v>1.219E-3</v>
      </c>
      <c r="G18" s="3">
        <v>9.2849607396976918E-6</v>
      </c>
      <c r="H18" s="3" t="s">
        <v>428</v>
      </c>
      <c r="I18" s="3">
        <v>4.1340000000000001E-5</v>
      </c>
      <c r="J18" s="3">
        <v>4.1340000000000001E-5</v>
      </c>
      <c r="K18" s="3">
        <v>4.1340000000000001E-5</v>
      </c>
      <c r="L18" s="3">
        <v>1.6535999999999999E-6</v>
      </c>
      <c r="M18" s="3">
        <v>1.5370000000000002E-3</v>
      </c>
      <c r="N18" s="3">
        <v>5.8299999999999997E-7</v>
      </c>
      <c r="O18" s="3">
        <v>4.7700000000000004E-8</v>
      </c>
      <c r="P18" s="3">
        <v>2.862E-5</v>
      </c>
      <c r="Q18" s="3">
        <v>5.3000000000000001E-6</v>
      </c>
      <c r="R18" s="3">
        <v>6.8899999999999999E-7</v>
      </c>
      <c r="S18" s="3">
        <v>1.378E-7</v>
      </c>
      <c r="T18" s="3">
        <v>6.8899999999999999E-7</v>
      </c>
      <c r="U18" s="3">
        <v>3.0740000000000006E-6</v>
      </c>
      <c r="V18" s="3">
        <v>3.8689999999999997E-5</v>
      </c>
      <c r="W18" s="3" t="s">
        <v>428</v>
      </c>
      <c r="X18" s="3" t="s">
        <v>428</v>
      </c>
      <c r="Y18" s="3" t="s">
        <v>428</v>
      </c>
      <c r="Z18" s="3" t="s">
        <v>428</v>
      </c>
      <c r="AA18" s="3" t="s">
        <v>428</v>
      </c>
      <c r="AB18" s="3" t="s">
        <v>428</v>
      </c>
      <c r="AC18" s="3" t="s">
        <v>428</v>
      </c>
      <c r="AD18" s="3" t="s">
        <v>428</v>
      </c>
      <c r="AE18" s="51"/>
      <c r="AF18" s="22" t="s">
        <v>426</v>
      </c>
      <c r="AG18" s="22" t="s">
        <v>426</v>
      </c>
      <c r="AH18" s="22">
        <v>53</v>
      </c>
      <c r="AI18" s="22" t="s">
        <v>426</v>
      </c>
      <c r="AJ18" s="22" t="s">
        <v>426</v>
      </c>
      <c r="AK18" s="22" t="s">
        <v>427</v>
      </c>
      <c r="AL18" s="40" t="s">
        <v>50</v>
      </c>
    </row>
    <row r="19" spans="1:38" ht="26.25" customHeight="1" thickBot="1" x14ac:dyDescent="0.25">
      <c r="A19" s="60" t="s">
        <v>54</v>
      </c>
      <c r="B19" s="60" t="s">
        <v>63</v>
      </c>
      <c r="C19" s="61" t="s">
        <v>64</v>
      </c>
      <c r="D19" s="62"/>
      <c r="E19" s="3">
        <v>0.19042082749168759</v>
      </c>
      <c r="F19" s="3">
        <v>2.0978022058227234E-2</v>
      </c>
      <c r="G19" s="3">
        <v>0.3295995992667668</v>
      </c>
      <c r="H19" s="3">
        <v>2.3999999999999997E-5</v>
      </c>
      <c r="I19" s="3">
        <v>9.5247459654529253E-3</v>
      </c>
      <c r="J19" s="3">
        <v>9.5847459654529246E-3</v>
      </c>
      <c r="K19" s="3">
        <v>9.7247459654529259E-3</v>
      </c>
      <c r="L19" s="3">
        <v>4.4288298386181181E-3</v>
      </c>
      <c r="M19" s="3">
        <v>4.1476975638634339E-2</v>
      </c>
      <c r="N19" s="3">
        <v>5.6925031489741304E-4</v>
      </c>
      <c r="O19" s="3">
        <v>2.6221615303706112E-4</v>
      </c>
      <c r="P19" s="3">
        <v>2.1128382223663936E-4</v>
      </c>
      <c r="Q19" s="3">
        <v>4.3377226340118395E-5</v>
      </c>
      <c r="R19" s="3">
        <v>5.2879909942421532E-4</v>
      </c>
      <c r="S19" s="3">
        <v>1.9218781988484306E-4</v>
      </c>
      <c r="T19" s="3">
        <v>4.6475899424215395E-5</v>
      </c>
      <c r="U19" s="3">
        <v>6.3012751277268666E-5</v>
      </c>
      <c r="V19" s="3">
        <v>1.9871226352282868E-2</v>
      </c>
      <c r="W19" s="3">
        <v>2.45444E-3</v>
      </c>
      <c r="X19" s="3">
        <v>8.1674000000000004E-4</v>
      </c>
      <c r="Y19" s="3">
        <v>5.189E-3</v>
      </c>
      <c r="Z19" s="3">
        <v>6.5182E-4</v>
      </c>
      <c r="AA19" s="3">
        <v>5.6690000000000006E-4</v>
      </c>
      <c r="AB19" s="3">
        <v>7.2244600000000003E-3</v>
      </c>
      <c r="AC19" s="3">
        <v>1E-4</v>
      </c>
      <c r="AD19" s="3">
        <v>1.2000000000000002E-6</v>
      </c>
      <c r="AE19" s="51"/>
      <c r="AF19" s="22">
        <v>324.60000000000002</v>
      </c>
      <c r="AG19" s="22" t="s">
        <v>426</v>
      </c>
      <c r="AH19" s="22">
        <v>298.39226340118398</v>
      </c>
      <c r="AI19" s="22">
        <v>20</v>
      </c>
      <c r="AJ19" s="22" t="s">
        <v>426</v>
      </c>
      <c r="AK19" s="22" t="s">
        <v>427</v>
      </c>
      <c r="AL19" s="40" t="s">
        <v>50</v>
      </c>
    </row>
    <row r="20" spans="1:38" ht="26.25" customHeight="1" thickBot="1" x14ac:dyDescent="0.25">
      <c r="A20" s="60" t="s">
        <v>54</v>
      </c>
      <c r="B20" s="60" t="s">
        <v>65</v>
      </c>
      <c r="C20" s="61" t="s">
        <v>66</v>
      </c>
      <c r="D20" s="62"/>
      <c r="E20" s="3">
        <v>1.362E-2</v>
      </c>
      <c r="F20" s="3">
        <v>1.0648400000000001E-2</v>
      </c>
      <c r="G20" s="3">
        <v>2.5134474765929293E-2</v>
      </c>
      <c r="H20" s="3">
        <v>2.3999999999999997E-5</v>
      </c>
      <c r="I20" s="3">
        <v>5.897320000000001E-3</v>
      </c>
      <c r="J20" s="3">
        <v>6.2093200000000008E-3</v>
      </c>
      <c r="K20" s="3">
        <v>6.5453200000000003E-3</v>
      </c>
      <c r="L20" s="3">
        <v>9.8046880000000024E-4</v>
      </c>
      <c r="M20" s="3">
        <v>4.0194000000000001E-2</v>
      </c>
      <c r="N20" s="3">
        <v>4.2930340000000003E-3</v>
      </c>
      <c r="O20" s="3">
        <v>3.1048460000000002E-4</v>
      </c>
      <c r="P20" s="3">
        <v>2.8316000000000002E-4</v>
      </c>
      <c r="Q20" s="3">
        <v>1.2520000000000001E-4</v>
      </c>
      <c r="R20" s="3">
        <v>8.3922199999999993E-4</v>
      </c>
      <c r="S20" s="3">
        <v>6.1024440000000005E-4</v>
      </c>
      <c r="T20" s="3">
        <v>4.0522200000000006E-4</v>
      </c>
      <c r="U20" s="3">
        <v>6.5852000000000006E-5</v>
      </c>
      <c r="V20" s="3">
        <v>1.5908620000000002E-2</v>
      </c>
      <c r="W20" s="3">
        <v>7.6839999999999999E-3</v>
      </c>
      <c r="X20" s="3">
        <v>1.474E-3</v>
      </c>
      <c r="Y20" s="3">
        <v>1.9691999999999999E-3</v>
      </c>
      <c r="Z20" s="3">
        <v>7.6360000000000002E-4</v>
      </c>
      <c r="AA20" s="3">
        <v>5.9800000000000001E-4</v>
      </c>
      <c r="AB20" s="3">
        <v>4.8047999999999997E-3</v>
      </c>
      <c r="AC20" s="3">
        <v>1.1736E-4</v>
      </c>
      <c r="AD20" s="3">
        <v>4.7612000000000002E-3</v>
      </c>
      <c r="AE20" s="51"/>
      <c r="AF20" s="22" t="s">
        <v>426</v>
      </c>
      <c r="AG20" s="22">
        <v>28</v>
      </c>
      <c r="AH20" s="22">
        <v>94</v>
      </c>
      <c r="AI20" s="22">
        <v>20</v>
      </c>
      <c r="AJ20" s="22" t="s">
        <v>426</v>
      </c>
      <c r="AK20" s="22" t="s">
        <v>427</v>
      </c>
      <c r="AL20" s="40" t="s">
        <v>50</v>
      </c>
    </row>
    <row r="21" spans="1:38" ht="26.25" customHeight="1" thickBot="1" x14ac:dyDescent="0.25">
      <c r="A21" s="60" t="s">
        <v>54</v>
      </c>
      <c r="B21" s="60" t="s">
        <v>67</v>
      </c>
      <c r="C21" s="61" t="s">
        <v>68</v>
      </c>
      <c r="D21" s="62"/>
      <c r="E21" s="3">
        <v>2.5575874449922957</v>
      </c>
      <c r="F21" s="3">
        <v>0.28943203020030817</v>
      </c>
      <c r="G21" s="3">
        <v>4.5993769526571207</v>
      </c>
      <c r="H21" s="3">
        <v>3.9359999999999997E-4</v>
      </c>
      <c r="I21" s="3">
        <v>0.15722925528505394</v>
      </c>
      <c r="J21" s="3">
        <v>0.15986025528505393</v>
      </c>
      <c r="K21" s="3">
        <v>0.16343725528505393</v>
      </c>
      <c r="L21" s="3">
        <v>6.4276466211402164E-2</v>
      </c>
      <c r="M21" s="3">
        <v>0.73184145546995383</v>
      </c>
      <c r="N21" s="3">
        <v>3.3765772779661023E-2</v>
      </c>
      <c r="O21" s="3">
        <v>4.6226884637904477E-3</v>
      </c>
      <c r="P21" s="3">
        <v>3.6454662742681047E-3</v>
      </c>
      <c r="Q21" s="3">
        <v>1.202439087827427E-3</v>
      </c>
      <c r="R21" s="3">
        <v>1.0944200921417565E-2</v>
      </c>
      <c r="S21" s="3">
        <v>6.1611121842835128E-3</v>
      </c>
      <c r="T21" s="3">
        <v>3.1063841214175655E-3</v>
      </c>
      <c r="U21" s="3">
        <v>1.1440681109399077E-3</v>
      </c>
      <c r="V21" s="3">
        <v>0.33617785174114023</v>
      </c>
      <c r="W21" s="3">
        <v>7.6231480000000004E-2</v>
      </c>
      <c r="X21" s="3">
        <v>2.0133379999999999E-2</v>
      </c>
      <c r="Y21" s="3">
        <v>8.3216100000000001E-2</v>
      </c>
      <c r="Z21" s="3">
        <v>1.362738E-2</v>
      </c>
      <c r="AA21" s="3">
        <v>1.1452780000000001E-2</v>
      </c>
      <c r="AB21" s="3">
        <v>0.12842963999999998</v>
      </c>
      <c r="AC21" s="3">
        <v>1.7534600000000001E-3</v>
      </c>
      <c r="AD21" s="3">
        <v>3.1129680000000003E-2</v>
      </c>
      <c r="AE21" s="51"/>
      <c r="AF21" s="22">
        <v>4516.3999999999996</v>
      </c>
      <c r="AG21" s="22">
        <v>183</v>
      </c>
      <c r="AH21" s="22">
        <v>2694.0708782742677</v>
      </c>
      <c r="AI21" s="22">
        <v>328</v>
      </c>
      <c r="AJ21" s="22" t="s">
        <v>426</v>
      </c>
      <c r="AK21" s="22" t="s">
        <v>427</v>
      </c>
      <c r="AL21" s="40" t="s">
        <v>50</v>
      </c>
    </row>
    <row r="22" spans="1:38" ht="26.25" customHeight="1" thickBot="1" x14ac:dyDescent="0.25">
      <c r="A22" s="60" t="s">
        <v>54</v>
      </c>
      <c r="B22" s="64" t="s">
        <v>69</v>
      </c>
      <c r="C22" s="61" t="s">
        <v>70</v>
      </c>
      <c r="D22" s="62"/>
      <c r="E22" s="3">
        <v>1.0253479999999999</v>
      </c>
      <c r="F22" s="3">
        <v>8.2267400000000004E-2</v>
      </c>
      <c r="G22" s="3">
        <v>1.8805877992466886</v>
      </c>
      <c r="H22" s="3">
        <v>3.4799999999999999E-5</v>
      </c>
      <c r="I22" s="3">
        <v>4.5535479999999996E-2</v>
      </c>
      <c r="J22" s="3">
        <v>4.5964479999999995E-2</v>
      </c>
      <c r="K22" s="3">
        <v>4.6433479999999999E-2</v>
      </c>
      <c r="L22" s="3">
        <v>2.1895115200000002E-2</v>
      </c>
      <c r="M22" s="3">
        <v>0.203404</v>
      </c>
      <c r="N22" s="3">
        <v>6.0328860000000003E-3</v>
      </c>
      <c r="O22" s="3">
        <v>4.5732140000000004E-4</v>
      </c>
      <c r="P22" s="3">
        <v>1.1113200000000001E-3</v>
      </c>
      <c r="Q22" s="3">
        <v>3.1892000000000004E-4</v>
      </c>
      <c r="R22" s="3">
        <v>1.559258E-3</v>
      </c>
      <c r="S22" s="3">
        <v>1.2437116000000002E-3</v>
      </c>
      <c r="T22" s="3">
        <v>5.8047400000000009E-4</v>
      </c>
      <c r="U22" s="3">
        <v>3.4569799999999997E-4</v>
      </c>
      <c r="V22" s="3">
        <v>7.6209180000000015E-2</v>
      </c>
      <c r="W22" s="3">
        <v>1.3171800000000001E-2</v>
      </c>
      <c r="X22" s="3">
        <v>5.4902999999999992E-3</v>
      </c>
      <c r="Y22" s="3">
        <v>3.0107199999999997E-2</v>
      </c>
      <c r="Z22" s="3">
        <v>4.1514999999999998E-3</v>
      </c>
      <c r="AA22" s="3">
        <v>3.5595000000000002E-3</v>
      </c>
      <c r="AB22" s="3">
        <v>4.33085E-2</v>
      </c>
      <c r="AC22" s="3">
        <v>1.6856E-4</v>
      </c>
      <c r="AD22" s="3">
        <v>6.4617400000000005E-3</v>
      </c>
      <c r="AE22" s="51"/>
      <c r="AF22" s="22">
        <v>1827</v>
      </c>
      <c r="AG22" s="22">
        <v>38</v>
      </c>
      <c r="AH22" s="22">
        <v>1066</v>
      </c>
      <c r="AI22" s="22">
        <v>29</v>
      </c>
      <c r="AJ22" s="22" t="s">
        <v>426</v>
      </c>
      <c r="AK22" s="22" t="s">
        <v>427</v>
      </c>
      <c r="AL22" s="40" t="s">
        <v>50</v>
      </c>
    </row>
    <row r="23" spans="1:38" ht="26.25" customHeight="1" thickBot="1" x14ac:dyDescent="0.25">
      <c r="A23" s="60" t="s">
        <v>71</v>
      </c>
      <c r="B23" s="64" t="s">
        <v>391</v>
      </c>
      <c r="C23" s="61" t="s">
        <v>387</v>
      </c>
      <c r="D23" s="103"/>
      <c r="E23" s="3">
        <v>1.5915229110934335</v>
      </c>
      <c r="F23" s="3">
        <v>0.38475112735373029</v>
      </c>
      <c r="G23" s="3">
        <v>0.15604175100023537</v>
      </c>
      <c r="H23" s="3">
        <v>3.068808124264533E-4</v>
      </c>
      <c r="I23" s="3">
        <v>0.15185778295250649</v>
      </c>
      <c r="J23" s="3">
        <v>0.15185778295250649</v>
      </c>
      <c r="K23" s="3">
        <v>0.15185778295250649</v>
      </c>
      <c r="L23" s="3">
        <v>8.236972014026829E-2</v>
      </c>
      <c r="M23" s="3">
        <v>2.1320243078997412</v>
      </c>
      <c r="N23" s="3">
        <v>0.30323450134770891</v>
      </c>
      <c r="O23" s="3">
        <v>4.0860437750058837E-4</v>
      </c>
      <c r="P23" s="3" t="s">
        <v>428</v>
      </c>
      <c r="Q23" s="3" t="s">
        <v>428</v>
      </c>
      <c r="R23" s="3">
        <v>2.0430218875029417E-3</v>
      </c>
      <c r="S23" s="3">
        <v>6.9462744175100025E-2</v>
      </c>
      <c r="T23" s="3">
        <v>2.8602306425041185E-3</v>
      </c>
      <c r="U23" s="3">
        <v>4.0860437750058837E-4</v>
      </c>
      <c r="V23" s="3">
        <v>4.0860437750058834E-2</v>
      </c>
      <c r="W23" s="3" t="s">
        <v>428</v>
      </c>
      <c r="X23" s="3">
        <v>3.1888350200047072E-3</v>
      </c>
      <c r="Y23" s="3">
        <v>2.0230218875029421E-3</v>
      </c>
      <c r="Z23" s="3" t="s">
        <v>428</v>
      </c>
      <c r="AA23" s="3" t="s">
        <v>428</v>
      </c>
      <c r="AB23" s="3">
        <v>5.2118569075076497E-3</v>
      </c>
      <c r="AC23" s="3" t="s">
        <v>428</v>
      </c>
      <c r="AD23" s="3" t="s">
        <v>428</v>
      </c>
      <c r="AE23" s="51"/>
      <c r="AF23" s="22">
        <v>1739.18</v>
      </c>
      <c r="AG23" s="22" t="s">
        <v>426</v>
      </c>
      <c r="AH23" s="22" t="s">
        <v>426</v>
      </c>
      <c r="AI23" s="22" t="s">
        <v>426</v>
      </c>
      <c r="AJ23" s="22" t="s">
        <v>426</v>
      </c>
      <c r="AK23" s="22" t="s">
        <v>427</v>
      </c>
      <c r="AL23" s="40" t="s">
        <v>50</v>
      </c>
    </row>
    <row r="24" spans="1:38" ht="26.25" customHeight="1" thickBot="1" x14ac:dyDescent="0.25">
      <c r="A24" s="65" t="s">
        <v>54</v>
      </c>
      <c r="B24" s="64" t="s">
        <v>72</v>
      </c>
      <c r="C24" s="61" t="s">
        <v>73</v>
      </c>
      <c r="D24" s="62"/>
      <c r="E24" s="3">
        <v>2.1056652840045418</v>
      </c>
      <c r="F24" s="3">
        <v>0.94021505444067777</v>
      </c>
      <c r="G24" s="3">
        <v>3.725777188300496</v>
      </c>
      <c r="H24" s="3">
        <v>3.3491999999999992E-3</v>
      </c>
      <c r="I24" s="3">
        <v>0.47797660903008676</v>
      </c>
      <c r="J24" s="3">
        <v>0.48787060903008683</v>
      </c>
      <c r="K24" s="3">
        <v>0.50859060903008668</v>
      </c>
      <c r="L24" s="3">
        <v>0.14886252328762473</v>
      </c>
      <c r="M24" s="3">
        <v>2.0171468979255534</v>
      </c>
      <c r="N24" s="3">
        <v>9.827848496343361E-2</v>
      </c>
      <c r="O24" s="3">
        <v>3.6608069213905609E-2</v>
      </c>
      <c r="P24" s="3">
        <v>3.4590439622415054E-3</v>
      </c>
      <c r="Q24" s="3">
        <v>1.4901356746898063E-3</v>
      </c>
      <c r="R24" s="3">
        <v>6.7158692797473052E-2</v>
      </c>
      <c r="S24" s="3">
        <v>2.0454963279747301E-2</v>
      </c>
      <c r="T24" s="3">
        <v>7.8070926635674309E-3</v>
      </c>
      <c r="U24" s="3">
        <v>2.0920015318465655E-3</v>
      </c>
      <c r="V24" s="3">
        <v>1.5618356473634334</v>
      </c>
      <c r="W24" s="3">
        <v>0.31818830800000003</v>
      </c>
      <c r="X24" s="3">
        <v>4.2088417999999996E-2</v>
      </c>
      <c r="Y24" s="3">
        <v>0.1058384</v>
      </c>
      <c r="Z24" s="3">
        <v>2.3766173999999994E-2</v>
      </c>
      <c r="AA24" s="3">
        <v>1.9413329999999999E-2</v>
      </c>
      <c r="AB24" s="3">
        <v>0.191106322</v>
      </c>
      <c r="AC24" s="3">
        <v>1.4059779999999997E-2</v>
      </c>
      <c r="AD24" s="3">
        <v>2.8897460000000003E-2</v>
      </c>
      <c r="AE24" s="51"/>
      <c r="AF24" s="22">
        <v>3415.2200000000003</v>
      </c>
      <c r="AG24" s="22">
        <v>169</v>
      </c>
      <c r="AH24" s="22">
        <v>1511.5756224150514</v>
      </c>
      <c r="AI24" s="22">
        <v>2791</v>
      </c>
      <c r="AJ24" s="22" t="s">
        <v>426</v>
      </c>
      <c r="AK24" s="22" t="s">
        <v>427</v>
      </c>
      <c r="AL24" s="40" t="s">
        <v>50</v>
      </c>
    </row>
    <row r="25" spans="1:38" ht="26.25" customHeight="1" thickBot="1" x14ac:dyDescent="0.25">
      <c r="A25" s="60" t="s">
        <v>74</v>
      </c>
      <c r="B25" s="64" t="s">
        <v>75</v>
      </c>
      <c r="C25" s="66" t="s">
        <v>76</v>
      </c>
      <c r="D25" s="62"/>
      <c r="E25" s="3" t="s">
        <v>426</v>
      </c>
      <c r="F25" s="3" t="s">
        <v>426</v>
      </c>
      <c r="G25" s="3" t="s">
        <v>426</v>
      </c>
      <c r="H25" s="3" t="s">
        <v>428</v>
      </c>
      <c r="I25" s="3" t="s">
        <v>426</v>
      </c>
      <c r="J25" s="3" t="s">
        <v>426</v>
      </c>
      <c r="K25" s="3" t="s">
        <v>426</v>
      </c>
      <c r="L25" s="3" t="s">
        <v>426</v>
      </c>
      <c r="M25" s="3" t="s">
        <v>426</v>
      </c>
      <c r="N25" s="3" t="s">
        <v>426</v>
      </c>
      <c r="O25" s="3" t="s">
        <v>426</v>
      </c>
      <c r="P25" s="3" t="s">
        <v>426</v>
      </c>
      <c r="Q25" s="3" t="s">
        <v>428</v>
      </c>
      <c r="R25" s="3" t="s">
        <v>428</v>
      </c>
      <c r="S25" s="3" t="s">
        <v>428</v>
      </c>
      <c r="T25" s="3" t="s">
        <v>428</v>
      </c>
      <c r="U25" s="3" t="s">
        <v>428</v>
      </c>
      <c r="V25" s="3" t="s">
        <v>428</v>
      </c>
      <c r="W25" s="3" t="s">
        <v>427</v>
      </c>
      <c r="X25" s="3" t="s">
        <v>427</v>
      </c>
      <c r="Y25" s="3" t="s">
        <v>427</v>
      </c>
      <c r="Z25" s="3" t="s">
        <v>427</v>
      </c>
      <c r="AA25" s="3" t="s">
        <v>427</v>
      </c>
      <c r="AB25" s="3" t="s">
        <v>427</v>
      </c>
      <c r="AC25" s="3" t="s">
        <v>427</v>
      </c>
      <c r="AD25" s="3" t="s">
        <v>427</v>
      </c>
      <c r="AE25" s="51"/>
      <c r="AF25" s="22" t="s">
        <v>426</v>
      </c>
      <c r="AG25" s="3" t="s">
        <v>427</v>
      </c>
      <c r="AH25" s="3" t="s">
        <v>427</v>
      </c>
      <c r="AI25" s="3" t="s">
        <v>427</v>
      </c>
      <c r="AJ25" s="3" t="s">
        <v>427</v>
      </c>
      <c r="AK25" s="3" t="s">
        <v>427</v>
      </c>
      <c r="AL25" s="40" t="s">
        <v>50</v>
      </c>
    </row>
    <row r="26" spans="1:38" ht="26.25" customHeight="1" thickBot="1" x14ac:dyDescent="0.25">
      <c r="A26" s="60" t="s">
        <v>74</v>
      </c>
      <c r="B26" s="60" t="s">
        <v>77</v>
      </c>
      <c r="C26" s="61" t="s">
        <v>78</v>
      </c>
      <c r="D26" s="62"/>
      <c r="E26" s="3">
        <v>4.7399999999999998E-2</v>
      </c>
      <c r="F26" s="3">
        <v>3.0300000000000001E-2</v>
      </c>
      <c r="G26" s="3">
        <v>3.6800000000000001E-3</v>
      </c>
      <c r="H26" s="3" t="s">
        <v>428</v>
      </c>
      <c r="I26" s="3">
        <v>6.5700000000000003E-4</v>
      </c>
      <c r="J26" s="3">
        <v>6.5700000000000003E-4</v>
      </c>
      <c r="K26" s="3">
        <v>6.5700000000000003E-4</v>
      </c>
      <c r="L26" s="3">
        <v>3.1500000000000001E-4</v>
      </c>
      <c r="M26" s="3">
        <v>3.78E-2</v>
      </c>
      <c r="N26" s="3">
        <v>4.2620100000000002E-4</v>
      </c>
      <c r="O26" s="3">
        <v>6.090000000000001E-5</v>
      </c>
      <c r="P26" s="3">
        <v>1.8265800000000001E-4</v>
      </c>
      <c r="Q26" s="3" t="s">
        <v>428</v>
      </c>
      <c r="R26" s="3" t="s">
        <v>428</v>
      </c>
      <c r="S26" s="3" t="s">
        <v>428</v>
      </c>
      <c r="T26" s="3" t="s">
        <v>428</v>
      </c>
      <c r="U26" s="3" t="s">
        <v>428</v>
      </c>
      <c r="V26" s="3" t="s">
        <v>428</v>
      </c>
      <c r="W26" s="3" t="s">
        <v>427</v>
      </c>
      <c r="X26" s="3" t="s">
        <v>427</v>
      </c>
      <c r="Y26" s="3" t="s">
        <v>427</v>
      </c>
      <c r="Z26" s="3" t="s">
        <v>427</v>
      </c>
      <c r="AA26" s="3" t="s">
        <v>427</v>
      </c>
      <c r="AB26" s="3" t="s">
        <v>427</v>
      </c>
      <c r="AC26" s="3" t="s">
        <v>427</v>
      </c>
      <c r="AD26" s="3" t="s">
        <v>427</v>
      </c>
      <c r="AE26" s="51"/>
      <c r="AF26" s="22">
        <v>263.08999999999997</v>
      </c>
      <c r="AG26" s="22" t="s">
        <v>427</v>
      </c>
      <c r="AH26" s="22" t="s">
        <v>427</v>
      </c>
      <c r="AI26" s="22" t="s">
        <v>427</v>
      </c>
      <c r="AJ26" s="22" t="s">
        <v>427</v>
      </c>
      <c r="AK26" s="22" t="s">
        <v>427</v>
      </c>
      <c r="AL26" s="40" t="s">
        <v>50</v>
      </c>
    </row>
    <row r="27" spans="1:38" ht="26.25" customHeight="1" thickBot="1" x14ac:dyDescent="0.25">
      <c r="A27" s="60" t="s">
        <v>79</v>
      </c>
      <c r="B27" s="60" t="s">
        <v>80</v>
      </c>
      <c r="C27" s="61" t="s">
        <v>81</v>
      </c>
      <c r="D27" s="62"/>
      <c r="E27" s="3">
        <v>7.324797845</v>
      </c>
      <c r="F27" s="3">
        <v>7.6591527959999999</v>
      </c>
      <c r="G27" s="3">
        <v>0.10034871400000001</v>
      </c>
      <c r="H27" s="3">
        <v>3.4799999999999998E-2</v>
      </c>
      <c r="I27" s="3">
        <v>0.12730591199999999</v>
      </c>
      <c r="J27" s="3">
        <v>0.12730591199999999</v>
      </c>
      <c r="K27" s="3">
        <v>0.12730591199999999</v>
      </c>
      <c r="L27" s="3">
        <v>6.8400000000000002E-2</v>
      </c>
      <c r="M27" s="3">
        <v>78.489422520000005</v>
      </c>
      <c r="N27" s="3">
        <v>8.1329450199999993</v>
      </c>
      <c r="O27" s="3">
        <v>4.99E-5</v>
      </c>
      <c r="P27" s="3">
        <v>2.2599999999999999E-3</v>
      </c>
      <c r="Q27" s="3">
        <v>7.5500000000000006E-5</v>
      </c>
      <c r="R27" s="3">
        <v>1.7600000000000001E-3</v>
      </c>
      <c r="S27" s="3">
        <v>1.25E-3</v>
      </c>
      <c r="T27" s="3">
        <v>5.6300000000000002E-4</v>
      </c>
      <c r="U27" s="3">
        <v>5.1199999999999998E-5</v>
      </c>
      <c r="V27" s="3">
        <v>8.5000000000000006E-3</v>
      </c>
      <c r="W27" s="3">
        <v>0.1133692</v>
      </c>
      <c r="X27" s="3">
        <v>2.3168030000000001E-3</v>
      </c>
      <c r="Y27" s="3">
        <v>3.5870310000000001E-3</v>
      </c>
      <c r="Z27" s="3">
        <v>1.674133E-3</v>
      </c>
      <c r="AA27" s="3">
        <v>3.8869429999999999E-3</v>
      </c>
      <c r="AB27" s="3">
        <v>1.146491E-2</v>
      </c>
      <c r="AC27" s="3">
        <v>1.1336999999999999E-4</v>
      </c>
      <c r="AD27" s="3">
        <v>2.34E-5</v>
      </c>
      <c r="AE27" s="51"/>
      <c r="AF27" s="22">
        <v>11870.31</v>
      </c>
      <c r="AG27" s="22" t="s">
        <v>427</v>
      </c>
      <c r="AH27" s="22" t="s">
        <v>428</v>
      </c>
      <c r="AI27" s="22" t="s">
        <v>427</v>
      </c>
      <c r="AJ27" s="22" t="s">
        <v>427</v>
      </c>
      <c r="AK27" s="22" t="s">
        <v>427</v>
      </c>
      <c r="AL27" s="40" t="s">
        <v>50</v>
      </c>
    </row>
    <row r="28" spans="1:38" ht="26.25" customHeight="1" thickBot="1" x14ac:dyDescent="0.25">
      <c r="A28" s="60" t="s">
        <v>79</v>
      </c>
      <c r="B28" s="60" t="s">
        <v>82</v>
      </c>
      <c r="C28" s="61" t="s">
        <v>83</v>
      </c>
      <c r="D28" s="62"/>
      <c r="E28" s="3">
        <v>0.69768130299999997</v>
      </c>
      <c r="F28" s="3">
        <v>0.70017924799999998</v>
      </c>
      <c r="G28" s="3">
        <v>2.3699999999999999E-2</v>
      </c>
      <c r="H28" s="3">
        <v>6.1000000000000004E-3</v>
      </c>
      <c r="I28" s="3">
        <v>4.5999999999999999E-2</v>
      </c>
      <c r="J28" s="3">
        <v>4.5999999999999999E-2</v>
      </c>
      <c r="K28" s="3">
        <v>4.5999999999999999E-2</v>
      </c>
      <c r="L28" s="3">
        <v>2.6700000000000002E-2</v>
      </c>
      <c r="M28" s="3">
        <v>5.8118682819999998</v>
      </c>
      <c r="N28" s="3">
        <v>1.2036198410000001</v>
      </c>
      <c r="O28" s="3">
        <v>7.8199999999999997E-6</v>
      </c>
      <c r="P28" s="3">
        <v>3.8099999999999999E-4</v>
      </c>
      <c r="Q28" s="3">
        <v>1.2099999999999999E-5</v>
      </c>
      <c r="R28" s="3">
        <v>3.3599999999999998E-4</v>
      </c>
      <c r="S28" s="3">
        <v>2.3499999999999999E-4</v>
      </c>
      <c r="T28" s="3">
        <v>8.5099999999999995E-5</v>
      </c>
      <c r="U28" s="3">
        <v>8.4700000000000002E-6</v>
      </c>
      <c r="V28" s="3">
        <v>1.42E-3</v>
      </c>
      <c r="W28" s="3">
        <v>1.4278000000000001E-2</v>
      </c>
      <c r="X28" s="3">
        <v>4.0413100000000001E-4</v>
      </c>
      <c r="Y28" s="3">
        <v>5.2709299999999996E-4</v>
      </c>
      <c r="Z28" s="3">
        <v>3.2701699999999998E-4</v>
      </c>
      <c r="AA28" s="3">
        <v>5.1073399999999999E-4</v>
      </c>
      <c r="AB28" s="3">
        <v>1.7689749999999999E-3</v>
      </c>
      <c r="AC28" s="3">
        <v>1.42781E-5</v>
      </c>
      <c r="AD28" s="3">
        <v>8.4110999999999998E-6</v>
      </c>
      <c r="AE28" s="51"/>
      <c r="AF28" s="22">
        <v>1642.9</v>
      </c>
      <c r="AG28" s="22" t="s">
        <v>427</v>
      </c>
      <c r="AH28" s="22" t="s">
        <v>428</v>
      </c>
      <c r="AI28" s="22" t="s">
        <v>427</v>
      </c>
      <c r="AJ28" s="22" t="s">
        <v>427</v>
      </c>
      <c r="AK28" s="22" t="s">
        <v>427</v>
      </c>
      <c r="AL28" s="40" t="s">
        <v>50</v>
      </c>
    </row>
    <row r="29" spans="1:38" ht="26.25" customHeight="1" thickBot="1" x14ac:dyDescent="0.25">
      <c r="A29" s="60" t="s">
        <v>79</v>
      </c>
      <c r="B29" s="60" t="s">
        <v>84</v>
      </c>
      <c r="C29" s="61" t="s">
        <v>85</v>
      </c>
      <c r="D29" s="62"/>
      <c r="E29" s="3">
        <v>8.6555201509999993</v>
      </c>
      <c r="F29" s="3">
        <v>2.0286980489999999</v>
      </c>
      <c r="G29" s="3">
        <v>0.18421283199999999</v>
      </c>
      <c r="H29" s="3">
        <v>4.28E-3</v>
      </c>
      <c r="I29" s="3">
        <v>0.25593831700000003</v>
      </c>
      <c r="J29" s="3">
        <v>0.25593831700000003</v>
      </c>
      <c r="K29" s="3">
        <v>0.25593831700000003</v>
      </c>
      <c r="L29" s="3">
        <v>0.13529745900000001</v>
      </c>
      <c r="M29" s="3">
        <v>5.9680492269999998</v>
      </c>
      <c r="N29" s="3">
        <v>2.2176363380000002</v>
      </c>
      <c r="O29" s="3">
        <v>2.1399999999999998E-5</v>
      </c>
      <c r="P29" s="3">
        <v>1.4499999999999999E-3</v>
      </c>
      <c r="Q29" s="3">
        <v>3.6300000000000001E-5</v>
      </c>
      <c r="R29" s="3">
        <v>1.81E-3</v>
      </c>
      <c r="S29" s="3">
        <v>1.23E-3</v>
      </c>
      <c r="T29" s="3">
        <v>1.85E-4</v>
      </c>
      <c r="U29" s="3">
        <v>2.97E-5</v>
      </c>
      <c r="V29" s="3">
        <v>5.1399999999999996E-3</v>
      </c>
      <c r="W29" s="3">
        <v>7.1136500000000005E-2</v>
      </c>
      <c r="X29" s="3">
        <v>1.0162350000000001E-3</v>
      </c>
      <c r="Y29" s="3">
        <v>6.1538669999999995E-3</v>
      </c>
      <c r="Z29" s="3">
        <v>6.8765229999999998E-3</v>
      </c>
      <c r="AA29" s="3">
        <v>1.5808099999999998E-3</v>
      </c>
      <c r="AB29" s="3">
        <v>1.5627434999999999E-2</v>
      </c>
      <c r="AC29" s="3">
        <v>2.4450000000000001E-5</v>
      </c>
      <c r="AD29" s="3">
        <v>1.27037E-5</v>
      </c>
      <c r="AE29" s="51"/>
      <c r="AF29" s="22">
        <v>10521.21</v>
      </c>
      <c r="AG29" s="22" t="s">
        <v>427</v>
      </c>
      <c r="AH29" s="22">
        <v>33</v>
      </c>
      <c r="AI29" s="22" t="s">
        <v>427</v>
      </c>
      <c r="AJ29" s="22" t="s">
        <v>427</v>
      </c>
      <c r="AK29" s="22" t="s">
        <v>427</v>
      </c>
      <c r="AL29" s="40" t="s">
        <v>50</v>
      </c>
    </row>
    <row r="30" spans="1:38" ht="26.25" customHeight="1" thickBot="1" x14ac:dyDescent="0.25">
      <c r="A30" s="60" t="s">
        <v>79</v>
      </c>
      <c r="B30" s="60" t="s">
        <v>86</v>
      </c>
      <c r="C30" s="61" t="s">
        <v>87</v>
      </c>
      <c r="D30" s="62"/>
      <c r="E30" s="3">
        <v>5.1199999999999998E-4</v>
      </c>
      <c r="F30" s="3">
        <v>5.6899999999999999E-2</v>
      </c>
      <c r="G30" s="3">
        <v>6.3600000000000001E-5</v>
      </c>
      <c r="H30" s="3">
        <v>1.2500000000000001E-5</v>
      </c>
      <c r="I30" s="3">
        <v>1.3600000000000001E-3</v>
      </c>
      <c r="J30" s="3">
        <v>1.3600000000000001E-3</v>
      </c>
      <c r="K30" s="3">
        <v>1.3600000000000001E-3</v>
      </c>
      <c r="L30" s="3">
        <v>1.9599999999999999E-4</v>
      </c>
      <c r="M30" s="3">
        <v>0.12517661999999999</v>
      </c>
      <c r="N30" s="3">
        <v>7.11E-3</v>
      </c>
      <c r="O30" s="3">
        <v>3.3300000000000003E-5</v>
      </c>
      <c r="P30" s="3">
        <v>1.84E-6</v>
      </c>
      <c r="Q30" s="3">
        <v>6.36E-8</v>
      </c>
      <c r="R30" s="3">
        <v>1.4100000000000001E-4</v>
      </c>
      <c r="S30" s="3">
        <v>5.6800000000000002E-3</v>
      </c>
      <c r="T30" s="3">
        <v>2.33E-4</v>
      </c>
      <c r="U30" s="3">
        <v>3.3200000000000001E-5</v>
      </c>
      <c r="V30" s="3">
        <v>3.29E-3</v>
      </c>
      <c r="W30" s="3">
        <v>1.048E-4</v>
      </c>
      <c r="X30" s="3">
        <v>1.57791E-6</v>
      </c>
      <c r="Y30" s="3">
        <v>2.86478E-6</v>
      </c>
      <c r="Z30" s="3">
        <v>9.9362000000000003E-7</v>
      </c>
      <c r="AA30" s="3">
        <v>3.3492099999999999E-6</v>
      </c>
      <c r="AB30" s="3">
        <v>8.7855200000000005E-6</v>
      </c>
      <c r="AC30" s="3">
        <v>1.05E-7</v>
      </c>
      <c r="AD30" s="3">
        <v>1.018E-7</v>
      </c>
      <c r="AE30" s="51"/>
      <c r="AF30" s="22">
        <v>9.6308079230000008</v>
      </c>
      <c r="AG30" s="22" t="s">
        <v>427</v>
      </c>
      <c r="AH30" s="22" t="s">
        <v>428</v>
      </c>
      <c r="AI30" s="22" t="s">
        <v>427</v>
      </c>
      <c r="AJ30" s="22" t="s">
        <v>427</v>
      </c>
      <c r="AK30" s="22" t="s">
        <v>427</v>
      </c>
      <c r="AL30" s="40" t="s">
        <v>50</v>
      </c>
    </row>
    <row r="31" spans="1:38" ht="26.25" customHeight="1" thickBot="1" x14ac:dyDescent="0.25">
      <c r="A31" s="60" t="s">
        <v>79</v>
      </c>
      <c r="B31" s="60" t="s">
        <v>88</v>
      </c>
      <c r="C31" s="61" t="s">
        <v>89</v>
      </c>
      <c r="D31" s="62"/>
      <c r="E31" s="3" t="s">
        <v>427</v>
      </c>
      <c r="F31" s="3">
        <v>1.2683490989999999</v>
      </c>
      <c r="G31" s="3" t="s">
        <v>427</v>
      </c>
      <c r="H31" s="3" t="s">
        <v>427</v>
      </c>
      <c r="I31" s="3" t="s">
        <v>427</v>
      </c>
      <c r="J31" s="3" t="s">
        <v>427</v>
      </c>
      <c r="K31" s="3" t="s">
        <v>427</v>
      </c>
      <c r="L31" s="3" t="s">
        <v>427</v>
      </c>
      <c r="M31" s="3" t="s">
        <v>427</v>
      </c>
      <c r="N31" s="3" t="s">
        <v>427</v>
      </c>
      <c r="O31" s="3" t="s">
        <v>427</v>
      </c>
      <c r="P31" s="3" t="s">
        <v>427</v>
      </c>
      <c r="Q31" s="3" t="s">
        <v>427</v>
      </c>
      <c r="R31" s="3" t="s">
        <v>427</v>
      </c>
      <c r="S31" s="3" t="s">
        <v>427</v>
      </c>
      <c r="T31" s="3" t="s">
        <v>427</v>
      </c>
      <c r="U31" s="3" t="s">
        <v>427</v>
      </c>
      <c r="V31" s="3" t="s">
        <v>427</v>
      </c>
      <c r="W31" s="3" t="s">
        <v>427</v>
      </c>
      <c r="X31" s="3" t="s">
        <v>427</v>
      </c>
      <c r="Y31" s="3" t="s">
        <v>427</v>
      </c>
      <c r="Z31" s="3" t="s">
        <v>427</v>
      </c>
      <c r="AA31" s="3" t="s">
        <v>427</v>
      </c>
      <c r="AB31" s="3" t="s">
        <v>427</v>
      </c>
      <c r="AC31" s="3" t="s">
        <v>427</v>
      </c>
      <c r="AD31" s="3" t="s">
        <v>427</v>
      </c>
      <c r="AE31" s="51"/>
      <c r="AF31" s="22">
        <v>59.155801959999998</v>
      </c>
      <c r="AG31" s="3" t="s">
        <v>427</v>
      </c>
      <c r="AH31" s="3" t="s">
        <v>427</v>
      </c>
      <c r="AI31" s="3" t="s">
        <v>427</v>
      </c>
      <c r="AJ31" s="3" t="s">
        <v>427</v>
      </c>
      <c r="AK31" s="3" t="s">
        <v>427</v>
      </c>
      <c r="AL31" s="40" t="s">
        <v>50</v>
      </c>
    </row>
    <row r="32" spans="1:38" ht="26.25" customHeight="1" thickBot="1" x14ac:dyDescent="0.25">
      <c r="A32" s="60" t="s">
        <v>79</v>
      </c>
      <c r="B32" s="60" t="s">
        <v>90</v>
      </c>
      <c r="C32" s="61" t="s">
        <v>91</v>
      </c>
      <c r="D32" s="62"/>
      <c r="E32" s="3" t="s">
        <v>427</v>
      </c>
      <c r="F32" s="3" t="s">
        <v>427</v>
      </c>
      <c r="G32" s="3" t="s">
        <v>427</v>
      </c>
      <c r="H32" s="3" t="s">
        <v>427</v>
      </c>
      <c r="I32" s="3">
        <v>8.5099999999999995E-2</v>
      </c>
      <c r="J32" s="3">
        <v>0.16925438800000001</v>
      </c>
      <c r="K32" s="3">
        <v>0.21077143600000001</v>
      </c>
      <c r="L32" s="3">
        <v>1.7999999999999999E-2</v>
      </c>
      <c r="M32" s="3" t="s">
        <v>427</v>
      </c>
      <c r="N32" s="3">
        <v>0.70104009199999995</v>
      </c>
      <c r="O32" s="3">
        <v>2.98E-3</v>
      </c>
      <c r="P32" s="3" t="s">
        <v>428</v>
      </c>
      <c r="Q32" s="3">
        <v>7.9699999999999997E-3</v>
      </c>
      <c r="R32" s="3">
        <v>0.26257630700000001</v>
      </c>
      <c r="S32" s="3">
        <v>5.7727657690000003</v>
      </c>
      <c r="T32" s="3">
        <v>3.9800000000000002E-2</v>
      </c>
      <c r="U32" s="3">
        <v>4.2199999999999998E-3</v>
      </c>
      <c r="V32" s="3">
        <v>1.7067355790000001</v>
      </c>
      <c r="W32" s="3" t="s">
        <v>428</v>
      </c>
      <c r="X32" s="3" t="s">
        <v>428</v>
      </c>
      <c r="Y32" s="3" t="s">
        <v>428</v>
      </c>
      <c r="Z32" s="3" t="s">
        <v>428</v>
      </c>
      <c r="AA32" s="3" t="s">
        <v>428</v>
      </c>
      <c r="AB32" s="3" t="s">
        <v>428</v>
      </c>
      <c r="AC32" s="3" t="s">
        <v>428</v>
      </c>
      <c r="AD32" s="3" t="s">
        <v>428</v>
      </c>
      <c r="AE32" s="51"/>
      <c r="AF32" s="3" t="s">
        <v>427</v>
      </c>
      <c r="AG32" s="3" t="s">
        <v>427</v>
      </c>
      <c r="AH32" s="3" t="s">
        <v>427</v>
      </c>
      <c r="AI32" s="3" t="s">
        <v>427</v>
      </c>
      <c r="AJ32" s="3" t="s">
        <v>427</v>
      </c>
      <c r="AK32" s="22">
        <v>5429.68</v>
      </c>
      <c r="AL32" s="40" t="s">
        <v>411</v>
      </c>
    </row>
    <row r="33" spans="1:38" ht="26.25" customHeight="1" thickBot="1" x14ac:dyDescent="0.25">
      <c r="A33" s="60" t="s">
        <v>79</v>
      </c>
      <c r="B33" s="60" t="s">
        <v>92</v>
      </c>
      <c r="C33" s="61" t="s">
        <v>93</v>
      </c>
      <c r="D33" s="62"/>
      <c r="E33" s="3" t="s">
        <v>427</v>
      </c>
      <c r="F33" s="3" t="s">
        <v>427</v>
      </c>
      <c r="G33" s="3" t="s">
        <v>427</v>
      </c>
      <c r="H33" s="3" t="s">
        <v>427</v>
      </c>
      <c r="I33" s="3">
        <v>4.1399999999999999E-2</v>
      </c>
      <c r="J33" s="3">
        <v>7.6600000000000001E-2</v>
      </c>
      <c r="K33" s="3">
        <v>0.15317014200000001</v>
      </c>
      <c r="L33" s="3">
        <v>1.6199999999999999E-3</v>
      </c>
      <c r="M33" s="3" t="s">
        <v>427</v>
      </c>
      <c r="N33" s="3" t="s">
        <v>428</v>
      </c>
      <c r="O33" s="3" t="s">
        <v>428</v>
      </c>
      <c r="P33" s="3" t="s">
        <v>428</v>
      </c>
      <c r="Q33" s="3" t="s">
        <v>428</v>
      </c>
      <c r="R33" s="3" t="s">
        <v>428</v>
      </c>
      <c r="S33" s="3" t="s">
        <v>428</v>
      </c>
      <c r="T33" s="3" t="s">
        <v>428</v>
      </c>
      <c r="U33" s="3" t="s">
        <v>428</v>
      </c>
      <c r="V33" s="3" t="s">
        <v>428</v>
      </c>
      <c r="W33" s="3" t="s">
        <v>428</v>
      </c>
      <c r="X33" s="3" t="s">
        <v>428</v>
      </c>
      <c r="Y33" s="3" t="s">
        <v>428</v>
      </c>
      <c r="Z33" s="3" t="s">
        <v>428</v>
      </c>
      <c r="AA33" s="3" t="s">
        <v>428</v>
      </c>
      <c r="AB33" s="3" t="s">
        <v>428</v>
      </c>
      <c r="AC33" s="3" t="s">
        <v>428</v>
      </c>
      <c r="AD33" s="3" t="s">
        <v>428</v>
      </c>
      <c r="AE33" s="51"/>
      <c r="AF33" s="3" t="s">
        <v>427</v>
      </c>
      <c r="AG33" s="3" t="s">
        <v>427</v>
      </c>
      <c r="AH33" s="3" t="s">
        <v>427</v>
      </c>
      <c r="AI33" s="3" t="s">
        <v>427</v>
      </c>
      <c r="AJ33" s="3" t="s">
        <v>427</v>
      </c>
      <c r="AK33" s="22">
        <v>5429.68</v>
      </c>
      <c r="AL33" s="40" t="s">
        <v>411</v>
      </c>
    </row>
    <row r="34" spans="1:38" ht="26.25" customHeight="1" thickBot="1" x14ac:dyDescent="0.25">
      <c r="A34" s="60" t="s">
        <v>71</v>
      </c>
      <c r="B34" s="60" t="s">
        <v>94</v>
      </c>
      <c r="C34" s="61" t="s">
        <v>95</v>
      </c>
      <c r="D34" s="62"/>
      <c r="E34" s="3">
        <v>4.3854031200000003</v>
      </c>
      <c r="F34" s="3">
        <v>0.34688416399999999</v>
      </c>
      <c r="G34" s="3">
        <v>0.291874878</v>
      </c>
      <c r="H34" s="3">
        <v>7.2999600000000001E-4</v>
      </c>
      <c r="I34" s="3">
        <v>9.4283967999999996E-2</v>
      </c>
      <c r="J34" s="3">
        <v>0.101583926</v>
      </c>
      <c r="K34" s="3">
        <v>0.151082034</v>
      </c>
      <c r="L34" s="3">
        <v>6.1284578999999999E-2</v>
      </c>
      <c r="M34" s="3">
        <v>1.1755313999999999</v>
      </c>
      <c r="N34" s="3" t="s">
        <v>428</v>
      </c>
      <c r="O34" s="3">
        <v>7.2999600000000001E-4</v>
      </c>
      <c r="P34" s="3" t="s">
        <v>428</v>
      </c>
      <c r="Q34" s="3" t="s">
        <v>428</v>
      </c>
      <c r="R34" s="3">
        <v>3.6499789999999998E-3</v>
      </c>
      <c r="S34" s="3">
        <v>0.12409928600000002</v>
      </c>
      <c r="T34" s="3">
        <v>5.1099709999999996E-3</v>
      </c>
      <c r="U34" s="3">
        <v>7.2999600000000001E-4</v>
      </c>
      <c r="V34" s="3">
        <v>7.2999579999999994E-2</v>
      </c>
      <c r="W34" s="3" t="s">
        <v>427</v>
      </c>
      <c r="X34" s="3">
        <v>2.189987E-3</v>
      </c>
      <c r="Y34" s="3">
        <v>3.6499789999999998E-3</v>
      </c>
      <c r="Z34" s="3" t="s">
        <v>427</v>
      </c>
      <c r="AA34" s="3" t="s">
        <v>427</v>
      </c>
      <c r="AB34" s="3">
        <v>5.8399660000000003E-3</v>
      </c>
      <c r="AC34" s="3" t="s">
        <v>427</v>
      </c>
      <c r="AD34" s="3" t="s">
        <v>427</v>
      </c>
      <c r="AE34" s="51"/>
      <c r="AF34" s="22" t="s">
        <v>426</v>
      </c>
      <c r="AG34" s="3" t="s">
        <v>427</v>
      </c>
      <c r="AH34" s="3" t="s">
        <v>427</v>
      </c>
      <c r="AI34" s="22" t="s">
        <v>427</v>
      </c>
      <c r="AJ34" s="3" t="s">
        <v>427</v>
      </c>
      <c r="AK34" s="22" t="s">
        <v>427</v>
      </c>
      <c r="AL34" s="40" t="s">
        <v>50</v>
      </c>
    </row>
    <row r="35" spans="1:38" s="4" customFormat="1" ht="26.25" customHeight="1" thickBot="1" x14ac:dyDescent="0.25">
      <c r="A35" s="60" t="s">
        <v>96</v>
      </c>
      <c r="B35" s="60" t="s">
        <v>97</v>
      </c>
      <c r="C35" s="61" t="s">
        <v>98</v>
      </c>
      <c r="D35" s="62"/>
      <c r="E35" s="3" t="s">
        <v>426</v>
      </c>
      <c r="F35" s="3" t="s">
        <v>426</v>
      </c>
      <c r="G35" s="3" t="s">
        <v>426</v>
      </c>
      <c r="H35" s="3" t="s">
        <v>426</v>
      </c>
      <c r="I35" s="3" t="s">
        <v>426</v>
      </c>
      <c r="J35" s="3" t="s">
        <v>426</v>
      </c>
      <c r="K35" s="3" t="s">
        <v>426</v>
      </c>
      <c r="L35" s="3" t="s">
        <v>426</v>
      </c>
      <c r="M35" s="3" t="s">
        <v>426</v>
      </c>
      <c r="N35" s="3" t="s">
        <v>426</v>
      </c>
      <c r="O35" s="3" t="s">
        <v>426</v>
      </c>
      <c r="P35" s="3" t="s">
        <v>426</v>
      </c>
      <c r="Q35" s="3" t="s">
        <v>426</v>
      </c>
      <c r="R35" s="3" t="s">
        <v>426</v>
      </c>
      <c r="S35" s="3" t="s">
        <v>426</v>
      </c>
      <c r="T35" s="3" t="s">
        <v>426</v>
      </c>
      <c r="U35" s="3" t="s">
        <v>426</v>
      </c>
      <c r="V35" s="3" t="s">
        <v>426</v>
      </c>
      <c r="W35" s="3" t="s">
        <v>426</v>
      </c>
      <c r="X35" s="3" t="s">
        <v>426</v>
      </c>
      <c r="Y35" s="3" t="s">
        <v>426</v>
      </c>
      <c r="Z35" s="3" t="s">
        <v>426</v>
      </c>
      <c r="AA35" s="3" t="s">
        <v>426</v>
      </c>
      <c r="AB35" s="3" t="s">
        <v>426</v>
      </c>
      <c r="AC35" s="3" t="s">
        <v>426</v>
      </c>
      <c r="AD35" s="3" t="s">
        <v>426</v>
      </c>
      <c r="AE35" s="51"/>
      <c r="AF35" s="22" t="s">
        <v>426</v>
      </c>
      <c r="AG35" s="22" t="s">
        <v>426</v>
      </c>
      <c r="AH35" s="22" t="s">
        <v>426</v>
      </c>
      <c r="AI35" s="22" t="s">
        <v>426</v>
      </c>
      <c r="AJ35" s="22" t="s">
        <v>426</v>
      </c>
      <c r="AK35" s="22" t="s">
        <v>427</v>
      </c>
      <c r="AL35" s="40" t="s">
        <v>50</v>
      </c>
    </row>
    <row r="36" spans="1:38" ht="26.25" customHeight="1" thickBot="1" x14ac:dyDescent="0.25">
      <c r="A36" s="60" t="s">
        <v>96</v>
      </c>
      <c r="B36" s="60" t="s">
        <v>99</v>
      </c>
      <c r="C36" s="61" t="s">
        <v>100</v>
      </c>
      <c r="D36" s="62"/>
      <c r="E36" s="3">
        <v>1.1189433E-2</v>
      </c>
      <c r="F36" s="3">
        <v>1.3500303E-2</v>
      </c>
      <c r="G36" s="3">
        <v>1.5242200000000001E-4</v>
      </c>
      <c r="H36" s="3">
        <v>9.1017800000000001E-7</v>
      </c>
      <c r="I36" s="3">
        <v>8.7443999999999998E-4</v>
      </c>
      <c r="J36" s="3">
        <v>8.8782800000000001E-4</v>
      </c>
      <c r="K36" s="3">
        <v>8.8782800000000001E-4</v>
      </c>
      <c r="L36" s="3">
        <v>9.2454799999999994E-5</v>
      </c>
      <c r="M36" s="3">
        <v>4.2493138E-2</v>
      </c>
      <c r="N36" s="3" t="s">
        <v>428</v>
      </c>
      <c r="O36" s="3">
        <v>7.2433900000000001E-7</v>
      </c>
      <c r="P36" s="3" t="s">
        <v>428</v>
      </c>
      <c r="Q36" s="3" t="s">
        <v>428</v>
      </c>
      <c r="R36" s="3">
        <v>1.0309099999999999E-5</v>
      </c>
      <c r="S36" s="3">
        <v>1.1793799999999999E-4</v>
      </c>
      <c r="T36" s="3">
        <v>1.33886E-4</v>
      </c>
      <c r="U36" s="3">
        <v>1.33888E-5</v>
      </c>
      <c r="V36" s="3">
        <v>1.6072999999999999E-4</v>
      </c>
      <c r="W36" s="3">
        <v>1.7404599999999999E-5</v>
      </c>
      <c r="X36" s="3">
        <v>8.0328799999999999E-7</v>
      </c>
      <c r="Y36" s="3">
        <v>6.6406800000000001E-6</v>
      </c>
      <c r="Z36" s="3">
        <v>4.6324599999999999E-6</v>
      </c>
      <c r="AA36" s="3">
        <v>6.8279399999999997E-6</v>
      </c>
      <c r="AB36" s="3">
        <v>1.8904368000000001E-5</v>
      </c>
      <c r="AC36" s="3">
        <v>1.07105E-5</v>
      </c>
      <c r="AD36" s="3">
        <v>5.0874900000000001E-6</v>
      </c>
      <c r="AE36" s="51"/>
      <c r="AF36" s="22">
        <v>8.8676453160000008</v>
      </c>
      <c r="AG36" s="3" t="s">
        <v>427</v>
      </c>
      <c r="AH36" s="3" t="s">
        <v>427</v>
      </c>
      <c r="AI36" s="3" t="s">
        <v>427</v>
      </c>
      <c r="AJ36" s="3" t="s">
        <v>427</v>
      </c>
      <c r="AK36" s="22" t="s">
        <v>427</v>
      </c>
      <c r="AL36" s="40" t="s">
        <v>50</v>
      </c>
    </row>
    <row r="37" spans="1:38" ht="26.25" customHeight="1" thickBot="1" x14ac:dyDescent="0.25">
      <c r="A37" s="60" t="s">
        <v>71</v>
      </c>
      <c r="B37" s="60" t="s">
        <v>101</v>
      </c>
      <c r="C37" s="61" t="s">
        <v>397</v>
      </c>
      <c r="D37" s="62"/>
      <c r="E37" s="3" t="s">
        <v>426</v>
      </c>
      <c r="F37" s="3" t="s">
        <v>426</v>
      </c>
      <c r="G37" s="3" t="s">
        <v>426</v>
      </c>
      <c r="H37" s="3" t="s">
        <v>426</v>
      </c>
      <c r="I37" s="3" t="s">
        <v>426</v>
      </c>
      <c r="J37" s="3" t="s">
        <v>426</v>
      </c>
      <c r="K37" s="3" t="s">
        <v>426</v>
      </c>
      <c r="L37" s="3" t="s">
        <v>426</v>
      </c>
      <c r="M37" s="3" t="s">
        <v>426</v>
      </c>
      <c r="N37" s="3" t="s">
        <v>426</v>
      </c>
      <c r="O37" s="3" t="s">
        <v>426</v>
      </c>
      <c r="P37" s="3" t="s">
        <v>426</v>
      </c>
      <c r="Q37" s="3" t="s">
        <v>426</v>
      </c>
      <c r="R37" s="3" t="s">
        <v>426</v>
      </c>
      <c r="S37" s="3" t="s">
        <v>426</v>
      </c>
      <c r="T37" s="3" t="s">
        <v>426</v>
      </c>
      <c r="U37" s="3" t="s">
        <v>426</v>
      </c>
      <c r="V37" s="3" t="s">
        <v>426</v>
      </c>
      <c r="W37" s="3" t="s">
        <v>426</v>
      </c>
      <c r="X37" s="3" t="s">
        <v>426</v>
      </c>
      <c r="Y37" s="3" t="s">
        <v>426</v>
      </c>
      <c r="Z37" s="3" t="s">
        <v>426</v>
      </c>
      <c r="AA37" s="3" t="s">
        <v>426</v>
      </c>
      <c r="AB37" s="3" t="s">
        <v>426</v>
      </c>
      <c r="AC37" s="3" t="s">
        <v>426</v>
      </c>
      <c r="AD37" s="3" t="s">
        <v>426</v>
      </c>
      <c r="AE37" s="51"/>
      <c r="AF37" s="22" t="s">
        <v>426</v>
      </c>
      <c r="AG37" s="22" t="s">
        <v>426</v>
      </c>
      <c r="AH37" s="22" t="s">
        <v>426</v>
      </c>
      <c r="AI37" s="22" t="s">
        <v>426</v>
      </c>
      <c r="AJ37" s="22" t="s">
        <v>426</v>
      </c>
      <c r="AK37" s="22" t="s">
        <v>426</v>
      </c>
      <c r="AL37" s="40" t="s">
        <v>50</v>
      </c>
    </row>
    <row r="38" spans="1:38" ht="26.25" customHeight="1" thickBot="1" x14ac:dyDescent="0.25">
      <c r="A38" s="60" t="s">
        <v>71</v>
      </c>
      <c r="B38" s="60" t="s">
        <v>102</v>
      </c>
      <c r="C38" s="61" t="s">
        <v>103</v>
      </c>
      <c r="D38" s="67"/>
      <c r="E38" s="3" t="s">
        <v>426</v>
      </c>
      <c r="F38" s="3" t="s">
        <v>426</v>
      </c>
      <c r="G38" s="3" t="s">
        <v>426</v>
      </c>
      <c r="H38" s="3" t="s">
        <v>426</v>
      </c>
      <c r="I38" s="3" t="s">
        <v>426</v>
      </c>
      <c r="J38" s="3" t="s">
        <v>426</v>
      </c>
      <c r="K38" s="3" t="s">
        <v>426</v>
      </c>
      <c r="L38" s="3" t="s">
        <v>426</v>
      </c>
      <c r="M38" s="3" t="s">
        <v>426</v>
      </c>
      <c r="N38" s="3" t="s">
        <v>426</v>
      </c>
      <c r="O38" s="3" t="s">
        <v>426</v>
      </c>
      <c r="P38" s="3" t="s">
        <v>426</v>
      </c>
      <c r="Q38" s="3" t="s">
        <v>426</v>
      </c>
      <c r="R38" s="3" t="s">
        <v>426</v>
      </c>
      <c r="S38" s="3" t="s">
        <v>426</v>
      </c>
      <c r="T38" s="3" t="s">
        <v>426</v>
      </c>
      <c r="U38" s="3" t="s">
        <v>426</v>
      </c>
      <c r="V38" s="3" t="s">
        <v>426</v>
      </c>
      <c r="W38" s="3" t="s">
        <v>426</v>
      </c>
      <c r="X38" s="3" t="s">
        <v>426</v>
      </c>
      <c r="Y38" s="3" t="s">
        <v>426</v>
      </c>
      <c r="Z38" s="3" t="s">
        <v>426</v>
      </c>
      <c r="AA38" s="3" t="s">
        <v>426</v>
      </c>
      <c r="AB38" s="3" t="s">
        <v>426</v>
      </c>
      <c r="AC38" s="3" t="s">
        <v>426</v>
      </c>
      <c r="AD38" s="3" t="s">
        <v>426</v>
      </c>
      <c r="AE38" s="51"/>
      <c r="AF38" s="22" t="s">
        <v>426</v>
      </c>
      <c r="AG38" s="22" t="s">
        <v>426</v>
      </c>
      <c r="AH38" s="22" t="s">
        <v>426</v>
      </c>
      <c r="AI38" s="22" t="s">
        <v>426</v>
      </c>
      <c r="AJ38" s="22" t="s">
        <v>426</v>
      </c>
      <c r="AK38" s="22" t="s">
        <v>426</v>
      </c>
      <c r="AL38" s="40" t="s">
        <v>50</v>
      </c>
    </row>
    <row r="39" spans="1:38" ht="26.25" customHeight="1" thickBot="1" x14ac:dyDescent="0.25">
      <c r="A39" s="60" t="s">
        <v>104</v>
      </c>
      <c r="B39" s="60" t="s">
        <v>105</v>
      </c>
      <c r="C39" s="61" t="s">
        <v>388</v>
      </c>
      <c r="D39" s="62"/>
      <c r="E39" s="3">
        <v>1.4394747892295841</v>
      </c>
      <c r="F39" s="3">
        <v>1.9335777410107859</v>
      </c>
      <c r="G39" s="3">
        <v>3.5337003875148612</v>
      </c>
      <c r="H39" s="3">
        <v>5.6150000000000002E-3</v>
      </c>
      <c r="I39" s="3">
        <v>1.0689692350231126</v>
      </c>
      <c r="J39" s="3">
        <v>1.1092883050231126</v>
      </c>
      <c r="K39" s="3">
        <v>1.1660226750231126</v>
      </c>
      <c r="L39" s="3">
        <v>0.24447364573124811</v>
      </c>
      <c r="M39" s="3">
        <v>5.6395745114483828</v>
      </c>
      <c r="N39" s="3">
        <v>0.48762711305007705</v>
      </c>
      <c r="O39" s="3">
        <v>7.8187670841679519E-2</v>
      </c>
      <c r="P39" s="3">
        <v>2.372690567180278E-2</v>
      </c>
      <c r="Q39" s="3">
        <v>1.629797400616333E-2</v>
      </c>
      <c r="R39" s="3">
        <v>0.16347568827870571</v>
      </c>
      <c r="S39" s="3">
        <v>7.963105632787057E-2</v>
      </c>
      <c r="T39" s="3">
        <v>4.4078549437026202E-2</v>
      </c>
      <c r="U39" s="3">
        <v>9.8217670338983064E-3</v>
      </c>
      <c r="V39" s="3">
        <v>3.4157597630500769</v>
      </c>
      <c r="W39" s="3">
        <v>1.07024125</v>
      </c>
      <c r="X39" s="3">
        <v>0.16944344828000002</v>
      </c>
      <c r="Y39" s="3">
        <v>0.236514636</v>
      </c>
      <c r="Z39" s="3">
        <v>8.7088329440000001E-2</v>
      </c>
      <c r="AA39" s="3">
        <v>6.8525552600000011E-2</v>
      </c>
      <c r="AB39" s="3">
        <v>0.56157196632000006</v>
      </c>
      <c r="AC39" s="3">
        <v>2.9618744199999998E-2</v>
      </c>
      <c r="AD39" s="3">
        <v>0.42362160000000004</v>
      </c>
      <c r="AE39" s="51"/>
      <c r="AF39" s="22">
        <v>1593.1999999999998</v>
      </c>
      <c r="AG39" s="22">
        <v>2489.9100000000003</v>
      </c>
      <c r="AH39" s="22">
        <v>2175.3667180277348</v>
      </c>
      <c r="AI39" s="22">
        <v>5615</v>
      </c>
      <c r="AJ39" s="22" t="s">
        <v>426</v>
      </c>
      <c r="AK39" s="22" t="s">
        <v>427</v>
      </c>
      <c r="AL39" s="40" t="s">
        <v>50</v>
      </c>
    </row>
    <row r="40" spans="1:38" ht="26.25" customHeight="1" thickBot="1" x14ac:dyDescent="0.25">
      <c r="A40" s="60" t="s">
        <v>71</v>
      </c>
      <c r="B40" s="60" t="s">
        <v>106</v>
      </c>
      <c r="C40" s="61" t="s">
        <v>389</v>
      </c>
      <c r="D40" s="62"/>
      <c r="E40" s="3">
        <v>0.3274905505258896</v>
      </c>
      <c r="F40" s="3">
        <v>0.11670023726392525</v>
      </c>
      <c r="G40" s="3">
        <v>3.1968868553788055E-2</v>
      </c>
      <c r="H40" s="3">
        <v>6.4547698532141259E-5</v>
      </c>
      <c r="I40" s="3">
        <v>3.1534972174486448E-2</v>
      </c>
      <c r="J40" s="3">
        <v>3.1534972174486448E-2</v>
      </c>
      <c r="K40" s="3">
        <v>3.1534972174486448E-2</v>
      </c>
      <c r="L40" s="3">
        <v>1.6820310803359752E-2</v>
      </c>
      <c r="M40" s="3">
        <v>0.82428349164242631</v>
      </c>
      <c r="N40" s="3">
        <v>0.14222339040676305</v>
      </c>
      <c r="O40" s="3">
        <v>8.8599062407197421E-5</v>
      </c>
      <c r="P40" s="3" t="s">
        <v>428</v>
      </c>
      <c r="Q40" s="3" t="s">
        <v>428</v>
      </c>
      <c r="R40" s="3">
        <v>4.4299531203598712E-4</v>
      </c>
      <c r="S40" s="3">
        <v>1.506184060922356E-2</v>
      </c>
      <c r="T40" s="3">
        <v>6.2019343685038204E-4</v>
      </c>
      <c r="U40" s="3">
        <v>8.8599062407197421E-5</v>
      </c>
      <c r="V40" s="3">
        <v>8.8599062407197417E-3</v>
      </c>
      <c r="W40" s="3" t="s">
        <v>428</v>
      </c>
      <c r="X40" s="3">
        <v>6.7127080834848848E-4</v>
      </c>
      <c r="Y40" s="3">
        <v>4.3361488930871437E-4</v>
      </c>
      <c r="Z40" s="3" t="s">
        <v>428</v>
      </c>
      <c r="AA40" s="3" t="s">
        <v>428</v>
      </c>
      <c r="AB40" s="3">
        <v>1.104885697657203E-3</v>
      </c>
      <c r="AC40" s="3" t="s">
        <v>428</v>
      </c>
      <c r="AD40" s="3" t="s">
        <v>428</v>
      </c>
      <c r="AE40" s="51"/>
      <c r="AF40" s="22">
        <v>377.87386000000004</v>
      </c>
      <c r="AG40" s="22" t="s">
        <v>426</v>
      </c>
      <c r="AH40" s="22" t="s">
        <v>426</v>
      </c>
      <c r="AI40" s="22" t="s">
        <v>426</v>
      </c>
      <c r="AJ40" s="22" t="s">
        <v>426</v>
      </c>
      <c r="AK40" s="22" t="s">
        <v>427</v>
      </c>
      <c r="AL40" s="40" t="s">
        <v>50</v>
      </c>
    </row>
    <row r="41" spans="1:38" ht="26.25" customHeight="1" thickBot="1" x14ac:dyDescent="0.25">
      <c r="A41" s="60" t="s">
        <v>104</v>
      </c>
      <c r="B41" s="60" t="s">
        <v>107</v>
      </c>
      <c r="C41" s="61" t="s">
        <v>398</v>
      </c>
      <c r="D41" s="62"/>
      <c r="E41" s="3">
        <v>1.9555548142442147</v>
      </c>
      <c r="F41" s="3">
        <v>17.191905614631541</v>
      </c>
      <c r="G41" s="3">
        <v>2.1321340499949071</v>
      </c>
      <c r="H41" s="3">
        <v>0.23995199999999997</v>
      </c>
      <c r="I41" s="3">
        <v>21.353251882422622</v>
      </c>
      <c r="J41" s="3">
        <v>21.937545611007884</v>
      </c>
      <c r="K41" s="3">
        <v>23.0942290681784</v>
      </c>
      <c r="L41" s="3">
        <v>2.2327160777660024</v>
      </c>
      <c r="M41" s="3">
        <v>124.81948</v>
      </c>
      <c r="N41" s="3">
        <v>1.008244462</v>
      </c>
      <c r="O41" s="3">
        <v>0.39289907699999999</v>
      </c>
      <c r="P41" s="3">
        <v>2.3179440000000003E-2</v>
      </c>
      <c r="Q41" s="3">
        <v>1.117582E-2</v>
      </c>
      <c r="R41" s="3">
        <v>0.70474527407999998</v>
      </c>
      <c r="S41" s="3">
        <v>0.20972432740799998</v>
      </c>
      <c r="T41" s="3">
        <v>7.9830197079999998E-2</v>
      </c>
      <c r="U41" s="3">
        <v>1.7028387999999998E-2</v>
      </c>
      <c r="V41" s="3">
        <v>15.654534461999997</v>
      </c>
      <c r="W41" s="3">
        <v>23.512805214631538</v>
      </c>
      <c r="X41" s="3">
        <v>3.8971164124799995</v>
      </c>
      <c r="Y41" s="3">
        <v>3.5773376187199992</v>
      </c>
      <c r="Z41" s="3">
        <v>1.3589516187200001</v>
      </c>
      <c r="AA41" s="3">
        <v>2.21885761872</v>
      </c>
      <c r="AB41" s="3">
        <v>11.052263268639999</v>
      </c>
      <c r="AC41" s="3">
        <v>0.15058504</v>
      </c>
      <c r="AD41" s="3">
        <v>0.17043964</v>
      </c>
      <c r="AE41" s="51"/>
      <c r="AF41" s="22">
        <v>1412</v>
      </c>
      <c r="AG41" s="22">
        <v>992</v>
      </c>
      <c r="AH41" s="22">
        <v>2896</v>
      </c>
      <c r="AI41" s="22">
        <v>29994</v>
      </c>
      <c r="AJ41" s="22" t="s">
        <v>426</v>
      </c>
      <c r="AK41" s="22" t="s">
        <v>427</v>
      </c>
      <c r="AL41" s="40" t="s">
        <v>50</v>
      </c>
    </row>
    <row r="42" spans="1:38" ht="26.25" customHeight="1" thickBot="1" x14ac:dyDescent="0.25">
      <c r="A42" s="60" t="s">
        <v>71</v>
      </c>
      <c r="B42" s="60" t="s">
        <v>108</v>
      </c>
      <c r="C42" s="61" t="s">
        <v>109</v>
      </c>
      <c r="D42" s="62"/>
      <c r="E42" s="3">
        <v>3.2252718286655678E-2</v>
      </c>
      <c r="F42" s="3">
        <v>3.3380560131795719E-3</v>
      </c>
      <c r="G42" s="3">
        <v>3.953871499176277E-3</v>
      </c>
      <c r="H42" s="3">
        <v>7.9077429983525546E-6</v>
      </c>
      <c r="I42" s="3">
        <v>2.0797364085667217E-3</v>
      </c>
      <c r="J42" s="3">
        <v>2.0797364085667217E-3</v>
      </c>
      <c r="K42" s="3">
        <v>2.0797364085667217E-3</v>
      </c>
      <c r="L42" s="3">
        <v>1.2909390444810545E-3</v>
      </c>
      <c r="M42" s="3">
        <v>1.0649752883031303E-2</v>
      </c>
      <c r="N42" s="3" t="s">
        <v>428</v>
      </c>
      <c r="O42" s="3">
        <v>9.8846787479406907E-6</v>
      </c>
      <c r="P42" s="3" t="s">
        <v>428</v>
      </c>
      <c r="Q42" s="3" t="s">
        <v>428</v>
      </c>
      <c r="R42" s="3">
        <v>4.9423393739703464E-5</v>
      </c>
      <c r="S42" s="3">
        <v>1.6803953871499175E-3</v>
      </c>
      <c r="T42" s="3">
        <v>6.9192751235584859E-5</v>
      </c>
      <c r="U42" s="3">
        <v>9.8846787479406907E-6</v>
      </c>
      <c r="V42" s="3">
        <v>9.8846787479406925E-4</v>
      </c>
      <c r="W42" s="3" t="s">
        <v>428</v>
      </c>
      <c r="X42" s="3">
        <v>7.9077429983525539E-5</v>
      </c>
      <c r="Y42" s="3">
        <v>4.9423393739703457E-5</v>
      </c>
      <c r="Z42" s="3" t="s">
        <v>428</v>
      </c>
      <c r="AA42" s="3" t="s">
        <v>428</v>
      </c>
      <c r="AB42" s="3">
        <v>1.2850082372322898E-4</v>
      </c>
      <c r="AC42" s="3" t="s">
        <v>428</v>
      </c>
      <c r="AD42" s="3" t="s">
        <v>428</v>
      </c>
      <c r="AE42" s="51"/>
      <c r="AF42" s="22">
        <v>42</v>
      </c>
      <c r="AG42" s="22" t="s">
        <v>426</v>
      </c>
      <c r="AH42" s="22" t="s">
        <v>426</v>
      </c>
      <c r="AI42" s="22" t="s">
        <v>426</v>
      </c>
      <c r="AJ42" s="22" t="s">
        <v>426</v>
      </c>
      <c r="AK42" s="22" t="s">
        <v>427</v>
      </c>
      <c r="AL42" s="40" t="s">
        <v>50</v>
      </c>
    </row>
    <row r="43" spans="1:38" ht="26.25" customHeight="1" thickBot="1" x14ac:dyDescent="0.25">
      <c r="A43" s="60" t="s">
        <v>104</v>
      </c>
      <c r="B43" s="60" t="s">
        <v>110</v>
      </c>
      <c r="C43" s="61" t="s">
        <v>111</v>
      </c>
      <c r="D43" s="62"/>
      <c r="E43" s="3">
        <v>0.15583002699999998</v>
      </c>
      <c r="F43" s="3">
        <v>0.21969585100000003</v>
      </c>
      <c r="G43" s="3">
        <v>0.21231071854234876</v>
      </c>
      <c r="H43" s="3">
        <v>6.4800000000000003E-4</v>
      </c>
      <c r="I43" s="3">
        <v>0.10465685300000001</v>
      </c>
      <c r="J43" s="3">
        <v>0.10772422400000001</v>
      </c>
      <c r="K43" s="3">
        <v>0.11305822400000001</v>
      </c>
      <c r="L43" s="3">
        <v>2.6856531280000002E-2</v>
      </c>
      <c r="M43" s="3">
        <v>0.49722505700000003</v>
      </c>
      <c r="N43" s="3">
        <v>3.2994968999999999E-2</v>
      </c>
      <c r="O43" s="3">
        <v>8.6946531000000014E-3</v>
      </c>
      <c r="P43" s="3">
        <v>1.6302160000000001E-3</v>
      </c>
      <c r="Q43" s="3">
        <v>1.0934180000000001E-3</v>
      </c>
      <c r="R43" s="3">
        <v>1.6515701000000001E-2</v>
      </c>
      <c r="S43" s="3">
        <v>6.1009374E-3</v>
      </c>
      <c r="T43" s="3">
        <v>2.8290630000000006E-3</v>
      </c>
      <c r="U43" s="3">
        <v>7.9114099999999998E-4</v>
      </c>
      <c r="V43" s="3">
        <v>0.35890811</v>
      </c>
      <c r="W43" s="3">
        <v>8.8223294000000008E-2</v>
      </c>
      <c r="X43" s="3">
        <v>1.1667205561E-2</v>
      </c>
      <c r="Y43" s="3">
        <v>1.7084222850000001E-2</v>
      </c>
      <c r="Z43" s="3">
        <v>5.9419839230000007E-3</v>
      </c>
      <c r="AA43" s="3">
        <v>4.7011622850000002E-3</v>
      </c>
      <c r="AB43" s="3">
        <v>3.9394574619000006E-2</v>
      </c>
      <c r="AC43" s="3">
        <v>3.3106800000000003E-3</v>
      </c>
      <c r="AD43" s="3">
        <v>1.9418880000000003E-2</v>
      </c>
      <c r="AE43" s="51"/>
      <c r="AF43" s="22">
        <v>108.19</v>
      </c>
      <c r="AG43" s="22">
        <v>114</v>
      </c>
      <c r="AH43" s="22">
        <v>599</v>
      </c>
      <c r="AI43" s="22">
        <v>648</v>
      </c>
      <c r="AJ43" s="22" t="s">
        <v>426</v>
      </c>
      <c r="AK43" s="22" t="s">
        <v>427</v>
      </c>
      <c r="AL43" s="40" t="s">
        <v>50</v>
      </c>
    </row>
    <row r="44" spans="1:38" ht="26.25" customHeight="1" thickBot="1" x14ac:dyDescent="0.25">
      <c r="A44" s="60" t="s">
        <v>71</v>
      </c>
      <c r="B44" s="60" t="s">
        <v>112</v>
      </c>
      <c r="C44" s="61" t="s">
        <v>113</v>
      </c>
      <c r="D44" s="62"/>
      <c r="E44" s="3">
        <v>2.7048619402711176</v>
      </c>
      <c r="F44" s="3">
        <v>0.427075674242412</v>
      </c>
      <c r="G44" s="3">
        <v>0.25370644857613561</v>
      </c>
      <c r="H44" s="3">
        <v>4.8164235393120786E-4</v>
      </c>
      <c r="I44" s="3">
        <v>0.20446220900211151</v>
      </c>
      <c r="J44" s="3">
        <v>0.20446220900211151</v>
      </c>
      <c r="K44" s="3">
        <v>0.20446220900211151</v>
      </c>
      <c r="L44" s="3">
        <v>0.11142318441691976</v>
      </c>
      <c r="M44" s="3">
        <v>1.7517677121507982</v>
      </c>
      <c r="N44" s="3">
        <v>0.15161725067385445</v>
      </c>
      <c r="O44" s="3">
        <v>6.4351612144033902E-4</v>
      </c>
      <c r="P44" s="3" t="s">
        <v>428</v>
      </c>
      <c r="Q44" s="3" t="s">
        <v>428</v>
      </c>
      <c r="R44" s="3">
        <v>3.217580607201695E-3</v>
      </c>
      <c r="S44" s="3">
        <v>0.10939774064485761</v>
      </c>
      <c r="T44" s="3">
        <v>4.5046128500823724E-3</v>
      </c>
      <c r="U44" s="3">
        <v>6.4351612144033902E-4</v>
      </c>
      <c r="V44" s="3">
        <v>6.4351612144033898E-2</v>
      </c>
      <c r="W44" s="3" t="s">
        <v>428</v>
      </c>
      <c r="X44" s="3">
        <v>5.1081289715227112E-3</v>
      </c>
      <c r="Y44" s="3">
        <v>3.207580607201695E-3</v>
      </c>
      <c r="Z44" s="3" t="s">
        <v>428</v>
      </c>
      <c r="AA44" s="3" t="s">
        <v>428</v>
      </c>
      <c r="AB44" s="3">
        <v>8.3157095787244062E-3</v>
      </c>
      <c r="AC44" s="3" t="s">
        <v>428</v>
      </c>
      <c r="AD44" s="3" t="s">
        <v>428</v>
      </c>
      <c r="AE44" s="51"/>
      <c r="AF44" s="22">
        <v>2735.81</v>
      </c>
      <c r="AG44" s="22" t="s">
        <v>426</v>
      </c>
      <c r="AH44" s="22" t="s">
        <v>426</v>
      </c>
      <c r="AI44" s="22" t="s">
        <v>426</v>
      </c>
      <c r="AJ44" s="22" t="s">
        <v>426</v>
      </c>
      <c r="AK44" s="22" t="s">
        <v>427</v>
      </c>
      <c r="AL44" s="40" t="s">
        <v>50</v>
      </c>
    </row>
    <row r="45" spans="1:38" ht="26.25" customHeight="1" thickBot="1" x14ac:dyDescent="0.25">
      <c r="A45" s="60" t="s">
        <v>71</v>
      </c>
      <c r="B45" s="60" t="s">
        <v>114</v>
      </c>
      <c r="C45" s="61" t="s">
        <v>115</v>
      </c>
      <c r="D45" s="62"/>
      <c r="E45" s="3">
        <v>1.1805123396174353</v>
      </c>
      <c r="F45" s="3">
        <v>4.1721208235609188E-2</v>
      </c>
      <c r="G45" s="3">
        <v>0.13635612436191885</v>
      </c>
      <c r="H45" s="3" t="s">
        <v>428</v>
      </c>
      <c r="I45" s="3">
        <v>3.3631540078395722E-2</v>
      </c>
      <c r="J45" s="3">
        <v>3.6634778162813159E-2</v>
      </c>
      <c r="K45" s="3">
        <v>3.6634778162813159E-2</v>
      </c>
      <c r="L45" s="3">
        <v>7.8169782748070543E-3</v>
      </c>
      <c r="M45" s="3">
        <v>0.11105735223703751</v>
      </c>
      <c r="N45" s="3">
        <v>2.1012538447180268E-3</v>
      </c>
      <c r="O45" s="3">
        <v>1.8012676410676751E-4</v>
      </c>
      <c r="P45" s="3">
        <v>4.2018324798532718E-4</v>
      </c>
      <c r="Q45" s="3">
        <v>2.5234627214517007E-3</v>
      </c>
      <c r="R45" s="3">
        <v>2.7636880077259564E-3</v>
      </c>
      <c r="S45" s="3">
        <v>1.4318642926124605E-2</v>
      </c>
      <c r="T45" s="3">
        <v>0.10816045966190828</v>
      </c>
      <c r="U45" s="3">
        <v>1.831316902151419E-3</v>
      </c>
      <c r="V45" s="3">
        <v>1.8009300362762836E-2</v>
      </c>
      <c r="W45" s="3">
        <v>2.972682416146598E-3</v>
      </c>
      <c r="X45" s="3" t="s">
        <v>428</v>
      </c>
      <c r="Y45" s="3" t="s">
        <v>428</v>
      </c>
      <c r="Z45" s="3" t="s">
        <v>428</v>
      </c>
      <c r="AA45" s="3" t="s">
        <v>428</v>
      </c>
      <c r="AB45" s="3" t="s">
        <v>428</v>
      </c>
      <c r="AC45" s="3">
        <v>1.3809155906866523E-3</v>
      </c>
      <c r="AD45" s="3">
        <v>2.168915201142662E-3</v>
      </c>
      <c r="AE45" s="51"/>
      <c r="AF45" s="22">
        <v>632</v>
      </c>
      <c r="AG45" s="22" t="s">
        <v>426</v>
      </c>
      <c r="AH45" s="22" t="s">
        <v>426</v>
      </c>
      <c r="AI45" s="22" t="s">
        <v>426</v>
      </c>
      <c r="AJ45" s="22" t="s">
        <v>426</v>
      </c>
      <c r="AK45" s="22" t="s">
        <v>427</v>
      </c>
      <c r="AL45" s="40" t="s">
        <v>50</v>
      </c>
    </row>
    <row r="46" spans="1:38" ht="26.25" customHeight="1" thickBot="1" x14ac:dyDescent="0.25">
      <c r="A46" s="60" t="s">
        <v>104</v>
      </c>
      <c r="B46" s="60" t="s">
        <v>116</v>
      </c>
      <c r="C46" s="61" t="s">
        <v>117</v>
      </c>
      <c r="D46" s="62"/>
      <c r="E46" s="3" t="s">
        <v>426</v>
      </c>
      <c r="F46" s="3" t="s">
        <v>426</v>
      </c>
      <c r="G46" s="3" t="s">
        <v>426</v>
      </c>
      <c r="H46" s="3" t="s">
        <v>426</v>
      </c>
      <c r="I46" s="3" t="s">
        <v>426</v>
      </c>
      <c r="J46" s="3" t="s">
        <v>426</v>
      </c>
      <c r="K46" s="3" t="s">
        <v>426</v>
      </c>
      <c r="L46" s="3" t="s">
        <v>426</v>
      </c>
      <c r="M46" s="3" t="s">
        <v>426</v>
      </c>
      <c r="N46" s="3" t="s">
        <v>426</v>
      </c>
      <c r="O46" s="3" t="s">
        <v>426</v>
      </c>
      <c r="P46" s="3" t="s">
        <v>426</v>
      </c>
      <c r="Q46" s="3" t="s">
        <v>426</v>
      </c>
      <c r="R46" s="3" t="s">
        <v>426</v>
      </c>
      <c r="S46" s="3" t="s">
        <v>426</v>
      </c>
      <c r="T46" s="3" t="s">
        <v>426</v>
      </c>
      <c r="U46" s="3" t="s">
        <v>426</v>
      </c>
      <c r="V46" s="3" t="s">
        <v>426</v>
      </c>
      <c r="W46" s="3" t="s">
        <v>426</v>
      </c>
      <c r="X46" s="3" t="s">
        <v>426</v>
      </c>
      <c r="Y46" s="3" t="s">
        <v>426</v>
      </c>
      <c r="Z46" s="3" t="s">
        <v>426</v>
      </c>
      <c r="AA46" s="3" t="s">
        <v>426</v>
      </c>
      <c r="AB46" s="3" t="s">
        <v>426</v>
      </c>
      <c r="AC46" s="3" t="s">
        <v>426</v>
      </c>
      <c r="AD46" s="3" t="s">
        <v>426</v>
      </c>
      <c r="AE46" s="51"/>
      <c r="AF46" s="22" t="s">
        <v>426</v>
      </c>
      <c r="AG46" s="22" t="s">
        <v>426</v>
      </c>
      <c r="AH46" s="22" t="s">
        <v>426</v>
      </c>
      <c r="AI46" s="22" t="s">
        <v>426</v>
      </c>
      <c r="AJ46" s="22" t="s">
        <v>426</v>
      </c>
      <c r="AK46" s="22" t="s">
        <v>426</v>
      </c>
      <c r="AL46" s="40" t="s">
        <v>50</v>
      </c>
    </row>
    <row r="47" spans="1:38" ht="26.25" customHeight="1" thickBot="1" x14ac:dyDescent="0.25">
      <c r="A47" s="60" t="s">
        <v>71</v>
      </c>
      <c r="B47" s="60" t="s">
        <v>118</v>
      </c>
      <c r="C47" s="61" t="s">
        <v>119</v>
      </c>
      <c r="D47" s="62"/>
      <c r="E47" s="3">
        <v>4.2478309090909104E-3</v>
      </c>
      <c r="F47" s="3">
        <v>2.0177196818181829E-2</v>
      </c>
      <c r="G47" s="3">
        <v>2.0185873181818186E-3</v>
      </c>
      <c r="H47" s="3" t="s">
        <v>428</v>
      </c>
      <c r="I47" s="3" t="s">
        <v>428</v>
      </c>
      <c r="J47" s="3" t="s">
        <v>428</v>
      </c>
      <c r="K47" s="3" t="s">
        <v>428</v>
      </c>
      <c r="L47" s="3" t="s">
        <v>428</v>
      </c>
      <c r="M47" s="3">
        <v>1.2743492727272738</v>
      </c>
      <c r="N47" s="3" t="s">
        <v>428</v>
      </c>
      <c r="O47" s="3" t="s">
        <v>428</v>
      </c>
      <c r="P47" s="3" t="s">
        <v>428</v>
      </c>
      <c r="Q47" s="3" t="s">
        <v>428</v>
      </c>
      <c r="R47" s="3" t="s">
        <v>428</v>
      </c>
      <c r="S47" s="3" t="s">
        <v>428</v>
      </c>
      <c r="T47" s="3" t="s">
        <v>428</v>
      </c>
      <c r="U47" s="3" t="s">
        <v>428</v>
      </c>
      <c r="V47" s="3" t="s">
        <v>428</v>
      </c>
      <c r="W47" s="3" t="s">
        <v>428</v>
      </c>
      <c r="X47" s="3" t="s">
        <v>428</v>
      </c>
      <c r="Y47" s="3" t="s">
        <v>428</v>
      </c>
      <c r="Z47" s="3" t="s">
        <v>428</v>
      </c>
      <c r="AA47" s="3">
        <v>1.8864888800000001E-11</v>
      </c>
      <c r="AB47" s="3">
        <v>1.8864888800000001E-11</v>
      </c>
      <c r="AC47" s="3" t="s">
        <v>428</v>
      </c>
      <c r="AD47" s="3" t="s">
        <v>428</v>
      </c>
      <c r="AE47" s="51"/>
      <c r="AF47" s="22">
        <v>45.926140000000004</v>
      </c>
      <c r="AG47" s="22" t="s">
        <v>426</v>
      </c>
      <c r="AH47" s="22" t="s">
        <v>426</v>
      </c>
      <c r="AI47" s="22" t="s">
        <v>426</v>
      </c>
      <c r="AJ47" s="22" t="s">
        <v>426</v>
      </c>
      <c r="AK47" s="22" t="s">
        <v>427</v>
      </c>
      <c r="AL47" s="40" t="s">
        <v>50</v>
      </c>
    </row>
    <row r="48" spans="1:38" ht="26.25" customHeight="1" thickBot="1" x14ac:dyDescent="0.25">
      <c r="A48" s="60" t="s">
        <v>120</v>
      </c>
      <c r="B48" s="60" t="s">
        <v>121</v>
      </c>
      <c r="C48" s="61" t="s">
        <v>122</v>
      </c>
      <c r="D48" s="62"/>
      <c r="E48" s="3" t="s">
        <v>427</v>
      </c>
      <c r="F48" s="3" t="s">
        <v>428</v>
      </c>
      <c r="G48" s="3" t="s">
        <v>427</v>
      </c>
      <c r="H48" s="3" t="s">
        <v>427</v>
      </c>
      <c r="I48" s="3">
        <v>4.7099999999999993E-5</v>
      </c>
      <c r="J48" s="3">
        <v>4.7099999999999996E-4</v>
      </c>
      <c r="K48" s="3">
        <v>1.1775000000000002E-3</v>
      </c>
      <c r="L48" s="3" t="s">
        <v>427</v>
      </c>
      <c r="M48" s="3" t="s">
        <v>427</v>
      </c>
      <c r="N48" s="3" t="s">
        <v>428</v>
      </c>
      <c r="O48" s="3" t="s">
        <v>428</v>
      </c>
      <c r="P48" s="3" t="s">
        <v>428</v>
      </c>
      <c r="Q48" s="3" t="s">
        <v>428</v>
      </c>
      <c r="R48" s="3" t="s">
        <v>428</v>
      </c>
      <c r="S48" s="3" t="s">
        <v>428</v>
      </c>
      <c r="T48" s="3" t="s">
        <v>428</v>
      </c>
      <c r="U48" s="3" t="s">
        <v>428</v>
      </c>
      <c r="V48" s="3" t="s">
        <v>428</v>
      </c>
      <c r="W48" s="3" t="s">
        <v>427</v>
      </c>
      <c r="X48" s="3" t="s">
        <v>427</v>
      </c>
      <c r="Y48" s="3" t="s">
        <v>427</v>
      </c>
      <c r="Z48" s="3" t="s">
        <v>427</v>
      </c>
      <c r="AA48" s="3" t="s">
        <v>427</v>
      </c>
      <c r="AB48" s="3" t="s">
        <v>427</v>
      </c>
      <c r="AC48" s="3" t="s">
        <v>427</v>
      </c>
      <c r="AD48" s="3" t="s">
        <v>427</v>
      </c>
      <c r="AE48" s="51"/>
      <c r="AF48" s="22" t="s">
        <v>427</v>
      </c>
      <c r="AG48" s="22">
        <v>157</v>
      </c>
      <c r="AH48" s="22" t="s">
        <v>427</v>
      </c>
      <c r="AI48" s="22" t="s">
        <v>427</v>
      </c>
      <c r="AJ48" s="22" t="s">
        <v>427</v>
      </c>
      <c r="AK48" s="22" t="s">
        <v>427</v>
      </c>
      <c r="AL48" s="40" t="s">
        <v>442</v>
      </c>
    </row>
    <row r="49" spans="1:38" ht="26.25" customHeight="1" thickBot="1" x14ac:dyDescent="0.25">
      <c r="A49" s="60" t="s">
        <v>120</v>
      </c>
      <c r="B49" s="60" t="s">
        <v>123</v>
      </c>
      <c r="C49" s="61" t="s">
        <v>124</v>
      </c>
      <c r="D49" s="62"/>
      <c r="E49" s="3" t="s">
        <v>426</v>
      </c>
      <c r="F49" s="3" t="s">
        <v>426</v>
      </c>
      <c r="G49" s="3" t="s">
        <v>426</v>
      </c>
      <c r="H49" s="3" t="s">
        <v>426</v>
      </c>
      <c r="I49" s="3" t="s">
        <v>426</v>
      </c>
      <c r="J49" s="3" t="s">
        <v>426</v>
      </c>
      <c r="K49" s="3" t="s">
        <v>426</v>
      </c>
      <c r="L49" s="3" t="s">
        <v>426</v>
      </c>
      <c r="M49" s="3" t="s">
        <v>426</v>
      </c>
      <c r="N49" s="3" t="s">
        <v>426</v>
      </c>
      <c r="O49" s="3" t="s">
        <v>426</v>
      </c>
      <c r="P49" s="3" t="s">
        <v>426</v>
      </c>
      <c r="Q49" s="3" t="s">
        <v>426</v>
      </c>
      <c r="R49" s="3" t="s">
        <v>426</v>
      </c>
      <c r="S49" s="3" t="s">
        <v>426</v>
      </c>
      <c r="T49" s="3" t="s">
        <v>426</v>
      </c>
      <c r="U49" s="3" t="s">
        <v>426</v>
      </c>
      <c r="V49" s="3" t="s">
        <v>426</v>
      </c>
      <c r="W49" s="3" t="s">
        <v>426</v>
      </c>
      <c r="X49" s="3" t="s">
        <v>426</v>
      </c>
      <c r="Y49" s="3" t="s">
        <v>426</v>
      </c>
      <c r="Z49" s="3" t="s">
        <v>426</v>
      </c>
      <c r="AA49" s="3" t="s">
        <v>426</v>
      </c>
      <c r="AB49" s="3" t="s">
        <v>426</v>
      </c>
      <c r="AC49" s="3" t="s">
        <v>426</v>
      </c>
      <c r="AD49" s="3" t="s">
        <v>426</v>
      </c>
      <c r="AE49" s="51"/>
      <c r="AF49" s="22" t="s">
        <v>426</v>
      </c>
      <c r="AG49" s="22" t="s">
        <v>426</v>
      </c>
      <c r="AH49" s="22" t="s">
        <v>426</v>
      </c>
      <c r="AI49" s="22" t="s">
        <v>426</v>
      </c>
      <c r="AJ49" s="22" t="s">
        <v>426</v>
      </c>
      <c r="AK49" s="22" t="s">
        <v>426</v>
      </c>
      <c r="AL49" s="40" t="s">
        <v>125</v>
      </c>
    </row>
    <row r="50" spans="1:38" ht="26.25" customHeight="1" thickBot="1" x14ac:dyDescent="0.25">
      <c r="A50" s="60" t="s">
        <v>120</v>
      </c>
      <c r="B50" s="60" t="s">
        <v>126</v>
      </c>
      <c r="C50" s="61" t="s">
        <v>127</v>
      </c>
      <c r="D50" s="62"/>
      <c r="E50" s="3" t="s">
        <v>426</v>
      </c>
      <c r="F50" s="3" t="s">
        <v>426</v>
      </c>
      <c r="G50" s="3" t="s">
        <v>426</v>
      </c>
      <c r="H50" s="3" t="s">
        <v>426</v>
      </c>
      <c r="I50" s="3" t="s">
        <v>426</v>
      </c>
      <c r="J50" s="3" t="s">
        <v>426</v>
      </c>
      <c r="K50" s="3" t="s">
        <v>426</v>
      </c>
      <c r="L50" s="3" t="s">
        <v>426</v>
      </c>
      <c r="M50" s="3" t="s">
        <v>426</v>
      </c>
      <c r="N50" s="3" t="s">
        <v>426</v>
      </c>
      <c r="O50" s="3" t="s">
        <v>426</v>
      </c>
      <c r="P50" s="3" t="s">
        <v>426</v>
      </c>
      <c r="Q50" s="3" t="s">
        <v>426</v>
      </c>
      <c r="R50" s="3" t="s">
        <v>426</v>
      </c>
      <c r="S50" s="3" t="s">
        <v>426</v>
      </c>
      <c r="T50" s="3" t="s">
        <v>426</v>
      </c>
      <c r="U50" s="3" t="s">
        <v>426</v>
      </c>
      <c r="V50" s="3" t="s">
        <v>426</v>
      </c>
      <c r="W50" s="3" t="s">
        <v>426</v>
      </c>
      <c r="X50" s="3" t="s">
        <v>426</v>
      </c>
      <c r="Y50" s="3" t="s">
        <v>426</v>
      </c>
      <c r="Z50" s="3" t="s">
        <v>426</v>
      </c>
      <c r="AA50" s="3" t="s">
        <v>426</v>
      </c>
      <c r="AB50" s="3" t="s">
        <v>426</v>
      </c>
      <c r="AC50" s="3" t="s">
        <v>426</v>
      </c>
      <c r="AD50" s="3" t="s">
        <v>426</v>
      </c>
      <c r="AE50" s="51"/>
      <c r="AF50" s="22" t="s">
        <v>426</v>
      </c>
      <c r="AG50" s="22" t="s">
        <v>426</v>
      </c>
      <c r="AH50" s="22" t="s">
        <v>426</v>
      </c>
      <c r="AI50" s="22" t="s">
        <v>426</v>
      </c>
      <c r="AJ50" s="22" t="s">
        <v>426</v>
      </c>
      <c r="AK50" s="22" t="s">
        <v>426</v>
      </c>
      <c r="AL50" s="40" t="s">
        <v>410</v>
      </c>
    </row>
    <row r="51" spans="1:38" ht="26.25" customHeight="1" thickBot="1" x14ac:dyDescent="0.25">
      <c r="A51" s="60" t="s">
        <v>120</v>
      </c>
      <c r="B51" s="64" t="s">
        <v>128</v>
      </c>
      <c r="C51" s="61" t="s">
        <v>129</v>
      </c>
      <c r="D51" s="62"/>
      <c r="E51" s="3" t="s">
        <v>426</v>
      </c>
      <c r="F51" s="3" t="s">
        <v>426</v>
      </c>
      <c r="G51" s="3" t="s">
        <v>426</v>
      </c>
      <c r="H51" s="3" t="s">
        <v>426</v>
      </c>
      <c r="I51" s="3" t="s">
        <v>426</v>
      </c>
      <c r="J51" s="3" t="s">
        <v>426</v>
      </c>
      <c r="K51" s="3" t="s">
        <v>426</v>
      </c>
      <c r="L51" s="3" t="s">
        <v>426</v>
      </c>
      <c r="M51" s="3" t="s">
        <v>426</v>
      </c>
      <c r="N51" s="3" t="s">
        <v>426</v>
      </c>
      <c r="O51" s="3" t="s">
        <v>426</v>
      </c>
      <c r="P51" s="3" t="s">
        <v>426</v>
      </c>
      <c r="Q51" s="3" t="s">
        <v>426</v>
      </c>
      <c r="R51" s="3" t="s">
        <v>426</v>
      </c>
      <c r="S51" s="3" t="s">
        <v>426</v>
      </c>
      <c r="T51" s="3" t="s">
        <v>426</v>
      </c>
      <c r="U51" s="3" t="s">
        <v>426</v>
      </c>
      <c r="V51" s="3" t="s">
        <v>426</v>
      </c>
      <c r="W51" s="3" t="s">
        <v>426</v>
      </c>
      <c r="X51" s="3" t="s">
        <v>426</v>
      </c>
      <c r="Y51" s="3" t="s">
        <v>426</v>
      </c>
      <c r="Z51" s="3" t="s">
        <v>426</v>
      </c>
      <c r="AA51" s="3" t="s">
        <v>426</v>
      </c>
      <c r="AB51" s="3" t="s">
        <v>426</v>
      </c>
      <c r="AC51" s="3" t="s">
        <v>426</v>
      </c>
      <c r="AD51" s="3" t="s">
        <v>426</v>
      </c>
      <c r="AE51" s="51"/>
      <c r="AF51" s="22" t="s">
        <v>426</v>
      </c>
      <c r="AG51" s="22" t="s">
        <v>426</v>
      </c>
      <c r="AH51" s="22" t="s">
        <v>426</v>
      </c>
      <c r="AI51" s="22" t="s">
        <v>426</v>
      </c>
      <c r="AJ51" s="22" t="s">
        <v>426</v>
      </c>
      <c r="AK51" s="22" t="s">
        <v>426</v>
      </c>
      <c r="AL51" s="40" t="s">
        <v>130</v>
      </c>
    </row>
    <row r="52" spans="1:38" ht="26.25" customHeight="1" thickBot="1" x14ac:dyDescent="0.25">
      <c r="A52" s="60" t="s">
        <v>120</v>
      </c>
      <c r="B52" s="64" t="s">
        <v>131</v>
      </c>
      <c r="C52" s="66" t="s">
        <v>390</v>
      </c>
      <c r="D52" s="63"/>
      <c r="E52" s="3" t="s">
        <v>426</v>
      </c>
      <c r="F52" s="3" t="s">
        <v>426</v>
      </c>
      <c r="G52" s="3" t="s">
        <v>426</v>
      </c>
      <c r="H52" s="3" t="s">
        <v>426</v>
      </c>
      <c r="I52" s="3" t="s">
        <v>426</v>
      </c>
      <c r="J52" s="3" t="s">
        <v>426</v>
      </c>
      <c r="K52" s="3" t="s">
        <v>426</v>
      </c>
      <c r="L52" s="3" t="s">
        <v>426</v>
      </c>
      <c r="M52" s="3" t="s">
        <v>426</v>
      </c>
      <c r="N52" s="3" t="s">
        <v>426</v>
      </c>
      <c r="O52" s="3" t="s">
        <v>426</v>
      </c>
      <c r="P52" s="3" t="s">
        <v>426</v>
      </c>
      <c r="Q52" s="3" t="s">
        <v>426</v>
      </c>
      <c r="R52" s="3" t="s">
        <v>426</v>
      </c>
      <c r="S52" s="3" t="s">
        <v>426</v>
      </c>
      <c r="T52" s="3" t="s">
        <v>426</v>
      </c>
      <c r="U52" s="3" t="s">
        <v>426</v>
      </c>
      <c r="V52" s="3" t="s">
        <v>426</v>
      </c>
      <c r="W52" s="3" t="s">
        <v>426</v>
      </c>
      <c r="X52" s="3" t="s">
        <v>426</v>
      </c>
      <c r="Y52" s="3" t="s">
        <v>426</v>
      </c>
      <c r="Z52" s="3" t="s">
        <v>426</v>
      </c>
      <c r="AA52" s="3" t="s">
        <v>426</v>
      </c>
      <c r="AB52" s="3" t="s">
        <v>426</v>
      </c>
      <c r="AC52" s="3" t="s">
        <v>426</v>
      </c>
      <c r="AD52" s="3" t="s">
        <v>426</v>
      </c>
      <c r="AE52" s="51"/>
      <c r="AF52" s="22" t="s">
        <v>426</v>
      </c>
      <c r="AG52" s="22" t="s">
        <v>426</v>
      </c>
      <c r="AH52" s="22" t="s">
        <v>426</v>
      </c>
      <c r="AI52" s="22" t="s">
        <v>426</v>
      </c>
      <c r="AJ52" s="22" t="s">
        <v>426</v>
      </c>
      <c r="AK52" s="22" t="s">
        <v>426</v>
      </c>
      <c r="AL52" s="40" t="s">
        <v>132</v>
      </c>
    </row>
    <row r="53" spans="1:38" ht="26.25" customHeight="1" thickBot="1" x14ac:dyDescent="0.25">
      <c r="A53" s="60" t="s">
        <v>120</v>
      </c>
      <c r="B53" s="64" t="s">
        <v>133</v>
      </c>
      <c r="C53" s="66" t="s">
        <v>134</v>
      </c>
      <c r="D53" s="63"/>
      <c r="E53" s="3" t="s">
        <v>427</v>
      </c>
      <c r="F53" s="3">
        <v>0.77000000000000013</v>
      </c>
      <c r="G53" s="3" t="s">
        <v>428</v>
      </c>
      <c r="H53" s="3" t="s">
        <v>427</v>
      </c>
      <c r="I53" s="3" t="s">
        <v>427</v>
      </c>
      <c r="J53" s="3" t="s">
        <v>427</v>
      </c>
      <c r="K53" s="3" t="s">
        <v>427</v>
      </c>
      <c r="L53" s="3" t="s">
        <v>427</v>
      </c>
      <c r="M53" s="3" t="s">
        <v>427</v>
      </c>
      <c r="N53" s="3" t="s">
        <v>427</v>
      </c>
      <c r="O53" s="3" t="s">
        <v>427</v>
      </c>
      <c r="P53" s="3" t="s">
        <v>427</v>
      </c>
      <c r="Q53" s="3" t="s">
        <v>427</v>
      </c>
      <c r="R53" s="3" t="s">
        <v>427</v>
      </c>
      <c r="S53" s="3" t="s">
        <v>427</v>
      </c>
      <c r="T53" s="3" t="s">
        <v>427</v>
      </c>
      <c r="U53" s="3" t="s">
        <v>427</v>
      </c>
      <c r="V53" s="3" t="s">
        <v>427</v>
      </c>
      <c r="W53" s="3" t="s">
        <v>428</v>
      </c>
      <c r="X53" s="3" t="s">
        <v>427</v>
      </c>
      <c r="Y53" s="3" t="s">
        <v>427</v>
      </c>
      <c r="Z53" s="3" t="s">
        <v>427</v>
      </c>
      <c r="AA53" s="3" t="s">
        <v>427</v>
      </c>
      <c r="AB53" s="3" t="s">
        <v>427</v>
      </c>
      <c r="AC53" s="3" t="s">
        <v>427</v>
      </c>
      <c r="AD53" s="3" t="s">
        <v>427</v>
      </c>
      <c r="AE53" s="51"/>
      <c r="AF53" s="22" t="s">
        <v>427</v>
      </c>
      <c r="AG53" s="22" t="s">
        <v>427</v>
      </c>
      <c r="AH53" s="22" t="s">
        <v>427</v>
      </c>
      <c r="AI53" s="22" t="s">
        <v>427</v>
      </c>
      <c r="AJ53" s="22" t="s">
        <v>427</v>
      </c>
      <c r="AK53" s="22">
        <v>350</v>
      </c>
      <c r="AL53" s="40" t="s">
        <v>443</v>
      </c>
    </row>
    <row r="54" spans="1:38" ht="37.5" customHeight="1" thickBot="1" x14ac:dyDescent="0.25">
      <c r="A54" s="60" t="s">
        <v>120</v>
      </c>
      <c r="B54" s="64" t="s">
        <v>135</v>
      </c>
      <c r="C54" s="66" t="s">
        <v>136</v>
      </c>
      <c r="D54" s="63"/>
      <c r="E54" s="3" t="s">
        <v>427</v>
      </c>
      <c r="F54" s="3">
        <v>1.5237630000000002</v>
      </c>
      <c r="G54" s="3" t="s">
        <v>427</v>
      </c>
      <c r="H54" s="3" t="s">
        <v>427</v>
      </c>
      <c r="I54" s="3" t="s">
        <v>427</v>
      </c>
      <c r="J54" s="3" t="s">
        <v>427</v>
      </c>
      <c r="K54" s="3" t="s">
        <v>427</v>
      </c>
      <c r="L54" s="3" t="s">
        <v>427</v>
      </c>
      <c r="M54" s="3" t="s">
        <v>427</v>
      </c>
      <c r="N54" s="3" t="s">
        <v>427</v>
      </c>
      <c r="O54" s="3" t="s">
        <v>427</v>
      </c>
      <c r="P54" s="3" t="s">
        <v>427</v>
      </c>
      <c r="Q54" s="3" t="s">
        <v>427</v>
      </c>
      <c r="R54" s="3" t="s">
        <v>427</v>
      </c>
      <c r="S54" s="3" t="s">
        <v>427</v>
      </c>
      <c r="T54" s="3" t="s">
        <v>427</v>
      </c>
      <c r="U54" s="3" t="s">
        <v>427</v>
      </c>
      <c r="V54" s="3" t="s">
        <v>427</v>
      </c>
      <c r="W54" s="3" t="s">
        <v>427</v>
      </c>
      <c r="X54" s="3" t="s">
        <v>427</v>
      </c>
      <c r="Y54" s="3" t="s">
        <v>427</v>
      </c>
      <c r="Z54" s="3" t="s">
        <v>427</v>
      </c>
      <c r="AA54" s="3" t="s">
        <v>427</v>
      </c>
      <c r="AB54" s="3" t="s">
        <v>427</v>
      </c>
      <c r="AC54" s="3" t="s">
        <v>427</v>
      </c>
      <c r="AD54" s="3" t="s">
        <v>427</v>
      </c>
      <c r="AE54" s="51"/>
      <c r="AF54" s="22" t="s">
        <v>427</v>
      </c>
      <c r="AG54" s="22" t="s">
        <v>427</v>
      </c>
      <c r="AH54" s="22" t="s">
        <v>427</v>
      </c>
      <c r="AI54" s="22" t="s">
        <v>427</v>
      </c>
      <c r="AJ54" s="22" t="s">
        <v>427</v>
      </c>
      <c r="AK54" s="22" t="s">
        <v>427</v>
      </c>
      <c r="AL54" s="40" t="s">
        <v>417</v>
      </c>
    </row>
    <row r="55" spans="1:38" ht="26.25" customHeight="1" thickBot="1" x14ac:dyDescent="0.25">
      <c r="A55" s="60" t="s">
        <v>120</v>
      </c>
      <c r="B55" s="64" t="s">
        <v>137</v>
      </c>
      <c r="C55" s="66" t="s">
        <v>138</v>
      </c>
      <c r="D55" s="63"/>
      <c r="E55" s="3" t="s">
        <v>427</v>
      </c>
      <c r="F55" s="3">
        <v>0.52147500000000002</v>
      </c>
      <c r="G55" s="3" t="s">
        <v>427</v>
      </c>
      <c r="H55" s="3" t="s">
        <v>427</v>
      </c>
      <c r="I55" s="3" t="s">
        <v>427</v>
      </c>
      <c r="J55" s="3" t="s">
        <v>427</v>
      </c>
      <c r="K55" s="3" t="s">
        <v>427</v>
      </c>
      <c r="L55" s="3" t="s">
        <v>427</v>
      </c>
      <c r="M55" s="3" t="s">
        <v>427</v>
      </c>
      <c r="N55" s="3" t="s">
        <v>427</v>
      </c>
      <c r="O55" s="3" t="s">
        <v>427</v>
      </c>
      <c r="P55" s="3" t="s">
        <v>427</v>
      </c>
      <c r="Q55" s="3" t="s">
        <v>427</v>
      </c>
      <c r="R55" s="3" t="s">
        <v>427</v>
      </c>
      <c r="S55" s="3" t="s">
        <v>427</v>
      </c>
      <c r="T55" s="3" t="s">
        <v>427</v>
      </c>
      <c r="U55" s="3" t="s">
        <v>427</v>
      </c>
      <c r="V55" s="3" t="s">
        <v>427</v>
      </c>
      <c r="W55" s="3" t="s">
        <v>427</v>
      </c>
      <c r="X55" s="3" t="s">
        <v>427</v>
      </c>
      <c r="Y55" s="3" t="s">
        <v>427</v>
      </c>
      <c r="Z55" s="3" t="s">
        <v>427</v>
      </c>
      <c r="AA55" s="3" t="s">
        <v>427</v>
      </c>
      <c r="AB55" s="3" t="s">
        <v>427</v>
      </c>
      <c r="AC55" s="3" t="s">
        <v>427</v>
      </c>
      <c r="AD55" s="3" t="s">
        <v>427</v>
      </c>
      <c r="AE55" s="51"/>
      <c r="AF55" s="22" t="s">
        <v>427</v>
      </c>
      <c r="AG55" s="22" t="s">
        <v>427</v>
      </c>
      <c r="AH55" s="22" t="s">
        <v>427</v>
      </c>
      <c r="AI55" s="22" t="s">
        <v>427</v>
      </c>
      <c r="AJ55" s="22" t="s">
        <v>427</v>
      </c>
      <c r="AK55" s="22" t="s">
        <v>427</v>
      </c>
      <c r="AL55" s="40" t="s">
        <v>139</v>
      </c>
    </row>
    <row r="56" spans="1:38" ht="26.25" customHeight="1" thickBot="1" x14ac:dyDescent="0.25">
      <c r="A56" s="64" t="s">
        <v>120</v>
      </c>
      <c r="B56" s="64" t="s">
        <v>140</v>
      </c>
      <c r="C56" s="66" t="s">
        <v>399</v>
      </c>
      <c r="D56" s="63"/>
      <c r="E56" s="3" t="s">
        <v>426</v>
      </c>
      <c r="F56" s="3" t="s">
        <v>426</v>
      </c>
      <c r="G56" s="3" t="s">
        <v>426</v>
      </c>
      <c r="H56" s="3" t="s">
        <v>426</v>
      </c>
      <c r="I56" s="3" t="s">
        <v>426</v>
      </c>
      <c r="J56" s="3" t="s">
        <v>426</v>
      </c>
      <c r="K56" s="3" t="s">
        <v>426</v>
      </c>
      <c r="L56" s="3" t="s">
        <v>426</v>
      </c>
      <c r="M56" s="3" t="s">
        <v>426</v>
      </c>
      <c r="N56" s="3" t="s">
        <v>426</v>
      </c>
      <c r="O56" s="3" t="s">
        <v>426</v>
      </c>
      <c r="P56" s="3" t="s">
        <v>426</v>
      </c>
      <c r="Q56" s="3" t="s">
        <v>426</v>
      </c>
      <c r="R56" s="3" t="s">
        <v>426</v>
      </c>
      <c r="S56" s="3" t="s">
        <v>426</v>
      </c>
      <c r="T56" s="3" t="s">
        <v>426</v>
      </c>
      <c r="U56" s="3" t="s">
        <v>426</v>
      </c>
      <c r="V56" s="3" t="s">
        <v>426</v>
      </c>
      <c r="W56" s="3" t="s">
        <v>426</v>
      </c>
      <c r="X56" s="3" t="s">
        <v>426</v>
      </c>
      <c r="Y56" s="3" t="s">
        <v>426</v>
      </c>
      <c r="Z56" s="3" t="s">
        <v>426</v>
      </c>
      <c r="AA56" s="3" t="s">
        <v>426</v>
      </c>
      <c r="AB56" s="3" t="s">
        <v>426</v>
      </c>
      <c r="AC56" s="3" t="s">
        <v>426</v>
      </c>
      <c r="AD56" s="3" t="s">
        <v>426</v>
      </c>
      <c r="AE56" s="51"/>
      <c r="AF56" s="22" t="s">
        <v>426</v>
      </c>
      <c r="AG56" s="22" t="s">
        <v>426</v>
      </c>
      <c r="AH56" s="22" t="s">
        <v>426</v>
      </c>
      <c r="AI56" s="22" t="s">
        <v>426</v>
      </c>
      <c r="AJ56" s="22" t="s">
        <v>426</v>
      </c>
      <c r="AK56" s="22" t="s">
        <v>426</v>
      </c>
      <c r="AL56" s="40" t="s">
        <v>410</v>
      </c>
    </row>
    <row r="57" spans="1:38" ht="26.25" customHeight="1" thickBot="1" x14ac:dyDescent="0.25">
      <c r="A57" s="60" t="s">
        <v>54</v>
      </c>
      <c r="B57" s="60" t="s">
        <v>142</v>
      </c>
      <c r="C57" s="61" t="s">
        <v>143</v>
      </c>
      <c r="D57" s="62"/>
      <c r="E57" s="3">
        <v>0.2641329</v>
      </c>
      <c r="F57" s="3">
        <v>4.5000419999999999E-2</v>
      </c>
      <c r="G57" s="3">
        <v>0.99783540000000004</v>
      </c>
      <c r="H57" s="3" t="s">
        <v>427</v>
      </c>
      <c r="I57" s="3">
        <v>3.5217720000000001E-2</v>
      </c>
      <c r="J57" s="3">
        <v>9.9783540000000004E-2</v>
      </c>
      <c r="K57" s="3">
        <v>0.11739239999999999</v>
      </c>
      <c r="L57" s="3">
        <v>1.0565316000000001E-3</v>
      </c>
      <c r="M57" s="3" t="s">
        <v>428</v>
      </c>
      <c r="N57" s="3" t="s">
        <v>428</v>
      </c>
      <c r="O57" s="3" t="s">
        <v>428</v>
      </c>
      <c r="P57" s="3" t="s">
        <v>428</v>
      </c>
      <c r="Q57" s="3" t="s">
        <v>428</v>
      </c>
      <c r="R57" s="3" t="s">
        <v>428</v>
      </c>
      <c r="S57" s="3" t="s">
        <v>428</v>
      </c>
      <c r="T57" s="3" t="s">
        <v>428</v>
      </c>
      <c r="U57" s="3" t="s">
        <v>428</v>
      </c>
      <c r="V57" s="3" t="s">
        <v>428</v>
      </c>
      <c r="W57" s="3" t="s">
        <v>427</v>
      </c>
      <c r="X57" s="3" t="s">
        <v>428</v>
      </c>
      <c r="Y57" s="3" t="s">
        <v>428</v>
      </c>
      <c r="Z57" s="3" t="s">
        <v>428</v>
      </c>
      <c r="AA57" s="3" t="s">
        <v>428</v>
      </c>
      <c r="AB57" s="3" t="s">
        <v>428</v>
      </c>
      <c r="AC57" s="3" t="s">
        <v>427</v>
      </c>
      <c r="AD57" s="3" t="s">
        <v>427</v>
      </c>
      <c r="AE57" s="51"/>
      <c r="AF57" s="22" t="s">
        <v>427</v>
      </c>
      <c r="AG57" s="22" t="s">
        <v>427</v>
      </c>
      <c r="AH57" s="22" t="s">
        <v>427</v>
      </c>
      <c r="AI57" s="22" t="s">
        <v>427</v>
      </c>
      <c r="AJ57" s="22" t="s">
        <v>427</v>
      </c>
      <c r="AK57" s="22">
        <v>195.654</v>
      </c>
      <c r="AL57" s="40" t="s">
        <v>144</v>
      </c>
    </row>
    <row r="58" spans="1:38" ht="26.25" customHeight="1" thickBot="1" x14ac:dyDescent="0.25">
      <c r="A58" s="60" t="s">
        <v>54</v>
      </c>
      <c r="B58" s="60" t="s">
        <v>145</v>
      </c>
      <c r="C58" s="61" t="s">
        <v>146</v>
      </c>
      <c r="D58" s="62"/>
      <c r="E58" s="3" t="s">
        <v>428</v>
      </c>
      <c r="F58" s="3" t="s">
        <v>428</v>
      </c>
      <c r="G58" s="3" t="s">
        <v>428</v>
      </c>
      <c r="H58" s="3" t="s">
        <v>427</v>
      </c>
      <c r="I58" s="3">
        <v>8.6184E-3</v>
      </c>
      <c r="J58" s="3">
        <v>4.3091999999999998E-2</v>
      </c>
      <c r="K58" s="3">
        <v>0.11080799999999999</v>
      </c>
      <c r="L58" s="3">
        <v>3.9644639999999999E-5</v>
      </c>
      <c r="M58" s="3" t="s">
        <v>428</v>
      </c>
      <c r="N58" s="3" t="s">
        <v>428</v>
      </c>
      <c r="O58" s="3" t="s">
        <v>428</v>
      </c>
      <c r="P58" s="3" t="s">
        <v>428</v>
      </c>
      <c r="Q58" s="3" t="s">
        <v>427</v>
      </c>
      <c r="R58" s="3" t="s">
        <v>427</v>
      </c>
      <c r="S58" s="3" t="s">
        <v>427</v>
      </c>
      <c r="T58" s="3" t="s">
        <v>427</v>
      </c>
      <c r="U58" s="3" t="s">
        <v>427</v>
      </c>
      <c r="V58" s="3" t="s">
        <v>427</v>
      </c>
      <c r="W58" s="3" t="s">
        <v>427</v>
      </c>
      <c r="X58" s="3" t="s">
        <v>427</v>
      </c>
      <c r="Y58" s="3" t="s">
        <v>427</v>
      </c>
      <c r="Z58" s="3" t="s">
        <v>427</v>
      </c>
      <c r="AA58" s="3" t="s">
        <v>427</v>
      </c>
      <c r="AB58" s="3" t="s">
        <v>427</v>
      </c>
      <c r="AC58" s="3" t="s">
        <v>427</v>
      </c>
      <c r="AD58" s="3" t="s">
        <v>427</v>
      </c>
      <c r="AE58" s="51"/>
      <c r="AF58" s="22" t="s">
        <v>427</v>
      </c>
      <c r="AG58" s="22" t="s">
        <v>427</v>
      </c>
      <c r="AH58" s="22" t="s">
        <v>427</v>
      </c>
      <c r="AI58" s="22" t="s">
        <v>427</v>
      </c>
      <c r="AJ58" s="22" t="s">
        <v>427</v>
      </c>
      <c r="AK58" s="22">
        <v>12.311999999999999</v>
      </c>
      <c r="AL58" s="40" t="s">
        <v>147</v>
      </c>
    </row>
    <row r="59" spans="1:38" ht="26.25" customHeight="1" thickBot="1" x14ac:dyDescent="0.25">
      <c r="A59" s="60" t="s">
        <v>54</v>
      </c>
      <c r="B59" s="68" t="s">
        <v>148</v>
      </c>
      <c r="C59" s="61" t="s">
        <v>400</v>
      </c>
      <c r="D59" s="62"/>
      <c r="E59" s="3" t="s">
        <v>428</v>
      </c>
      <c r="F59" s="3">
        <v>7.2049999999999996E-3</v>
      </c>
      <c r="G59" s="3" t="s">
        <v>428</v>
      </c>
      <c r="H59" s="3" t="s">
        <v>428</v>
      </c>
      <c r="I59" s="3">
        <v>2.3235360000000002E-3</v>
      </c>
      <c r="J59" s="3">
        <v>2.6139779999999999E-3</v>
      </c>
      <c r="K59" s="3">
        <v>2.9044199999999996E-3</v>
      </c>
      <c r="L59" s="3">
        <v>1.4405923200000001E-6</v>
      </c>
      <c r="M59" s="3" t="s">
        <v>428</v>
      </c>
      <c r="N59" s="3">
        <v>1.6458379999999998E-2</v>
      </c>
      <c r="O59" s="3">
        <v>1.2585820000000001E-3</v>
      </c>
      <c r="P59" s="3">
        <v>2.9044199999999999E-5</v>
      </c>
      <c r="Q59" s="3">
        <v>1.8394660000000001E-3</v>
      </c>
      <c r="R59" s="3">
        <v>2.226722E-3</v>
      </c>
      <c r="S59" s="3">
        <v>6.776980000000001E-5</v>
      </c>
      <c r="T59" s="3">
        <v>4.7438859999999992E-3</v>
      </c>
      <c r="U59" s="3">
        <v>7.7451199999999994E-3</v>
      </c>
      <c r="V59" s="3">
        <v>3.5821179999999996E-3</v>
      </c>
      <c r="W59" s="3" t="s">
        <v>428</v>
      </c>
      <c r="X59" s="3" t="s">
        <v>428</v>
      </c>
      <c r="Y59" s="3" t="s">
        <v>428</v>
      </c>
      <c r="Z59" s="3" t="s">
        <v>428</v>
      </c>
      <c r="AA59" s="3" t="s">
        <v>428</v>
      </c>
      <c r="AB59" s="3" t="s">
        <v>428</v>
      </c>
      <c r="AC59" s="3" t="s">
        <v>428</v>
      </c>
      <c r="AD59" s="3" t="s">
        <v>427</v>
      </c>
      <c r="AE59" s="51"/>
      <c r="AF59" s="22" t="s">
        <v>427</v>
      </c>
      <c r="AG59" s="22" t="s">
        <v>427</v>
      </c>
      <c r="AH59" s="22" t="s">
        <v>427</v>
      </c>
      <c r="AI59" s="22" t="s">
        <v>427</v>
      </c>
      <c r="AJ59" s="22" t="s">
        <v>427</v>
      </c>
      <c r="AK59" s="22">
        <v>9.6814</v>
      </c>
      <c r="AL59" s="40" t="s">
        <v>418</v>
      </c>
    </row>
    <row r="60" spans="1:38" ht="26.25" customHeight="1" thickBot="1" x14ac:dyDescent="0.25">
      <c r="A60" s="60" t="s">
        <v>54</v>
      </c>
      <c r="B60" s="68" t="s">
        <v>149</v>
      </c>
      <c r="C60" s="61" t="s">
        <v>150</v>
      </c>
      <c r="D60" s="103"/>
      <c r="E60" s="3" t="s">
        <v>427</v>
      </c>
      <c r="F60" s="3" t="s">
        <v>427</v>
      </c>
      <c r="G60" s="3" t="s">
        <v>427</v>
      </c>
      <c r="H60" s="3" t="s">
        <v>427</v>
      </c>
      <c r="I60" s="3">
        <v>6.8754999999999997E-2</v>
      </c>
      <c r="J60" s="3">
        <v>0.68754999999999999</v>
      </c>
      <c r="K60" s="3">
        <v>1.4026019999999999</v>
      </c>
      <c r="L60" s="3" t="s">
        <v>427</v>
      </c>
      <c r="M60" s="3" t="s">
        <v>427</v>
      </c>
      <c r="N60" s="3" t="s">
        <v>427</v>
      </c>
      <c r="O60" s="3" t="s">
        <v>427</v>
      </c>
      <c r="P60" s="3" t="s">
        <v>427</v>
      </c>
      <c r="Q60" s="3" t="s">
        <v>427</v>
      </c>
      <c r="R60" s="3" t="s">
        <v>427</v>
      </c>
      <c r="S60" s="3" t="s">
        <v>427</v>
      </c>
      <c r="T60" s="3" t="s">
        <v>427</v>
      </c>
      <c r="U60" s="3" t="s">
        <v>427</v>
      </c>
      <c r="V60" s="3" t="s">
        <v>427</v>
      </c>
      <c r="W60" s="3" t="s">
        <v>427</v>
      </c>
      <c r="X60" s="3" t="s">
        <v>427</v>
      </c>
      <c r="Y60" s="3" t="s">
        <v>427</v>
      </c>
      <c r="Z60" s="3" t="s">
        <v>427</v>
      </c>
      <c r="AA60" s="3" t="s">
        <v>427</v>
      </c>
      <c r="AB60" s="3" t="s">
        <v>427</v>
      </c>
      <c r="AC60" s="3" t="s">
        <v>427</v>
      </c>
      <c r="AD60" s="3" t="s">
        <v>427</v>
      </c>
      <c r="AE60" s="51"/>
      <c r="AF60" s="22" t="s">
        <v>427</v>
      </c>
      <c r="AG60" s="22" t="s">
        <v>427</v>
      </c>
      <c r="AH60" s="22" t="s">
        <v>427</v>
      </c>
      <c r="AI60" s="22" t="s">
        <v>427</v>
      </c>
      <c r="AJ60" s="22" t="s">
        <v>427</v>
      </c>
      <c r="AK60" s="22">
        <v>13751</v>
      </c>
      <c r="AL60" s="40" t="s">
        <v>419</v>
      </c>
    </row>
    <row r="61" spans="1:38" ht="26.25" customHeight="1" thickBot="1" x14ac:dyDescent="0.25">
      <c r="A61" s="60" t="s">
        <v>54</v>
      </c>
      <c r="B61" s="68" t="s">
        <v>151</v>
      </c>
      <c r="C61" s="61" t="s">
        <v>152</v>
      </c>
      <c r="D61" s="62"/>
      <c r="E61" s="3" t="s">
        <v>427</v>
      </c>
      <c r="F61" s="3" t="s">
        <v>427</v>
      </c>
      <c r="G61" s="3" t="s">
        <v>427</v>
      </c>
      <c r="H61" s="3" t="s">
        <v>427</v>
      </c>
      <c r="I61" s="3" t="s">
        <v>427</v>
      </c>
      <c r="J61" s="3" t="s">
        <v>427</v>
      </c>
      <c r="K61" s="3" t="s">
        <v>427</v>
      </c>
      <c r="L61" s="3" t="s">
        <v>427</v>
      </c>
      <c r="M61" s="3" t="s">
        <v>427</v>
      </c>
      <c r="N61" s="3" t="s">
        <v>427</v>
      </c>
      <c r="O61" s="3" t="s">
        <v>427</v>
      </c>
      <c r="P61" s="3" t="s">
        <v>427</v>
      </c>
      <c r="Q61" s="3" t="s">
        <v>427</v>
      </c>
      <c r="R61" s="3" t="s">
        <v>427</v>
      </c>
      <c r="S61" s="3" t="s">
        <v>427</v>
      </c>
      <c r="T61" s="3" t="s">
        <v>427</v>
      </c>
      <c r="U61" s="3" t="s">
        <v>427</v>
      </c>
      <c r="V61" s="3" t="s">
        <v>427</v>
      </c>
      <c r="W61" s="3" t="s">
        <v>427</v>
      </c>
      <c r="X61" s="3" t="s">
        <v>427</v>
      </c>
      <c r="Y61" s="3" t="s">
        <v>427</v>
      </c>
      <c r="Z61" s="3" t="s">
        <v>427</v>
      </c>
      <c r="AA61" s="3" t="s">
        <v>427</v>
      </c>
      <c r="AB61" s="3" t="s">
        <v>427</v>
      </c>
      <c r="AC61" s="3" t="s">
        <v>427</v>
      </c>
      <c r="AD61" s="3" t="s">
        <v>427</v>
      </c>
      <c r="AE61" s="51"/>
      <c r="AF61" s="22" t="s">
        <v>427</v>
      </c>
      <c r="AG61" s="22" t="s">
        <v>427</v>
      </c>
      <c r="AH61" s="22" t="s">
        <v>427</v>
      </c>
      <c r="AI61" s="22" t="s">
        <v>427</v>
      </c>
      <c r="AJ61" s="22" t="s">
        <v>427</v>
      </c>
      <c r="AK61" s="22" t="s">
        <v>428</v>
      </c>
      <c r="AL61" s="40" t="s">
        <v>420</v>
      </c>
    </row>
    <row r="62" spans="1:38" ht="26.25" customHeight="1" thickBot="1" x14ac:dyDescent="0.25">
      <c r="A62" s="60" t="s">
        <v>54</v>
      </c>
      <c r="B62" s="68" t="s">
        <v>153</v>
      </c>
      <c r="C62" s="61" t="s">
        <v>154</v>
      </c>
      <c r="D62" s="62"/>
      <c r="E62" s="3" t="s">
        <v>427</v>
      </c>
      <c r="F62" s="3" t="s">
        <v>427</v>
      </c>
      <c r="G62" s="3" t="s">
        <v>427</v>
      </c>
      <c r="H62" s="3" t="s">
        <v>427</v>
      </c>
      <c r="I62" s="3" t="s">
        <v>429</v>
      </c>
      <c r="J62" s="3" t="s">
        <v>429</v>
      </c>
      <c r="K62" s="3" t="s">
        <v>429</v>
      </c>
      <c r="L62" s="3" t="s">
        <v>427</v>
      </c>
      <c r="M62" s="3" t="s">
        <v>427</v>
      </c>
      <c r="N62" s="3" t="s">
        <v>427</v>
      </c>
      <c r="O62" s="3" t="s">
        <v>427</v>
      </c>
      <c r="P62" s="3" t="s">
        <v>427</v>
      </c>
      <c r="Q62" s="3" t="s">
        <v>427</v>
      </c>
      <c r="R62" s="3" t="s">
        <v>427</v>
      </c>
      <c r="S62" s="3" t="s">
        <v>427</v>
      </c>
      <c r="T62" s="3" t="s">
        <v>427</v>
      </c>
      <c r="U62" s="3" t="s">
        <v>427</v>
      </c>
      <c r="V62" s="3" t="s">
        <v>427</v>
      </c>
      <c r="W62" s="3" t="s">
        <v>427</v>
      </c>
      <c r="X62" s="3" t="s">
        <v>427</v>
      </c>
      <c r="Y62" s="3" t="s">
        <v>427</v>
      </c>
      <c r="Z62" s="3" t="s">
        <v>427</v>
      </c>
      <c r="AA62" s="3" t="s">
        <v>427</v>
      </c>
      <c r="AB62" s="3" t="s">
        <v>427</v>
      </c>
      <c r="AC62" s="3" t="s">
        <v>427</v>
      </c>
      <c r="AD62" s="3" t="s">
        <v>427</v>
      </c>
      <c r="AE62" s="51"/>
      <c r="AF62" s="22" t="s">
        <v>427</v>
      </c>
      <c r="AG62" s="22" t="s">
        <v>427</v>
      </c>
      <c r="AH62" s="22" t="s">
        <v>427</v>
      </c>
      <c r="AI62" s="22" t="s">
        <v>427</v>
      </c>
      <c r="AJ62" s="22" t="s">
        <v>427</v>
      </c>
      <c r="AK62" s="22" t="s">
        <v>428</v>
      </c>
      <c r="AL62" s="40" t="s">
        <v>421</v>
      </c>
    </row>
    <row r="63" spans="1:38" ht="26.25" customHeight="1" thickBot="1" x14ac:dyDescent="0.25">
      <c r="A63" s="60" t="s">
        <v>54</v>
      </c>
      <c r="B63" s="68" t="s">
        <v>155</v>
      </c>
      <c r="C63" s="66" t="s">
        <v>156</v>
      </c>
      <c r="D63" s="69"/>
      <c r="E63" s="3" t="s">
        <v>426</v>
      </c>
      <c r="F63" s="3" t="s">
        <v>426</v>
      </c>
      <c r="G63" s="3" t="s">
        <v>426</v>
      </c>
      <c r="H63" s="3" t="s">
        <v>426</v>
      </c>
      <c r="I63" s="3" t="s">
        <v>426</v>
      </c>
      <c r="J63" s="3" t="s">
        <v>426</v>
      </c>
      <c r="K63" s="3" t="s">
        <v>426</v>
      </c>
      <c r="L63" s="3" t="s">
        <v>426</v>
      </c>
      <c r="M63" s="3" t="s">
        <v>426</v>
      </c>
      <c r="N63" s="3" t="s">
        <v>426</v>
      </c>
      <c r="O63" s="3" t="s">
        <v>426</v>
      </c>
      <c r="P63" s="3" t="s">
        <v>426</v>
      </c>
      <c r="Q63" s="3" t="s">
        <v>426</v>
      </c>
      <c r="R63" s="3" t="s">
        <v>426</v>
      </c>
      <c r="S63" s="3" t="s">
        <v>426</v>
      </c>
      <c r="T63" s="3" t="s">
        <v>426</v>
      </c>
      <c r="U63" s="3" t="s">
        <v>426</v>
      </c>
      <c r="V63" s="3" t="s">
        <v>426</v>
      </c>
      <c r="W63" s="3" t="s">
        <v>426</v>
      </c>
      <c r="X63" s="3" t="s">
        <v>426</v>
      </c>
      <c r="Y63" s="3" t="s">
        <v>426</v>
      </c>
      <c r="Z63" s="3" t="s">
        <v>426</v>
      </c>
      <c r="AA63" s="3" t="s">
        <v>426</v>
      </c>
      <c r="AB63" s="3" t="s">
        <v>426</v>
      </c>
      <c r="AC63" s="3" t="s">
        <v>426</v>
      </c>
      <c r="AD63" s="3" t="s">
        <v>426</v>
      </c>
      <c r="AE63" s="51"/>
      <c r="AF63" s="22" t="s">
        <v>426</v>
      </c>
      <c r="AG63" s="22" t="s">
        <v>426</v>
      </c>
      <c r="AH63" s="22" t="s">
        <v>426</v>
      </c>
      <c r="AI63" s="22" t="s">
        <v>426</v>
      </c>
      <c r="AJ63" s="22" t="s">
        <v>426</v>
      </c>
      <c r="AK63" s="22" t="s">
        <v>426</v>
      </c>
      <c r="AL63" s="40" t="s">
        <v>410</v>
      </c>
    </row>
    <row r="64" spans="1:38" ht="26.25" customHeight="1" thickBot="1" x14ac:dyDescent="0.25">
      <c r="A64" s="60" t="s">
        <v>54</v>
      </c>
      <c r="B64" s="68" t="s">
        <v>157</v>
      </c>
      <c r="C64" s="61" t="s">
        <v>158</v>
      </c>
      <c r="D64" s="62"/>
      <c r="E64" s="3" t="s">
        <v>426</v>
      </c>
      <c r="F64" s="3" t="s">
        <v>426</v>
      </c>
      <c r="G64" s="3" t="s">
        <v>426</v>
      </c>
      <c r="H64" s="3" t="s">
        <v>426</v>
      </c>
      <c r="I64" s="3" t="s">
        <v>426</v>
      </c>
      <c r="J64" s="3" t="s">
        <v>426</v>
      </c>
      <c r="K64" s="3" t="s">
        <v>426</v>
      </c>
      <c r="L64" s="3" t="s">
        <v>426</v>
      </c>
      <c r="M64" s="3" t="s">
        <v>426</v>
      </c>
      <c r="N64" s="3" t="s">
        <v>426</v>
      </c>
      <c r="O64" s="3" t="s">
        <v>426</v>
      </c>
      <c r="P64" s="3" t="s">
        <v>426</v>
      </c>
      <c r="Q64" s="3" t="s">
        <v>426</v>
      </c>
      <c r="R64" s="3" t="s">
        <v>426</v>
      </c>
      <c r="S64" s="3" t="s">
        <v>426</v>
      </c>
      <c r="T64" s="3" t="s">
        <v>426</v>
      </c>
      <c r="U64" s="3" t="s">
        <v>426</v>
      </c>
      <c r="V64" s="3" t="s">
        <v>426</v>
      </c>
      <c r="W64" s="3" t="s">
        <v>426</v>
      </c>
      <c r="X64" s="3" t="s">
        <v>426</v>
      </c>
      <c r="Y64" s="3" t="s">
        <v>426</v>
      </c>
      <c r="Z64" s="3" t="s">
        <v>426</v>
      </c>
      <c r="AA64" s="3" t="s">
        <v>426</v>
      </c>
      <c r="AB64" s="3" t="s">
        <v>426</v>
      </c>
      <c r="AC64" s="3" t="s">
        <v>426</v>
      </c>
      <c r="AD64" s="3" t="s">
        <v>426</v>
      </c>
      <c r="AE64" s="51"/>
      <c r="AF64" s="22" t="s">
        <v>426</v>
      </c>
      <c r="AG64" s="22" t="s">
        <v>426</v>
      </c>
      <c r="AH64" s="22" t="s">
        <v>426</v>
      </c>
      <c r="AI64" s="22" t="s">
        <v>426</v>
      </c>
      <c r="AJ64" s="22" t="s">
        <v>426</v>
      </c>
      <c r="AK64" s="22" t="s">
        <v>426</v>
      </c>
      <c r="AL64" s="40" t="s">
        <v>159</v>
      </c>
    </row>
    <row r="65" spans="1:38" ht="26.25" customHeight="1" thickBot="1" x14ac:dyDescent="0.25">
      <c r="A65" s="60" t="s">
        <v>54</v>
      </c>
      <c r="B65" s="64" t="s">
        <v>160</v>
      </c>
      <c r="C65" s="61" t="s">
        <v>161</v>
      </c>
      <c r="D65" s="62"/>
      <c r="E65" s="3" t="s">
        <v>426</v>
      </c>
      <c r="F65" s="3" t="s">
        <v>426</v>
      </c>
      <c r="G65" s="3" t="s">
        <v>426</v>
      </c>
      <c r="H65" s="3" t="s">
        <v>426</v>
      </c>
      <c r="I65" s="3" t="s">
        <v>426</v>
      </c>
      <c r="J65" s="3" t="s">
        <v>426</v>
      </c>
      <c r="K65" s="3" t="s">
        <v>426</v>
      </c>
      <c r="L65" s="3" t="s">
        <v>426</v>
      </c>
      <c r="M65" s="3" t="s">
        <v>426</v>
      </c>
      <c r="N65" s="3" t="s">
        <v>426</v>
      </c>
      <c r="O65" s="3" t="s">
        <v>426</v>
      </c>
      <c r="P65" s="3" t="s">
        <v>426</v>
      </c>
      <c r="Q65" s="3" t="s">
        <v>426</v>
      </c>
      <c r="R65" s="3" t="s">
        <v>426</v>
      </c>
      <c r="S65" s="3" t="s">
        <v>426</v>
      </c>
      <c r="T65" s="3" t="s">
        <v>426</v>
      </c>
      <c r="U65" s="3" t="s">
        <v>426</v>
      </c>
      <c r="V65" s="3" t="s">
        <v>426</v>
      </c>
      <c r="W65" s="3" t="s">
        <v>426</v>
      </c>
      <c r="X65" s="3" t="s">
        <v>426</v>
      </c>
      <c r="Y65" s="3" t="s">
        <v>426</v>
      </c>
      <c r="Z65" s="3" t="s">
        <v>426</v>
      </c>
      <c r="AA65" s="3" t="s">
        <v>426</v>
      </c>
      <c r="AB65" s="3" t="s">
        <v>426</v>
      </c>
      <c r="AC65" s="3" t="s">
        <v>426</v>
      </c>
      <c r="AD65" s="3" t="s">
        <v>426</v>
      </c>
      <c r="AE65" s="51"/>
      <c r="AF65" s="22" t="s">
        <v>426</v>
      </c>
      <c r="AG65" s="22" t="s">
        <v>426</v>
      </c>
      <c r="AH65" s="22" t="s">
        <v>426</v>
      </c>
      <c r="AI65" s="22" t="s">
        <v>426</v>
      </c>
      <c r="AJ65" s="22" t="s">
        <v>426</v>
      </c>
      <c r="AK65" s="22" t="s">
        <v>426</v>
      </c>
      <c r="AL65" s="40" t="s">
        <v>162</v>
      </c>
    </row>
    <row r="66" spans="1:38" ht="26.25" customHeight="1" thickBot="1" x14ac:dyDescent="0.25">
      <c r="A66" s="60" t="s">
        <v>54</v>
      </c>
      <c r="B66" s="64" t="s">
        <v>163</v>
      </c>
      <c r="C66" s="61" t="s">
        <v>164</v>
      </c>
      <c r="D66" s="62"/>
      <c r="E66" s="3" t="s">
        <v>426</v>
      </c>
      <c r="F66" s="3" t="s">
        <v>426</v>
      </c>
      <c r="G66" s="3" t="s">
        <v>426</v>
      </c>
      <c r="H66" s="3" t="s">
        <v>426</v>
      </c>
      <c r="I66" s="3" t="s">
        <v>426</v>
      </c>
      <c r="J66" s="3" t="s">
        <v>426</v>
      </c>
      <c r="K66" s="3" t="s">
        <v>426</v>
      </c>
      <c r="L66" s="3" t="s">
        <v>426</v>
      </c>
      <c r="M66" s="3" t="s">
        <v>426</v>
      </c>
      <c r="N66" s="3" t="s">
        <v>426</v>
      </c>
      <c r="O66" s="3" t="s">
        <v>426</v>
      </c>
      <c r="P66" s="3" t="s">
        <v>426</v>
      </c>
      <c r="Q66" s="3" t="s">
        <v>426</v>
      </c>
      <c r="R66" s="3" t="s">
        <v>426</v>
      </c>
      <c r="S66" s="3" t="s">
        <v>426</v>
      </c>
      <c r="T66" s="3" t="s">
        <v>426</v>
      </c>
      <c r="U66" s="3" t="s">
        <v>426</v>
      </c>
      <c r="V66" s="3" t="s">
        <v>426</v>
      </c>
      <c r="W66" s="3" t="s">
        <v>426</v>
      </c>
      <c r="X66" s="3" t="s">
        <v>426</v>
      </c>
      <c r="Y66" s="3" t="s">
        <v>426</v>
      </c>
      <c r="Z66" s="3" t="s">
        <v>426</v>
      </c>
      <c r="AA66" s="3" t="s">
        <v>426</v>
      </c>
      <c r="AB66" s="3" t="s">
        <v>426</v>
      </c>
      <c r="AC66" s="3" t="s">
        <v>426</v>
      </c>
      <c r="AD66" s="3" t="s">
        <v>426</v>
      </c>
      <c r="AE66" s="51"/>
      <c r="AF66" s="22" t="s">
        <v>426</v>
      </c>
      <c r="AG66" s="22" t="s">
        <v>426</v>
      </c>
      <c r="AH66" s="22" t="s">
        <v>426</v>
      </c>
      <c r="AI66" s="22" t="s">
        <v>426</v>
      </c>
      <c r="AJ66" s="22" t="s">
        <v>426</v>
      </c>
      <c r="AK66" s="22" t="s">
        <v>426</v>
      </c>
      <c r="AL66" s="40" t="s">
        <v>165</v>
      </c>
    </row>
    <row r="67" spans="1:38" ht="26.25" customHeight="1" thickBot="1" x14ac:dyDescent="0.25">
      <c r="A67" s="60" t="s">
        <v>54</v>
      </c>
      <c r="B67" s="64" t="s">
        <v>166</v>
      </c>
      <c r="C67" s="61" t="s">
        <v>167</v>
      </c>
      <c r="D67" s="62"/>
      <c r="E67" s="3" t="s">
        <v>426</v>
      </c>
      <c r="F67" s="3" t="s">
        <v>426</v>
      </c>
      <c r="G67" s="3" t="s">
        <v>426</v>
      </c>
      <c r="H67" s="3" t="s">
        <v>426</v>
      </c>
      <c r="I67" s="3" t="s">
        <v>426</v>
      </c>
      <c r="J67" s="3" t="s">
        <v>426</v>
      </c>
      <c r="K67" s="3" t="s">
        <v>426</v>
      </c>
      <c r="L67" s="3" t="s">
        <v>426</v>
      </c>
      <c r="M67" s="3" t="s">
        <v>426</v>
      </c>
      <c r="N67" s="3" t="s">
        <v>426</v>
      </c>
      <c r="O67" s="3" t="s">
        <v>426</v>
      </c>
      <c r="P67" s="3" t="s">
        <v>426</v>
      </c>
      <c r="Q67" s="3" t="s">
        <v>426</v>
      </c>
      <c r="R67" s="3" t="s">
        <v>426</v>
      </c>
      <c r="S67" s="3" t="s">
        <v>426</v>
      </c>
      <c r="T67" s="3" t="s">
        <v>426</v>
      </c>
      <c r="U67" s="3" t="s">
        <v>426</v>
      </c>
      <c r="V67" s="3" t="s">
        <v>426</v>
      </c>
      <c r="W67" s="3" t="s">
        <v>426</v>
      </c>
      <c r="X67" s="3" t="s">
        <v>426</v>
      </c>
      <c r="Y67" s="3" t="s">
        <v>426</v>
      </c>
      <c r="Z67" s="3" t="s">
        <v>426</v>
      </c>
      <c r="AA67" s="3" t="s">
        <v>426</v>
      </c>
      <c r="AB67" s="3" t="s">
        <v>426</v>
      </c>
      <c r="AC67" s="3" t="s">
        <v>426</v>
      </c>
      <c r="AD67" s="3" t="s">
        <v>426</v>
      </c>
      <c r="AE67" s="51"/>
      <c r="AF67" s="22" t="s">
        <v>426</v>
      </c>
      <c r="AG67" s="22" t="s">
        <v>426</v>
      </c>
      <c r="AH67" s="22" t="s">
        <v>426</v>
      </c>
      <c r="AI67" s="22" t="s">
        <v>426</v>
      </c>
      <c r="AJ67" s="22" t="s">
        <v>426</v>
      </c>
      <c r="AK67" s="22" t="s">
        <v>426</v>
      </c>
      <c r="AL67" s="40" t="s">
        <v>168</v>
      </c>
    </row>
    <row r="68" spans="1:38" ht="26.25" customHeight="1" thickBot="1" x14ac:dyDescent="0.25">
      <c r="A68" s="60" t="s">
        <v>54</v>
      </c>
      <c r="B68" s="64" t="s">
        <v>169</v>
      </c>
      <c r="C68" s="61" t="s">
        <v>170</v>
      </c>
      <c r="D68" s="62"/>
      <c r="E68" s="3" t="s">
        <v>426</v>
      </c>
      <c r="F68" s="3" t="s">
        <v>426</v>
      </c>
      <c r="G68" s="3" t="s">
        <v>426</v>
      </c>
      <c r="H68" s="3" t="s">
        <v>426</v>
      </c>
      <c r="I68" s="3" t="s">
        <v>426</v>
      </c>
      <c r="J68" s="3" t="s">
        <v>426</v>
      </c>
      <c r="K68" s="3" t="s">
        <v>426</v>
      </c>
      <c r="L68" s="3" t="s">
        <v>426</v>
      </c>
      <c r="M68" s="3" t="s">
        <v>426</v>
      </c>
      <c r="N68" s="3" t="s">
        <v>426</v>
      </c>
      <c r="O68" s="3" t="s">
        <v>426</v>
      </c>
      <c r="P68" s="3" t="s">
        <v>426</v>
      </c>
      <c r="Q68" s="3" t="s">
        <v>426</v>
      </c>
      <c r="R68" s="3" t="s">
        <v>426</v>
      </c>
      <c r="S68" s="3" t="s">
        <v>426</v>
      </c>
      <c r="T68" s="3" t="s">
        <v>426</v>
      </c>
      <c r="U68" s="3" t="s">
        <v>426</v>
      </c>
      <c r="V68" s="3" t="s">
        <v>426</v>
      </c>
      <c r="W68" s="3" t="s">
        <v>426</v>
      </c>
      <c r="X68" s="3" t="s">
        <v>426</v>
      </c>
      <c r="Y68" s="3" t="s">
        <v>426</v>
      </c>
      <c r="Z68" s="3" t="s">
        <v>426</v>
      </c>
      <c r="AA68" s="3" t="s">
        <v>426</v>
      </c>
      <c r="AB68" s="3" t="s">
        <v>426</v>
      </c>
      <c r="AC68" s="3" t="s">
        <v>426</v>
      </c>
      <c r="AD68" s="3" t="s">
        <v>426</v>
      </c>
      <c r="AE68" s="51"/>
      <c r="AF68" s="22" t="s">
        <v>426</v>
      </c>
      <c r="AG68" s="22" t="s">
        <v>426</v>
      </c>
      <c r="AH68" s="22" t="s">
        <v>426</v>
      </c>
      <c r="AI68" s="22" t="s">
        <v>426</v>
      </c>
      <c r="AJ68" s="22" t="s">
        <v>426</v>
      </c>
      <c r="AK68" s="22" t="s">
        <v>426</v>
      </c>
      <c r="AL68" s="40" t="s">
        <v>171</v>
      </c>
    </row>
    <row r="69" spans="1:38" ht="26.25" customHeight="1" thickBot="1" x14ac:dyDescent="0.25">
      <c r="A69" s="60" t="s">
        <v>54</v>
      </c>
      <c r="B69" s="60" t="s">
        <v>172</v>
      </c>
      <c r="C69" s="61" t="s">
        <v>173</v>
      </c>
      <c r="D69" s="67"/>
      <c r="E69" s="3" t="s">
        <v>426</v>
      </c>
      <c r="F69" s="3" t="s">
        <v>426</v>
      </c>
      <c r="G69" s="3" t="s">
        <v>426</v>
      </c>
      <c r="H69" s="3" t="s">
        <v>426</v>
      </c>
      <c r="I69" s="3" t="s">
        <v>426</v>
      </c>
      <c r="J69" s="3" t="s">
        <v>426</v>
      </c>
      <c r="K69" s="3" t="s">
        <v>426</v>
      </c>
      <c r="L69" s="3" t="s">
        <v>426</v>
      </c>
      <c r="M69" s="3" t="s">
        <v>426</v>
      </c>
      <c r="N69" s="3" t="s">
        <v>426</v>
      </c>
      <c r="O69" s="3" t="s">
        <v>426</v>
      </c>
      <c r="P69" s="3" t="s">
        <v>426</v>
      </c>
      <c r="Q69" s="3" t="s">
        <v>426</v>
      </c>
      <c r="R69" s="3" t="s">
        <v>426</v>
      </c>
      <c r="S69" s="3" t="s">
        <v>426</v>
      </c>
      <c r="T69" s="3" t="s">
        <v>426</v>
      </c>
      <c r="U69" s="3" t="s">
        <v>426</v>
      </c>
      <c r="V69" s="3" t="s">
        <v>426</v>
      </c>
      <c r="W69" s="3" t="s">
        <v>426</v>
      </c>
      <c r="X69" s="3" t="s">
        <v>426</v>
      </c>
      <c r="Y69" s="3" t="s">
        <v>426</v>
      </c>
      <c r="Z69" s="3" t="s">
        <v>426</v>
      </c>
      <c r="AA69" s="3" t="s">
        <v>426</v>
      </c>
      <c r="AB69" s="3" t="s">
        <v>426</v>
      </c>
      <c r="AC69" s="3" t="s">
        <v>426</v>
      </c>
      <c r="AD69" s="3" t="s">
        <v>426</v>
      </c>
      <c r="AE69" s="51"/>
      <c r="AF69" s="22" t="s">
        <v>426</v>
      </c>
      <c r="AG69" s="22" t="s">
        <v>426</v>
      </c>
      <c r="AH69" s="22" t="s">
        <v>426</v>
      </c>
      <c r="AI69" s="22" t="s">
        <v>426</v>
      </c>
      <c r="AJ69" s="22" t="s">
        <v>426</v>
      </c>
      <c r="AK69" s="22" t="s">
        <v>426</v>
      </c>
      <c r="AL69" s="40" t="s">
        <v>174</v>
      </c>
    </row>
    <row r="70" spans="1:38" ht="26.25" customHeight="1" thickBot="1" x14ac:dyDescent="0.25">
      <c r="A70" s="60" t="s">
        <v>54</v>
      </c>
      <c r="B70" s="60" t="s">
        <v>175</v>
      </c>
      <c r="C70" s="61" t="s">
        <v>383</v>
      </c>
      <c r="D70" s="67"/>
      <c r="E70" s="3" t="s">
        <v>426</v>
      </c>
      <c r="F70" s="3" t="s">
        <v>426</v>
      </c>
      <c r="G70" s="3" t="s">
        <v>426</v>
      </c>
      <c r="H70" s="3" t="s">
        <v>426</v>
      </c>
      <c r="I70" s="3" t="s">
        <v>426</v>
      </c>
      <c r="J70" s="3" t="s">
        <v>426</v>
      </c>
      <c r="K70" s="3" t="s">
        <v>426</v>
      </c>
      <c r="L70" s="3" t="s">
        <v>426</v>
      </c>
      <c r="M70" s="3" t="s">
        <v>426</v>
      </c>
      <c r="N70" s="3" t="s">
        <v>426</v>
      </c>
      <c r="O70" s="3" t="s">
        <v>426</v>
      </c>
      <c r="P70" s="3" t="s">
        <v>426</v>
      </c>
      <c r="Q70" s="3" t="s">
        <v>426</v>
      </c>
      <c r="R70" s="3" t="s">
        <v>426</v>
      </c>
      <c r="S70" s="3" t="s">
        <v>426</v>
      </c>
      <c r="T70" s="3" t="s">
        <v>426</v>
      </c>
      <c r="U70" s="3" t="s">
        <v>426</v>
      </c>
      <c r="V70" s="3" t="s">
        <v>426</v>
      </c>
      <c r="W70" s="3" t="s">
        <v>426</v>
      </c>
      <c r="X70" s="3" t="s">
        <v>426</v>
      </c>
      <c r="Y70" s="3" t="s">
        <v>426</v>
      </c>
      <c r="Z70" s="3" t="s">
        <v>426</v>
      </c>
      <c r="AA70" s="3" t="s">
        <v>426</v>
      </c>
      <c r="AB70" s="3" t="s">
        <v>426</v>
      </c>
      <c r="AC70" s="3" t="s">
        <v>426</v>
      </c>
      <c r="AD70" s="3" t="s">
        <v>426</v>
      </c>
      <c r="AE70" s="51"/>
      <c r="AF70" s="22" t="s">
        <v>426</v>
      </c>
      <c r="AG70" s="22" t="s">
        <v>426</v>
      </c>
      <c r="AH70" s="22" t="s">
        <v>426</v>
      </c>
      <c r="AI70" s="22" t="s">
        <v>426</v>
      </c>
      <c r="AJ70" s="22" t="s">
        <v>426</v>
      </c>
      <c r="AK70" s="22" t="s">
        <v>426</v>
      </c>
      <c r="AL70" s="40" t="s">
        <v>410</v>
      </c>
    </row>
    <row r="71" spans="1:38" ht="26.25" customHeight="1" thickBot="1" x14ac:dyDescent="0.25">
      <c r="A71" s="60" t="s">
        <v>54</v>
      </c>
      <c r="B71" s="60" t="s">
        <v>176</v>
      </c>
      <c r="C71" s="61" t="s">
        <v>177</v>
      </c>
      <c r="D71" s="67"/>
      <c r="E71" s="3" t="s">
        <v>426</v>
      </c>
      <c r="F71" s="3" t="s">
        <v>426</v>
      </c>
      <c r="G71" s="3" t="s">
        <v>426</v>
      </c>
      <c r="H71" s="3" t="s">
        <v>426</v>
      </c>
      <c r="I71" s="3" t="s">
        <v>426</v>
      </c>
      <c r="J71" s="3" t="s">
        <v>426</v>
      </c>
      <c r="K71" s="3" t="s">
        <v>426</v>
      </c>
      <c r="L71" s="3" t="s">
        <v>426</v>
      </c>
      <c r="M71" s="3" t="s">
        <v>426</v>
      </c>
      <c r="N71" s="3" t="s">
        <v>426</v>
      </c>
      <c r="O71" s="3" t="s">
        <v>426</v>
      </c>
      <c r="P71" s="3" t="s">
        <v>426</v>
      </c>
      <c r="Q71" s="3" t="s">
        <v>426</v>
      </c>
      <c r="R71" s="3" t="s">
        <v>426</v>
      </c>
      <c r="S71" s="3" t="s">
        <v>426</v>
      </c>
      <c r="T71" s="3" t="s">
        <v>426</v>
      </c>
      <c r="U71" s="3" t="s">
        <v>426</v>
      </c>
      <c r="V71" s="3" t="s">
        <v>426</v>
      </c>
      <c r="W71" s="3" t="s">
        <v>426</v>
      </c>
      <c r="X71" s="3" t="s">
        <v>426</v>
      </c>
      <c r="Y71" s="3" t="s">
        <v>426</v>
      </c>
      <c r="Z71" s="3" t="s">
        <v>426</v>
      </c>
      <c r="AA71" s="3" t="s">
        <v>426</v>
      </c>
      <c r="AB71" s="3" t="s">
        <v>426</v>
      </c>
      <c r="AC71" s="3" t="s">
        <v>426</v>
      </c>
      <c r="AD71" s="3" t="s">
        <v>426</v>
      </c>
      <c r="AE71" s="51"/>
      <c r="AF71" s="22" t="s">
        <v>426</v>
      </c>
      <c r="AG71" s="22" t="s">
        <v>426</v>
      </c>
      <c r="AH71" s="22" t="s">
        <v>426</v>
      </c>
      <c r="AI71" s="22" t="s">
        <v>426</v>
      </c>
      <c r="AJ71" s="22" t="s">
        <v>426</v>
      </c>
      <c r="AK71" s="22" t="s">
        <v>426</v>
      </c>
      <c r="AL71" s="40" t="s">
        <v>410</v>
      </c>
    </row>
    <row r="72" spans="1:38" ht="26.25" customHeight="1" thickBot="1" x14ac:dyDescent="0.25">
      <c r="A72" s="60" t="s">
        <v>54</v>
      </c>
      <c r="B72" s="60" t="s">
        <v>178</v>
      </c>
      <c r="C72" s="61" t="s">
        <v>179</v>
      </c>
      <c r="D72" s="62"/>
      <c r="E72" s="3">
        <v>2.7085124999999995E-3</v>
      </c>
      <c r="F72" s="3">
        <v>9.4806599999999984E-3</v>
      </c>
      <c r="G72" s="3">
        <v>7.508759999999999E-2</v>
      </c>
      <c r="H72" s="3" t="s">
        <v>428</v>
      </c>
      <c r="I72" s="3">
        <v>0.28107665999999998</v>
      </c>
      <c r="J72" s="3">
        <v>0.37475903999999999</v>
      </c>
      <c r="K72" s="3">
        <v>0.4684488</v>
      </c>
      <c r="L72" s="3">
        <v>6.7447859760000001E-3</v>
      </c>
      <c r="M72" s="3">
        <v>4.650375E-3</v>
      </c>
      <c r="N72" s="3">
        <v>140.51889600000001</v>
      </c>
      <c r="O72" s="3">
        <v>0.37519200000000003</v>
      </c>
      <c r="P72" s="3">
        <v>1.2300000000000001E-4</v>
      </c>
      <c r="Q72" s="3">
        <v>14.051286899999999</v>
      </c>
      <c r="R72" s="3">
        <v>1.0775084999999998</v>
      </c>
      <c r="S72" s="3">
        <v>0.14056169999999998</v>
      </c>
      <c r="T72" s="3">
        <v>4.6854719999999999</v>
      </c>
      <c r="U72" s="3" t="s">
        <v>428</v>
      </c>
      <c r="V72" s="3">
        <v>3.8026934999999997</v>
      </c>
      <c r="W72" s="3">
        <v>3.8761125E-2</v>
      </c>
      <c r="X72" s="3" t="s">
        <v>428</v>
      </c>
      <c r="Y72" s="3" t="s">
        <v>428</v>
      </c>
      <c r="Z72" s="3" t="s">
        <v>428</v>
      </c>
      <c r="AA72" s="3" t="s">
        <v>428</v>
      </c>
      <c r="AB72" s="3">
        <v>5.8645499999999996E-3</v>
      </c>
      <c r="AC72" s="3" t="s">
        <v>428</v>
      </c>
      <c r="AD72" s="3">
        <v>6.1500000000000004E-6</v>
      </c>
      <c r="AE72" s="51"/>
      <c r="AF72" s="22" t="s">
        <v>427</v>
      </c>
      <c r="AG72" s="22" t="s">
        <v>427</v>
      </c>
      <c r="AH72" s="22" t="s">
        <v>427</v>
      </c>
      <c r="AI72" s="22" t="s">
        <v>427</v>
      </c>
      <c r="AJ72" s="22" t="s">
        <v>427</v>
      </c>
      <c r="AK72" s="22">
        <v>470.83499999999998</v>
      </c>
      <c r="AL72" s="40" t="s">
        <v>180</v>
      </c>
    </row>
    <row r="73" spans="1:38" ht="26.25" customHeight="1" thickBot="1" x14ac:dyDescent="0.25">
      <c r="A73" s="60" t="s">
        <v>54</v>
      </c>
      <c r="B73" s="60" t="s">
        <v>181</v>
      </c>
      <c r="C73" s="61" t="s">
        <v>182</v>
      </c>
      <c r="D73" s="62"/>
      <c r="E73" s="3" t="s">
        <v>426</v>
      </c>
      <c r="F73" s="3" t="s">
        <v>426</v>
      </c>
      <c r="G73" s="3" t="s">
        <v>426</v>
      </c>
      <c r="H73" s="3" t="s">
        <v>426</v>
      </c>
      <c r="I73" s="3" t="s">
        <v>426</v>
      </c>
      <c r="J73" s="3" t="s">
        <v>426</v>
      </c>
      <c r="K73" s="3" t="s">
        <v>426</v>
      </c>
      <c r="L73" s="3" t="s">
        <v>426</v>
      </c>
      <c r="M73" s="3" t="s">
        <v>426</v>
      </c>
      <c r="N73" s="3" t="s">
        <v>426</v>
      </c>
      <c r="O73" s="3" t="s">
        <v>426</v>
      </c>
      <c r="P73" s="3" t="s">
        <v>426</v>
      </c>
      <c r="Q73" s="3" t="s">
        <v>426</v>
      </c>
      <c r="R73" s="3" t="s">
        <v>426</v>
      </c>
      <c r="S73" s="3" t="s">
        <v>426</v>
      </c>
      <c r="T73" s="3" t="s">
        <v>426</v>
      </c>
      <c r="U73" s="3" t="s">
        <v>426</v>
      </c>
      <c r="V73" s="3" t="s">
        <v>426</v>
      </c>
      <c r="W73" s="3" t="s">
        <v>426</v>
      </c>
      <c r="X73" s="3" t="s">
        <v>426</v>
      </c>
      <c r="Y73" s="3" t="s">
        <v>426</v>
      </c>
      <c r="Z73" s="3" t="s">
        <v>426</v>
      </c>
      <c r="AA73" s="3" t="s">
        <v>426</v>
      </c>
      <c r="AB73" s="3" t="s">
        <v>426</v>
      </c>
      <c r="AC73" s="3" t="s">
        <v>426</v>
      </c>
      <c r="AD73" s="3" t="s">
        <v>426</v>
      </c>
      <c r="AE73" s="51"/>
      <c r="AF73" s="22" t="s">
        <v>426</v>
      </c>
      <c r="AG73" s="22" t="s">
        <v>426</v>
      </c>
      <c r="AH73" s="22" t="s">
        <v>426</v>
      </c>
      <c r="AI73" s="22" t="s">
        <v>426</v>
      </c>
      <c r="AJ73" s="22" t="s">
        <v>426</v>
      </c>
      <c r="AK73" s="22" t="s">
        <v>426</v>
      </c>
      <c r="AL73" s="40" t="s">
        <v>183</v>
      </c>
    </row>
    <row r="74" spans="1:38" ht="26.25" customHeight="1" thickBot="1" x14ac:dyDescent="0.25">
      <c r="A74" s="60" t="s">
        <v>54</v>
      </c>
      <c r="B74" s="60" t="s">
        <v>184</v>
      </c>
      <c r="C74" s="61" t="s">
        <v>185</v>
      </c>
      <c r="D74" s="62"/>
      <c r="E74" s="3" t="s">
        <v>426</v>
      </c>
      <c r="F74" s="3" t="s">
        <v>426</v>
      </c>
      <c r="G74" s="3" t="s">
        <v>426</v>
      </c>
      <c r="H74" s="3" t="s">
        <v>426</v>
      </c>
      <c r="I74" s="3" t="s">
        <v>426</v>
      </c>
      <c r="J74" s="3" t="s">
        <v>426</v>
      </c>
      <c r="K74" s="3" t="s">
        <v>426</v>
      </c>
      <c r="L74" s="3" t="s">
        <v>426</v>
      </c>
      <c r="M74" s="3" t="s">
        <v>426</v>
      </c>
      <c r="N74" s="3" t="s">
        <v>426</v>
      </c>
      <c r="O74" s="3" t="s">
        <v>426</v>
      </c>
      <c r="P74" s="3" t="s">
        <v>426</v>
      </c>
      <c r="Q74" s="3" t="s">
        <v>426</v>
      </c>
      <c r="R74" s="3" t="s">
        <v>426</v>
      </c>
      <c r="S74" s="3" t="s">
        <v>426</v>
      </c>
      <c r="T74" s="3" t="s">
        <v>426</v>
      </c>
      <c r="U74" s="3" t="s">
        <v>426</v>
      </c>
      <c r="V74" s="3" t="s">
        <v>426</v>
      </c>
      <c r="W74" s="3" t="s">
        <v>426</v>
      </c>
      <c r="X74" s="3" t="s">
        <v>426</v>
      </c>
      <c r="Y74" s="3" t="s">
        <v>426</v>
      </c>
      <c r="Z74" s="3" t="s">
        <v>426</v>
      </c>
      <c r="AA74" s="3" t="s">
        <v>426</v>
      </c>
      <c r="AB74" s="3" t="s">
        <v>426</v>
      </c>
      <c r="AC74" s="3" t="s">
        <v>426</v>
      </c>
      <c r="AD74" s="3" t="s">
        <v>426</v>
      </c>
      <c r="AE74" s="51"/>
      <c r="AF74" s="22" t="s">
        <v>426</v>
      </c>
      <c r="AG74" s="22" t="s">
        <v>426</v>
      </c>
      <c r="AH74" s="22" t="s">
        <v>426</v>
      </c>
      <c r="AI74" s="22" t="s">
        <v>426</v>
      </c>
      <c r="AJ74" s="22" t="s">
        <v>426</v>
      </c>
      <c r="AK74" s="22" t="s">
        <v>426</v>
      </c>
      <c r="AL74" s="40" t="s">
        <v>186</v>
      </c>
    </row>
    <row r="75" spans="1:38" ht="26.25" customHeight="1" thickBot="1" x14ac:dyDescent="0.25">
      <c r="A75" s="60" t="s">
        <v>54</v>
      </c>
      <c r="B75" s="60" t="s">
        <v>187</v>
      </c>
      <c r="C75" s="61" t="s">
        <v>188</v>
      </c>
      <c r="D75" s="67"/>
      <c r="E75" s="3" t="s">
        <v>426</v>
      </c>
      <c r="F75" s="3" t="s">
        <v>426</v>
      </c>
      <c r="G75" s="3" t="s">
        <v>426</v>
      </c>
      <c r="H75" s="3" t="s">
        <v>426</v>
      </c>
      <c r="I75" s="3" t="s">
        <v>426</v>
      </c>
      <c r="J75" s="3" t="s">
        <v>426</v>
      </c>
      <c r="K75" s="3" t="s">
        <v>426</v>
      </c>
      <c r="L75" s="3" t="s">
        <v>426</v>
      </c>
      <c r="M75" s="3" t="s">
        <v>426</v>
      </c>
      <c r="N75" s="3" t="s">
        <v>426</v>
      </c>
      <c r="O75" s="3" t="s">
        <v>426</v>
      </c>
      <c r="P75" s="3" t="s">
        <v>426</v>
      </c>
      <c r="Q75" s="3" t="s">
        <v>426</v>
      </c>
      <c r="R75" s="3" t="s">
        <v>426</v>
      </c>
      <c r="S75" s="3" t="s">
        <v>426</v>
      </c>
      <c r="T75" s="3" t="s">
        <v>426</v>
      </c>
      <c r="U75" s="3" t="s">
        <v>426</v>
      </c>
      <c r="V75" s="3" t="s">
        <v>426</v>
      </c>
      <c r="W75" s="3" t="s">
        <v>426</v>
      </c>
      <c r="X75" s="3" t="s">
        <v>426</v>
      </c>
      <c r="Y75" s="3" t="s">
        <v>426</v>
      </c>
      <c r="Z75" s="3" t="s">
        <v>426</v>
      </c>
      <c r="AA75" s="3" t="s">
        <v>426</v>
      </c>
      <c r="AB75" s="3" t="s">
        <v>426</v>
      </c>
      <c r="AC75" s="3" t="s">
        <v>426</v>
      </c>
      <c r="AD75" s="3" t="s">
        <v>426</v>
      </c>
      <c r="AE75" s="51"/>
      <c r="AF75" s="22" t="s">
        <v>426</v>
      </c>
      <c r="AG75" s="22" t="s">
        <v>426</v>
      </c>
      <c r="AH75" s="22" t="s">
        <v>426</v>
      </c>
      <c r="AI75" s="22" t="s">
        <v>426</v>
      </c>
      <c r="AJ75" s="22" t="s">
        <v>426</v>
      </c>
      <c r="AK75" s="22" t="s">
        <v>426</v>
      </c>
      <c r="AL75" s="40" t="s">
        <v>189</v>
      </c>
    </row>
    <row r="76" spans="1:38" ht="26.25" customHeight="1" thickBot="1" x14ac:dyDescent="0.25">
      <c r="A76" s="60" t="s">
        <v>54</v>
      </c>
      <c r="B76" s="60" t="s">
        <v>190</v>
      </c>
      <c r="C76" s="61" t="s">
        <v>191</v>
      </c>
      <c r="D76" s="62"/>
      <c r="E76" s="3" t="s">
        <v>426</v>
      </c>
      <c r="F76" s="3" t="s">
        <v>426</v>
      </c>
      <c r="G76" s="3" t="s">
        <v>426</v>
      </c>
      <c r="H76" s="3" t="s">
        <v>426</v>
      </c>
      <c r="I76" s="3" t="s">
        <v>426</v>
      </c>
      <c r="J76" s="3" t="s">
        <v>426</v>
      </c>
      <c r="K76" s="3" t="s">
        <v>426</v>
      </c>
      <c r="L76" s="3" t="s">
        <v>426</v>
      </c>
      <c r="M76" s="3" t="s">
        <v>426</v>
      </c>
      <c r="N76" s="3" t="s">
        <v>426</v>
      </c>
      <c r="O76" s="3" t="s">
        <v>426</v>
      </c>
      <c r="P76" s="3" t="s">
        <v>426</v>
      </c>
      <c r="Q76" s="3" t="s">
        <v>426</v>
      </c>
      <c r="R76" s="3" t="s">
        <v>426</v>
      </c>
      <c r="S76" s="3" t="s">
        <v>426</v>
      </c>
      <c r="T76" s="3" t="s">
        <v>426</v>
      </c>
      <c r="U76" s="3" t="s">
        <v>426</v>
      </c>
      <c r="V76" s="3" t="s">
        <v>426</v>
      </c>
      <c r="W76" s="3" t="s">
        <v>426</v>
      </c>
      <c r="X76" s="3" t="s">
        <v>426</v>
      </c>
      <c r="Y76" s="3" t="s">
        <v>426</v>
      </c>
      <c r="Z76" s="3" t="s">
        <v>426</v>
      </c>
      <c r="AA76" s="3" t="s">
        <v>426</v>
      </c>
      <c r="AB76" s="3" t="s">
        <v>426</v>
      </c>
      <c r="AC76" s="3" t="s">
        <v>426</v>
      </c>
      <c r="AD76" s="3" t="s">
        <v>426</v>
      </c>
      <c r="AE76" s="51"/>
      <c r="AF76" s="22" t="s">
        <v>426</v>
      </c>
      <c r="AG76" s="22" t="s">
        <v>426</v>
      </c>
      <c r="AH76" s="22" t="s">
        <v>426</v>
      </c>
      <c r="AI76" s="22" t="s">
        <v>426</v>
      </c>
      <c r="AJ76" s="22" t="s">
        <v>426</v>
      </c>
      <c r="AK76" s="22" t="s">
        <v>426</v>
      </c>
      <c r="AL76" s="40" t="s">
        <v>192</v>
      </c>
    </row>
    <row r="77" spans="1:38" ht="26.25" customHeight="1" thickBot="1" x14ac:dyDescent="0.25">
      <c r="A77" s="60" t="s">
        <v>54</v>
      </c>
      <c r="B77" s="60" t="s">
        <v>193</v>
      </c>
      <c r="C77" s="61" t="s">
        <v>194</v>
      </c>
      <c r="D77" s="62"/>
      <c r="E77" s="3" t="s">
        <v>426</v>
      </c>
      <c r="F77" s="3" t="s">
        <v>426</v>
      </c>
      <c r="G77" s="3" t="s">
        <v>426</v>
      </c>
      <c r="H77" s="3" t="s">
        <v>426</v>
      </c>
      <c r="I77" s="3" t="s">
        <v>426</v>
      </c>
      <c r="J77" s="3" t="s">
        <v>426</v>
      </c>
      <c r="K77" s="3" t="s">
        <v>426</v>
      </c>
      <c r="L77" s="3" t="s">
        <v>426</v>
      </c>
      <c r="M77" s="3" t="s">
        <v>426</v>
      </c>
      <c r="N77" s="3" t="s">
        <v>426</v>
      </c>
      <c r="O77" s="3" t="s">
        <v>426</v>
      </c>
      <c r="P77" s="3" t="s">
        <v>426</v>
      </c>
      <c r="Q77" s="3" t="s">
        <v>426</v>
      </c>
      <c r="R77" s="3" t="s">
        <v>426</v>
      </c>
      <c r="S77" s="3" t="s">
        <v>426</v>
      </c>
      <c r="T77" s="3" t="s">
        <v>426</v>
      </c>
      <c r="U77" s="3" t="s">
        <v>426</v>
      </c>
      <c r="V77" s="3" t="s">
        <v>426</v>
      </c>
      <c r="W77" s="3" t="s">
        <v>426</v>
      </c>
      <c r="X77" s="3" t="s">
        <v>426</v>
      </c>
      <c r="Y77" s="3" t="s">
        <v>426</v>
      </c>
      <c r="Z77" s="3" t="s">
        <v>426</v>
      </c>
      <c r="AA77" s="3" t="s">
        <v>426</v>
      </c>
      <c r="AB77" s="3" t="s">
        <v>426</v>
      </c>
      <c r="AC77" s="3" t="s">
        <v>426</v>
      </c>
      <c r="AD77" s="3" t="s">
        <v>426</v>
      </c>
      <c r="AE77" s="51"/>
      <c r="AF77" s="22" t="s">
        <v>426</v>
      </c>
      <c r="AG77" s="22" t="s">
        <v>426</v>
      </c>
      <c r="AH77" s="22" t="s">
        <v>426</v>
      </c>
      <c r="AI77" s="22" t="s">
        <v>426</v>
      </c>
      <c r="AJ77" s="22" t="s">
        <v>426</v>
      </c>
      <c r="AK77" s="22" t="s">
        <v>426</v>
      </c>
      <c r="AL77" s="40" t="s">
        <v>195</v>
      </c>
    </row>
    <row r="78" spans="1:38" ht="26.25" customHeight="1" thickBot="1" x14ac:dyDescent="0.25">
      <c r="A78" s="60" t="s">
        <v>54</v>
      </c>
      <c r="B78" s="60" t="s">
        <v>196</v>
      </c>
      <c r="C78" s="61" t="s">
        <v>197</v>
      </c>
      <c r="D78" s="62"/>
      <c r="E78" s="3" t="s">
        <v>426</v>
      </c>
      <c r="F78" s="3" t="s">
        <v>426</v>
      </c>
      <c r="G78" s="3" t="s">
        <v>426</v>
      </c>
      <c r="H78" s="3" t="s">
        <v>426</v>
      </c>
      <c r="I78" s="3" t="s">
        <v>426</v>
      </c>
      <c r="J78" s="3" t="s">
        <v>426</v>
      </c>
      <c r="K78" s="3" t="s">
        <v>426</v>
      </c>
      <c r="L78" s="3" t="s">
        <v>426</v>
      </c>
      <c r="M78" s="3" t="s">
        <v>426</v>
      </c>
      <c r="N78" s="3" t="s">
        <v>426</v>
      </c>
      <c r="O78" s="3" t="s">
        <v>426</v>
      </c>
      <c r="P78" s="3" t="s">
        <v>426</v>
      </c>
      <c r="Q78" s="3" t="s">
        <v>426</v>
      </c>
      <c r="R78" s="3" t="s">
        <v>426</v>
      </c>
      <c r="S78" s="3" t="s">
        <v>426</v>
      </c>
      <c r="T78" s="3" t="s">
        <v>426</v>
      </c>
      <c r="U78" s="3" t="s">
        <v>426</v>
      </c>
      <c r="V78" s="3" t="s">
        <v>426</v>
      </c>
      <c r="W78" s="3" t="s">
        <v>426</v>
      </c>
      <c r="X78" s="3" t="s">
        <v>426</v>
      </c>
      <c r="Y78" s="3" t="s">
        <v>426</v>
      </c>
      <c r="Z78" s="3" t="s">
        <v>426</v>
      </c>
      <c r="AA78" s="3" t="s">
        <v>426</v>
      </c>
      <c r="AB78" s="3" t="s">
        <v>426</v>
      </c>
      <c r="AC78" s="3" t="s">
        <v>426</v>
      </c>
      <c r="AD78" s="3" t="s">
        <v>426</v>
      </c>
      <c r="AE78" s="51"/>
      <c r="AF78" s="22" t="s">
        <v>426</v>
      </c>
      <c r="AG78" s="22" t="s">
        <v>426</v>
      </c>
      <c r="AH78" s="22" t="s">
        <v>426</v>
      </c>
      <c r="AI78" s="22" t="s">
        <v>426</v>
      </c>
      <c r="AJ78" s="22" t="s">
        <v>426</v>
      </c>
      <c r="AK78" s="22" t="s">
        <v>426</v>
      </c>
      <c r="AL78" s="40" t="s">
        <v>198</v>
      </c>
    </row>
    <row r="79" spans="1:38" ht="26.25" customHeight="1" thickBot="1" x14ac:dyDescent="0.25">
      <c r="A79" s="60" t="s">
        <v>54</v>
      </c>
      <c r="B79" s="60" t="s">
        <v>199</v>
      </c>
      <c r="C79" s="61" t="s">
        <v>200</v>
      </c>
      <c r="D79" s="62"/>
      <c r="E79" s="3" t="s">
        <v>426</v>
      </c>
      <c r="F79" s="3" t="s">
        <v>426</v>
      </c>
      <c r="G79" s="3" t="s">
        <v>426</v>
      </c>
      <c r="H79" s="3" t="s">
        <v>426</v>
      </c>
      <c r="I79" s="3" t="s">
        <v>426</v>
      </c>
      <c r="J79" s="3" t="s">
        <v>426</v>
      </c>
      <c r="K79" s="3" t="s">
        <v>426</v>
      </c>
      <c r="L79" s="3" t="s">
        <v>426</v>
      </c>
      <c r="M79" s="3" t="s">
        <v>426</v>
      </c>
      <c r="N79" s="3" t="s">
        <v>426</v>
      </c>
      <c r="O79" s="3" t="s">
        <v>426</v>
      </c>
      <c r="P79" s="3" t="s">
        <v>426</v>
      </c>
      <c r="Q79" s="3" t="s">
        <v>426</v>
      </c>
      <c r="R79" s="3" t="s">
        <v>426</v>
      </c>
      <c r="S79" s="3" t="s">
        <v>426</v>
      </c>
      <c r="T79" s="3" t="s">
        <v>426</v>
      </c>
      <c r="U79" s="3" t="s">
        <v>426</v>
      </c>
      <c r="V79" s="3" t="s">
        <v>426</v>
      </c>
      <c r="W79" s="3" t="s">
        <v>426</v>
      </c>
      <c r="X79" s="3" t="s">
        <v>426</v>
      </c>
      <c r="Y79" s="3" t="s">
        <v>426</v>
      </c>
      <c r="Z79" s="3" t="s">
        <v>426</v>
      </c>
      <c r="AA79" s="3" t="s">
        <v>426</v>
      </c>
      <c r="AB79" s="3" t="s">
        <v>426</v>
      </c>
      <c r="AC79" s="3" t="s">
        <v>426</v>
      </c>
      <c r="AD79" s="3" t="s">
        <v>426</v>
      </c>
      <c r="AE79" s="51"/>
      <c r="AF79" s="22" t="s">
        <v>426</v>
      </c>
      <c r="AG79" s="22" t="s">
        <v>426</v>
      </c>
      <c r="AH79" s="22" t="s">
        <v>426</v>
      </c>
      <c r="AI79" s="22" t="s">
        <v>426</v>
      </c>
      <c r="AJ79" s="22" t="s">
        <v>426</v>
      </c>
      <c r="AK79" s="22" t="s">
        <v>426</v>
      </c>
      <c r="AL79" s="40" t="s">
        <v>201</v>
      </c>
    </row>
    <row r="80" spans="1:38" ht="26.25" customHeight="1" thickBot="1" x14ac:dyDescent="0.25">
      <c r="A80" s="60" t="s">
        <v>54</v>
      </c>
      <c r="B80" s="64" t="s">
        <v>202</v>
      </c>
      <c r="C80" s="66" t="s">
        <v>203</v>
      </c>
      <c r="D80" s="62"/>
      <c r="E80" s="3" t="s">
        <v>426</v>
      </c>
      <c r="F80" s="3" t="s">
        <v>426</v>
      </c>
      <c r="G80" s="3" t="s">
        <v>426</v>
      </c>
      <c r="H80" s="3" t="s">
        <v>426</v>
      </c>
      <c r="I80" s="3" t="s">
        <v>426</v>
      </c>
      <c r="J80" s="3" t="s">
        <v>426</v>
      </c>
      <c r="K80" s="3" t="s">
        <v>426</v>
      </c>
      <c r="L80" s="3" t="s">
        <v>426</v>
      </c>
      <c r="M80" s="3" t="s">
        <v>426</v>
      </c>
      <c r="N80" s="3" t="s">
        <v>426</v>
      </c>
      <c r="O80" s="3" t="s">
        <v>426</v>
      </c>
      <c r="P80" s="3" t="s">
        <v>426</v>
      </c>
      <c r="Q80" s="3" t="s">
        <v>426</v>
      </c>
      <c r="R80" s="3" t="s">
        <v>426</v>
      </c>
      <c r="S80" s="3" t="s">
        <v>426</v>
      </c>
      <c r="T80" s="3" t="s">
        <v>426</v>
      </c>
      <c r="U80" s="3" t="s">
        <v>426</v>
      </c>
      <c r="V80" s="3" t="s">
        <v>426</v>
      </c>
      <c r="W80" s="3" t="s">
        <v>426</v>
      </c>
      <c r="X80" s="3" t="s">
        <v>426</v>
      </c>
      <c r="Y80" s="3" t="s">
        <v>426</v>
      </c>
      <c r="Z80" s="3" t="s">
        <v>426</v>
      </c>
      <c r="AA80" s="3" t="s">
        <v>426</v>
      </c>
      <c r="AB80" s="3" t="s">
        <v>426</v>
      </c>
      <c r="AC80" s="3" t="s">
        <v>426</v>
      </c>
      <c r="AD80" s="3" t="s">
        <v>426</v>
      </c>
      <c r="AE80" s="51"/>
      <c r="AF80" s="22" t="s">
        <v>426</v>
      </c>
      <c r="AG80" s="22" t="s">
        <v>426</v>
      </c>
      <c r="AH80" s="22" t="s">
        <v>426</v>
      </c>
      <c r="AI80" s="22" t="s">
        <v>426</v>
      </c>
      <c r="AJ80" s="22" t="s">
        <v>426</v>
      </c>
      <c r="AK80" s="22" t="s">
        <v>426</v>
      </c>
      <c r="AL80" s="40" t="s">
        <v>410</v>
      </c>
    </row>
    <row r="81" spans="1:38" ht="26.25" customHeight="1" thickBot="1" x14ac:dyDescent="0.25">
      <c r="A81" s="60" t="s">
        <v>54</v>
      </c>
      <c r="B81" s="64" t="s">
        <v>204</v>
      </c>
      <c r="C81" s="66" t="s">
        <v>205</v>
      </c>
      <c r="D81" s="62"/>
      <c r="E81" s="3" t="s">
        <v>426</v>
      </c>
      <c r="F81" s="3" t="s">
        <v>426</v>
      </c>
      <c r="G81" s="3" t="s">
        <v>426</v>
      </c>
      <c r="H81" s="3" t="s">
        <v>426</v>
      </c>
      <c r="I81" s="3" t="s">
        <v>426</v>
      </c>
      <c r="J81" s="3" t="s">
        <v>426</v>
      </c>
      <c r="K81" s="3" t="s">
        <v>426</v>
      </c>
      <c r="L81" s="3" t="s">
        <v>426</v>
      </c>
      <c r="M81" s="3" t="s">
        <v>426</v>
      </c>
      <c r="N81" s="3" t="s">
        <v>426</v>
      </c>
      <c r="O81" s="3" t="s">
        <v>426</v>
      </c>
      <c r="P81" s="3" t="s">
        <v>426</v>
      </c>
      <c r="Q81" s="3" t="s">
        <v>426</v>
      </c>
      <c r="R81" s="3" t="s">
        <v>426</v>
      </c>
      <c r="S81" s="3" t="s">
        <v>426</v>
      </c>
      <c r="T81" s="3" t="s">
        <v>426</v>
      </c>
      <c r="U81" s="3" t="s">
        <v>426</v>
      </c>
      <c r="V81" s="3" t="s">
        <v>426</v>
      </c>
      <c r="W81" s="3" t="s">
        <v>426</v>
      </c>
      <c r="X81" s="3" t="s">
        <v>426</v>
      </c>
      <c r="Y81" s="3" t="s">
        <v>426</v>
      </c>
      <c r="Z81" s="3" t="s">
        <v>426</v>
      </c>
      <c r="AA81" s="3" t="s">
        <v>426</v>
      </c>
      <c r="AB81" s="3" t="s">
        <v>426</v>
      </c>
      <c r="AC81" s="3" t="s">
        <v>426</v>
      </c>
      <c r="AD81" s="3" t="s">
        <v>426</v>
      </c>
      <c r="AE81" s="51"/>
      <c r="AF81" s="22" t="s">
        <v>426</v>
      </c>
      <c r="AG81" s="22" t="s">
        <v>426</v>
      </c>
      <c r="AH81" s="22" t="s">
        <v>426</v>
      </c>
      <c r="AI81" s="22" t="s">
        <v>426</v>
      </c>
      <c r="AJ81" s="22" t="s">
        <v>426</v>
      </c>
      <c r="AK81" s="22" t="s">
        <v>426</v>
      </c>
      <c r="AL81" s="40" t="s">
        <v>206</v>
      </c>
    </row>
    <row r="82" spans="1:38" ht="26.25" customHeight="1" thickBot="1" x14ac:dyDescent="0.25">
      <c r="A82" s="60" t="s">
        <v>207</v>
      </c>
      <c r="B82" s="64" t="s">
        <v>208</v>
      </c>
      <c r="C82" s="70" t="s">
        <v>209</v>
      </c>
      <c r="D82" s="62"/>
      <c r="E82" s="3" t="s">
        <v>427</v>
      </c>
      <c r="F82" s="3">
        <v>1.7120592130000001</v>
      </c>
      <c r="G82" s="3" t="s">
        <v>427</v>
      </c>
      <c r="H82" s="3" t="s">
        <v>427</v>
      </c>
      <c r="I82" s="3" t="s">
        <v>427</v>
      </c>
      <c r="J82" s="3" t="s">
        <v>427</v>
      </c>
      <c r="K82" s="3" t="s">
        <v>427</v>
      </c>
      <c r="L82" s="3" t="s">
        <v>427</v>
      </c>
      <c r="M82" s="3" t="s">
        <v>427</v>
      </c>
      <c r="N82" s="3" t="s">
        <v>427</v>
      </c>
      <c r="O82" s="3" t="s">
        <v>427</v>
      </c>
      <c r="P82" s="3" t="s">
        <v>428</v>
      </c>
      <c r="Q82" s="3" t="s">
        <v>427</v>
      </c>
      <c r="R82" s="3" t="s">
        <v>427</v>
      </c>
      <c r="S82" s="3" t="s">
        <v>427</v>
      </c>
      <c r="T82" s="3" t="s">
        <v>427</v>
      </c>
      <c r="U82" s="3" t="s">
        <v>427</v>
      </c>
      <c r="V82" s="3" t="s">
        <v>427</v>
      </c>
      <c r="W82" s="3" t="s">
        <v>427</v>
      </c>
      <c r="X82" s="3" t="s">
        <v>427</v>
      </c>
      <c r="Y82" s="3" t="s">
        <v>427</v>
      </c>
      <c r="Z82" s="3" t="s">
        <v>427</v>
      </c>
      <c r="AA82" s="3" t="s">
        <v>427</v>
      </c>
      <c r="AB82" s="3" t="s">
        <v>427</v>
      </c>
      <c r="AC82" s="3" t="s">
        <v>427</v>
      </c>
      <c r="AD82" s="3" t="s">
        <v>427</v>
      </c>
      <c r="AE82" s="51"/>
      <c r="AF82" s="22" t="s">
        <v>427</v>
      </c>
      <c r="AG82" s="22" t="s">
        <v>427</v>
      </c>
      <c r="AH82" s="22" t="s">
        <v>427</v>
      </c>
      <c r="AI82" s="22" t="s">
        <v>427</v>
      </c>
      <c r="AJ82" s="22" t="s">
        <v>427</v>
      </c>
      <c r="AK82" s="22">
        <v>11.423424349999999</v>
      </c>
      <c r="AL82" s="40" t="s">
        <v>218</v>
      </c>
    </row>
    <row r="83" spans="1:38" ht="26.25" customHeight="1" thickBot="1" x14ac:dyDescent="0.25">
      <c r="A83" s="60" t="s">
        <v>54</v>
      </c>
      <c r="B83" s="71" t="s">
        <v>210</v>
      </c>
      <c r="C83" s="72" t="s">
        <v>211</v>
      </c>
      <c r="D83" s="62"/>
      <c r="E83" s="3" t="s">
        <v>428</v>
      </c>
      <c r="F83" s="3">
        <v>2.8868224E-3</v>
      </c>
      <c r="G83" s="3" t="s">
        <v>428</v>
      </c>
      <c r="H83" s="3" t="s">
        <v>427</v>
      </c>
      <c r="I83" s="3">
        <v>7.2170560000000009E-2</v>
      </c>
      <c r="J83" s="3">
        <v>0.54127919999999996</v>
      </c>
      <c r="K83" s="3">
        <v>2.5259696000000003</v>
      </c>
      <c r="L83" s="3">
        <v>4.1137219199999997E-3</v>
      </c>
      <c r="M83" s="3" t="s">
        <v>428</v>
      </c>
      <c r="N83" s="3" t="s">
        <v>427</v>
      </c>
      <c r="O83" s="3" t="s">
        <v>427</v>
      </c>
      <c r="P83" s="3" t="s">
        <v>427</v>
      </c>
      <c r="Q83" s="3" t="s">
        <v>427</v>
      </c>
      <c r="R83" s="3" t="s">
        <v>427</v>
      </c>
      <c r="S83" s="3" t="s">
        <v>427</v>
      </c>
      <c r="T83" s="3" t="s">
        <v>427</v>
      </c>
      <c r="U83" s="3" t="s">
        <v>427</v>
      </c>
      <c r="V83" s="3" t="s">
        <v>427</v>
      </c>
      <c r="W83" s="3" t="s">
        <v>427</v>
      </c>
      <c r="X83" s="3" t="s">
        <v>428</v>
      </c>
      <c r="Y83" s="3" t="s">
        <v>428</v>
      </c>
      <c r="Z83" s="3" t="s">
        <v>428</v>
      </c>
      <c r="AA83" s="3" t="s">
        <v>428</v>
      </c>
      <c r="AB83" s="3" t="s">
        <v>428</v>
      </c>
      <c r="AC83" s="3" t="s">
        <v>428</v>
      </c>
      <c r="AD83" s="3" t="s">
        <v>427</v>
      </c>
      <c r="AE83" s="51"/>
      <c r="AF83" s="22" t="s">
        <v>427</v>
      </c>
      <c r="AG83" s="22" t="s">
        <v>427</v>
      </c>
      <c r="AH83" s="22" t="s">
        <v>427</v>
      </c>
      <c r="AI83" s="22" t="s">
        <v>427</v>
      </c>
      <c r="AJ83" s="22" t="s">
        <v>427</v>
      </c>
      <c r="AK83" s="22">
        <v>180.4264</v>
      </c>
      <c r="AL83" s="40" t="s">
        <v>430</v>
      </c>
    </row>
    <row r="84" spans="1:38" ht="26.25" customHeight="1" thickBot="1" x14ac:dyDescent="0.25">
      <c r="A84" s="60" t="s">
        <v>54</v>
      </c>
      <c r="B84" s="71" t="s">
        <v>212</v>
      </c>
      <c r="C84" s="72" t="s">
        <v>213</v>
      </c>
      <c r="D84" s="62"/>
      <c r="E84" s="3" t="s">
        <v>428</v>
      </c>
      <c r="F84" s="3">
        <v>5.8638579999999996E-3</v>
      </c>
      <c r="G84" s="3" t="s">
        <v>427</v>
      </c>
      <c r="H84" s="3" t="s">
        <v>427</v>
      </c>
      <c r="I84" s="3">
        <v>3.6085280000000002E-3</v>
      </c>
      <c r="J84" s="3">
        <v>1.8042640000000002E-2</v>
      </c>
      <c r="K84" s="3">
        <v>7.2170560000000009E-2</v>
      </c>
      <c r="L84" s="3">
        <v>4.6910863999999993E-7</v>
      </c>
      <c r="M84" s="3">
        <v>4.285127E-4</v>
      </c>
      <c r="N84" s="3" t="s">
        <v>428</v>
      </c>
      <c r="O84" s="3" t="s">
        <v>428</v>
      </c>
      <c r="P84" s="3" t="s">
        <v>428</v>
      </c>
      <c r="Q84" s="3" t="s">
        <v>427</v>
      </c>
      <c r="R84" s="3" t="s">
        <v>427</v>
      </c>
      <c r="S84" s="3" t="s">
        <v>427</v>
      </c>
      <c r="T84" s="3" t="s">
        <v>427</v>
      </c>
      <c r="U84" s="3" t="s">
        <v>427</v>
      </c>
      <c r="V84" s="3" t="s">
        <v>427</v>
      </c>
      <c r="W84" s="3" t="s">
        <v>428</v>
      </c>
      <c r="X84" s="3" t="s">
        <v>428</v>
      </c>
      <c r="Y84" s="3" t="s">
        <v>428</v>
      </c>
      <c r="Z84" s="3" t="s">
        <v>428</v>
      </c>
      <c r="AA84" s="3" t="s">
        <v>428</v>
      </c>
      <c r="AB84" s="3" t="s">
        <v>428</v>
      </c>
      <c r="AC84" s="3" t="s">
        <v>428</v>
      </c>
      <c r="AD84" s="3" t="s">
        <v>427</v>
      </c>
      <c r="AE84" s="51"/>
      <c r="AF84" s="22" t="s">
        <v>427</v>
      </c>
      <c r="AG84" s="22" t="s">
        <v>427</v>
      </c>
      <c r="AH84" s="22" t="s">
        <v>427</v>
      </c>
      <c r="AI84" s="22" t="s">
        <v>427</v>
      </c>
      <c r="AJ84" s="22" t="s">
        <v>427</v>
      </c>
      <c r="AK84" s="22">
        <v>45.1066</v>
      </c>
      <c r="AL84" s="40" t="s">
        <v>431</v>
      </c>
    </row>
    <row r="85" spans="1:38" ht="26.25" customHeight="1" thickBot="1" x14ac:dyDescent="0.25">
      <c r="A85" s="60" t="s">
        <v>207</v>
      </c>
      <c r="B85" s="66" t="s">
        <v>214</v>
      </c>
      <c r="C85" s="72" t="s">
        <v>401</v>
      </c>
      <c r="D85" s="62"/>
      <c r="E85" s="3" t="s">
        <v>427</v>
      </c>
      <c r="F85" s="3">
        <v>4.6203863829999996</v>
      </c>
      <c r="G85" s="3" t="s">
        <v>427</v>
      </c>
      <c r="H85" s="3" t="s">
        <v>427</v>
      </c>
      <c r="I85" s="3" t="s">
        <v>427</v>
      </c>
      <c r="J85" s="3" t="s">
        <v>427</v>
      </c>
      <c r="K85" s="3" t="s">
        <v>427</v>
      </c>
      <c r="L85" s="3" t="s">
        <v>427</v>
      </c>
      <c r="M85" s="3" t="s">
        <v>427</v>
      </c>
      <c r="N85" s="3" t="s">
        <v>427</v>
      </c>
      <c r="O85" s="3" t="s">
        <v>427</v>
      </c>
      <c r="P85" s="3" t="s">
        <v>427</v>
      </c>
      <c r="Q85" s="3" t="s">
        <v>427</v>
      </c>
      <c r="R85" s="3" t="s">
        <v>427</v>
      </c>
      <c r="S85" s="3" t="s">
        <v>427</v>
      </c>
      <c r="T85" s="3" t="s">
        <v>427</v>
      </c>
      <c r="U85" s="3" t="s">
        <v>427</v>
      </c>
      <c r="V85" s="3" t="s">
        <v>427</v>
      </c>
      <c r="W85" s="3" t="s">
        <v>427</v>
      </c>
      <c r="X85" s="3" t="s">
        <v>427</v>
      </c>
      <c r="Y85" s="3" t="s">
        <v>427</v>
      </c>
      <c r="Z85" s="3" t="s">
        <v>427</v>
      </c>
      <c r="AA85" s="3" t="s">
        <v>427</v>
      </c>
      <c r="AB85" s="3" t="s">
        <v>427</v>
      </c>
      <c r="AC85" s="3" t="s">
        <v>427</v>
      </c>
      <c r="AD85" s="3" t="s">
        <v>427</v>
      </c>
      <c r="AE85" s="51"/>
      <c r="AF85" s="22" t="s">
        <v>427</v>
      </c>
      <c r="AG85" s="22" t="s">
        <v>427</v>
      </c>
      <c r="AH85" s="22" t="s">
        <v>427</v>
      </c>
      <c r="AI85" s="22" t="s">
        <v>427</v>
      </c>
      <c r="AJ85" s="22" t="s">
        <v>427</v>
      </c>
      <c r="AK85" s="22">
        <v>9.8538971929999999</v>
      </c>
      <c r="AL85" s="40" t="s">
        <v>215</v>
      </c>
    </row>
    <row r="86" spans="1:38" ht="26.25" customHeight="1" thickBot="1" x14ac:dyDescent="0.25">
      <c r="A86" s="60" t="s">
        <v>207</v>
      </c>
      <c r="B86" s="66" t="s">
        <v>216</v>
      </c>
      <c r="C86" s="70" t="s">
        <v>217</v>
      </c>
      <c r="D86" s="62"/>
      <c r="E86" s="3" t="s">
        <v>427</v>
      </c>
      <c r="F86" s="3">
        <v>3.2069196000000001E-2</v>
      </c>
      <c r="G86" s="3" t="s">
        <v>427</v>
      </c>
      <c r="H86" s="3" t="s">
        <v>427</v>
      </c>
      <c r="I86" s="3" t="s">
        <v>427</v>
      </c>
      <c r="J86" s="3" t="s">
        <v>427</v>
      </c>
      <c r="K86" s="3" t="s">
        <v>427</v>
      </c>
      <c r="L86" s="3" t="s">
        <v>427</v>
      </c>
      <c r="M86" s="3" t="s">
        <v>427</v>
      </c>
      <c r="N86" s="3" t="s">
        <v>427</v>
      </c>
      <c r="O86" s="3" t="s">
        <v>427</v>
      </c>
      <c r="P86" s="3" t="s">
        <v>427</v>
      </c>
      <c r="Q86" s="3" t="s">
        <v>427</v>
      </c>
      <c r="R86" s="3" t="s">
        <v>427</v>
      </c>
      <c r="S86" s="3" t="s">
        <v>427</v>
      </c>
      <c r="T86" s="3" t="s">
        <v>427</v>
      </c>
      <c r="U86" s="3" t="s">
        <v>427</v>
      </c>
      <c r="V86" s="3" t="s">
        <v>427</v>
      </c>
      <c r="W86" s="3" t="s">
        <v>427</v>
      </c>
      <c r="X86" s="3" t="s">
        <v>427</v>
      </c>
      <c r="Y86" s="3" t="s">
        <v>427</v>
      </c>
      <c r="Z86" s="3" t="s">
        <v>427</v>
      </c>
      <c r="AA86" s="3" t="s">
        <v>427</v>
      </c>
      <c r="AB86" s="3" t="s">
        <v>427</v>
      </c>
      <c r="AC86" s="3" t="s">
        <v>427</v>
      </c>
      <c r="AD86" s="3" t="s">
        <v>427</v>
      </c>
      <c r="AE86" s="51"/>
      <c r="AF86" s="22" t="s">
        <v>427</v>
      </c>
      <c r="AG86" s="22" t="s">
        <v>427</v>
      </c>
      <c r="AH86" s="22" t="s">
        <v>427</v>
      </c>
      <c r="AI86" s="22" t="s">
        <v>427</v>
      </c>
      <c r="AJ86" s="22" t="s">
        <v>427</v>
      </c>
      <c r="AK86" s="22" t="s">
        <v>432</v>
      </c>
      <c r="AL86" s="40" t="s">
        <v>433</v>
      </c>
    </row>
    <row r="87" spans="1:38" ht="26.25" customHeight="1" thickBot="1" x14ac:dyDescent="0.25">
      <c r="A87" s="60" t="s">
        <v>207</v>
      </c>
      <c r="B87" s="66" t="s">
        <v>219</v>
      </c>
      <c r="C87" s="70" t="s">
        <v>220</v>
      </c>
      <c r="D87" s="62"/>
      <c r="E87" s="3" t="s">
        <v>427</v>
      </c>
      <c r="F87" s="3">
        <v>2.1525069000000001E-2</v>
      </c>
      <c r="G87" s="3" t="s">
        <v>427</v>
      </c>
      <c r="H87" s="3" t="s">
        <v>427</v>
      </c>
      <c r="I87" s="3" t="s">
        <v>427</v>
      </c>
      <c r="J87" s="3" t="s">
        <v>427</v>
      </c>
      <c r="K87" s="3" t="s">
        <v>427</v>
      </c>
      <c r="L87" s="3" t="s">
        <v>427</v>
      </c>
      <c r="M87" s="3" t="s">
        <v>427</v>
      </c>
      <c r="N87" s="3" t="s">
        <v>427</v>
      </c>
      <c r="O87" s="3" t="s">
        <v>427</v>
      </c>
      <c r="P87" s="3" t="s">
        <v>427</v>
      </c>
      <c r="Q87" s="3" t="s">
        <v>427</v>
      </c>
      <c r="R87" s="3" t="s">
        <v>427</v>
      </c>
      <c r="S87" s="3" t="s">
        <v>427</v>
      </c>
      <c r="T87" s="3" t="s">
        <v>427</v>
      </c>
      <c r="U87" s="3" t="s">
        <v>427</v>
      </c>
      <c r="V87" s="3" t="s">
        <v>427</v>
      </c>
      <c r="W87" s="3" t="s">
        <v>427</v>
      </c>
      <c r="X87" s="3" t="s">
        <v>427</v>
      </c>
      <c r="Y87" s="3" t="s">
        <v>427</v>
      </c>
      <c r="Z87" s="3" t="s">
        <v>427</v>
      </c>
      <c r="AA87" s="3" t="s">
        <v>427</v>
      </c>
      <c r="AB87" s="3" t="s">
        <v>427</v>
      </c>
      <c r="AC87" s="3" t="s">
        <v>427</v>
      </c>
      <c r="AD87" s="3" t="s">
        <v>427</v>
      </c>
      <c r="AE87" s="51"/>
      <c r="AF87" s="22" t="s">
        <v>427</v>
      </c>
      <c r="AG87" s="22" t="s">
        <v>427</v>
      </c>
      <c r="AH87" s="22" t="s">
        <v>427</v>
      </c>
      <c r="AI87" s="22" t="s">
        <v>427</v>
      </c>
      <c r="AJ87" s="22" t="s">
        <v>427</v>
      </c>
      <c r="AK87" s="22" t="s">
        <v>432</v>
      </c>
      <c r="AL87" s="40" t="s">
        <v>439</v>
      </c>
    </row>
    <row r="88" spans="1:38" ht="26.25" customHeight="1" thickBot="1" x14ac:dyDescent="0.25">
      <c r="A88" s="60" t="s">
        <v>207</v>
      </c>
      <c r="B88" s="66" t="s">
        <v>221</v>
      </c>
      <c r="C88" s="70" t="s">
        <v>222</v>
      </c>
      <c r="D88" s="62"/>
      <c r="E88" s="3" t="s">
        <v>427</v>
      </c>
      <c r="F88" s="3">
        <v>1.2006313609999999</v>
      </c>
      <c r="G88" s="3" t="s">
        <v>427</v>
      </c>
      <c r="H88" s="3" t="s">
        <v>427</v>
      </c>
      <c r="I88" s="3" t="s">
        <v>427</v>
      </c>
      <c r="J88" s="3" t="s">
        <v>427</v>
      </c>
      <c r="K88" s="3" t="s">
        <v>427</v>
      </c>
      <c r="L88" s="3" t="s">
        <v>427</v>
      </c>
      <c r="M88" s="3" t="s">
        <v>427</v>
      </c>
      <c r="N88" s="3" t="s">
        <v>427</v>
      </c>
      <c r="O88" s="3" t="s">
        <v>427</v>
      </c>
      <c r="P88" s="3" t="s">
        <v>427</v>
      </c>
      <c r="Q88" s="3" t="s">
        <v>427</v>
      </c>
      <c r="R88" s="3" t="s">
        <v>427</v>
      </c>
      <c r="S88" s="3" t="s">
        <v>427</v>
      </c>
      <c r="T88" s="3" t="s">
        <v>427</v>
      </c>
      <c r="U88" s="3" t="s">
        <v>427</v>
      </c>
      <c r="V88" s="3" t="s">
        <v>427</v>
      </c>
      <c r="W88" s="3" t="s">
        <v>427</v>
      </c>
      <c r="X88" s="3" t="s">
        <v>427</v>
      </c>
      <c r="Y88" s="3" t="s">
        <v>427</v>
      </c>
      <c r="Z88" s="3" t="s">
        <v>427</v>
      </c>
      <c r="AA88" s="3" t="s">
        <v>427</v>
      </c>
      <c r="AB88" s="3" t="s">
        <v>427</v>
      </c>
      <c r="AC88" s="3" t="s">
        <v>427</v>
      </c>
      <c r="AD88" s="3" t="s">
        <v>427</v>
      </c>
      <c r="AE88" s="51"/>
      <c r="AF88" s="22" t="s">
        <v>427</v>
      </c>
      <c r="AG88" s="22" t="s">
        <v>427</v>
      </c>
      <c r="AH88" s="22" t="s">
        <v>427</v>
      </c>
      <c r="AI88" s="22" t="s">
        <v>427</v>
      </c>
      <c r="AJ88" s="22" t="s">
        <v>427</v>
      </c>
      <c r="AK88" s="22" t="s">
        <v>432</v>
      </c>
      <c r="AL88" s="40" t="s">
        <v>434</v>
      </c>
    </row>
    <row r="89" spans="1:38" ht="26.25" customHeight="1" thickBot="1" x14ac:dyDescent="0.25">
      <c r="A89" s="60" t="s">
        <v>207</v>
      </c>
      <c r="B89" s="66" t="s">
        <v>223</v>
      </c>
      <c r="C89" s="70" t="s">
        <v>224</v>
      </c>
      <c r="D89" s="62"/>
      <c r="E89" s="3" t="s">
        <v>427</v>
      </c>
      <c r="F89" s="3">
        <v>0.105799912</v>
      </c>
      <c r="G89" s="3" t="s">
        <v>427</v>
      </c>
      <c r="H89" s="3" t="s">
        <v>427</v>
      </c>
      <c r="I89" s="3" t="s">
        <v>427</v>
      </c>
      <c r="J89" s="3" t="s">
        <v>427</v>
      </c>
      <c r="K89" s="3" t="s">
        <v>427</v>
      </c>
      <c r="L89" s="3" t="s">
        <v>427</v>
      </c>
      <c r="M89" s="3" t="s">
        <v>427</v>
      </c>
      <c r="N89" s="3" t="s">
        <v>427</v>
      </c>
      <c r="O89" s="3" t="s">
        <v>427</v>
      </c>
      <c r="P89" s="3" t="s">
        <v>427</v>
      </c>
      <c r="Q89" s="3" t="s">
        <v>427</v>
      </c>
      <c r="R89" s="3" t="s">
        <v>427</v>
      </c>
      <c r="S89" s="3" t="s">
        <v>427</v>
      </c>
      <c r="T89" s="3" t="s">
        <v>427</v>
      </c>
      <c r="U89" s="3" t="s">
        <v>427</v>
      </c>
      <c r="V89" s="3" t="s">
        <v>427</v>
      </c>
      <c r="W89" s="3" t="s">
        <v>427</v>
      </c>
      <c r="X89" s="3" t="s">
        <v>427</v>
      </c>
      <c r="Y89" s="3" t="s">
        <v>427</v>
      </c>
      <c r="Z89" s="3" t="s">
        <v>427</v>
      </c>
      <c r="AA89" s="3" t="s">
        <v>427</v>
      </c>
      <c r="AB89" s="3" t="s">
        <v>427</v>
      </c>
      <c r="AC89" s="3" t="s">
        <v>427</v>
      </c>
      <c r="AD89" s="3" t="s">
        <v>427</v>
      </c>
      <c r="AE89" s="51"/>
      <c r="AF89" s="22" t="s">
        <v>427</v>
      </c>
      <c r="AG89" s="22" t="s">
        <v>427</v>
      </c>
      <c r="AH89" s="22" t="s">
        <v>427</v>
      </c>
      <c r="AI89" s="22" t="s">
        <v>427</v>
      </c>
      <c r="AJ89" s="22" t="s">
        <v>427</v>
      </c>
      <c r="AK89" s="22" t="s">
        <v>432</v>
      </c>
      <c r="AL89" s="40" t="s">
        <v>435</v>
      </c>
    </row>
    <row r="90" spans="1:38" s="5" customFormat="1" ht="26.25" customHeight="1" thickBot="1" x14ac:dyDescent="0.25">
      <c r="A90" s="60" t="s">
        <v>207</v>
      </c>
      <c r="B90" s="66" t="s">
        <v>225</v>
      </c>
      <c r="C90" s="70" t="s">
        <v>226</v>
      </c>
      <c r="D90" s="62"/>
      <c r="E90" s="3" t="s">
        <v>427</v>
      </c>
      <c r="F90" s="3">
        <v>0.952545635</v>
      </c>
      <c r="G90" s="3" t="s">
        <v>427</v>
      </c>
      <c r="H90" s="3" t="s">
        <v>427</v>
      </c>
      <c r="I90" s="3" t="s">
        <v>427</v>
      </c>
      <c r="J90" s="3" t="s">
        <v>427</v>
      </c>
      <c r="K90" s="3" t="s">
        <v>427</v>
      </c>
      <c r="L90" s="3" t="s">
        <v>427</v>
      </c>
      <c r="M90" s="3" t="s">
        <v>427</v>
      </c>
      <c r="N90" s="3" t="s">
        <v>427</v>
      </c>
      <c r="O90" s="3" t="s">
        <v>427</v>
      </c>
      <c r="P90" s="3" t="s">
        <v>427</v>
      </c>
      <c r="Q90" s="3" t="s">
        <v>427</v>
      </c>
      <c r="R90" s="3" t="s">
        <v>427</v>
      </c>
      <c r="S90" s="3" t="s">
        <v>427</v>
      </c>
      <c r="T90" s="3" t="s">
        <v>427</v>
      </c>
      <c r="U90" s="3" t="s">
        <v>427</v>
      </c>
      <c r="V90" s="3" t="s">
        <v>427</v>
      </c>
      <c r="W90" s="3" t="s">
        <v>427</v>
      </c>
      <c r="X90" s="3" t="s">
        <v>427</v>
      </c>
      <c r="Y90" s="3" t="s">
        <v>427</v>
      </c>
      <c r="Z90" s="3" t="s">
        <v>427</v>
      </c>
      <c r="AA90" s="3" t="s">
        <v>427</v>
      </c>
      <c r="AB90" s="3" t="s">
        <v>427</v>
      </c>
      <c r="AC90" s="3" t="s">
        <v>427</v>
      </c>
      <c r="AD90" s="3" t="s">
        <v>427</v>
      </c>
      <c r="AE90" s="51"/>
      <c r="AF90" s="22" t="s">
        <v>427</v>
      </c>
      <c r="AG90" s="22" t="s">
        <v>427</v>
      </c>
      <c r="AH90" s="22" t="s">
        <v>427</v>
      </c>
      <c r="AI90" s="22" t="s">
        <v>427</v>
      </c>
      <c r="AJ90" s="22" t="s">
        <v>427</v>
      </c>
      <c r="AK90" s="22">
        <v>1.5080596340000001</v>
      </c>
      <c r="AL90" s="40" t="s">
        <v>218</v>
      </c>
    </row>
    <row r="91" spans="1:38" ht="26.25" customHeight="1" thickBot="1" x14ac:dyDescent="0.25">
      <c r="A91" s="60" t="s">
        <v>207</v>
      </c>
      <c r="B91" s="64" t="s">
        <v>402</v>
      </c>
      <c r="C91" s="66" t="s">
        <v>227</v>
      </c>
      <c r="D91" s="62"/>
      <c r="E91" s="3">
        <v>3.9067222960000002E-3</v>
      </c>
      <c r="F91" s="3">
        <v>1.04628066928E-2</v>
      </c>
      <c r="G91" s="3">
        <v>1.8115167999999999E-4</v>
      </c>
      <c r="H91" s="3">
        <v>8.9712082180000013E-3</v>
      </c>
      <c r="I91" s="3">
        <v>6.1482465800000004E-2</v>
      </c>
      <c r="J91" s="3">
        <v>6.4360498119999998E-2</v>
      </c>
      <c r="K91" s="3">
        <v>6.4954939560000008E-2</v>
      </c>
      <c r="L91" s="3">
        <v>2.6265103578000003E-2</v>
      </c>
      <c r="M91" s="3">
        <v>0.119540589892</v>
      </c>
      <c r="N91" s="3">
        <v>4.7027456000000002E-2</v>
      </c>
      <c r="O91" s="3">
        <v>11.673468144320001</v>
      </c>
      <c r="P91" s="3">
        <v>3.4190880000000001E-6</v>
      </c>
      <c r="Q91" s="3">
        <v>7.9778720000000004E-5</v>
      </c>
      <c r="R91" s="3">
        <v>9.3575039999999998E-4</v>
      </c>
      <c r="S91" s="3">
        <v>11.700012264000001</v>
      </c>
      <c r="T91" s="3">
        <v>5.8384892040000009</v>
      </c>
      <c r="U91" s="3" t="s">
        <v>427</v>
      </c>
      <c r="V91" s="3">
        <v>5.8522855240000009</v>
      </c>
      <c r="W91" s="3">
        <v>216.17369200000002</v>
      </c>
      <c r="X91" s="3">
        <v>0.23995279812</v>
      </c>
      <c r="Y91" s="3">
        <v>9.7278161399999993E-2</v>
      </c>
      <c r="Z91" s="3">
        <v>9.7278161399999993E-2</v>
      </c>
      <c r="AA91" s="3">
        <v>9.7278161399999993E-2</v>
      </c>
      <c r="AB91" s="3">
        <v>0.53178728231999994</v>
      </c>
      <c r="AC91" s="3" t="s">
        <v>427</v>
      </c>
      <c r="AD91" s="3" t="s">
        <v>427</v>
      </c>
      <c r="AE91" s="51"/>
      <c r="AF91" s="22" t="s">
        <v>427</v>
      </c>
      <c r="AG91" s="22" t="s">
        <v>427</v>
      </c>
      <c r="AH91" s="22" t="s">
        <v>427</v>
      </c>
      <c r="AI91" s="22" t="s">
        <v>427</v>
      </c>
      <c r="AJ91" s="22" t="s">
        <v>427</v>
      </c>
      <c r="AK91" s="22">
        <v>2161736.92</v>
      </c>
      <c r="AL91" s="40" t="s">
        <v>436</v>
      </c>
    </row>
    <row r="92" spans="1:38" ht="26.25" customHeight="1" thickBot="1" x14ac:dyDescent="0.25">
      <c r="A92" s="60" t="s">
        <v>54</v>
      </c>
      <c r="B92" s="60" t="s">
        <v>228</v>
      </c>
      <c r="C92" s="61" t="s">
        <v>229</v>
      </c>
      <c r="D92" s="67"/>
      <c r="E92" s="3" t="s">
        <v>426</v>
      </c>
      <c r="F92" s="3" t="s">
        <v>426</v>
      </c>
      <c r="G92" s="3" t="s">
        <v>426</v>
      </c>
      <c r="H92" s="3" t="s">
        <v>426</v>
      </c>
      <c r="I92" s="3" t="s">
        <v>426</v>
      </c>
      <c r="J92" s="3" t="s">
        <v>426</v>
      </c>
      <c r="K92" s="3" t="s">
        <v>426</v>
      </c>
      <c r="L92" s="3" t="s">
        <v>426</v>
      </c>
      <c r="M92" s="3" t="s">
        <v>426</v>
      </c>
      <c r="N92" s="3" t="s">
        <v>426</v>
      </c>
      <c r="O92" s="3" t="s">
        <v>426</v>
      </c>
      <c r="P92" s="3" t="s">
        <v>426</v>
      </c>
      <c r="Q92" s="3" t="s">
        <v>426</v>
      </c>
      <c r="R92" s="3" t="s">
        <v>426</v>
      </c>
      <c r="S92" s="3" t="s">
        <v>426</v>
      </c>
      <c r="T92" s="3" t="s">
        <v>426</v>
      </c>
      <c r="U92" s="3" t="s">
        <v>426</v>
      </c>
      <c r="V92" s="3" t="s">
        <v>426</v>
      </c>
      <c r="W92" s="3" t="s">
        <v>426</v>
      </c>
      <c r="X92" s="3" t="s">
        <v>426</v>
      </c>
      <c r="Y92" s="3" t="s">
        <v>426</v>
      </c>
      <c r="Z92" s="3" t="s">
        <v>426</v>
      </c>
      <c r="AA92" s="3" t="s">
        <v>426</v>
      </c>
      <c r="AB92" s="3" t="s">
        <v>426</v>
      </c>
      <c r="AC92" s="3" t="s">
        <v>426</v>
      </c>
      <c r="AD92" s="3" t="s">
        <v>426</v>
      </c>
      <c r="AE92" s="51"/>
      <c r="AF92" s="22" t="s">
        <v>426</v>
      </c>
      <c r="AG92" s="22" t="s">
        <v>426</v>
      </c>
      <c r="AH92" s="22" t="s">
        <v>426</v>
      </c>
      <c r="AI92" s="22" t="s">
        <v>426</v>
      </c>
      <c r="AJ92" s="22" t="s">
        <v>426</v>
      </c>
      <c r="AK92" s="22" t="s">
        <v>426</v>
      </c>
      <c r="AL92" s="40" t="s">
        <v>230</v>
      </c>
    </row>
    <row r="93" spans="1:38" ht="26.25" customHeight="1" thickBot="1" x14ac:dyDescent="0.25">
      <c r="A93" s="60" t="s">
        <v>54</v>
      </c>
      <c r="B93" s="64" t="s">
        <v>231</v>
      </c>
      <c r="C93" s="61" t="s">
        <v>403</v>
      </c>
      <c r="D93" s="67"/>
      <c r="E93" s="3" t="s">
        <v>427</v>
      </c>
      <c r="F93" s="3">
        <v>2.1022476499999998</v>
      </c>
      <c r="G93" s="3" t="s">
        <v>427</v>
      </c>
      <c r="H93" s="3" t="s">
        <v>427</v>
      </c>
      <c r="I93" s="3" t="s">
        <v>428</v>
      </c>
      <c r="J93" s="3" t="s">
        <v>428</v>
      </c>
      <c r="K93" s="3" t="s">
        <v>428</v>
      </c>
      <c r="L93" s="3" t="s">
        <v>428</v>
      </c>
      <c r="M93" s="3" t="s">
        <v>427</v>
      </c>
      <c r="N93" s="3" t="s">
        <v>427</v>
      </c>
      <c r="O93" s="3" t="s">
        <v>427</v>
      </c>
      <c r="P93" s="3" t="s">
        <v>427</v>
      </c>
      <c r="Q93" s="3" t="s">
        <v>427</v>
      </c>
      <c r="R93" s="3" t="s">
        <v>427</v>
      </c>
      <c r="S93" s="3" t="s">
        <v>427</v>
      </c>
      <c r="T93" s="3" t="s">
        <v>427</v>
      </c>
      <c r="U93" s="3" t="s">
        <v>427</v>
      </c>
      <c r="V93" s="3" t="s">
        <v>427</v>
      </c>
      <c r="W93" s="3" t="s">
        <v>427</v>
      </c>
      <c r="X93" s="3" t="s">
        <v>427</v>
      </c>
      <c r="Y93" s="3" t="s">
        <v>427</v>
      </c>
      <c r="Z93" s="3" t="s">
        <v>427</v>
      </c>
      <c r="AA93" s="3" t="s">
        <v>427</v>
      </c>
      <c r="AB93" s="3" t="s">
        <v>427</v>
      </c>
      <c r="AC93" s="3" t="s">
        <v>427</v>
      </c>
      <c r="AD93" s="3" t="s">
        <v>427</v>
      </c>
      <c r="AE93" s="51"/>
      <c r="AF93" s="22" t="s">
        <v>427</v>
      </c>
      <c r="AG93" s="22" t="s">
        <v>427</v>
      </c>
      <c r="AH93" s="22" t="s">
        <v>427</v>
      </c>
      <c r="AI93" s="22" t="s">
        <v>427</v>
      </c>
      <c r="AJ93" s="22" t="s">
        <v>427</v>
      </c>
      <c r="AK93" s="22">
        <v>1760.04</v>
      </c>
      <c r="AL93" s="40" t="s">
        <v>232</v>
      </c>
    </row>
    <row r="94" spans="1:38" ht="26.25" customHeight="1" thickBot="1" x14ac:dyDescent="0.25">
      <c r="A94" s="60" t="s">
        <v>54</v>
      </c>
      <c r="B94" s="73" t="s">
        <v>404</v>
      </c>
      <c r="C94" s="61" t="s">
        <v>233</v>
      </c>
      <c r="D94" s="62"/>
      <c r="E94" s="3" t="s">
        <v>426</v>
      </c>
      <c r="F94" s="3" t="s">
        <v>426</v>
      </c>
      <c r="G94" s="3" t="s">
        <v>426</v>
      </c>
      <c r="H94" s="3" t="s">
        <v>426</v>
      </c>
      <c r="I94" s="3" t="s">
        <v>426</v>
      </c>
      <c r="J94" s="3" t="s">
        <v>426</v>
      </c>
      <c r="K94" s="3" t="s">
        <v>426</v>
      </c>
      <c r="L94" s="3" t="s">
        <v>426</v>
      </c>
      <c r="M94" s="3" t="s">
        <v>426</v>
      </c>
      <c r="N94" s="3" t="s">
        <v>426</v>
      </c>
      <c r="O94" s="3" t="s">
        <v>426</v>
      </c>
      <c r="P94" s="3" t="s">
        <v>426</v>
      </c>
      <c r="Q94" s="3" t="s">
        <v>426</v>
      </c>
      <c r="R94" s="3" t="s">
        <v>426</v>
      </c>
      <c r="S94" s="3" t="s">
        <v>426</v>
      </c>
      <c r="T94" s="3" t="s">
        <v>426</v>
      </c>
      <c r="U94" s="3" t="s">
        <v>426</v>
      </c>
      <c r="V94" s="3" t="s">
        <v>426</v>
      </c>
      <c r="W94" s="3" t="s">
        <v>426</v>
      </c>
      <c r="X94" s="3" t="s">
        <v>426</v>
      </c>
      <c r="Y94" s="3" t="s">
        <v>426</v>
      </c>
      <c r="Z94" s="3" t="s">
        <v>426</v>
      </c>
      <c r="AA94" s="3" t="s">
        <v>426</v>
      </c>
      <c r="AB94" s="3" t="s">
        <v>426</v>
      </c>
      <c r="AC94" s="3" t="s">
        <v>426</v>
      </c>
      <c r="AD94" s="3" t="s">
        <v>426</v>
      </c>
      <c r="AE94" s="51"/>
      <c r="AF94" s="22" t="s">
        <v>426</v>
      </c>
      <c r="AG94" s="22" t="s">
        <v>426</v>
      </c>
      <c r="AH94" s="22" t="s">
        <v>426</v>
      </c>
      <c r="AI94" s="22" t="s">
        <v>426</v>
      </c>
      <c r="AJ94" s="22" t="s">
        <v>426</v>
      </c>
      <c r="AK94" s="22" t="s">
        <v>426</v>
      </c>
      <c r="AL94" s="40" t="s">
        <v>410</v>
      </c>
    </row>
    <row r="95" spans="1:38" ht="26.25" customHeight="1" thickBot="1" x14ac:dyDescent="0.25">
      <c r="A95" s="60" t="s">
        <v>54</v>
      </c>
      <c r="B95" s="73" t="s">
        <v>234</v>
      </c>
      <c r="C95" s="61" t="s">
        <v>235</v>
      </c>
      <c r="D95" s="67"/>
      <c r="E95" s="3" t="s">
        <v>428</v>
      </c>
      <c r="F95" s="3" t="s">
        <v>428</v>
      </c>
      <c r="G95" s="3" t="s">
        <v>428</v>
      </c>
      <c r="H95" s="3" t="s">
        <v>428</v>
      </c>
      <c r="I95" s="3" t="s">
        <v>428</v>
      </c>
      <c r="J95" s="3" t="s">
        <v>428</v>
      </c>
      <c r="K95" s="3" t="s">
        <v>428</v>
      </c>
      <c r="L95" s="3" t="s">
        <v>428</v>
      </c>
      <c r="M95" s="3" t="s">
        <v>428</v>
      </c>
      <c r="N95" s="3" t="s">
        <v>427</v>
      </c>
      <c r="O95" s="3" t="s">
        <v>427</v>
      </c>
      <c r="P95" s="3" t="s">
        <v>427</v>
      </c>
      <c r="Q95" s="3" t="s">
        <v>428</v>
      </c>
      <c r="R95" s="3" t="s">
        <v>427</v>
      </c>
      <c r="S95" s="3" t="s">
        <v>428</v>
      </c>
      <c r="T95" s="3" t="s">
        <v>427</v>
      </c>
      <c r="U95" s="3" t="s">
        <v>427</v>
      </c>
      <c r="V95" s="3" t="s">
        <v>427</v>
      </c>
      <c r="W95" s="3" t="s">
        <v>427</v>
      </c>
      <c r="X95" s="3" t="s">
        <v>427</v>
      </c>
      <c r="Y95" s="3" t="s">
        <v>427</v>
      </c>
      <c r="Z95" s="3" t="s">
        <v>427</v>
      </c>
      <c r="AA95" s="3" t="s">
        <v>427</v>
      </c>
      <c r="AB95" s="3" t="s">
        <v>427</v>
      </c>
      <c r="AC95" s="3" t="s">
        <v>427</v>
      </c>
      <c r="AD95" s="3" t="s">
        <v>427</v>
      </c>
      <c r="AE95" s="51"/>
      <c r="AF95" s="22" t="s">
        <v>427</v>
      </c>
      <c r="AG95" s="22" t="s">
        <v>427</v>
      </c>
      <c r="AH95" s="22" t="s">
        <v>427</v>
      </c>
      <c r="AI95" s="22" t="s">
        <v>427</v>
      </c>
      <c r="AJ95" s="22" t="s">
        <v>427</v>
      </c>
      <c r="AK95" s="22" t="s">
        <v>428</v>
      </c>
      <c r="AL95" s="40" t="s">
        <v>410</v>
      </c>
    </row>
    <row r="96" spans="1:38" ht="26.25" customHeight="1" thickBot="1" x14ac:dyDescent="0.25">
      <c r="A96" s="60" t="s">
        <v>54</v>
      </c>
      <c r="B96" s="64" t="s">
        <v>236</v>
      </c>
      <c r="C96" s="61" t="s">
        <v>237</v>
      </c>
      <c r="D96" s="74"/>
      <c r="E96" s="3" t="s">
        <v>426</v>
      </c>
      <c r="F96" s="3" t="s">
        <v>426</v>
      </c>
      <c r="G96" s="3" t="s">
        <v>426</v>
      </c>
      <c r="H96" s="3" t="s">
        <v>426</v>
      </c>
      <c r="I96" s="3" t="s">
        <v>426</v>
      </c>
      <c r="J96" s="3" t="s">
        <v>426</v>
      </c>
      <c r="K96" s="3" t="s">
        <v>426</v>
      </c>
      <c r="L96" s="3" t="s">
        <v>426</v>
      </c>
      <c r="M96" s="3" t="s">
        <v>426</v>
      </c>
      <c r="N96" s="3" t="s">
        <v>426</v>
      </c>
      <c r="O96" s="3" t="s">
        <v>426</v>
      </c>
      <c r="P96" s="3" t="s">
        <v>426</v>
      </c>
      <c r="Q96" s="3" t="s">
        <v>426</v>
      </c>
      <c r="R96" s="3" t="s">
        <v>426</v>
      </c>
      <c r="S96" s="3" t="s">
        <v>426</v>
      </c>
      <c r="T96" s="3" t="s">
        <v>426</v>
      </c>
      <c r="U96" s="3" t="s">
        <v>426</v>
      </c>
      <c r="V96" s="3" t="s">
        <v>426</v>
      </c>
      <c r="W96" s="3" t="s">
        <v>426</v>
      </c>
      <c r="X96" s="3" t="s">
        <v>426</v>
      </c>
      <c r="Y96" s="3" t="s">
        <v>426</v>
      </c>
      <c r="Z96" s="3" t="s">
        <v>426</v>
      </c>
      <c r="AA96" s="3" t="s">
        <v>426</v>
      </c>
      <c r="AB96" s="3" t="s">
        <v>426</v>
      </c>
      <c r="AC96" s="3" t="s">
        <v>426</v>
      </c>
      <c r="AD96" s="3" t="s">
        <v>426</v>
      </c>
      <c r="AE96" s="51"/>
      <c r="AF96" s="22" t="s">
        <v>426</v>
      </c>
      <c r="AG96" s="22" t="s">
        <v>426</v>
      </c>
      <c r="AH96" s="22" t="s">
        <v>426</v>
      </c>
      <c r="AI96" s="22" t="s">
        <v>426</v>
      </c>
      <c r="AJ96" s="22" t="s">
        <v>426</v>
      </c>
      <c r="AK96" s="22" t="s">
        <v>426</v>
      </c>
      <c r="AL96" s="40" t="s">
        <v>427</v>
      </c>
    </row>
    <row r="97" spans="1:38" ht="26.25" customHeight="1" thickBot="1" x14ac:dyDescent="0.25">
      <c r="A97" s="60" t="s">
        <v>54</v>
      </c>
      <c r="B97" s="64" t="s">
        <v>238</v>
      </c>
      <c r="C97" s="61" t="s">
        <v>239</v>
      </c>
      <c r="D97" s="74"/>
      <c r="E97" s="3" t="s">
        <v>426</v>
      </c>
      <c r="F97" s="3" t="s">
        <v>426</v>
      </c>
      <c r="G97" s="3" t="s">
        <v>426</v>
      </c>
      <c r="H97" s="3" t="s">
        <v>426</v>
      </c>
      <c r="I97" s="3" t="s">
        <v>426</v>
      </c>
      <c r="J97" s="3" t="s">
        <v>426</v>
      </c>
      <c r="K97" s="3" t="s">
        <v>426</v>
      </c>
      <c r="L97" s="3" t="s">
        <v>426</v>
      </c>
      <c r="M97" s="3" t="s">
        <v>426</v>
      </c>
      <c r="N97" s="3" t="s">
        <v>426</v>
      </c>
      <c r="O97" s="3" t="s">
        <v>426</v>
      </c>
      <c r="P97" s="3" t="s">
        <v>426</v>
      </c>
      <c r="Q97" s="3" t="s">
        <v>426</v>
      </c>
      <c r="R97" s="3" t="s">
        <v>426</v>
      </c>
      <c r="S97" s="3" t="s">
        <v>426</v>
      </c>
      <c r="T97" s="3" t="s">
        <v>426</v>
      </c>
      <c r="U97" s="3" t="s">
        <v>426</v>
      </c>
      <c r="V97" s="3" t="s">
        <v>426</v>
      </c>
      <c r="W97" s="3" t="s">
        <v>426</v>
      </c>
      <c r="X97" s="3" t="s">
        <v>426</v>
      </c>
      <c r="Y97" s="3" t="s">
        <v>426</v>
      </c>
      <c r="Z97" s="3" t="s">
        <v>426</v>
      </c>
      <c r="AA97" s="3" t="s">
        <v>426</v>
      </c>
      <c r="AB97" s="3" t="s">
        <v>426</v>
      </c>
      <c r="AC97" s="3" t="s">
        <v>426</v>
      </c>
      <c r="AD97" s="3" t="s">
        <v>426</v>
      </c>
      <c r="AE97" s="51"/>
      <c r="AF97" s="22" t="s">
        <v>426</v>
      </c>
      <c r="AG97" s="22" t="s">
        <v>426</v>
      </c>
      <c r="AH97" s="22" t="s">
        <v>426</v>
      </c>
      <c r="AI97" s="22" t="s">
        <v>426</v>
      </c>
      <c r="AJ97" s="22" t="s">
        <v>426</v>
      </c>
      <c r="AK97" s="22" t="s">
        <v>426</v>
      </c>
      <c r="AL97" s="40" t="s">
        <v>427</v>
      </c>
    </row>
    <row r="98" spans="1:38" ht="26.25" customHeight="1" thickBot="1" x14ac:dyDescent="0.25">
      <c r="A98" s="60" t="s">
        <v>54</v>
      </c>
      <c r="B98" s="64" t="s">
        <v>240</v>
      </c>
      <c r="C98" s="66" t="s">
        <v>241</v>
      </c>
      <c r="D98" s="74"/>
      <c r="E98" s="3" t="s">
        <v>426</v>
      </c>
      <c r="F98" s="3" t="s">
        <v>426</v>
      </c>
      <c r="G98" s="3" t="s">
        <v>426</v>
      </c>
      <c r="H98" s="3" t="s">
        <v>426</v>
      </c>
      <c r="I98" s="3" t="s">
        <v>426</v>
      </c>
      <c r="J98" s="3" t="s">
        <v>426</v>
      </c>
      <c r="K98" s="3" t="s">
        <v>426</v>
      </c>
      <c r="L98" s="3" t="s">
        <v>426</v>
      </c>
      <c r="M98" s="3" t="s">
        <v>426</v>
      </c>
      <c r="N98" s="3" t="s">
        <v>426</v>
      </c>
      <c r="O98" s="3" t="s">
        <v>426</v>
      </c>
      <c r="P98" s="3" t="s">
        <v>426</v>
      </c>
      <c r="Q98" s="3" t="s">
        <v>426</v>
      </c>
      <c r="R98" s="3" t="s">
        <v>426</v>
      </c>
      <c r="S98" s="3" t="s">
        <v>426</v>
      </c>
      <c r="T98" s="3" t="s">
        <v>426</v>
      </c>
      <c r="U98" s="3" t="s">
        <v>426</v>
      </c>
      <c r="V98" s="3" t="s">
        <v>426</v>
      </c>
      <c r="W98" s="3" t="s">
        <v>426</v>
      </c>
      <c r="X98" s="3" t="s">
        <v>426</v>
      </c>
      <c r="Y98" s="3" t="s">
        <v>426</v>
      </c>
      <c r="Z98" s="3" t="s">
        <v>426</v>
      </c>
      <c r="AA98" s="3" t="s">
        <v>426</v>
      </c>
      <c r="AB98" s="3" t="s">
        <v>426</v>
      </c>
      <c r="AC98" s="3" t="s">
        <v>426</v>
      </c>
      <c r="AD98" s="3" t="s">
        <v>426</v>
      </c>
      <c r="AE98" s="51"/>
      <c r="AF98" s="22" t="s">
        <v>426</v>
      </c>
      <c r="AG98" s="22" t="s">
        <v>426</v>
      </c>
      <c r="AH98" s="22" t="s">
        <v>426</v>
      </c>
      <c r="AI98" s="22" t="s">
        <v>426</v>
      </c>
      <c r="AJ98" s="22" t="s">
        <v>426</v>
      </c>
      <c r="AK98" s="22" t="s">
        <v>426</v>
      </c>
      <c r="AL98" s="40" t="s">
        <v>427</v>
      </c>
    </row>
    <row r="99" spans="1:38" ht="26.25" customHeight="1" thickBot="1" x14ac:dyDescent="0.25">
      <c r="A99" s="60" t="s">
        <v>242</v>
      </c>
      <c r="B99" s="60" t="s">
        <v>243</v>
      </c>
      <c r="C99" s="61" t="s">
        <v>405</v>
      </c>
      <c r="D99" s="74"/>
      <c r="E99" s="3">
        <v>0.21248952056384726</v>
      </c>
      <c r="F99" s="3">
        <v>4.6257564052937745</v>
      </c>
      <c r="G99" s="3" t="s">
        <v>427</v>
      </c>
      <c r="H99" s="3">
        <v>4.3513479683858165</v>
      </c>
      <c r="I99" s="3">
        <v>8.8441919999999993E-2</v>
      </c>
      <c r="J99" s="3">
        <v>0.13589856</v>
      </c>
      <c r="K99" s="3">
        <v>0.29768256000000004</v>
      </c>
      <c r="L99" s="3" t="s">
        <v>427</v>
      </c>
      <c r="M99" s="3" t="s">
        <v>427</v>
      </c>
      <c r="N99" s="3" t="s">
        <v>427</v>
      </c>
      <c r="O99" s="3" t="s">
        <v>427</v>
      </c>
      <c r="P99" s="3" t="s">
        <v>427</v>
      </c>
      <c r="Q99" s="3" t="s">
        <v>427</v>
      </c>
      <c r="R99" s="3" t="s">
        <v>427</v>
      </c>
      <c r="S99" s="3" t="s">
        <v>427</v>
      </c>
      <c r="T99" s="3" t="s">
        <v>427</v>
      </c>
      <c r="U99" s="3" t="s">
        <v>427</v>
      </c>
      <c r="V99" s="3" t="s">
        <v>427</v>
      </c>
      <c r="W99" s="3" t="s">
        <v>427</v>
      </c>
      <c r="X99" s="3" t="s">
        <v>427</v>
      </c>
      <c r="Y99" s="3" t="s">
        <v>427</v>
      </c>
      <c r="Z99" s="3" t="s">
        <v>427</v>
      </c>
      <c r="AA99" s="3" t="s">
        <v>427</v>
      </c>
      <c r="AB99" s="3" t="s">
        <v>427</v>
      </c>
      <c r="AC99" s="3" t="s">
        <v>427</v>
      </c>
      <c r="AD99" s="3" t="s">
        <v>427</v>
      </c>
      <c r="AE99" s="51"/>
      <c r="AF99" s="22" t="s">
        <v>427</v>
      </c>
      <c r="AG99" s="22" t="s">
        <v>427</v>
      </c>
      <c r="AH99" s="22" t="s">
        <v>427</v>
      </c>
      <c r="AI99" s="22" t="s">
        <v>427</v>
      </c>
      <c r="AJ99" s="22" t="s">
        <v>427</v>
      </c>
      <c r="AK99" s="22">
        <v>242.1</v>
      </c>
      <c r="AL99" s="40" t="s">
        <v>244</v>
      </c>
    </row>
    <row r="100" spans="1:38" ht="26.25" customHeight="1" thickBot="1" x14ac:dyDescent="0.25">
      <c r="A100" s="60" t="s">
        <v>242</v>
      </c>
      <c r="B100" s="60" t="s">
        <v>245</v>
      </c>
      <c r="C100" s="61" t="s">
        <v>406</v>
      </c>
      <c r="D100" s="74"/>
      <c r="E100" s="3">
        <v>1.9048695511130916E-2</v>
      </c>
      <c r="F100" s="22">
        <v>0.80211852909114623</v>
      </c>
      <c r="G100" s="3" t="s">
        <v>427</v>
      </c>
      <c r="H100" s="3">
        <v>0.38033332139640913</v>
      </c>
      <c r="I100" s="3">
        <v>1.7130639999999999E-2</v>
      </c>
      <c r="J100" s="3">
        <v>2.6501589999999998E-2</v>
      </c>
      <c r="K100" s="3">
        <v>5.7135090000000006E-2</v>
      </c>
      <c r="L100" s="3" t="s">
        <v>427</v>
      </c>
      <c r="M100" s="3" t="s">
        <v>427</v>
      </c>
      <c r="N100" s="3" t="s">
        <v>427</v>
      </c>
      <c r="O100" s="3" t="s">
        <v>427</v>
      </c>
      <c r="P100" s="3" t="s">
        <v>427</v>
      </c>
      <c r="Q100" s="3" t="s">
        <v>427</v>
      </c>
      <c r="R100" s="3" t="s">
        <v>427</v>
      </c>
      <c r="S100" s="3" t="s">
        <v>427</v>
      </c>
      <c r="T100" s="3" t="s">
        <v>427</v>
      </c>
      <c r="U100" s="3" t="s">
        <v>427</v>
      </c>
      <c r="V100" s="3" t="s">
        <v>427</v>
      </c>
      <c r="W100" s="3" t="s">
        <v>427</v>
      </c>
      <c r="X100" s="3" t="s">
        <v>427</v>
      </c>
      <c r="Y100" s="3" t="s">
        <v>427</v>
      </c>
      <c r="Z100" s="3" t="s">
        <v>427</v>
      </c>
      <c r="AA100" s="3" t="s">
        <v>427</v>
      </c>
      <c r="AB100" s="3" t="s">
        <v>427</v>
      </c>
      <c r="AC100" s="3" t="s">
        <v>427</v>
      </c>
      <c r="AD100" s="3" t="s">
        <v>427</v>
      </c>
      <c r="AE100" s="51"/>
      <c r="AF100" s="22" t="s">
        <v>427</v>
      </c>
      <c r="AG100" s="22" t="s">
        <v>427</v>
      </c>
      <c r="AH100" s="22" t="s">
        <v>427</v>
      </c>
      <c r="AI100" s="22" t="s">
        <v>427</v>
      </c>
      <c r="AJ100" s="22" t="s">
        <v>427</v>
      </c>
      <c r="AK100" s="22">
        <v>192.29999999999998</v>
      </c>
      <c r="AL100" s="40" t="s">
        <v>244</v>
      </c>
    </row>
    <row r="101" spans="1:38" ht="26.25" customHeight="1" thickBot="1" x14ac:dyDescent="0.25">
      <c r="A101" s="60" t="s">
        <v>242</v>
      </c>
      <c r="B101" s="60" t="s">
        <v>246</v>
      </c>
      <c r="C101" s="61" t="s">
        <v>247</v>
      </c>
      <c r="D101" s="74"/>
      <c r="E101" s="3">
        <v>3.3054667397260265E-3</v>
      </c>
      <c r="F101" s="22">
        <v>2.36386449893446E-2</v>
      </c>
      <c r="G101" s="3" t="s">
        <v>427</v>
      </c>
      <c r="H101" s="3">
        <v>8.6498772164383536E-2</v>
      </c>
      <c r="I101" s="3">
        <v>4.6394000000000009E-4</v>
      </c>
      <c r="J101" s="3">
        <v>1.39182E-3</v>
      </c>
      <c r="K101" s="3">
        <v>3.2475800000000008E-3</v>
      </c>
      <c r="L101" s="3" t="s">
        <v>427</v>
      </c>
      <c r="M101" s="3" t="s">
        <v>427</v>
      </c>
      <c r="N101" s="3" t="s">
        <v>427</v>
      </c>
      <c r="O101" s="3" t="s">
        <v>427</v>
      </c>
      <c r="P101" s="3" t="s">
        <v>427</v>
      </c>
      <c r="Q101" s="3" t="s">
        <v>427</v>
      </c>
      <c r="R101" s="3" t="s">
        <v>427</v>
      </c>
      <c r="S101" s="3" t="s">
        <v>427</v>
      </c>
      <c r="T101" s="3" t="s">
        <v>427</v>
      </c>
      <c r="U101" s="3" t="s">
        <v>427</v>
      </c>
      <c r="V101" s="3" t="s">
        <v>427</v>
      </c>
      <c r="W101" s="3" t="s">
        <v>427</v>
      </c>
      <c r="X101" s="3" t="s">
        <v>427</v>
      </c>
      <c r="Y101" s="3" t="s">
        <v>427</v>
      </c>
      <c r="Z101" s="3" t="s">
        <v>427</v>
      </c>
      <c r="AA101" s="3" t="s">
        <v>427</v>
      </c>
      <c r="AB101" s="3" t="s">
        <v>427</v>
      </c>
      <c r="AC101" s="3" t="s">
        <v>427</v>
      </c>
      <c r="AD101" s="3" t="s">
        <v>427</v>
      </c>
      <c r="AE101" s="51"/>
      <c r="AF101" s="22" t="s">
        <v>427</v>
      </c>
      <c r="AG101" s="22" t="s">
        <v>427</v>
      </c>
      <c r="AH101" s="22" t="s">
        <v>427</v>
      </c>
      <c r="AI101" s="22" t="s">
        <v>427</v>
      </c>
      <c r="AJ101" s="22" t="s">
        <v>427</v>
      </c>
      <c r="AK101" s="22">
        <v>29.4</v>
      </c>
      <c r="AL101" s="40" t="s">
        <v>244</v>
      </c>
    </row>
    <row r="102" spans="1:38" ht="26.25" customHeight="1" thickBot="1" x14ac:dyDescent="0.25">
      <c r="A102" s="60" t="s">
        <v>242</v>
      </c>
      <c r="B102" s="60" t="s">
        <v>248</v>
      </c>
      <c r="C102" s="61" t="s">
        <v>384</v>
      </c>
      <c r="D102" s="74"/>
      <c r="E102" s="3">
        <v>3.0664938052656358E-2</v>
      </c>
      <c r="F102" s="22">
        <v>0.31198746948224459</v>
      </c>
      <c r="G102" s="3" t="s">
        <v>427</v>
      </c>
      <c r="H102" s="3">
        <v>1.5057043264612255</v>
      </c>
      <c r="I102" s="3">
        <v>1.8826000000000001E-3</v>
      </c>
      <c r="J102" s="3">
        <v>4.167400000000001E-2</v>
      </c>
      <c r="K102" s="3">
        <v>0.26030999999999999</v>
      </c>
      <c r="L102" s="3" t="s">
        <v>427</v>
      </c>
      <c r="M102" s="3" t="s">
        <v>427</v>
      </c>
      <c r="N102" s="3" t="s">
        <v>427</v>
      </c>
      <c r="O102" s="3" t="s">
        <v>427</v>
      </c>
      <c r="P102" s="3" t="s">
        <v>427</v>
      </c>
      <c r="Q102" s="3" t="s">
        <v>427</v>
      </c>
      <c r="R102" s="3" t="s">
        <v>427</v>
      </c>
      <c r="S102" s="3" t="s">
        <v>427</v>
      </c>
      <c r="T102" s="3" t="s">
        <v>427</v>
      </c>
      <c r="U102" s="3" t="s">
        <v>427</v>
      </c>
      <c r="V102" s="3" t="s">
        <v>427</v>
      </c>
      <c r="W102" s="3" t="s">
        <v>427</v>
      </c>
      <c r="X102" s="3" t="s">
        <v>427</v>
      </c>
      <c r="Y102" s="3" t="s">
        <v>427</v>
      </c>
      <c r="Z102" s="3" t="s">
        <v>427</v>
      </c>
      <c r="AA102" s="3" t="s">
        <v>427</v>
      </c>
      <c r="AB102" s="3" t="s">
        <v>427</v>
      </c>
      <c r="AC102" s="3" t="s">
        <v>427</v>
      </c>
      <c r="AD102" s="3" t="s">
        <v>427</v>
      </c>
      <c r="AE102" s="51"/>
      <c r="AF102" s="22" t="s">
        <v>427</v>
      </c>
      <c r="AG102" s="22" t="s">
        <v>427</v>
      </c>
      <c r="AH102" s="22" t="s">
        <v>427</v>
      </c>
      <c r="AI102" s="22" t="s">
        <v>427</v>
      </c>
      <c r="AJ102" s="22" t="s">
        <v>427</v>
      </c>
      <c r="AK102" s="22">
        <v>421.1</v>
      </c>
      <c r="AL102" s="40" t="s">
        <v>244</v>
      </c>
    </row>
    <row r="103" spans="1:38" ht="26.25" customHeight="1" thickBot="1" x14ac:dyDescent="0.25">
      <c r="A103" s="60" t="s">
        <v>242</v>
      </c>
      <c r="B103" s="60" t="s">
        <v>249</v>
      </c>
      <c r="C103" s="61" t="s">
        <v>250</v>
      </c>
      <c r="D103" s="74"/>
      <c r="E103" s="3" t="s">
        <v>426</v>
      </c>
      <c r="F103" s="22" t="s">
        <v>426</v>
      </c>
      <c r="G103" s="3" t="s">
        <v>426</v>
      </c>
      <c r="H103" s="3" t="s">
        <v>426</v>
      </c>
      <c r="I103" s="3" t="s">
        <v>426</v>
      </c>
      <c r="J103" s="3" t="s">
        <v>426</v>
      </c>
      <c r="K103" s="3" t="s">
        <v>426</v>
      </c>
      <c r="L103" s="3" t="s">
        <v>426</v>
      </c>
      <c r="M103" s="3" t="s">
        <v>426</v>
      </c>
      <c r="N103" s="3" t="s">
        <v>426</v>
      </c>
      <c r="O103" s="3" t="s">
        <v>426</v>
      </c>
      <c r="P103" s="3" t="s">
        <v>426</v>
      </c>
      <c r="Q103" s="3" t="s">
        <v>426</v>
      </c>
      <c r="R103" s="3" t="s">
        <v>426</v>
      </c>
      <c r="S103" s="3" t="s">
        <v>426</v>
      </c>
      <c r="T103" s="3" t="s">
        <v>426</v>
      </c>
      <c r="U103" s="3" t="s">
        <v>426</v>
      </c>
      <c r="V103" s="3" t="s">
        <v>426</v>
      </c>
      <c r="W103" s="3" t="s">
        <v>426</v>
      </c>
      <c r="X103" s="3" t="s">
        <v>426</v>
      </c>
      <c r="Y103" s="3" t="s">
        <v>426</v>
      </c>
      <c r="Z103" s="3" t="s">
        <v>426</v>
      </c>
      <c r="AA103" s="3" t="s">
        <v>426</v>
      </c>
      <c r="AB103" s="3" t="s">
        <v>426</v>
      </c>
      <c r="AC103" s="3" t="s">
        <v>426</v>
      </c>
      <c r="AD103" s="3" t="s">
        <v>426</v>
      </c>
      <c r="AE103" s="51"/>
      <c r="AF103" s="22" t="s">
        <v>426</v>
      </c>
      <c r="AG103" s="22" t="s">
        <v>426</v>
      </c>
      <c r="AH103" s="22" t="s">
        <v>426</v>
      </c>
      <c r="AI103" s="22" t="s">
        <v>426</v>
      </c>
      <c r="AJ103" s="22" t="s">
        <v>426</v>
      </c>
      <c r="AK103" s="22" t="s">
        <v>426</v>
      </c>
      <c r="AL103" s="40" t="s">
        <v>244</v>
      </c>
    </row>
    <row r="104" spans="1:38" ht="26.25" customHeight="1" thickBot="1" x14ac:dyDescent="0.25">
      <c r="A104" s="60" t="s">
        <v>242</v>
      </c>
      <c r="B104" s="60" t="s">
        <v>251</v>
      </c>
      <c r="C104" s="61" t="s">
        <v>252</v>
      </c>
      <c r="D104" s="74"/>
      <c r="E104" s="3">
        <v>1.3963741095890411E-3</v>
      </c>
      <c r="F104" s="22">
        <v>9.7717051329472959E-3</v>
      </c>
      <c r="G104" s="3" t="s">
        <v>427</v>
      </c>
      <c r="H104" s="3">
        <v>3.4241209041095892E-2</v>
      </c>
      <c r="I104" s="3">
        <v>1.8774000000000002E-4</v>
      </c>
      <c r="J104" s="3">
        <v>5.6322000000000002E-4</v>
      </c>
      <c r="K104" s="3">
        <v>1.3141800000000001E-3</v>
      </c>
      <c r="L104" s="3" t="s">
        <v>427</v>
      </c>
      <c r="M104" s="3" t="s">
        <v>427</v>
      </c>
      <c r="N104" s="3" t="s">
        <v>427</v>
      </c>
      <c r="O104" s="3" t="s">
        <v>427</v>
      </c>
      <c r="P104" s="3" t="s">
        <v>427</v>
      </c>
      <c r="Q104" s="3" t="s">
        <v>427</v>
      </c>
      <c r="R104" s="3" t="s">
        <v>427</v>
      </c>
      <c r="S104" s="3" t="s">
        <v>427</v>
      </c>
      <c r="T104" s="3" t="s">
        <v>427</v>
      </c>
      <c r="U104" s="3" t="s">
        <v>427</v>
      </c>
      <c r="V104" s="3" t="s">
        <v>427</v>
      </c>
      <c r="W104" s="3" t="s">
        <v>427</v>
      </c>
      <c r="X104" s="3" t="s">
        <v>427</v>
      </c>
      <c r="Y104" s="3" t="s">
        <v>427</v>
      </c>
      <c r="Z104" s="3" t="s">
        <v>427</v>
      </c>
      <c r="AA104" s="3" t="s">
        <v>427</v>
      </c>
      <c r="AB104" s="3" t="s">
        <v>427</v>
      </c>
      <c r="AC104" s="3" t="s">
        <v>427</v>
      </c>
      <c r="AD104" s="3" t="s">
        <v>427</v>
      </c>
      <c r="AE104" s="51"/>
      <c r="AF104" s="22" t="s">
        <v>427</v>
      </c>
      <c r="AG104" s="22" t="s">
        <v>427</v>
      </c>
      <c r="AH104" s="22" t="s">
        <v>427</v>
      </c>
      <c r="AI104" s="22" t="s">
        <v>427</v>
      </c>
      <c r="AJ104" s="22" t="s">
        <v>427</v>
      </c>
      <c r="AK104" s="22">
        <v>10.5</v>
      </c>
      <c r="AL104" s="40" t="s">
        <v>244</v>
      </c>
    </row>
    <row r="105" spans="1:38" ht="26.25" customHeight="1" thickBot="1" x14ac:dyDescent="0.25">
      <c r="A105" s="60" t="s">
        <v>242</v>
      </c>
      <c r="B105" s="60" t="s">
        <v>253</v>
      </c>
      <c r="C105" s="61" t="s">
        <v>254</v>
      </c>
      <c r="D105" s="74"/>
      <c r="E105" s="3">
        <v>8.8542236712328762E-3</v>
      </c>
      <c r="F105" s="22">
        <v>4.4898304438921136E-2</v>
      </c>
      <c r="G105" s="3" t="s">
        <v>427</v>
      </c>
      <c r="H105" s="3">
        <v>0.25225548340508802</v>
      </c>
      <c r="I105" s="3">
        <v>2.7381200000000001E-3</v>
      </c>
      <c r="J105" s="3">
        <v>4.3027600000000001E-3</v>
      </c>
      <c r="K105" s="3">
        <v>9.387839999999998E-3</v>
      </c>
      <c r="L105" s="3" t="s">
        <v>427</v>
      </c>
      <c r="M105" s="3" t="s">
        <v>427</v>
      </c>
      <c r="N105" s="3" t="s">
        <v>427</v>
      </c>
      <c r="O105" s="3" t="s">
        <v>427</v>
      </c>
      <c r="P105" s="3" t="s">
        <v>427</v>
      </c>
      <c r="Q105" s="3" t="s">
        <v>427</v>
      </c>
      <c r="R105" s="3" t="s">
        <v>427</v>
      </c>
      <c r="S105" s="3" t="s">
        <v>427</v>
      </c>
      <c r="T105" s="3" t="s">
        <v>427</v>
      </c>
      <c r="U105" s="3" t="s">
        <v>427</v>
      </c>
      <c r="V105" s="3" t="s">
        <v>427</v>
      </c>
      <c r="W105" s="3" t="s">
        <v>427</v>
      </c>
      <c r="X105" s="3" t="s">
        <v>427</v>
      </c>
      <c r="Y105" s="3" t="s">
        <v>427</v>
      </c>
      <c r="Z105" s="3" t="s">
        <v>427</v>
      </c>
      <c r="AA105" s="3" t="s">
        <v>427</v>
      </c>
      <c r="AB105" s="3" t="s">
        <v>427</v>
      </c>
      <c r="AC105" s="3" t="s">
        <v>427</v>
      </c>
      <c r="AD105" s="3" t="s">
        <v>427</v>
      </c>
      <c r="AE105" s="51"/>
      <c r="AF105" s="22" t="s">
        <v>427</v>
      </c>
      <c r="AG105" s="22" t="s">
        <v>427</v>
      </c>
      <c r="AH105" s="22" t="s">
        <v>427</v>
      </c>
      <c r="AI105" s="22" t="s">
        <v>427</v>
      </c>
      <c r="AJ105" s="22" t="s">
        <v>427</v>
      </c>
      <c r="AK105" s="22">
        <v>22</v>
      </c>
      <c r="AL105" s="40" t="s">
        <v>244</v>
      </c>
    </row>
    <row r="106" spans="1:38" ht="26.25" customHeight="1" thickBot="1" x14ac:dyDescent="0.25">
      <c r="A106" s="60" t="s">
        <v>242</v>
      </c>
      <c r="B106" s="60" t="s">
        <v>255</v>
      </c>
      <c r="C106" s="61" t="s">
        <v>256</v>
      </c>
      <c r="D106" s="74"/>
      <c r="E106" s="3" t="s">
        <v>426</v>
      </c>
      <c r="F106" s="22" t="s">
        <v>426</v>
      </c>
      <c r="G106" s="3" t="s">
        <v>427</v>
      </c>
      <c r="H106" s="3" t="s">
        <v>426</v>
      </c>
      <c r="I106" s="3" t="s">
        <v>426</v>
      </c>
      <c r="J106" s="3" t="s">
        <v>426</v>
      </c>
      <c r="K106" s="3" t="s">
        <v>426</v>
      </c>
      <c r="L106" s="3" t="s">
        <v>426</v>
      </c>
      <c r="M106" s="3" t="s">
        <v>426</v>
      </c>
      <c r="N106" s="3" t="s">
        <v>426</v>
      </c>
      <c r="O106" s="3" t="s">
        <v>426</v>
      </c>
      <c r="P106" s="3" t="s">
        <v>426</v>
      </c>
      <c r="Q106" s="3" t="s">
        <v>426</v>
      </c>
      <c r="R106" s="3" t="s">
        <v>426</v>
      </c>
      <c r="S106" s="3" t="s">
        <v>426</v>
      </c>
      <c r="T106" s="3" t="s">
        <v>426</v>
      </c>
      <c r="U106" s="3" t="s">
        <v>426</v>
      </c>
      <c r="V106" s="3" t="s">
        <v>426</v>
      </c>
      <c r="W106" s="3" t="s">
        <v>426</v>
      </c>
      <c r="X106" s="3" t="s">
        <v>426</v>
      </c>
      <c r="Y106" s="3" t="s">
        <v>426</v>
      </c>
      <c r="Z106" s="3" t="s">
        <v>426</v>
      </c>
      <c r="AA106" s="3" t="s">
        <v>426</v>
      </c>
      <c r="AB106" s="3" t="s">
        <v>426</v>
      </c>
      <c r="AC106" s="3" t="s">
        <v>426</v>
      </c>
      <c r="AD106" s="3" t="s">
        <v>426</v>
      </c>
      <c r="AE106" s="51"/>
      <c r="AF106" s="22" t="s">
        <v>426</v>
      </c>
      <c r="AG106" s="22" t="s">
        <v>426</v>
      </c>
      <c r="AH106" s="22" t="s">
        <v>426</v>
      </c>
      <c r="AI106" s="22" t="s">
        <v>426</v>
      </c>
      <c r="AJ106" s="22" t="s">
        <v>426</v>
      </c>
      <c r="AK106" s="22" t="s">
        <v>426</v>
      </c>
      <c r="AL106" s="40" t="s">
        <v>244</v>
      </c>
    </row>
    <row r="107" spans="1:38" ht="26.25" customHeight="1" thickBot="1" x14ac:dyDescent="0.25">
      <c r="A107" s="60" t="s">
        <v>242</v>
      </c>
      <c r="B107" s="60" t="s">
        <v>257</v>
      </c>
      <c r="C107" s="61" t="s">
        <v>377</v>
      </c>
      <c r="D107" s="74"/>
      <c r="E107" s="3">
        <v>1.9937985928767121E-2</v>
      </c>
      <c r="F107" s="22">
        <v>0.10785943832590078</v>
      </c>
      <c r="G107" s="3" t="s">
        <v>427</v>
      </c>
      <c r="H107" s="3">
        <v>0.24315674143561639</v>
      </c>
      <c r="I107" s="3">
        <v>6.1992000000000002E-3</v>
      </c>
      <c r="J107" s="3">
        <v>8.2656000000000007E-2</v>
      </c>
      <c r="K107" s="3">
        <v>0.39261600000000002</v>
      </c>
      <c r="L107" s="3" t="s">
        <v>427</v>
      </c>
      <c r="M107" s="3" t="s">
        <v>427</v>
      </c>
      <c r="N107" s="3" t="s">
        <v>427</v>
      </c>
      <c r="O107" s="3" t="s">
        <v>427</v>
      </c>
      <c r="P107" s="3" t="s">
        <v>427</v>
      </c>
      <c r="Q107" s="3" t="s">
        <v>427</v>
      </c>
      <c r="R107" s="3" t="s">
        <v>427</v>
      </c>
      <c r="S107" s="3" t="s">
        <v>427</v>
      </c>
      <c r="T107" s="3" t="s">
        <v>427</v>
      </c>
      <c r="U107" s="3" t="s">
        <v>427</v>
      </c>
      <c r="V107" s="3" t="s">
        <v>427</v>
      </c>
      <c r="W107" s="3" t="s">
        <v>427</v>
      </c>
      <c r="X107" s="3" t="s">
        <v>427</v>
      </c>
      <c r="Y107" s="3" t="s">
        <v>427</v>
      </c>
      <c r="Z107" s="3" t="s">
        <v>427</v>
      </c>
      <c r="AA107" s="3" t="s">
        <v>427</v>
      </c>
      <c r="AB107" s="3" t="s">
        <v>427</v>
      </c>
      <c r="AC107" s="3" t="s">
        <v>427</v>
      </c>
      <c r="AD107" s="3" t="s">
        <v>427</v>
      </c>
      <c r="AE107" s="51"/>
      <c r="AF107" s="22" t="s">
        <v>427</v>
      </c>
      <c r="AG107" s="22" t="s">
        <v>427</v>
      </c>
      <c r="AH107" s="22" t="s">
        <v>427</v>
      </c>
      <c r="AI107" s="22" t="s">
        <v>427</v>
      </c>
      <c r="AJ107" s="22" t="s">
        <v>427</v>
      </c>
      <c r="AK107" s="22">
        <v>2066.4</v>
      </c>
      <c r="AL107" s="40" t="s">
        <v>244</v>
      </c>
    </row>
    <row r="108" spans="1:38" ht="26.25" customHeight="1" thickBot="1" x14ac:dyDescent="0.25">
      <c r="A108" s="60" t="s">
        <v>242</v>
      </c>
      <c r="B108" s="60" t="s">
        <v>258</v>
      </c>
      <c r="C108" s="61" t="s">
        <v>378</v>
      </c>
      <c r="D108" s="74"/>
      <c r="E108" s="3">
        <v>6.8116604499999997E-3</v>
      </c>
      <c r="F108" s="22">
        <v>7.6118424600642873E-2</v>
      </c>
      <c r="G108" s="3" t="s">
        <v>427</v>
      </c>
      <c r="H108" s="3">
        <v>0.14243755575</v>
      </c>
      <c r="I108" s="3">
        <v>2.1422000000000004E-3</v>
      </c>
      <c r="J108" s="3">
        <v>2.1422000000000004E-2</v>
      </c>
      <c r="K108" s="3">
        <v>4.2844000000000007E-2</v>
      </c>
      <c r="L108" s="3" t="s">
        <v>427</v>
      </c>
      <c r="M108" s="3" t="s">
        <v>427</v>
      </c>
      <c r="N108" s="3" t="s">
        <v>427</v>
      </c>
      <c r="O108" s="3" t="s">
        <v>427</v>
      </c>
      <c r="P108" s="3" t="s">
        <v>427</v>
      </c>
      <c r="Q108" s="3" t="s">
        <v>427</v>
      </c>
      <c r="R108" s="3" t="s">
        <v>427</v>
      </c>
      <c r="S108" s="3" t="s">
        <v>427</v>
      </c>
      <c r="T108" s="3" t="s">
        <v>427</v>
      </c>
      <c r="U108" s="3" t="s">
        <v>427</v>
      </c>
      <c r="V108" s="3" t="s">
        <v>427</v>
      </c>
      <c r="W108" s="3" t="s">
        <v>427</v>
      </c>
      <c r="X108" s="3" t="s">
        <v>427</v>
      </c>
      <c r="Y108" s="3" t="s">
        <v>427</v>
      </c>
      <c r="Z108" s="3" t="s">
        <v>427</v>
      </c>
      <c r="AA108" s="3" t="s">
        <v>427</v>
      </c>
      <c r="AB108" s="3" t="s">
        <v>427</v>
      </c>
      <c r="AC108" s="3" t="s">
        <v>427</v>
      </c>
      <c r="AD108" s="3" t="s">
        <v>427</v>
      </c>
      <c r="AE108" s="51"/>
      <c r="AF108" s="22" t="s">
        <v>427</v>
      </c>
      <c r="AG108" s="22" t="s">
        <v>427</v>
      </c>
      <c r="AH108" s="22" t="s">
        <v>427</v>
      </c>
      <c r="AI108" s="22" t="s">
        <v>427</v>
      </c>
      <c r="AJ108" s="22" t="s">
        <v>427</v>
      </c>
      <c r="AK108" s="22">
        <v>1071.1000000000001</v>
      </c>
      <c r="AL108" s="40" t="s">
        <v>244</v>
      </c>
    </row>
    <row r="109" spans="1:38" ht="26.25" customHeight="1" thickBot="1" x14ac:dyDescent="0.25">
      <c r="A109" s="60" t="s">
        <v>242</v>
      </c>
      <c r="B109" s="60" t="s">
        <v>259</v>
      </c>
      <c r="C109" s="61" t="s">
        <v>379</v>
      </c>
      <c r="D109" s="74"/>
      <c r="E109" s="3">
        <v>2.1303119232876712E-4</v>
      </c>
      <c r="F109" s="22">
        <v>1.8236742721119998E-3</v>
      </c>
      <c r="G109" s="3" t="s">
        <v>427</v>
      </c>
      <c r="H109" s="3">
        <v>6.1287435331506841E-3</v>
      </c>
      <c r="I109" s="3">
        <v>2.0199999999999998E-4</v>
      </c>
      <c r="J109" s="3">
        <v>1.111E-3</v>
      </c>
      <c r="K109" s="3">
        <v>1.111E-3</v>
      </c>
      <c r="L109" s="3" t="s">
        <v>427</v>
      </c>
      <c r="M109" s="3" t="s">
        <v>427</v>
      </c>
      <c r="N109" s="3" t="s">
        <v>427</v>
      </c>
      <c r="O109" s="3" t="s">
        <v>427</v>
      </c>
      <c r="P109" s="3" t="s">
        <v>427</v>
      </c>
      <c r="Q109" s="3" t="s">
        <v>427</v>
      </c>
      <c r="R109" s="3" t="s">
        <v>427</v>
      </c>
      <c r="S109" s="3" t="s">
        <v>427</v>
      </c>
      <c r="T109" s="3" t="s">
        <v>427</v>
      </c>
      <c r="U109" s="3" t="s">
        <v>427</v>
      </c>
      <c r="V109" s="3" t="s">
        <v>427</v>
      </c>
      <c r="W109" s="3" t="s">
        <v>427</v>
      </c>
      <c r="X109" s="3" t="s">
        <v>427</v>
      </c>
      <c r="Y109" s="3" t="s">
        <v>427</v>
      </c>
      <c r="Z109" s="3" t="s">
        <v>427</v>
      </c>
      <c r="AA109" s="3" t="s">
        <v>427</v>
      </c>
      <c r="AB109" s="3" t="s">
        <v>427</v>
      </c>
      <c r="AC109" s="3" t="s">
        <v>427</v>
      </c>
      <c r="AD109" s="3" t="s">
        <v>427</v>
      </c>
      <c r="AE109" s="51"/>
      <c r="AF109" s="22" t="s">
        <v>427</v>
      </c>
      <c r="AG109" s="22" t="s">
        <v>427</v>
      </c>
      <c r="AH109" s="22" t="s">
        <v>427</v>
      </c>
      <c r="AI109" s="22" t="s">
        <v>427</v>
      </c>
      <c r="AJ109" s="22" t="s">
        <v>427</v>
      </c>
      <c r="AK109" s="22">
        <v>10.1</v>
      </c>
      <c r="AL109" s="40" t="s">
        <v>244</v>
      </c>
    </row>
    <row r="110" spans="1:38" ht="26.25" customHeight="1" thickBot="1" x14ac:dyDescent="0.25">
      <c r="A110" s="60" t="s">
        <v>242</v>
      </c>
      <c r="B110" s="60" t="s">
        <v>260</v>
      </c>
      <c r="C110" s="61" t="s">
        <v>380</v>
      </c>
      <c r="D110" s="74"/>
      <c r="E110" s="3">
        <v>5.2507014312328762E-4</v>
      </c>
      <c r="F110" s="22">
        <v>9.0965572677503999E-3</v>
      </c>
      <c r="G110" s="3" t="s">
        <v>427</v>
      </c>
      <c r="H110" s="3">
        <v>1.4818698518794518E-2</v>
      </c>
      <c r="I110" s="3">
        <v>1.3500000000000001E-3</v>
      </c>
      <c r="J110" s="3">
        <v>9.8280000000000017E-3</v>
      </c>
      <c r="K110" s="3">
        <v>9.8280000000000017E-3</v>
      </c>
      <c r="L110" s="3" t="s">
        <v>427</v>
      </c>
      <c r="M110" s="3" t="s">
        <v>427</v>
      </c>
      <c r="N110" s="3" t="s">
        <v>427</v>
      </c>
      <c r="O110" s="3" t="s">
        <v>427</v>
      </c>
      <c r="P110" s="3" t="s">
        <v>427</v>
      </c>
      <c r="Q110" s="3" t="s">
        <v>427</v>
      </c>
      <c r="R110" s="3" t="s">
        <v>427</v>
      </c>
      <c r="S110" s="3" t="s">
        <v>427</v>
      </c>
      <c r="T110" s="3" t="s">
        <v>427</v>
      </c>
      <c r="U110" s="3" t="s">
        <v>427</v>
      </c>
      <c r="V110" s="3" t="s">
        <v>427</v>
      </c>
      <c r="W110" s="3" t="s">
        <v>427</v>
      </c>
      <c r="X110" s="3" t="s">
        <v>427</v>
      </c>
      <c r="Y110" s="3" t="s">
        <v>427</v>
      </c>
      <c r="Z110" s="3" t="s">
        <v>427</v>
      </c>
      <c r="AA110" s="3" t="s">
        <v>427</v>
      </c>
      <c r="AB110" s="3" t="s">
        <v>427</v>
      </c>
      <c r="AC110" s="3" t="s">
        <v>427</v>
      </c>
      <c r="AD110" s="3" t="s">
        <v>427</v>
      </c>
      <c r="AE110" s="51"/>
      <c r="AF110" s="22" t="s">
        <v>427</v>
      </c>
      <c r="AG110" s="22" t="s">
        <v>427</v>
      </c>
      <c r="AH110" s="22" t="s">
        <v>427</v>
      </c>
      <c r="AI110" s="22" t="s">
        <v>427</v>
      </c>
      <c r="AJ110" s="22" t="s">
        <v>427</v>
      </c>
      <c r="AK110" s="22">
        <v>61.2</v>
      </c>
      <c r="AL110" s="40" t="s">
        <v>244</v>
      </c>
    </row>
    <row r="111" spans="1:38" ht="26.25" customHeight="1" thickBot="1" x14ac:dyDescent="0.25">
      <c r="A111" s="60" t="s">
        <v>242</v>
      </c>
      <c r="B111" s="60" t="s">
        <v>261</v>
      </c>
      <c r="C111" s="61" t="s">
        <v>374</v>
      </c>
      <c r="D111" s="74"/>
      <c r="E111" s="3">
        <v>3.6542715428571418E-3</v>
      </c>
      <c r="F111" s="22">
        <v>0.10714320000000001</v>
      </c>
      <c r="G111" s="3" t="s">
        <v>427</v>
      </c>
      <c r="H111" s="3">
        <v>6.2104116342857119E-2</v>
      </c>
      <c r="I111" s="3">
        <v>2.2080000000000003E-4</v>
      </c>
      <c r="J111" s="3">
        <v>4.4160000000000005E-4</v>
      </c>
      <c r="K111" s="3">
        <v>9.9359999999999987E-4</v>
      </c>
      <c r="L111" s="3" t="s">
        <v>427</v>
      </c>
      <c r="M111" s="3" t="s">
        <v>427</v>
      </c>
      <c r="N111" s="3" t="s">
        <v>427</v>
      </c>
      <c r="O111" s="3" t="s">
        <v>427</v>
      </c>
      <c r="P111" s="3" t="s">
        <v>427</v>
      </c>
      <c r="Q111" s="3" t="s">
        <v>427</v>
      </c>
      <c r="R111" s="3" t="s">
        <v>427</v>
      </c>
      <c r="S111" s="3" t="s">
        <v>427</v>
      </c>
      <c r="T111" s="3" t="s">
        <v>427</v>
      </c>
      <c r="U111" s="3" t="s">
        <v>427</v>
      </c>
      <c r="V111" s="3" t="s">
        <v>427</v>
      </c>
      <c r="W111" s="3" t="s">
        <v>427</v>
      </c>
      <c r="X111" s="3" t="s">
        <v>427</v>
      </c>
      <c r="Y111" s="3" t="s">
        <v>427</v>
      </c>
      <c r="Z111" s="3" t="s">
        <v>427</v>
      </c>
      <c r="AA111" s="3" t="s">
        <v>427</v>
      </c>
      <c r="AB111" s="3" t="s">
        <v>427</v>
      </c>
      <c r="AC111" s="3" t="s">
        <v>427</v>
      </c>
      <c r="AD111" s="3" t="s">
        <v>427</v>
      </c>
      <c r="AE111" s="51"/>
      <c r="AF111" s="22" t="s">
        <v>427</v>
      </c>
      <c r="AG111" s="22" t="s">
        <v>427</v>
      </c>
      <c r="AH111" s="22" t="s">
        <v>427</v>
      </c>
      <c r="AI111" s="22" t="s">
        <v>427</v>
      </c>
      <c r="AJ111" s="22" t="s">
        <v>427</v>
      </c>
      <c r="AK111" s="22">
        <v>55.2</v>
      </c>
      <c r="AL111" s="40" t="s">
        <v>244</v>
      </c>
    </row>
    <row r="112" spans="1:38" ht="26.25" customHeight="1" thickBot="1" x14ac:dyDescent="0.25">
      <c r="A112" s="60" t="s">
        <v>262</v>
      </c>
      <c r="B112" s="60" t="s">
        <v>263</v>
      </c>
      <c r="C112" s="61" t="s">
        <v>264</v>
      </c>
      <c r="D112" s="62"/>
      <c r="E112" s="3">
        <v>0.78400000000000003</v>
      </c>
      <c r="F112" s="22" t="s">
        <v>427</v>
      </c>
      <c r="G112" s="3" t="s">
        <v>427</v>
      </c>
      <c r="H112" s="3">
        <v>0.68378647568646</v>
      </c>
      <c r="I112" s="3" t="s">
        <v>427</v>
      </c>
      <c r="J112" s="3" t="s">
        <v>427</v>
      </c>
      <c r="K112" s="3" t="s">
        <v>427</v>
      </c>
      <c r="L112" s="3" t="s">
        <v>427</v>
      </c>
      <c r="M112" s="3" t="s">
        <v>427</v>
      </c>
      <c r="N112" s="3" t="s">
        <v>427</v>
      </c>
      <c r="O112" s="3" t="s">
        <v>427</v>
      </c>
      <c r="P112" s="3" t="s">
        <v>427</v>
      </c>
      <c r="Q112" s="3" t="s">
        <v>427</v>
      </c>
      <c r="R112" s="3" t="s">
        <v>427</v>
      </c>
      <c r="S112" s="3" t="s">
        <v>427</v>
      </c>
      <c r="T112" s="3" t="s">
        <v>427</v>
      </c>
      <c r="U112" s="3" t="s">
        <v>427</v>
      </c>
      <c r="V112" s="3" t="s">
        <v>427</v>
      </c>
      <c r="W112" s="3" t="s">
        <v>427</v>
      </c>
      <c r="X112" s="3" t="s">
        <v>427</v>
      </c>
      <c r="Y112" s="3" t="s">
        <v>427</v>
      </c>
      <c r="Z112" s="3" t="s">
        <v>427</v>
      </c>
      <c r="AA112" s="3" t="s">
        <v>427</v>
      </c>
      <c r="AB112" s="3" t="s">
        <v>427</v>
      </c>
      <c r="AC112" s="3" t="s">
        <v>427</v>
      </c>
      <c r="AD112" s="3" t="s">
        <v>427</v>
      </c>
      <c r="AE112" s="51"/>
      <c r="AF112" s="22" t="s">
        <v>427</v>
      </c>
      <c r="AG112" s="22" t="s">
        <v>427</v>
      </c>
      <c r="AH112" s="22" t="s">
        <v>427</v>
      </c>
      <c r="AI112" s="22" t="s">
        <v>427</v>
      </c>
      <c r="AJ112" s="22" t="s">
        <v>427</v>
      </c>
      <c r="AK112" s="22">
        <v>19600000</v>
      </c>
      <c r="AL112" s="40" t="s">
        <v>416</v>
      </c>
    </row>
    <row r="113" spans="1:38" ht="26.25" customHeight="1" thickBot="1" x14ac:dyDescent="0.25">
      <c r="A113" s="60" t="s">
        <v>262</v>
      </c>
      <c r="B113" s="75" t="s">
        <v>265</v>
      </c>
      <c r="C113" s="76" t="s">
        <v>266</v>
      </c>
      <c r="D113" s="62"/>
      <c r="E113" s="3">
        <v>1.0371723341925516</v>
      </c>
      <c r="F113" s="22">
        <v>1.5727615350413704</v>
      </c>
      <c r="G113" s="3" t="s">
        <v>427</v>
      </c>
      <c r="H113" s="3">
        <v>3.6011286873199899</v>
      </c>
      <c r="I113" s="3" t="s">
        <v>427</v>
      </c>
      <c r="J113" s="3" t="s">
        <v>427</v>
      </c>
      <c r="K113" s="3" t="s">
        <v>427</v>
      </c>
      <c r="L113" s="3" t="s">
        <v>427</v>
      </c>
      <c r="M113" s="3" t="s">
        <v>427</v>
      </c>
      <c r="N113" s="3" t="s">
        <v>427</v>
      </c>
      <c r="O113" s="3" t="s">
        <v>427</v>
      </c>
      <c r="P113" s="3" t="s">
        <v>427</v>
      </c>
      <c r="Q113" s="3" t="s">
        <v>427</v>
      </c>
      <c r="R113" s="3" t="s">
        <v>427</v>
      </c>
      <c r="S113" s="3" t="s">
        <v>427</v>
      </c>
      <c r="T113" s="3" t="s">
        <v>427</v>
      </c>
      <c r="U113" s="3" t="s">
        <v>427</v>
      </c>
      <c r="V113" s="3" t="s">
        <v>427</v>
      </c>
      <c r="W113" s="3" t="s">
        <v>427</v>
      </c>
      <c r="X113" s="3" t="s">
        <v>427</v>
      </c>
      <c r="Y113" s="3" t="s">
        <v>427</v>
      </c>
      <c r="Z113" s="3" t="s">
        <v>427</v>
      </c>
      <c r="AA113" s="3" t="s">
        <v>427</v>
      </c>
      <c r="AB113" s="3" t="s">
        <v>427</v>
      </c>
      <c r="AC113" s="3" t="s">
        <v>427</v>
      </c>
      <c r="AD113" s="3" t="s">
        <v>427</v>
      </c>
      <c r="AE113" s="51"/>
      <c r="AF113" s="22" t="s">
        <v>427</v>
      </c>
      <c r="AG113" s="22" t="s">
        <v>427</v>
      </c>
      <c r="AH113" s="22" t="s">
        <v>427</v>
      </c>
      <c r="AI113" s="22" t="s">
        <v>427</v>
      </c>
      <c r="AJ113" s="22" t="s">
        <v>427</v>
      </c>
      <c r="AK113" s="22" t="s">
        <v>429</v>
      </c>
      <c r="AL113" s="40" t="s">
        <v>410</v>
      </c>
    </row>
    <row r="114" spans="1:38" ht="26.25" customHeight="1" thickBot="1" x14ac:dyDescent="0.25">
      <c r="A114" s="60" t="s">
        <v>262</v>
      </c>
      <c r="B114" s="75" t="s">
        <v>267</v>
      </c>
      <c r="C114" s="76" t="s">
        <v>385</v>
      </c>
      <c r="D114" s="62"/>
      <c r="E114" s="3" t="s">
        <v>426</v>
      </c>
      <c r="F114" s="22" t="s">
        <v>427</v>
      </c>
      <c r="G114" s="3" t="s">
        <v>427</v>
      </c>
      <c r="H114" s="3" t="s">
        <v>426</v>
      </c>
      <c r="I114" s="3" t="s">
        <v>427</v>
      </c>
      <c r="J114" s="3" t="s">
        <v>427</v>
      </c>
      <c r="K114" s="3" t="s">
        <v>427</v>
      </c>
      <c r="L114" s="3" t="s">
        <v>427</v>
      </c>
      <c r="M114" s="3" t="s">
        <v>427</v>
      </c>
      <c r="N114" s="3" t="s">
        <v>427</v>
      </c>
      <c r="O114" s="3" t="s">
        <v>427</v>
      </c>
      <c r="P114" s="3" t="s">
        <v>427</v>
      </c>
      <c r="Q114" s="3" t="s">
        <v>427</v>
      </c>
      <c r="R114" s="3" t="s">
        <v>427</v>
      </c>
      <c r="S114" s="3" t="s">
        <v>427</v>
      </c>
      <c r="T114" s="3" t="s">
        <v>427</v>
      </c>
      <c r="U114" s="3" t="s">
        <v>427</v>
      </c>
      <c r="V114" s="3" t="s">
        <v>427</v>
      </c>
      <c r="W114" s="3" t="s">
        <v>427</v>
      </c>
      <c r="X114" s="3" t="s">
        <v>427</v>
      </c>
      <c r="Y114" s="3" t="s">
        <v>427</v>
      </c>
      <c r="Z114" s="3" t="s">
        <v>427</v>
      </c>
      <c r="AA114" s="3" t="s">
        <v>427</v>
      </c>
      <c r="AB114" s="3" t="s">
        <v>427</v>
      </c>
      <c r="AC114" s="3" t="s">
        <v>427</v>
      </c>
      <c r="AD114" s="3" t="s">
        <v>427</v>
      </c>
      <c r="AE114" s="51"/>
      <c r="AF114" s="22" t="s">
        <v>427</v>
      </c>
      <c r="AG114" s="22" t="s">
        <v>427</v>
      </c>
      <c r="AH114" s="22" t="s">
        <v>427</v>
      </c>
      <c r="AI114" s="22" t="s">
        <v>427</v>
      </c>
      <c r="AJ114" s="22" t="s">
        <v>427</v>
      </c>
      <c r="AK114" s="22" t="s">
        <v>426</v>
      </c>
      <c r="AL114" s="40" t="s">
        <v>410</v>
      </c>
    </row>
    <row r="115" spans="1:38" ht="26.25" customHeight="1" thickBot="1" x14ac:dyDescent="0.25">
      <c r="A115" s="60" t="s">
        <v>262</v>
      </c>
      <c r="B115" s="75" t="s">
        <v>268</v>
      </c>
      <c r="C115" s="76" t="s">
        <v>269</v>
      </c>
      <c r="D115" s="62"/>
      <c r="E115" s="3" t="s">
        <v>426</v>
      </c>
      <c r="F115" s="22" t="s">
        <v>427</v>
      </c>
      <c r="G115" s="3" t="s">
        <v>427</v>
      </c>
      <c r="H115" s="3" t="s">
        <v>426</v>
      </c>
      <c r="I115" s="3" t="s">
        <v>427</v>
      </c>
      <c r="J115" s="3" t="s">
        <v>427</v>
      </c>
      <c r="K115" s="3" t="s">
        <v>427</v>
      </c>
      <c r="L115" s="3" t="s">
        <v>427</v>
      </c>
      <c r="M115" s="3" t="s">
        <v>427</v>
      </c>
      <c r="N115" s="3" t="s">
        <v>427</v>
      </c>
      <c r="O115" s="3" t="s">
        <v>427</v>
      </c>
      <c r="P115" s="3" t="s">
        <v>427</v>
      </c>
      <c r="Q115" s="3" t="s">
        <v>427</v>
      </c>
      <c r="R115" s="3" t="s">
        <v>427</v>
      </c>
      <c r="S115" s="3" t="s">
        <v>427</v>
      </c>
      <c r="T115" s="3" t="s">
        <v>427</v>
      </c>
      <c r="U115" s="3" t="s">
        <v>427</v>
      </c>
      <c r="V115" s="3" t="s">
        <v>427</v>
      </c>
      <c r="W115" s="3" t="s">
        <v>427</v>
      </c>
      <c r="X115" s="3" t="s">
        <v>427</v>
      </c>
      <c r="Y115" s="3" t="s">
        <v>427</v>
      </c>
      <c r="Z115" s="3" t="s">
        <v>427</v>
      </c>
      <c r="AA115" s="3" t="s">
        <v>427</v>
      </c>
      <c r="AB115" s="3" t="s">
        <v>427</v>
      </c>
      <c r="AC115" s="3" t="s">
        <v>427</v>
      </c>
      <c r="AD115" s="3" t="s">
        <v>427</v>
      </c>
      <c r="AE115" s="51"/>
      <c r="AF115" s="22" t="s">
        <v>427</v>
      </c>
      <c r="AG115" s="22" t="s">
        <v>427</v>
      </c>
      <c r="AH115" s="22" t="s">
        <v>427</v>
      </c>
      <c r="AI115" s="22" t="s">
        <v>427</v>
      </c>
      <c r="AJ115" s="22" t="s">
        <v>427</v>
      </c>
      <c r="AK115" s="22" t="s">
        <v>426</v>
      </c>
      <c r="AL115" s="40" t="s">
        <v>410</v>
      </c>
    </row>
    <row r="116" spans="1:38" ht="26.25" customHeight="1" thickBot="1" x14ac:dyDescent="0.25">
      <c r="A116" s="60" t="s">
        <v>262</v>
      </c>
      <c r="B116" s="60" t="s">
        <v>270</v>
      </c>
      <c r="C116" s="66" t="s">
        <v>407</v>
      </c>
      <c r="D116" s="62"/>
      <c r="E116" s="3">
        <v>0.18566635817449964</v>
      </c>
      <c r="F116" s="3">
        <v>3.1665822047324169E-2</v>
      </c>
      <c r="G116" s="3" t="s">
        <v>427</v>
      </c>
      <c r="H116" s="3">
        <v>0.47839188630935758</v>
      </c>
      <c r="I116" s="3" t="s">
        <v>427</v>
      </c>
      <c r="J116" s="3" t="s">
        <v>427</v>
      </c>
      <c r="K116" s="3" t="s">
        <v>427</v>
      </c>
      <c r="L116" s="3" t="s">
        <v>427</v>
      </c>
      <c r="M116" s="3" t="s">
        <v>427</v>
      </c>
      <c r="N116" s="3" t="s">
        <v>427</v>
      </c>
      <c r="O116" s="3" t="s">
        <v>427</v>
      </c>
      <c r="P116" s="3" t="s">
        <v>427</v>
      </c>
      <c r="Q116" s="3" t="s">
        <v>427</v>
      </c>
      <c r="R116" s="3" t="s">
        <v>427</v>
      </c>
      <c r="S116" s="3" t="s">
        <v>427</v>
      </c>
      <c r="T116" s="3" t="s">
        <v>427</v>
      </c>
      <c r="U116" s="3" t="s">
        <v>427</v>
      </c>
      <c r="V116" s="3" t="s">
        <v>427</v>
      </c>
      <c r="W116" s="3" t="s">
        <v>427</v>
      </c>
      <c r="X116" s="3" t="s">
        <v>427</v>
      </c>
      <c r="Y116" s="3" t="s">
        <v>427</v>
      </c>
      <c r="Z116" s="3" t="s">
        <v>427</v>
      </c>
      <c r="AA116" s="3" t="s">
        <v>427</v>
      </c>
      <c r="AB116" s="3" t="s">
        <v>427</v>
      </c>
      <c r="AC116" s="3" t="s">
        <v>427</v>
      </c>
      <c r="AD116" s="3" t="s">
        <v>427</v>
      </c>
      <c r="AE116" s="51"/>
      <c r="AF116" s="22" t="s">
        <v>427</v>
      </c>
      <c r="AG116" s="22" t="s">
        <v>427</v>
      </c>
      <c r="AH116" s="22" t="s">
        <v>427</v>
      </c>
      <c r="AI116" s="22" t="s">
        <v>427</v>
      </c>
      <c r="AJ116" s="22" t="s">
        <v>427</v>
      </c>
      <c r="AK116" s="22" t="s">
        <v>429</v>
      </c>
      <c r="AL116" s="40" t="s">
        <v>410</v>
      </c>
    </row>
    <row r="117" spans="1:38" ht="26.25" customHeight="1" thickBot="1" x14ac:dyDescent="0.25">
      <c r="A117" s="60" t="s">
        <v>262</v>
      </c>
      <c r="B117" s="60" t="s">
        <v>271</v>
      </c>
      <c r="C117" s="66" t="s">
        <v>272</v>
      </c>
      <c r="D117" s="62"/>
      <c r="E117" s="3" t="s">
        <v>427</v>
      </c>
      <c r="F117" s="3" t="s">
        <v>427</v>
      </c>
      <c r="G117" s="3" t="s">
        <v>427</v>
      </c>
      <c r="H117" s="3" t="s">
        <v>427</v>
      </c>
      <c r="I117" s="3" t="s">
        <v>427</v>
      </c>
      <c r="J117" s="3" t="s">
        <v>427</v>
      </c>
      <c r="K117" s="3" t="s">
        <v>427</v>
      </c>
      <c r="L117" s="3" t="s">
        <v>427</v>
      </c>
      <c r="M117" s="3" t="s">
        <v>427</v>
      </c>
      <c r="N117" s="3" t="s">
        <v>427</v>
      </c>
      <c r="O117" s="3" t="s">
        <v>427</v>
      </c>
      <c r="P117" s="3" t="s">
        <v>427</v>
      </c>
      <c r="Q117" s="3" t="s">
        <v>427</v>
      </c>
      <c r="R117" s="3" t="s">
        <v>427</v>
      </c>
      <c r="S117" s="3" t="s">
        <v>427</v>
      </c>
      <c r="T117" s="3" t="s">
        <v>427</v>
      </c>
      <c r="U117" s="3" t="s">
        <v>427</v>
      </c>
      <c r="V117" s="3" t="s">
        <v>427</v>
      </c>
      <c r="W117" s="3" t="s">
        <v>427</v>
      </c>
      <c r="X117" s="3" t="s">
        <v>427</v>
      </c>
      <c r="Y117" s="3" t="s">
        <v>427</v>
      </c>
      <c r="Z117" s="3" t="s">
        <v>427</v>
      </c>
      <c r="AA117" s="3" t="s">
        <v>427</v>
      </c>
      <c r="AB117" s="3" t="s">
        <v>427</v>
      </c>
      <c r="AC117" s="3" t="s">
        <v>427</v>
      </c>
      <c r="AD117" s="3" t="s">
        <v>427</v>
      </c>
      <c r="AE117" s="51"/>
      <c r="AF117" s="22" t="s">
        <v>427</v>
      </c>
      <c r="AG117" s="22" t="s">
        <v>427</v>
      </c>
      <c r="AH117" s="22" t="s">
        <v>427</v>
      </c>
      <c r="AI117" s="22" t="s">
        <v>427</v>
      </c>
      <c r="AJ117" s="22" t="s">
        <v>427</v>
      </c>
      <c r="AK117" s="22" t="s">
        <v>427</v>
      </c>
      <c r="AL117" s="40" t="s">
        <v>410</v>
      </c>
    </row>
    <row r="118" spans="1:38" ht="26.25" customHeight="1" thickBot="1" x14ac:dyDescent="0.25">
      <c r="A118" s="60" t="s">
        <v>262</v>
      </c>
      <c r="B118" s="60" t="s">
        <v>273</v>
      </c>
      <c r="C118" s="66" t="s">
        <v>408</v>
      </c>
      <c r="D118" s="62"/>
      <c r="E118" s="3" t="s">
        <v>427</v>
      </c>
      <c r="F118" s="3" t="s">
        <v>427</v>
      </c>
      <c r="G118" s="3" t="s">
        <v>427</v>
      </c>
      <c r="H118" s="3" t="s">
        <v>427</v>
      </c>
      <c r="I118" s="3" t="s">
        <v>427</v>
      </c>
      <c r="J118" s="3" t="s">
        <v>427</v>
      </c>
      <c r="K118" s="3" t="s">
        <v>427</v>
      </c>
      <c r="L118" s="3" t="s">
        <v>427</v>
      </c>
      <c r="M118" s="3" t="s">
        <v>427</v>
      </c>
      <c r="N118" s="3" t="s">
        <v>427</v>
      </c>
      <c r="O118" s="3" t="s">
        <v>427</v>
      </c>
      <c r="P118" s="3" t="s">
        <v>427</v>
      </c>
      <c r="Q118" s="3" t="s">
        <v>427</v>
      </c>
      <c r="R118" s="3" t="s">
        <v>427</v>
      </c>
      <c r="S118" s="3" t="s">
        <v>427</v>
      </c>
      <c r="T118" s="3" t="s">
        <v>427</v>
      </c>
      <c r="U118" s="3" t="s">
        <v>427</v>
      </c>
      <c r="V118" s="3" t="s">
        <v>427</v>
      </c>
      <c r="W118" s="3" t="s">
        <v>427</v>
      </c>
      <c r="X118" s="3" t="s">
        <v>427</v>
      </c>
      <c r="Y118" s="3" t="s">
        <v>427</v>
      </c>
      <c r="Z118" s="3" t="s">
        <v>427</v>
      </c>
      <c r="AA118" s="3" t="s">
        <v>427</v>
      </c>
      <c r="AB118" s="3" t="s">
        <v>427</v>
      </c>
      <c r="AC118" s="3" t="s">
        <v>427</v>
      </c>
      <c r="AD118" s="3" t="s">
        <v>427</v>
      </c>
      <c r="AE118" s="51"/>
      <c r="AF118" s="22" t="s">
        <v>427</v>
      </c>
      <c r="AG118" s="22" t="s">
        <v>427</v>
      </c>
      <c r="AH118" s="22" t="s">
        <v>427</v>
      </c>
      <c r="AI118" s="22" t="s">
        <v>427</v>
      </c>
      <c r="AJ118" s="22" t="s">
        <v>427</v>
      </c>
      <c r="AK118" s="22" t="s">
        <v>427</v>
      </c>
      <c r="AL118" s="40" t="s">
        <v>410</v>
      </c>
    </row>
    <row r="119" spans="1:38" ht="26.25" customHeight="1" thickBot="1" x14ac:dyDescent="0.25">
      <c r="A119" s="60" t="s">
        <v>262</v>
      </c>
      <c r="B119" s="60" t="s">
        <v>274</v>
      </c>
      <c r="C119" s="61" t="s">
        <v>275</v>
      </c>
      <c r="D119" s="62"/>
      <c r="E119" s="3" t="s">
        <v>427</v>
      </c>
      <c r="F119" s="3" t="s">
        <v>427</v>
      </c>
      <c r="G119" s="3" t="s">
        <v>427</v>
      </c>
      <c r="H119" s="3" t="s">
        <v>427</v>
      </c>
      <c r="I119" s="3">
        <v>9.8216650000000003E-2</v>
      </c>
      <c r="J119" s="3">
        <v>1.7690440000000001</v>
      </c>
      <c r="K119" s="3">
        <v>1.5341039999999999</v>
      </c>
      <c r="L119" s="3" t="s">
        <v>427</v>
      </c>
      <c r="M119" s="3" t="s">
        <v>427</v>
      </c>
      <c r="N119" s="3" t="s">
        <v>427</v>
      </c>
      <c r="O119" s="3" t="s">
        <v>427</v>
      </c>
      <c r="P119" s="3" t="s">
        <v>427</v>
      </c>
      <c r="Q119" s="3" t="s">
        <v>427</v>
      </c>
      <c r="R119" s="3" t="s">
        <v>427</v>
      </c>
      <c r="S119" s="3" t="s">
        <v>427</v>
      </c>
      <c r="T119" s="3" t="s">
        <v>427</v>
      </c>
      <c r="U119" s="3" t="s">
        <v>427</v>
      </c>
      <c r="V119" s="3" t="s">
        <v>427</v>
      </c>
      <c r="W119" s="3" t="s">
        <v>427</v>
      </c>
      <c r="X119" s="3" t="s">
        <v>427</v>
      </c>
      <c r="Y119" s="3" t="s">
        <v>427</v>
      </c>
      <c r="Z119" s="3" t="s">
        <v>427</v>
      </c>
      <c r="AA119" s="3" t="s">
        <v>427</v>
      </c>
      <c r="AB119" s="3" t="s">
        <v>427</v>
      </c>
      <c r="AC119" s="3" t="s">
        <v>427</v>
      </c>
      <c r="AD119" s="3" t="s">
        <v>427</v>
      </c>
      <c r="AE119" s="51"/>
      <c r="AF119" s="22" t="s">
        <v>427</v>
      </c>
      <c r="AG119" s="22" t="s">
        <v>427</v>
      </c>
      <c r="AH119" s="22" t="s">
        <v>427</v>
      </c>
      <c r="AI119" s="22" t="s">
        <v>427</v>
      </c>
      <c r="AJ119" s="22" t="s">
        <v>427</v>
      </c>
      <c r="AK119" s="22">
        <v>983.4</v>
      </c>
      <c r="AL119" s="40" t="s">
        <v>410</v>
      </c>
    </row>
    <row r="120" spans="1:38" ht="26.25" customHeight="1" thickBot="1" x14ac:dyDescent="0.25">
      <c r="A120" s="60" t="s">
        <v>262</v>
      </c>
      <c r="B120" s="60" t="s">
        <v>276</v>
      </c>
      <c r="C120" s="61" t="s">
        <v>277</v>
      </c>
      <c r="D120" s="62"/>
      <c r="E120" s="3" t="s">
        <v>427</v>
      </c>
      <c r="F120" s="3" t="s">
        <v>427</v>
      </c>
      <c r="G120" s="3" t="s">
        <v>427</v>
      </c>
      <c r="H120" s="3" t="s">
        <v>427</v>
      </c>
      <c r="I120" s="3" t="s">
        <v>427</v>
      </c>
      <c r="J120" s="3" t="s">
        <v>427</v>
      </c>
      <c r="K120" s="3" t="s">
        <v>427</v>
      </c>
      <c r="L120" s="3" t="s">
        <v>427</v>
      </c>
      <c r="M120" s="3" t="s">
        <v>427</v>
      </c>
      <c r="N120" s="3" t="s">
        <v>427</v>
      </c>
      <c r="O120" s="3" t="s">
        <v>427</v>
      </c>
      <c r="P120" s="3" t="s">
        <v>427</v>
      </c>
      <c r="Q120" s="3" t="s">
        <v>427</v>
      </c>
      <c r="R120" s="3" t="s">
        <v>427</v>
      </c>
      <c r="S120" s="3" t="s">
        <v>427</v>
      </c>
      <c r="T120" s="3" t="s">
        <v>427</v>
      </c>
      <c r="U120" s="3" t="s">
        <v>427</v>
      </c>
      <c r="V120" s="3" t="s">
        <v>427</v>
      </c>
      <c r="W120" s="3" t="s">
        <v>427</v>
      </c>
      <c r="X120" s="3" t="s">
        <v>427</v>
      </c>
      <c r="Y120" s="3" t="s">
        <v>427</v>
      </c>
      <c r="Z120" s="3" t="s">
        <v>427</v>
      </c>
      <c r="AA120" s="3" t="s">
        <v>427</v>
      </c>
      <c r="AB120" s="3" t="s">
        <v>427</v>
      </c>
      <c r="AC120" s="3" t="s">
        <v>427</v>
      </c>
      <c r="AD120" s="3" t="s">
        <v>427</v>
      </c>
      <c r="AE120" s="51"/>
      <c r="AF120" s="22" t="s">
        <v>427</v>
      </c>
      <c r="AG120" s="22" t="s">
        <v>427</v>
      </c>
      <c r="AH120" s="22" t="s">
        <v>427</v>
      </c>
      <c r="AI120" s="22" t="s">
        <v>427</v>
      </c>
      <c r="AJ120" s="22" t="s">
        <v>427</v>
      </c>
      <c r="AK120" s="22" t="s">
        <v>427</v>
      </c>
      <c r="AL120" s="40" t="s">
        <v>410</v>
      </c>
    </row>
    <row r="121" spans="1:38" ht="26.25" customHeight="1" thickBot="1" x14ac:dyDescent="0.25">
      <c r="A121" s="60" t="s">
        <v>262</v>
      </c>
      <c r="B121" s="60" t="s">
        <v>278</v>
      </c>
      <c r="C121" s="66" t="s">
        <v>279</v>
      </c>
      <c r="D121" s="63"/>
      <c r="E121" s="3" t="s">
        <v>427</v>
      </c>
      <c r="F121" s="3">
        <v>0.11495900000000001</v>
      </c>
      <c r="G121" s="3" t="s">
        <v>427</v>
      </c>
      <c r="H121" s="3" t="s">
        <v>427</v>
      </c>
      <c r="I121" s="3" t="s">
        <v>427</v>
      </c>
      <c r="J121" s="3" t="s">
        <v>427</v>
      </c>
      <c r="K121" s="3" t="s">
        <v>427</v>
      </c>
      <c r="L121" s="3" t="s">
        <v>427</v>
      </c>
      <c r="M121" s="3" t="s">
        <v>427</v>
      </c>
      <c r="N121" s="3" t="s">
        <v>427</v>
      </c>
      <c r="O121" s="3" t="s">
        <v>427</v>
      </c>
      <c r="P121" s="3" t="s">
        <v>427</v>
      </c>
      <c r="Q121" s="3" t="s">
        <v>427</v>
      </c>
      <c r="R121" s="3" t="s">
        <v>427</v>
      </c>
      <c r="S121" s="3" t="s">
        <v>427</v>
      </c>
      <c r="T121" s="3" t="s">
        <v>427</v>
      </c>
      <c r="U121" s="3" t="s">
        <v>427</v>
      </c>
      <c r="V121" s="3" t="s">
        <v>427</v>
      </c>
      <c r="W121" s="3" t="s">
        <v>427</v>
      </c>
      <c r="X121" s="3" t="s">
        <v>427</v>
      </c>
      <c r="Y121" s="3" t="s">
        <v>427</v>
      </c>
      <c r="Z121" s="3" t="s">
        <v>427</v>
      </c>
      <c r="AA121" s="3" t="s">
        <v>427</v>
      </c>
      <c r="AB121" s="3" t="s">
        <v>427</v>
      </c>
      <c r="AC121" s="3" t="s">
        <v>427</v>
      </c>
      <c r="AD121" s="3" t="s">
        <v>427</v>
      </c>
      <c r="AE121" s="51"/>
      <c r="AF121" s="22" t="s">
        <v>427</v>
      </c>
      <c r="AG121" s="22" t="s">
        <v>427</v>
      </c>
      <c r="AH121" s="22" t="s">
        <v>427</v>
      </c>
      <c r="AI121" s="22" t="s">
        <v>427</v>
      </c>
      <c r="AJ121" s="22" t="s">
        <v>427</v>
      </c>
      <c r="AK121" s="22">
        <v>983.4</v>
      </c>
      <c r="AL121" s="40" t="s">
        <v>410</v>
      </c>
    </row>
    <row r="122" spans="1:38" ht="26.25" customHeight="1" thickBot="1" x14ac:dyDescent="0.25">
      <c r="A122" s="60" t="s">
        <v>262</v>
      </c>
      <c r="B122" s="75" t="s">
        <v>281</v>
      </c>
      <c r="C122" s="76" t="s">
        <v>282</v>
      </c>
      <c r="D122" s="62"/>
      <c r="E122" s="3" t="s">
        <v>427</v>
      </c>
      <c r="F122" s="3" t="s">
        <v>427</v>
      </c>
      <c r="G122" s="3" t="s">
        <v>427</v>
      </c>
      <c r="H122" s="3" t="s">
        <v>427</v>
      </c>
      <c r="I122" s="3" t="s">
        <v>427</v>
      </c>
      <c r="J122" s="3" t="s">
        <v>427</v>
      </c>
      <c r="K122" s="3" t="s">
        <v>427</v>
      </c>
      <c r="L122" s="3" t="s">
        <v>427</v>
      </c>
      <c r="M122" s="3" t="s">
        <v>427</v>
      </c>
      <c r="N122" s="3" t="s">
        <v>427</v>
      </c>
      <c r="O122" s="3" t="s">
        <v>427</v>
      </c>
      <c r="P122" s="3" t="s">
        <v>427</v>
      </c>
      <c r="Q122" s="3" t="s">
        <v>427</v>
      </c>
      <c r="R122" s="3" t="s">
        <v>427</v>
      </c>
      <c r="S122" s="3" t="s">
        <v>427</v>
      </c>
      <c r="T122" s="3" t="s">
        <v>427</v>
      </c>
      <c r="U122" s="3" t="s">
        <v>427</v>
      </c>
      <c r="V122" s="3" t="s">
        <v>427</v>
      </c>
      <c r="W122" s="3" t="s">
        <v>427</v>
      </c>
      <c r="X122" s="3" t="s">
        <v>427</v>
      </c>
      <c r="Y122" s="3" t="s">
        <v>427</v>
      </c>
      <c r="Z122" s="3" t="s">
        <v>427</v>
      </c>
      <c r="AA122" s="3" t="s">
        <v>427</v>
      </c>
      <c r="AB122" s="3" t="s">
        <v>427</v>
      </c>
      <c r="AC122" s="3">
        <v>2.3300000000000026E-3</v>
      </c>
      <c r="AD122" s="3" t="s">
        <v>427</v>
      </c>
      <c r="AE122" s="51"/>
      <c r="AF122" s="22" t="s">
        <v>427</v>
      </c>
      <c r="AG122" s="22" t="s">
        <v>427</v>
      </c>
      <c r="AH122" s="22" t="s">
        <v>427</v>
      </c>
      <c r="AI122" s="22" t="s">
        <v>427</v>
      </c>
      <c r="AJ122" s="22" t="s">
        <v>427</v>
      </c>
      <c r="AK122" s="22" t="s">
        <v>432</v>
      </c>
      <c r="AL122" s="40" t="s">
        <v>410</v>
      </c>
    </row>
    <row r="123" spans="1:38" ht="26.25" customHeight="1" thickBot="1" x14ac:dyDescent="0.25">
      <c r="A123" s="60" t="s">
        <v>262</v>
      </c>
      <c r="B123" s="60" t="s">
        <v>283</v>
      </c>
      <c r="C123" s="61" t="s">
        <v>284</v>
      </c>
      <c r="D123" s="62"/>
      <c r="E123" s="3" t="s">
        <v>426</v>
      </c>
      <c r="F123" s="3" t="s">
        <v>426</v>
      </c>
      <c r="G123" s="3" t="s">
        <v>426</v>
      </c>
      <c r="H123" s="3" t="s">
        <v>426</v>
      </c>
      <c r="I123" s="3" t="s">
        <v>426</v>
      </c>
      <c r="J123" s="3" t="s">
        <v>426</v>
      </c>
      <c r="K123" s="3" t="s">
        <v>426</v>
      </c>
      <c r="L123" s="3" t="s">
        <v>426</v>
      </c>
      <c r="M123" s="3" t="s">
        <v>426</v>
      </c>
      <c r="N123" s="3" t="s">
        <v>426</v>
      </c>
      <c r="O123" s="3" t="s">
        <v>426</v>
      </c>
      <c r="P123" s="3" t="s">
        <v>426</v>
      </c>
      <c r="Q123" s="3" t="s">
        <v>426</v>
      </c>
      <c r="R123" s="3" t="s">
        <v>426</v>
      </c>
      <c r="S123" s="3" t="s">
        <v>426</v>
      </c>
      <c r="T123" s="3" t="s">
        <v>426</v>
      </c>
      <c r="U123" s="3" t="s">
        <v>426</v>
      </c>
      <c r="V123" s="3" t="s">
        <v>426</v>
      </c>
      <c r="W123" s="3" t="s">
        <v>426</v>
      </c>
      <c r="X123" s="3" t="s">
        <v>426</v>
      </c>
      <c r="Y123" s="3" t="s">
        <v>426</v>
      </c>
      <c r="Z123" s="3" t="s">
        <v>426</v>
      </c>
      <c r="AA123" s="3" t="s">
        <v>426</v>
      </c>
      <c r="AB123" s="3" t="s">
        <v>426</v>
      </c>
      <c r="AC123" s="3" t="s">
        <v>426</v>
      </c>
      <c r="AD123" s="3" t="s">
        <v>426</v>
      </c>
      <c r="AE123" s="51"/>
      <c r="AF123" s="22" t="s">
        <v>426</v>
      </c>
      <c r="AG123" s="22" t="s">
        <v>426</v>
      </c>
      <c r="AH123" s="22" t="s">
        <v>426</v>
      </c>
      <c r="AI123" s="22" t="s">
        <v>426</v>
      </c>
      <c r="AJ123" s="22" t="s">
        <v>426</v>
      </c>
      <c r="AK123" s="22" t="s">
        <v>426</v>
      </c>
      <c r="AL123" s="40" t="s">
        <v>415</v>
      </c>
    </row>
    <row r="124" spans="1:38" ht="26.25" customHeight="1" thickBot="1" x14ac:dyDescent="0.25">
      <c r="A124" s="60" t="s">
        <v>262</v>
      </c>
      <c r="B124" s="77" t="s">
        <v>285</v>
      </c>
      <c r="C124" s="61" t="s">
        <v>286</v>
      </c>
      <c r="D124" s="62"/>
      <c r="E124" s="3">
        <v>1.6312952500000002E-2</v>
      </c>
      <c r="F124" s="3">
        <v>4.2664645000000001E-2</v>
      </c>
      <c r="G124" s="3">
        <v>3.7645275000000003E-3</v>
      </c>
      <c r="H124" s="3">
        <v>3.7645275000000003E-3</v>
      </c>
      <c r="I124" s="3">
        <v>1.7550227205000001E-2</v>
      </c>
      <c r="J124" s="3">
        <v>2.1450277695000002E-2</v>
      </c>
      <c r="K124" s="3">
        <v>3.3150429165000002E-2</v>
      </c>
      <c r="L124" s="3">
        <v>1.5795204484500003E-3</v>
      </c>
      <c r="M124" s="3">
        <v>0.46805625249999999</v>
      </c>
      <c r="N124" s="3" t="s">
        <v>427</v>
      </c>
      <c r="O124" s="3" t="s">
        <v>427</v>
      </c>
      <c r="P124" s="3" t="s">
        <v>427</v>
      </c>
      <c r="Q124" s="3" t="s">
        <v>427</v>
      </c>
      <c r="R124" s="3" t="s">
        <v>427</v>
      </c>
      <c r="S124" s="3" t="s">
        <v>427</v>
      </c>
      <c r="T124" s="3" t="s">
        <v>427</v>
      </c>
      <c r="U124" s="3" t="s">
        <v>427</v>
      </c>
      <c r="V124" s="3" t="s">
        <v>427</v>
      </c>
      <c r="W124" s="3">
        <v>9.7501262250000009E-3</v>
      </c>
      <c r="X124" s="3">
        <v>1.4040181763999999E-2</v>
      </c>
      <c r="Y124" s="3">
        <v>8.4241090584000009E-3</v>
      </c>
      <c r="Z124" s="3">
        <v>4.2120545292000005E-3</v>
      </c>
      <c r="AA124" s="3">
        <v>5.6160727056000009E-3</v>
      </c>
      <c r="AB124" s="3">
        <v>3.2292418057199998E-2</v>
      </c>
      <c r="AC124" s="3" t="s">
        <v>427</v>
      </c>
      <c r="AD124" s="3" t="s">
        <v>427</v>
      </c>
      <c r="AE124" s="51"/>
      <c r="AF124" s="22" t="s">
        <v>427</v>
      </c>
      <c r="AG124" s="22" t="s">
        <v>427</v>
      </c>
      <c r="AH124" s="22" t="s">
        <v>427</v>
      </c>
      <c r="AI124" s="22" t="s">
        <v>427</v>
      </c>
      <c r="AJ124" s="22" t="s">
        <v>427</v>
      </c>
      <c r="AK124" s="22">
        <v>1254.8425</v>
      </c>
      <c r="AL124" s="40" t="s">
        <v>437</v>
      </c>
    </row>
    <row r="125" spans="1:38" ht="26.25" customHeight="1" thickBot="1" x14ac:dyDescent="0.25">
      <c r="A125" s="60" t="s">
        <v>287</v>
      </c>
      <c r="B125" s="60" t="s">
        <v>288</v>
      </c>
      <c r="C125" s="61" t="s">
        <v>289</v>
      </c>
      <c r="D125" s="62"/>
      <c r="E125" s="3" t="s">
        <v>427</v>
      </c>
      <c r="F125" s="3">
        <v>0.27505580400000001</v>
      </c>
      <c r="G125" s="3" t="s">
        <v>427</v>
      </c>
      <c r="H125" s="3" t="s">
        <v>428</v>
      </c>
      <c r="I125" s="3">
        <v>1.88E-5</v>
      </c>
      <c r="J125" s="3">
        <v>1.24867E-4</v>
      </c>
      <c r="K125" s="3">
        <v>2.6398799999999999E-4</v>
      </c>
      <c r="L125" s="3" t="s">
        <v>427</v>
      </c>
      <c r="M125" s="3" t="s">
        <v>428</v>
      </c>
      <c r="N125" s="3" t="s">
        <v>427</v>
      </c>
      <c r="O125" s="3" t="s">
        <v>427</v>
      </c>
      <c r="P125" s="3" t="s">
        <v>428</v>
      </c>
      <c r="Q125" s="3" t="s">
        <v>427</v>
      </c>
      <c r="R125" s="3" t="s">
        <v>427</v>
      </c>
      <c r="S125" s="3" t="s">
        <v>427</v>
      </c>
      <c r="T125" s="3" t="s">
        <v>427</v>
      </c>
      <c r="U125" s="3" t="s">
        <v>427</v>
      </c>
      <c r="V125" s="3" t="s">
        <v>427</v>
      </c>
      <c r="W125" s="3" t="s">
        <v>427</v>
      </c>
      <c r="X125" s="3" t="s">
        <v>427</v>
      </c>
      <c r="Y125" s="3" t="s">
        <v>427</v>
      </c>
      <c r="Z125" s="3" t="s">
        <v>427</v>
      </c>
      <c r="AA125" s="3" t="s">
        <v>427</v>
      </c>
      <c r="AB125" s="3" t="s">
        <v>427</v>
      </c>
      <c r="AC125" s="3" t="s">
        <v>427</v>
      </c>
      <c r="AD125" s="3" t="s">
        <v>427</v>
      </c>
      <c r="AE125" s="51"/>
      <c r="AF125" s="22" t="s">
        <v>427</v>
      </c>
      <c r="AG125" s="22" t="s">
        <v>427</v>
      </c>
      <c r="AH125" s="22" t="s">
        <v>427</v>
      </c>
      <c r="AI125" s="22" t="s">
        <v>427</v>
      </c>
      <c r="AJ125" s="22" t="s">
        <v>427</v>
      </c>
      <c r="AK125" s="22">
        <v>570.16800000000001</v>
      </c>
      <c r="AL125" s="40" t="s">
        <v>423</v>
      </c>
    </row>
    <row r="126" spans="1:38" ht="26.25" customHeight="1" thickBot="1" x14ac:dyDescent="0.25">
      <c r="A126" s="60" t="s">
        <v>287</v>
      </c>
      <c r="B126" s="60" t="s">
        <v>290</v>
      </c>
      <c r="C126" s="61" t="s">
        <v>291</v>
      </c>
      <c r="D126" s="62"/>
      <c r="E126" s="3" t="s">
        <v>428</v>
      </c>
      <c r="F126" s="3" t="s">
        <v>428</v>
      </c>
      <c r="G126" s="3" t="s">
        <v>428</v>
      </c>
      <c r="H126" s="3">
        <v>3.7434596000000001E-2</v>
      </c>
      <c r="I126" s="3" t="s">
        <v>427</v>
      </c>
      <c r="J126" s="3" t="s">
        <v>427</v>
      </c>
      <c r="K126" s="3" t="s">
        <v>427</v>
      </c>
      <c r="L126" s="3" t="s">
        <v>427</v>
      </c>
      <c r="M126" s="3" t="s">
        <v>428</v>
      </c>
      <c r="N126" s="3" t="s">
        <v>428</v>
      </c>
      <c r="O126" s="3" t="s">
        <v>428</v>
      </c>
      <c r="P126" s="3" t="s">
        <v>428</v>
      </c>
      <c r="Q126" s="3" t="s">
        <v>428</v>
      </c>
      <c r="R126" s="3" t="s">
        <v>428</v>
      </c>
      <c r="S126" s="3" t="s">
        <v>428</v>
      </c>
      <c r="T126" s="3" t="s">
        <v>428</v>
      </c>
      <c r="U126" s="3" t="s">
        <v>428</v>
      </c>
      <c r="V126" s="3" t="s">
        <v>428</v>
      </c>
      <c r="W126" s="3" t="s">
        <v>428</v>
      </c>
      <c r="X126" s="3" t="s">
        <v>428</v>
      </c>
      <c r="Y126" s="3" t="s">
        <v>428</v>
      </c>
      <c r="Z126" s="3" t="s">
        <v>428</v>
      </c>
      <c r="AA126" s="3" t="s">
        <v>428</v>
      </c>
      <c r="AB126" s="3" t="s">
        <v>428</v>
      </c>
      <c r="AC126" s="3" t="s">
        <v>428</v>
      </c>
      <c r="AD126" s="3" t="s">
        <v>428</v>
      </c>
      <c r="AE126" s="51"/>
      <c r="AF126" s="22" t="s">
        <v>427</v>
      </c>
      <c r="AG126" s="22" t="s">
        <v>427</v>
      </c>
      <c r="AH126" s="22" t="s">
        <v>427</v>
      </c>
      <c r="AI126" s="22" t="s">
        <v>427</v>
      </c>
      <c r="AJ126" s="22" t="s">
        <v>427</v>
      </c>
      <c r="AK126" s="22">
        <v>155.97748490000001</v>
      </c>
      <c r="AL126" s="40" t="s">
        <v>422</v>
      </c>
    </row>
    <row r="127" spans="1:38" ht="26.25" customHeight="1" thickBot="1" x14ac:dyDescent="0.25">
      <c r="A127" s="60" t="s">
        <v>287</v>
      </c>
      <c r="B127" s="60" t="s">
        <v>292</v>
      </c>
      <c r="C127" s="61" t="s">
        <v>293</v>
      </c>
      <c r="D127" s="62"/>
      <c r="E127" s="3" t="s">
        <v>426</v>
      </c>
      <c r="F127" s="3" t="s">
        <v>426</v>
      </c>
      <c r="G127" s="3" t="s">
        <v>426</v>
      </c>
      <c r="H127" s="3" t="s">
        <v>426</v>
      </c>
      <c r="I127" s="3" t="s">
        <v>426</v>
      </c>
      <c r="J127" s="3" t="s">
        <v>426</v>
      </c>
      <c r="K127" s="3" t="s">
        <v>426</v>
      </c>
      <c r="L127" s="3" t="s">
        <v>426</v>
      </c>
      <c r="M127" s="3" t="s">
        <v>426</v>
      </c>
      <c r="N127" s="3" t="s">
        <v>426</v>
      </c>
      <c r="O127" s="3" t="s">
        <v>426</v>
      </c>
      <c r="P127" s="3" t="s">
        <v>426</v>
      </c>
      <c r="Q127" s="3" t="s">
        <v>426</v>
      </c>
      <c r="R127" s="3" t="s">
        <v>426</v>
      </c>
      <c r="S127" s="3" t="s">
        <v>426</v>
      </c>
      <c r="T127" s="3" t="s">
        <v>426</v>
      </c>
      <c r="U127" s="3" t="s">
        <v>426</v>
      </c>
      <c r="V127" s="3" t="s">
        <v>426</v>
      </c>
      <c r="W127" s="3" t="s">
        <v>426</v>
      </c>
      <c r="X127" s="3" t="s">
        <v>426</v>
      </c>
      <c r="Y127" s="3" t="s">
        <v>426</v>
      </c>
      <c r="Z127" s="3" t="s">
        <v>426</v>
      </c>
      <c r="AA127" s="3" t="s">
        <v>426</v>
      </c>
      <c r="AB127" s="3" t="s">
        <v>426</v>
      </c>
      <c r="AC127" s="3" t="s">
        <v>426</v>
      </c>
      <c r="AD127" s="3" t="s">
        <v>426</v>
      </c>
      <c r="AE127" s="51"/>
      <c r="AF127" s="22" t="s">
        <v>426</v>
      </c>
      <c r="AG127" s="22" t="s">
        <v>426</v>
      </c>
      <c r="AH127" s="22" t="s">
        <v>426</v>
      </c>
      <c r="AI127" s="22" t="s">
        <v>426</v>
      </c>
      <c r="AJ127" s="22" t="s">
        <v>426</v>
      </c>
      <c r="AK127" s="22" t="s">
        <v>426</v>
      </c>
      <c r="AL127" s="40" t="s">
        <v>424</v>
      </c>
    </row>
    <row r="128" spans="1:38" ht="26.25" customHeight="1" thickBot="1" x14ac:dyDescent="0.25">
      <c r="A128" s="60" t="s">
        <v>287</v>
      </c>
      <c r="B128" s="64" t="s">
        <v>294</v>
      </c>
      <c r="C128" s="66" t="s">
        <v>295</v>
      </c>
      <c r="D128" s="62"/>
      <c r="E128" s="3" t="s">
        <v>426</v>
      </c>
      <c r="F128" s="3" t="s">
        <v>426</v>
      </c>
      <c r="G128" s="3" t="s">
        <v>426</v>
      </c>
      <c r="H128" s="3" t="s">
        <v>426</v>
      </c>
      <c r="I128" s="3" t="s">
        <v>426</v>
      </c>
      <c r="J128" s="3" t="s">
        <v>426</v>
      </c>
      <c r="K128" s="3" t="s">
        <v>426</v>
      </c>
      <c r="L128" s="3" t="s">
        <v>426</v>
      </c>
      <c r="M128" s="3" t="s">
        <v>426</v>
      </c>
      <c r="N128" s="3" t="s">
        <v>426</v>
      </c>
      <c r="O128" s="3" t="s">
        <v>426</v>
      </c>
      <c r="P128" s="3" t="s">
        <v>426</v>
      </c>
      <c r="Q128" s="3" t="s">
        <v>426</v>
      </c>
      <c r="R128" s="3" t="s">
        <v>426</v>
      </c>
      <c r="S128" s="3" t="s">
        <v>426</v>
      </c>
      <c r="T128" s="3" t="s">
        <v>426</v>
      </c>
      <c r="U128" s="3" t="s">
        <v>426</v>
      </c>
      <c r="V128" s="3" t="s">
        <v>426</v>
      </c>
      <c r="W128" s="3" t="s">
        <v>426</v>
      </c>
      <c r="X128" s="3" t="s">
        <v>426</v>
      </c>
      <c r="Y128" s="3" t="s">
        <v>426</v>
      </c>
      <c r="Z128" s="3" t="s">
        <v>426</v>
      </c>
      <c r="AA128" s="3" t="s">
        <v>426</v>
      </c>
      <c r="AB128" s="3" t="s">
        <v>426</v>
      </c>
      <c r="AC128" s="3" t="s">
        <v>426</v>
      </c>
      <c r="AD128" s="3" t="s">
        <v>426</v>
      </c>
      <c r="AE128" s="51"/>
      <c r="AF128" s="22" t="s">
        <v>426</v>
      </c>
      <c r="AG128" s="22" t="s">
        <v>426</v>
      </c>
      <c r="AH128" s="22" t="s">
        <v>426</v>
      </c>
      <c r="AI128" s="22" t="s">
        <v>426</v>
      </c>
      <c r="AJ128" s="22" t="s">
        <v>426</v>
      </c>
      <c r="AK128" s="22" t="s">
        <v>426</v>
      </c>
      <c r="AL128" s="40" t="s">
        <v>299</v>
      </c>
    </row>
    <row r="129" spans="1:38" ht="26.25" customHeight="1" thickBot="1" x14ac:dyDescent="0.25">
      <c r="A129" s="60" t="s">
        <v>287</v>
      </c>
      <c r="B129" s="64" t="s">
        <v>297</v>
      </c>
      <c r="C129" s="72" t="s">
        <v>298</v>
      </c>
      <c r="D129" s="62"/>
      <c r="E129" s="3" t="s">
        <v>426</v>
      </c>
      <c r="F129" s="3" t="s">
        <v>426</v>
      </c>
      <c r="G129" s="3" t="s">
        <v>426</v>
      </c>
      <c r="H129" s="3" t="s">
        <v>426</v>
      </c>
      <c r="I129" s="3" t="s">
        <v>426</v>
      </c>
      <c r="J129" s="3" t="s">
        <v>426</v>
      </c>
      <c r="K129" s="3" t="s">
        <v>426</v>
      </c>
      <c r="L129" s="3" t="s">
        <v>426</v>
      </c>
      <c r="M129" s="3" t="s">
        <v>426</v>
      </c>
      <c r="N129" s="3" t="s">
        <v>426</v>
      </c>
      <c r="O129" s="3" t="s">
        <v>426</v>
      </c>
      <c r="P129" s="3" t="s">
        <v>426</v>
      </c>
      <c r="Q129" s="3" t="s">
        <v>426</v>
      </c>
      <c r="R129" s="3" t="s">
        <v>426</v>
      </c>
      <c r="S129" s="3" t="s">
        <v>426</v>
      </c>
      <c r="T129" s="3" t="s">
        <v>426</v>
      </c>
      <c r="U129" s="3" t="s">
        <v>426</v>
      </c>
      <c r="V129" s="3" t="s">
        <v>426</v>
      </c>
      <c r="W129" s="3" t="s">
        <v>426</v>
      </c>
      <c r="X129" s="3" t="s">
        <v>426</v>
      </c>
      <c r="Y129" s="3" t="s">
        <v>426</v>
      </c>
      <c r="Z129" s="3" t="s">
        <v>426</v>
      </c>
      <c r="AA129" s="3" t="s">
        <v>426</v>
      </c>
      <c r="AB129" s="3" t="s">
        <v>426</v>
      </c>
      <c r="AC129" s="3" t="s">
        <v>426</v>
      </c>
      <c r="AD129" s="3" t="s">
        <v>426</v>
      </c>
      <c r="AE129" s="51"/>
      <c r="AF129" s="22" t="s">
        <v>426</v>
      </c>
      <c r="AG129" s="22" t="s">
        <v>426</v>
      </c>
      <c r="AH129" s="22" t="s">
        <v>426</v>
      </c>
      <c r="AI129" s="22" t="s">
        <v>426</v>
      </c>
      <c r="AJ129" s="22" t="s">
        <v>426</v>
      </c>
      <c r="AK129" s="22" t="s">
        <v>426</v>
      </c>
      <c r="AL129" s="40" t="s">
        <v>299</v>
      </c>
    </row>
    <row r="130" spans="1:38" ht="26.25" customHeight="1" thickBot="1" x14ac:dyDescent="0.25">
      <c r="A130" s="60" t="s">
        <v>287</v>
      </c>
      <c r="B130" s="64" t="s">
        <v>300</v>
      </c>
      <c r="C130" s="78" t="s">
        <v>301</v>
      </c>
      <c r="D130" s="62"/>
      <c r="E130" s="3">
        <v>3.34648E-4</v>
      </c>
      <c r="F130" s="3">
        <v>2.8464330000000002E-3</v>
      </c>
      <c r="G130" s="3">
        <v>1.8099999999999999E-5</v>
      </c>
      <c r="H130" s="3" t="s">
        <v>428</v>
      </c>
      <c r="I130" s="3">
        <v>1.5400000000000001E-6</v>
      </c>
      <c r="J130" s="3">
        <v>2.6900000000000001E-6</v>
      </c>
      <c r="K130" s="3">
        <v>3.8500000000000004E-6</v>
      </c>
      <c r="L130" s="3">
        <v>5.39E-8</v>
      </c>
      <c r="M130" s="3">
        <v>2.6925700000000001E-4</v>
      </c>
      <c r="N130" s="3">
        <v>5.0004900000000002E-4</v>
      </c>
      <c r="O130" s="3">
        <v>3.8500000000000001E-5</v>
      </c>
      <c r="P130" s="3">
        <v>2.1500000000000001E-5</v>
      </c>
      <c r="Q130" s="3">
        <v>6.1500000000000004E-6</v>
      </c>
      <c r="R130" s="3" t="s">
        <v>428</v>
      </c>
      <c r="S130" s="3" t="s">
        <v>428</v>
      </c>
      <c r="T130" s="3">
        <v>5.3900000000000002E-5</v>
      </c>
      <c r="U130" s="3" t="s">
        <v>428</v>
      </c>
      <c r="V130" s="3" t="s">
        <v>428</v>
      </c>
      <c r="W130" s="3">
        <v>0.13462858</v>
      </c>
      <c r="X130" s="3" t="s">
        <v>428</v>
      </c>
      <c r="Y130" s="3" t="s">
        <v>428</v>
      </c>
      <c r="Z130" s="3" t="s">
        <v>428</v>
      </c>
      <c r="AA130" s="3" t="s">
        <v>428</v>
      </c>
      <c r="AB130" s="3">
        <v>7.6899999999999997E-9</v>
      </c>
      <c r="AC130" s="3">
        <v>7.6930599999999998E-4</v>
      </c>
      <c r="AD130" s="3" t="s">
        <v>427</v>
      </c>
      <c r="AE130" s="51"/>
      <c r="AF130" s="22" t="s">
        <v>427</v>
      </c>
      <c r="AG130" s="22" t="s">
        <v>427</v>
      </c>
      <c r="AH130" s="22" t="s">
        <v>427</v>
      </c>
      <c r="AI130" s="22" t="s">
        <v>427</v>
      </c>
      <c r="AJ130" s="22" t="s">
        <v>427</v>
      </c>
      <c r="AK130" s="22">
        <v>0.38465308399999998</v>
      </c>
      <c r="AL130" s="40" t="s">
        <v>299</v>
      </c>
    </row>
    <row r="131" spans="1:38" ht="26.25" customHeight="1" thickBot="1" x14ac:dyDescent="0.25">
      <c r="A131" s="60" t="s">
        <v>287</v>
      </c>
      <c r="B131" s="64" t="s">
        <v>302</v>
      </c>
      <c r="C131" s="72" t="s">
        <v>303</v>
      </c>
      <c r="D131" s="62"/>
      <c r="E131" s="3">
        <v>2.4067700000000001E-4</v>
      </c>
      <c r="F131" s="3">
        <v>7.3200000000000004E-5</v>
      </c>
      <c r="G131" s="3">
        <v>5.6499999999999998E-5</v>
      </c>
      <c r="H131" s="3" t="s">
        <v>428</v>
      </c>
      <c r="I131" s="3" t="s">
        <v>428</v>
      </c>
      <c r="J131" s="3" t="s">
        <v>428</v>
      </c>
      <c r="K131" s="3">
        <v>1.77892E-3</v>
      </c>
      <c r="L131" s="3">
        <v>4.0899999999999998E-5</v>
      </c>
      <c r="M131" s="3">
        <v>1.9899999999999999E-5</v>
      </c>
      <c r="N131" s="3">
        <v>6.4878269999999998E-3</v>
      </c>
      <c r="O131" s="3">
        <v>8.3713899999999998E-4</v>
      </c>
      <c r="P131" s="3">
        <v>4.499622E-3</v>
      </c>
      <c r="Q131" s="3">
        <v>2.09E-5</v>
      </c>
      <c r="R131" s="3">
        <v>2.09285E-4</v>
      </c>
      <c r="S131" s="3">
        <v>1.0254953000000001E-2</v>
      </c>
      <c r="T131" s="3">
        <v>2.09285E-4</v>
      </c>
      <c r="U131" s="3" t="s">
        <v>428</v>
      </c>
      <c r="V131" s="3" t="s">
        <v>428</v>
      </c>
      <c r="W131" s="3">
        <v>4.1856949529999996</v>
      </c>
      <c r="X131" s="3" t="s">
        <v>428</v>
      </c>
      <c r="Y131" s="3" t="s">
        <v>428</v>
      </c>
      <c r="Z131" s="3" t="s">
        <v>428</v>
      </c>
      <c r="AA131" s="3" t="s">
        <v>428</v>
      </c>
      <c r="AB131" s="3">
        <v>4.1899999999999998E-9</v>
      </c>
      <c r="AC131" s="3">
        <v>1.0464236999999999E-2</v>
      </c>
      <c r="AD131" s="3" t="s">
        <v>427</v>
      </c>
      <c r="AE131" s="51"/>
      <c r="AF131" s="22" t="s">
        <v>427</v>
      </c>
      <c r="AG131" s="22" t="s">
        <v>427</v>
      </c>
      <c r="AH131" s="22" t="s">
        <v>427</v>
      </c>
      <c r="AI131" s="22" t="s">
        <v>427</v>
      </c>
      <c r="AJ131" s="22" t="s">
        <v>427</v>
      </c>
      <c r="AK131" s="22">
        <v>0.104642374</v>
      </c>
      <c r="AL131" s="40" t="s">
        <v>299</v>
      </c>
    </row>
    <row r="132" spans="1:38" ht="26.25" customHeight="1" thickBot="1" x14ac:dyDescent="0.25">
      <c r="A132" s="60" t="s">
        <v>287</v>
      </c>
      <c r="B132" s="64" t="s">
        <v>304</v>
      </c>
      <c r="C132" s="72" t="s">
        <v>305</v>
      </c>
      <c r="D132" s="62"/>
      <c r="E132" s="3" t="s">
        <v>426</v>
      </c>
      <c r="F132" s="3" t="s">
        <v>426</v>
      </c>
      <c r="G132" s="3" t="s">
        <v>426</v>
      </c>
      <c r="H132" s="3" t="s">
        <v>426</v>
      </c>
      <c r="I132" s="3" t="s">
        <v>426</v>
      </c>
      <c r="J132" s="3" t="s">
        <v>426</v>
      </c>
      <c r="K132" s="3" t="s">
        <v>426</v>
      </c>
      <c r="L132" s="3" t="s">
        <v>426</v>
      </c>
      <c r="M132" s="3" t="s">
        <v>426</v>
      </c>
      <c r="N132" s="3" t="s">
        <v>426</v>
      </c>
      <c r="O132" s="3" t="s">
        <v>426</v>
      </c>
      <c r="P132" s="3" t="s">
        <v>426</v>
      </c>
      <c r="Q132" s="3" t="s">
        <v>426</v>
      </c>
      <c r="R132" s="3" t="s">
        <v>426</v>
      </c>
      <c r="S132" s="3" t="s">
        <v>426</v>
      </c>
      <c r="T132" s="3" t="s">
        <v>426</v>
      </c>
      <c r="U132" s="3" t="s">
        <v>426</v>
      </c>
      <c r="V132" s="3" t="s">
        <v>426</v>
      </c>
      <c r="W132" s="3" t="s">
        <v>426</v>
      </c>
      <c r="X132" s="3" t="s">
        <v>426</v>
      </c>
      <c r="Y132" s="3" t="s">
        <v>426</v>
      </c>
      <c r="Z132" s="3" t="s">
        <v>426</v>
      </c>
      <c r="AA132" s="3" t="s">
        <v>426</v>
      </c>
      <c r="AB132" s="3" t="s">
        <v>426</v>
      </c>
      <c r="AC132" s="3" t="s">
        <v>426</v>
      </c>
      <c r="AD132" s="3" t="s">
        <v>426</v>
      </c>
      <c r="AE132" s="51"/>
      <c r="AF132" s="22" t="s">
        <v>426</v>
      </c>
      <c r="AG132" s="22" t="s">
        <v>426</v>
      </c>
      <c r="AH132" s="22" t="s">
        <v>426</v>
      </c>
      <c r="AI132" s="22" t="s">
        <v>426</v>
      </c>
      <c r="AJ132" s="22" t="s">
        <v>426</v>
      </c>
      <c r="AK132" s="22" t="s">
        <v>426</v>
      </c>
      <c r="AL132" s="40" t="s">
        <v>412</v>
      </c>
    </row>
    <row r="133" spans="1:38" ht="26.25" customHeight="1" thickBot="1" x14ac:dyDescent="0.25">
      <c r="A133" s="60" t="s">
        <v>287</v>
      </c>
      <c r="B133" s="64" t="s">
        <v>306</v>
      </c>
      <c r="C133" s="72" t="s">
        <v>307</v>
      </c>
      <c r="D133" s="62"/>
      <c r="E133" s="3">
        <v>7.1692499999999998E-4</v>
      </c>
      <c r="F133" s="3">
        <v>1.1297E-5</v>
      </c>
      <c r="G133" s="3">
        <v>9.8196999999999995E-5</v>
      </c>
      <c r="H133" s="3" t="s">
        <v>427</v>
      </c>
      <c r="I133" s="3">
        <v>3.0199999999999999E-5</v>
      </c>
      <c r="J133" s="3">
        <v>3.0199999999999999E-5</v>
      </c>
      <c r="K133" s="3">
        <v>3.3500000000000001E-5</v>
      </c>
      <c r="L133" s="3" t="s">
        <v>428</v>
      </c>
      <c r="M133" s="3">
        <v>1.2166E-4</v>
      </c>
      <c r="N133" s="3">
        <v>2.6100000000000001E-5</v>
      </c>
      <c r="O133" s="3">
        <v>4.3699999999999997E-6</v>
      </c>
      <c r="P133" s="3">
        <v>1.29481E-3</v>
      </c>
      <c r="Q133" s="3">
        <v>1.1800000000000001E-5</v>
      </c>
      <c r="R133" s="3">
        <v>1.1800000000000001E-5</v>
      </c>
      <c r="S133" s="3">
        <v>1.08E-5</v>
      </c>
      <c r="T133" s="3">
        <v>1.5099999999999999E-5</v>
      </c>
      <c r="U133" s="3">
        <v>1.7200000000000001E-5</v>
      </c>
      <c r="V133" s="3">
        <v>1.3914400000000001E-4</v>
      </c>
      <c r="W133" s="3">
        <v>2.3462999999999999E-5</v>
      </c>
      <c r="X133" s="3">
        <v>1.15E-8</v>
      </c>
      <c r="Y133" s="3">
        <v>6.2700000000000001E-9</v>
      </c>
      <c r="Z133" s="3">
        <v>5.5999999999999997E-9</v>
      </c>
      <c r="AA133" s="3">
        <v>6.0699999999999999E-9</v>
      </c>
      <c r="AB133" s="3">
        <v>2.9440000000000001E-8</v>
      </c>
      <c r="AC133" s="3">
        <v>1.3035E-4</v>
      </c>
      <c r="AD133" s="3">
        <v>3.5628999999999999E-4</v>
      </c>
      <c r="AE133" s="51"/>
      <c r="AF133" s="22" t="s">
        <v>427</v>
      </c>
      <c r="AG133" s="22" t="s">
        <v>427</v>
      </c>
      <c r="AH133" s="22" t="s">
        <v>427</v>
      </c>
      <c r="AI133" s="22" t="s">
        <v>427</v>
      </c>
      <c r="AJ133" s="22" t="s">
        <v>427</v>
      </c>
      <c r="AK133" s="22">
        <v>869</v>
      </c>
      <c r="AL133" s="40" t="s">
        <v>413</v>
      </c>
    </row>
    <row r="134" spans="1:38" ht="26.25" customHeight="1" thickBot="1" x14ac:dyDescent="0.25">
      <c r="A134" s="60" t="s">
        <v>287</v>
      </c>
      <c r="B134" s="64" t="s">
        <v>308</v>
      </c>
      <c r="C134" s="61" t="s">
        <v>309</v>
      </c>
      <c r="D134" s="62"/>
      <c r="E134" s="3" t="s">
        <v>426</v>
      </c>
      <c r="F134" s="3" t="s">
        <v>426</v>
      </c>
      <c r="G134" s="3" t="s">
        <v>426</v>
      </c>
      <c r="H134" s="3" t="s">
        <v>426</v>
      </c>
      <c r="I134" s="3" t="s">
        <v>426</v>
      </c>
      <c r="J134" s="3" t="s">
        <v>426</v>
      </c>
      <c r="K134" s="3" t="s">
        <v>426</v>
      </c>
      <c r="L134" s="3" t="s">
        <v>426</v>
      </c>
      <c r="M134" s="3" t="s">
        <v>426</v>
      </c>
      <c r="N134" s="3" t="s">
        <v>426</v>
      </c>
      <c r="O134" s="3" t="s">
        <v>426</v>
      </c>
      <c r="P134" s="3" t="s">
        <v>426</v>
      </c>
      <c r="Q134" s="3" t="s">
        <v>426</v>
      </c>
      <c r="R134" s="3" t="s">
        <v>426</v>
      </c>
      <c r="S134" s="3" t="s">
        <v>426</v>
      </c>
      <c r="T134" s="3" t="s">
        <v>426</v>
      </c>
      <c r="U134" s="3" t="s">
        <v>426</v>
      </c>
      <c r="V134" s="3" t="s">
        <v>426</v>
      </c>
      <c r="W134" s="3" t="s">
        <v>426</v>
      </c>
      <c r="X134" s="3" t="s">
        <v>426</v>
      </c>
      <c r="Y134" s="3" t="s">
        <v>426</v>
      </c>
      <c r="Z134" s="3" t="s">
        <v>426</v>
      </c>
      <c r="AA134" s="3" t="s">
        <v>426</v>
      </c>
      <c r="AB134" s="3" t="s">
        <v>426</v>
      </c>
      <c r="AC134" s="3" t="s">
        <v>426</v>
      </c>
      <c r="AD134" s="3" t="s">
        <v>426</v>
      </c>
      <c r="AE134" s="51"/>
      <c r="AF134" s="22" t="s">
        <v>426</v>
      </c>
      <c r="AG134" s="22" t="s">
        <v>426</v>
      </c>
      <c r="AH134" s="22" t="s">
        <v>426</v>
      </c>
      <c r="AI134" s="22" t="s">
        <v>426</v>
      </c>
      <c r="AJ134" s="22" t="s">
        <v>426</v>
      </c>
      <c r="AK134" s="22" t="s">
        <v>426</v>
      </c>
      <c r="AL134" s="40" t="s">
        <v>410</v>
      </c>
    </row>
    <row r="135" spans="1:38" ht="26.25" customHeight="1" thickBot="1" x14ac:dyDescent="0.25">
      <c r="A135" s="60" t="s">
        <v>287</v>
      </c>
      <c r="B135" s="60" t="s">
        <v>310</v>
      </c>
      <c r="C135" s="61" t="s">
        <v>311</v>
      </c>
      <c r="D135" s="62"/>
      <c r="E135" s="3" t="s">
        <v>426</v>
      </c>
      <c r="F135" s="3" t="s">
        <v>426</v>
      </c>
      <c r="G135" s="3" t="s">
        <v>426</v>
      </c>
      <c r="H135" s="3" t="s">
        <v>426</v>
      </c>
      <c r="I135" s="3" t="s">
        <v>426</v>
      </c>
      <c r="J135" s="3" t="s">
        <v>426</v>
      </c>
      <c r="K135" s="3" t="s">
        <v>426</v>
      </c>
      <c r="L135" s="3" t="s">
        <v>426</v>
      </c>
      <c r="M135" s="3" t="s">
        <v>426</v>
      </c>
      <c r="N135" s="3" t="s">
        <v>426</v>
      </c>
      <c r="O135" s="3" t="s">
        <v>426</v>
      </c>
      <c r="P135" s="3" t="s">
        <v>426</v>
      </c>
      <c r="Q135" s="3" t="s">
        <v>426</v>
      </c>
      <c r="R135" s="3" t="s">
        <v>426</v>
      </c>
      <c r="S135" s="3" t="s">
        <v>426</v>
      </c>
      <c r="T135" s="3" t="s">
        <v>426</v>
      </c>
      <c r="U135" s="3" t="s">
        <v>426</v>
      </c>
      <c r="V135" s="3" t="s">
        <v>426</v>
      </c>
      <c r="W135" s="3" t="s">
        <v>426</v>
      </c>
      <c r="X135" s="3" t="s">
        <v>426</v>
      </c>
      <c r="Y135" s="3" t="s">
        <v>426</v>
      </c>
      <c r="Z135" s="3" t="s">
        <v>426</v>
      </c>
      <c r="AA135" s="3" t="s">
        <v>426</v>
      </c>
      <c r="AB135" s="3" t="s">
        <v>426</v>
      </c>
      <c r="AC135" s="3" t="s">
        <v>426</v>
      </c>
      <c r="AD135" s="3" t="s">
        <v>426</v>
      </c>
      <c r="AE135" s="51"/>
      <c r="AF135" s="22" t="s">
        <v>426</v>
      </c>
      <c r="AG135" s="22" t="s">
        <v>426</v>
      </c>
      <c r="AH135" s="22" t="s">
        <v>426</v>
      </c>
      <c r="AI135" s="22" t="s">
        <v>426</v>
      </c>
      <c r="AJ135" s="22" t="s">
        <v>426</v>
      </c>
      <c r="AK135" s="22" t="s">
        <v>426</v>
      </c>
      <c r="AL135" s="40" t="s">
        <v>410</v>
      </c>
    </row>
    <row r="136" spans="1:38" ht="26.25" customHeight="1" thickBot="1" x14ac:dyDescent="0.25">
      <c r="A136" s="60" t="s">
        <v>287</v>
      </c>
      <c r="B136" s="60" t="s">
        <v>312</v>
      </c>
      <c r="C136" s="61" t="s">
        <v>313</v>
      </c>
      <c r="D136" s="62"/>
      <c r="E136" s="3" t="s">
        <v>427</v>
      </c>
      <c r="F136" s="3">
        <v>2.1585829999999999E-3</v>
      </c>
      <c r="G136" s="3" t="s">
        <v>427</v>
      </c>
      <c r="H136" s="3">
        <v>0.1712832</v>
      </c>
      <c r="I136" s="3" t="s">
        <v>427</v>
      </c>
      <c r="J136" s="3" t="s">
        <v>427</v>
      </c>
      <c r="K136" s="3" t="s">
        <v>427</v>
      </c>
      <c r="L136" s="3" t="s">
        <v>427</v>
      </c>
      <c r="M136" s="3" t="s">
        <v>427</v>
      </c>
      <c r="N136" s="3" t="s">
        <v>427</v>
      </c>
      <c r="O136" s="3" t="s">
        <v>427</v>
      </c>
      <c r="P136" s="3" t="s">
        <v>427</v>
      </c>
      <c r="Q136" s="3" t="s">
        <v>427</v>
      </c>
      <c r="R136" s="3" t="s">
        <v>427</v>
      </c>
      <c r="S136" s="3" t="s">
        <v>427</v>
      </c>
      <c r="T136" s="3" t="s">
        <v>427</v>
      </c>
      <c r="U136" s="3" t="s">
        <v>427</v>
      </c>
      <c r="V136" s="3" t="s">
        <v>427</v>
      </c>
      <c r="W136" s="3" t="s">
        <v>427</v>
      </c>
      <c r="X136" s="3" t="s">
        <v>427</v>
      </c>
      <c r="Y136" s="3" t="s">
        <v>427</v>
      </c>
      <c r="Z136" s="3" t="s">
        <v>427</v>
      </c>
      <c r="AA136" s="3" t="s">
        <v>427</v>
      </c>
      <c r="AB136" s="3" t="s">
        <v>427</v>
      </c>
      <c r="AC136" s="3" t="s">
        <v>427</v>
      </c>
      <c r="AD136" s="3" t="s">
        <v>427</v>
      </c>
      <c r="AE136" s="51"/>
      <c r="AF136" s="22" t="s">
        <v>427</v>
      </c>
      <c r="AG136" s="22" t="s">
        <v>427</v>
      </c>
      <c r="AH136" s="22" t="s">
        <v>427</v>
      </c>
      <c r="AI136" s="22" t="s">
        <v>427</v>
      </c>
      <c r="AJ136" s="22" t="s">
        <v>427</v>
      </c>
      <c r="AK136" s="22">
        <v>53.015279100000001</v>
      </c>
      <c r="AL136" s="40" t="s">
        <v>414</v>
      </c>
    </row>
    <row r="137" spans="1:38" ht="26.25" customHeight="1" thickBot="1" x14ac:dyDescent="0.25">
      <c r="A137" s="60" t="s">
        <v>287</v>
      </c>
      <c r="B137" s="60" t="s">
        <v>314</v>
      </c>
      <c r="C137" s="61" t="s">
        <v>315</v>
      </c>
      <c r="D137" s="62"/>
      <c r="E137" s="3" t="s">
        <v>427</v>
      </c>
      <c r="F137" s="3">
        <v>3.9813899999999999E-4</v>
      </c>
      <c r="G137" s="3" t="s">
        <v>427</v>
      </c>
      <c r="H137" s="3" t="s">
        <v>427</v>
      </c>
      <c r="I137" s="3" t="s">
        <v>427</v>
      </c>
      <c r="J137" s="3" t="s">
        <v>427</v>
      </c>
      <c r="K137" s="3" t="s">
        <v>427</v>
      </c>
      <c r="L137" s="3" t="s">
        <v>427</v>
      </c>
      <c r="M137" s="3" t="s">
        <v>427</v>
      </c>
      <c r="N137" s="3" t="s">
        <v>427</v>
      </c>
      <c r="O137" s="3" t="s">
        <v>427</v>
      </c>
      <c r="P137" s="3" t="s">
        <v>427</v>
      </c>
      <c r="Q137" s="3" t="s">
        <v>427</v>
      </c>
      <c r="R137" s="3" t="s">
        <v>427</v>
      </c>
      <c r="S137" s="3" t="s">
        <v>427</v>
      </c>
      <c r="T137" s="3" t="s">
        <v>427</v>
      </c>
      <c r="U137" s="3" t="s">
        <v>427</v>
      </c>
      <c r="V137" s="3" t="s">
        <v>427</v>
      </c>
      <c r="W137" s="3" t="s">
        <v>427</v>
      </c>
      <c r="X137" s="3" t="s">
        <v>427</v>
      </c>
      <c r="Y137" s="3" t="s">
        <v>427</v>
      </c>
      <c r="Z137" s="3" t="s">
        <v>427</v>
      </c>
      <c r="AA137" s="3" t="s">
        <v>427</v>
      </c>
      <c r="AB137" s="3" t="s">
        <v>427</v>
      </c>
      <c r="AC137" s="3" t="s">
        <v>427</v>
      </c>
      <c r="AD137" s="3" t="s">
        <v>427</v>
      </c>
      <c r="AE137" s="51"/>
      <c r="AF137" s="22" t="s">
        <v>427</v>
      </c>
      <c r="AG137" s="22" t="s">
        <v>427</v>
      </c>
      <c r="AH137" s="22" t="s">
        <v>427</v>
      </c>
      <c r="AI137" s="22" t="s">
        <v>427</v>
      </c>
      <c r="AJ137" s="22" t="s">
        <v>427</v>
      </c>
      <c r="AK137" s="22">
        <v>26.19632288</v>
      </c>
      <c r="AL137" s="40" t="s">
        <v>414</v>
      </c>
    </row>
    <row r="138" spans="1:38" ht="26.25" customHeight="1" thickBot="1" x14ac:dyDescent="0.25">
      <c r="A138" s="64" t="s">
        <v>287</v>
      </c>
      <c r="B138" s="64" t="s">
        <v>316</v>
      </c>
      <c r="C138" s="66" t="s">
        <v>317</v>
      </c>
      <c r="D138" s="63"/>
      <c r="E138" s="3" t="s">
        <v>427</v>
      </c>
      <c r="F138" s="3">
        <v>3.6456100000000001E-4</v>
      </c>
      <c r="G138" s="3" t="s">
        <v>427</v>
      </c>
      <c r="H138" s="3" t="s">
        <v>427</v>
      </c>
      <c r="I138" s="3" t="s">
        <v>427</v>
      </c>
      <c r="J138" s="3" t="s">
        <v>427</v>
      </c>
      <c r="K138" s="3" t="s">
        <v>427</v>
      </c>
      <c r="L138" s="3" t="s">
        <v>427</v>
      </c>
      <c r="M138" s="3" t="s">
        <v>427</v>
      </c>
      <c r="N138" s="3" t="s">
        <v>427</v>
      </c>
      <c r="O138" s="3" t="s">
        <v>427</v>
      </c>
      <c r="P138" s="3" t="s">
        <v>427</v>
      </c>
      <c r="Q138" s="3" t="s">
        <v>427</v>
      </c>
      <c r="R138" s="3" t="s">
        <v>427</v>
      </c>
      <c r="S138" s="3" t="s">
        <v>427</v>
      </c>
      <c r="T138" s="3" t="s">
        <v>427</v>
      </c>
      <c r="U138" s="3" t="s">
        <v>427</v>
      </c>
      <c r="V138" s="3" t="s">
        <v>427</v>
      </c>
      <c r="W138" s="3" t="s">
        <v>427</v>
      </c>
      <c r="X138" s="3" t="s">
        <v>427</v>
      </c>
      <c r="Y138" s="3" t="s">
        <v>427</v>
      </c>
      <c r="Z138" s="3" t="s">
        <v>427</v>
      </c>
      <c r="AA138" s="3" t="s">
        <v>427</v>
      </c>
      <c r="AB138" s="3" t="s">
        <v>427</v>
      </c>
      <c r="AC138" s="3" t="s">
        <v>427</v>
      </c>
      <c r="AD138" s="3" t="s">
        <v>427</v>
      </c>
      <c r="AE138" s="51"/>
      <c r="AF138" s="22" t="s">
        <v>427</v>
      </c>
      <c r="AG138" s="22" t="s">
        <v>427</v>
      </c>
      <c r="AH138" s="22" t="s">
        <v>427</v>
      </c>
      <c r="AI138" s="22" t="s">
        <v>427</v>
      </c>
      <c r="AJ138" s="22" t="s">
        <v>427</v>
      </c>
      <c r="AK138" s="22" t="s">
        <v>429</v>
      </c>
      <c r="AL138" s="40" t="s">
        <v>414</v>
      </c>
    </row>
    <row r="139" spans="1:38" ht="26.25" customHeight="1" thickBot="1" x14ac:dyDescent="0.25">
      <c r="A139" s="64" t="s">
        <v>287</v>
      </c>
      <c r="B139" s="64" t="s">
        <v>318</v>
      </c>
      <c r="C139" s="66" t="s">
        <v>375</v>
      </c>
      <c r="D139" s="63"/>
      <c r="E139" s="3" t="s">
        <v>428</v>
      </c>
      <c r="F139" s="3" t="s">
        <v>428</v>
      </c>
      <c r="G139" s="3" t="s">
        <v>428</v>
      </c>
      <c r="H139" s="3" t="s">
        <v>427</v>
      </c>
      <c r="I139" s="3">
        <v>0.40952529799999998</v>
      </c>
      <c r="J139" s="3">
        <v>0.40952529799999998</v>
      </c>
      <c r="K139" s="3">
        <v>0.40952529799999998</v>
      </c>
      <c r="L139" s="3" t="s">
        <v>428</v>
      </c>
      <c r="M139" s="3" t="s">
        <v>428</v>
      </c>
      <c r="N139" s="3">
        <v>1.192397E-3</v>
      </c>
      <c r="O139" s="3">
        <v>2.4067680000000001E-3</v>
      </c>
      <c r="P139" s="3">
        <v>2.4067680000000001E-3</v>
      </c>
      <c r="Q139" s="3">
        <v>3.83272E-3</v>
      </c>
      <c r="R139" s="3">
        <v>3.6568719999999998E-3</v>
      </c>
      <c r="S139" s="3">
        <v>8.4868930000000006E-3</v>
      </c>
      <c r="T139" s="3" t="s">
        <v>428</v>
      </c>
      <c r="U139" s="3" t="s">
        <v>428</v>
      </c>
      <c r="V139" s="3" t="s">
        <v>428</v>
      </c>
      <c r="W139" s="3">
        <v>4.1177543329999997</v>
      </c>
      <c r="X139" s="3" t="s">
        <v>428</v>
      </c>
      <c r="Y139" s="3" t="s">
        <v>428</v>
      </c>
      <c r="Z139" s="3" t="s">
        <v>428</v>
      </c>
      <c r="AA139" s="3" t="s">
        <v>428</v>
      </c>
      <c r="AB139" s="3" t="s">
        <v>428</v>
      </c>
      <c r="AC139" s="3" t="s">
        <v>428</v>
      </c>
      <c r="AD139" s="3" t="s">
        <v>428</v>
      </c>
      <c r="AE139" s="51"/>
      <c r="AF139" s="22" t="s">
        <v>427</v>
      </c>
      <c r="AG139" s="22" t="s">
        <v>427</v>
      </c>
      <c r="AH139" s="22" t="s">
        <v>427</v>
      </c>
      <c r="AI139" s="22" t="s">
        <v>427</v>
      </c>
      <c r="AJ139" s="22" t="s">
        <v>427</v>
      </c>
      <c r="AK139" s="22">
        <v>4403</v>
      </c>
      <c r="AL139" s="40" t="s">
        <v>410</v>
      </c>
    </row>
    <row r="140" spans="1:38" ht="26.25" customHeight="1" thickBot="1" x14ac:dyDescent="0.25">
      <c r="A140" s="60" t="s">
        <v>320</v>
      </c>
      <c r="B140" s="64" t="s">
        <v>321</v>
      </c>
      <c r="C140" s="61" t="s">
        <v>376</v>
      </c>
      <c r="D140" s="62"/>
      <c r="E140" s="3">
        <v>0.32578326788304363</v>
      </c>
      <c r="F140" s="3" t="s">
        <v>427</v>
      </c>
      <c r="G140" s="3" t="s">
        <v>427</v>
      </c>
      <c r="H140" s="3" t="s">
        <v>427</v>
      </c>
      <c r="I140" s="3">
        <v>2.6654994644976298</v>
      </c>
      <c r="J140" s="3">
        <v>3.2578326788304359</v>
      </c>
      <c r="K140" s="3">
        <v>5.0348323218288558</v>
      </c>
      <c r="L140" s="3">
        <v>0.23989495180478665</v>
      </c>
      <c r="M140" s="3">
        <v>23.100995358979457</v>
      </c>
      <c r="N140" s="3" t="s">
        <v>427</v>
      </c>
      <c r="O140" s="3" t="s">
        <v>427</v>
      </c>
      <c r="P140" s="3" t="s">
        <v>427</v>
      </c>
      <c r="Q140" s="3" t="s">
        <v>427</v>
      </c>
      <c r="R140" s="3" t="s">
        <v>427</v>
      </c>
      <c r="S140" s="3" t="s">
        <v>427</v>
      </c>
      <c r="T140" s="3" t="s">
        <v>427</v>
      </c>
      <c r="U140" s="3" t="s">
        <v>427</v>
      </c>
      <c r="V140" s="3" t="s">
        <v>427</v>
      </c>
      <c r="W140" s="3">
        <v>1.4808330358320163</v>
      </c>
      <c r="X140" s="3">
        <v>2.1323995715981034</v>
      </c>
      <c r="Y140" s="3">
        <v>1.2794397429588624</v>
      </c>
      <c r="Z140" s="3">
        <v>0.63971987147943121</v>
      </c>
      <c r="AA140" s="3">
        <v>0.85295982863924147</v>
      </c>
      <c r="AB140" s="3">
        <v>4.904519014675639</v>
      </c>
      <c r="AC140" s="3" t="s">
        <v>427</v>
      </c>
      <c r="AD140" s="3" t="s">
        <v>427</v>
      </c>
      <c r="AE140" s="51"/>
      <c r="AF140" s="22" t="s">
        <v>427</v>
      </c>
      <c r="AG140" s="22" t="s">
        <v>427</v>
      </c>
      <c r="AH140" s="22" t="s">
        <v>427</v>
      </c>
      <c r="AI140" s="22" t="s">
        <v>427</v>
      </c>
      <c r="AJ140" s="22" t="s">
        <v>427</v>
      </c>
      <c r="AK140" s="22">
        <v>477.68807607484399</v>
      </c>
      <c r="AL140" s="40" t="s">
        <v>441</v>
      </c>
    </row>
    <row r="141" spans="1:38" s="6" customFormat="1" ht="37.5" customHeight="1" thickBot="1" x14ac:dyDescent="0.25">
      <c r="A141" s="79"/>
      <c r="B141" s="80" t="s">
        <v>322</v>
      </c>
      <c r="C141" s="81" t="s">
        <v>386</v>
      </c>
      <c r="D141" s="79" t="s">
        <v>141</v>
      </c>
      <c r="E141" s="16">
        <f>SUM(E14:E140)</f>
        <v>46.299888671172219</v>
      </c>
      <c r="F141" s="16">
        <f t="shared" ref="F141:AD141" si="0">SUM(F14:F140)</f>
        <v>55.860700967620375</v>
      </c>
      <c r="G141" s="16">
        <f t="shared" si="0"/>
        <v>39.847663373263359</v>
      </c>
      <c r="H141" s="16">
        <f t="shared" si="0"/>
        <v>12.360612502254133</v>
      </c>
      <c r="I141" s="16">
        <f t="shared" si="0"/>
        <v>29.083030487845033</v>
      </c>
      <c r="J141" s="16">
        <f t="shared" si="0"/>
        <v>33.84048080265751</v>
      </c>
      <c r="K141" s="16">
        <f t="shared" si="0"/>
        <v>40.767464396736457</v>
      </c>
      <c r="L141" s="16">
        <f t="shared" si="0"/>
        <v>3.6066543383629286</v>
      </c>
      <c r="M141" s="16">
        <f t="shared" si="0"/>
        <v>257.38173368259214</v>
      </c>
      <c r="N141" s="16">
        <f t="shared" si="0"/>
        <v>155.33763549635481</v>
      </c>
      <c r="O141" s="16">
        <f t="shared" si="0"/>
        <v>12.617134051525071</v>
      </c>
      <c r="P141" s="16">
        <f t="shared" si="0"/>
        <v>9.6411710633840353E-2</v>
      </c>
      <c r="Q141" s="16">
        <f t="shared" si="0"/>
        <v>14.253206952215029</v>
      </c>
      <c r="R141" s="16">
        <f>SUM(R14:R140)</f>
        <v>2.4380393034561858</v>
      </c>
      <c r="S141" s="16">
        <f t="shared" si="0"/>
        <v>18.494994599079785</v>
      </c>
      <c r="T141" s="16">
        <f t="shared" si="0"/>
        <v>15.604402406351355</v>
      </c>
      <c r="U141" s="16">
        <f t="shared" si="0"/>
        <v>0.21357275166299505</v>
      </c>
      <c r="V141" s="16">
        <f t="shared" si="0"/>
        <v>35.451401481789503</v>
      </c>
      <c r="W141" s="16">
        <f t="shared" si="0"/>
        <v>251.71148819664313</v>
      </c>
      <c r="X141" s="16">
        <f t="shared" si="0"/>
        <v>6.5562549190059629</v>
      </c>
      <c r="Y141" s="16">
        <f t="shared" si="0"/>
        <v>5.4787149542450155</v>
      </c>
      <c r="Z141" s="16">
        <f t="shared" si="0"/>
        <v>2.2471073599216314</v>
      </c>
      <c r="AA141" s="16">
        <f t="shared" si="0"/>
        <v>3.2914507029037061</v>
      </c>
      <c r="AB141" s="16">
        <f t="shared" si="0"/>
        <v>17.579392497956313</v>
      </c>
      <c r="AC141" s="16">
        <f t="shared" si="0"/>
        <v>0.25292007139068667</v>
      </c>
      <c r="AD141" s="16">
        <f t="shared" si="0"/>
        <v>0.70165007806614288</v>
      </c>
      <c r="AE141" s="52"/>
      <c r="AF141" s="16"/>
      <c r="AG141" s="16"/>
      <c r="AH141" s="16"/>
      <c r="AI141" s="16"/>
      <c r="AJ141" s="16"/>
      <c r="AK141" s="16"/>
      <c r="AL141" s="41"/>
    </row>
    <row r="142" spans="1:38" ht="15" customHeight="1" thickBot="1" x14ac:dyDescent="0.3">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25">
      <c r="A143" s="85"/>
      <c r="B143" s="43" t="s">
        <v>345</v>
      </c>
      <c r="C143" s="86" t="s">
        <v>352</v>
      </c>
      <c r="D143" s="87" t="s">
        <v>280</v>
      </c>
      <c r="E143" s="9" t="s">
        <v>480</v>
      </c>
      <c r="F143" s="9" t="s">
        <v>480</v>
      </c>
      <c r="G143" s="9" t="s">
        <v>480</v>
      </c>
      <c r="H143" s="9" t="s">
        <v>480</v>
      </c>
      <c r="I143" s="9" t="s">
        <v>480</v>
      </c>
      <c r="J143" s="9" t="s">
        <v>480</v>
      </c>
      <c r="K143" s="9" t="s">
        <v>480</v>
      </c>
      <c r="L143" s="9" t="s">
        <v>480</v>
      </c>
      <c r="M143" s="9" t="s">
        <v>480</v>
      </c>
      <c r="N143" s="9" t="s">
        <v>480</v>
      </c>
      <c r="O143" s="9" t="s">
        <v>480</v>
      </c>
      <c r="P143" s="9" t="s">
        <v>480</v>
      </c>
      <c r="Q143" s="9" t="s">
        <v>480</v>
      </c>
      <c r="R143" s="9" t="s">
        <v>480</v>
      </c>
      <c r="S143" s="9" t="s">
        <v>480</v>
      </c>
      <c r="T143" s="9" t="s">
        <v>480</v>
      </c>
      <c r="U143" s="9" t="s">
        <v>480</v>
      </c>
      <c r="V143" s="9" t="s">
        <v>480</v>
      </c>
      <c r="W143" s="9" t="s">
        <v>480</v>
      </c>
      <c r="X143" s="9" t="s">
        <v>480</v>
      </c>
      <c r="Y143" s="9" t="s">
        <v>480</v>
      </c>
      <c r="Z143" s="9" t="s">
        <v>480</v>
      </c>
      <c r="AA143" s="9" t="s">
        <v>480</v>
      </c>
      <c r="AB143" s="9" t="s">
        <v>480</v>
      </c>
      <c r="AC143" s="9" t="s">
        <v>480</v>
      </c>
      <c r="AD143" s="9" t="s">
        <v>480</v>
      </c>
      <c r="AE143" s="54"/>
      <c r="AF143" s="9" t="s">
        <v>480</v>
      </c>
      <c r="AG143" s="9" t="s">
        <v>480</v>
      </c>
      <c r="AH143" s="9" t="s">
        <v>480</v>
      </c>
      <c r="AI143" s="9" t="s">
        <v>480</v>
      </c>
      <c r="AJ143" s="9" t="s">
        <v>480</v>
      </c>
      <c r="AK143" s="9" t="s">
        <v>480</v>
      </c>
      <c r="AL143" s="43" t="s">
        <v>50</v>
      </c>
    </row>
    <row r="144" spans="1:38" ht="26.25" customHeight="1" thickBot="1" x14ac:dyDescent="0.25">
      <c r="A144" s="85"/>
      <c r="B144" s="43" t="s">
        <v>346</v>
      </c>
      <c r="C144" s="86" t="s">
        <v>353</v>
      </c>
      <c r="D144" s="87" t="s">
        <v>280</v>
      </c>
      <c r="E144" s="9" t="s">
        <v>480</v>
      </c>
      <c r="F144" s="9" t="s">
        <v>480</v>
      </c>
      <c r="G144" s="9" t="s">
        <v>480</v>
      </c>
      <c r="H144" s="9" t="s">
        <v>480</v>
      </c>
      <c r="I144" s="9" t="s">
        <v>480</v>
      </c>
      <c r="J144" s="9" t="s">
        <v>480</v>
      </c>
      <c r="K144" s="9" t="s">
        <v>480</v>
      </c>
      <c r="L144" s="9" t="s">
        <v>480</v>
      </c>
      <c r="M144" s="9" t="s">
        <v>480</v>
      </c>
      <c r="N144" s="9" t="s">
        <v>480</v>
      </c>
      <c r="O144" s="9" t="s">
        <v>480</v>
      </c>
      <c r="P144" s="9" t="s">
        <v>480</v>
      </c>
      <c r="Q144" s="9" t="s">
        <v>480</v>
      </c>
      <c r="R144" s="9" t="s">
        <v>480</v>
      </c>
      <c r="S144" s="9" t="s">
        <v>480</v>
      </c>
      <c r="T144" s="9" t="s">
        <v>480</v>
      </c>
      <c r="U144" s="9" t="s">
        <v>480</v>
      </c>
      <c r="V144" s="9" t="s">
        <v>480</v>
      </c>
      <c r="W144" s="9" t="s">
        <v>480</v>
      </c>
      <c r="X144" s="9" t="s">
        <v>480</v>
      </c>
      <c r="Y144" s="9" t="s">
        <v>480</v>
      </c>
      <c r="Z144" s="9" t="s">
        <v>480</v>
      </c>
      <c r="AA144" s="9" t="s">
        <v>480</v>
      </c>
      <c r="AB144" s="9" t="s">
        <v>480</v>
      </c>
      <c r="AC144" s="9" t="s">
        <v>480</v>
      </c>
      <c r="AD144" s="9" t="s">
        <v>480</v>
      </c>
      <c r="AE144" s="54"/>
      <c r="AF144" s="9" t="s">
        <v>480</v>
      </c>
      <c r="AG144" s="9" t="s">
        <v>480</v>
      </c>
      <c r="AH144" s="9" t="s">
        <v>480</v>
      </c>
      <c r="AI144" s="9" t="s">
        <v>480</v>
      </c>
      <c r="AJ144" s="9" t="s">
        <v>480</v>
      </c>
      <c r="AK144" s="9" t="s">
        <v>480</v>
      </c>
      <c r="AL144" s="43" t="s">
        <v>50</v>
      </c>
    </row>
    <row r="145" spans="1:38" ht="26.25" customHeight="1" thickBot="1" x14ac:dyDescent="0.25">
      <c r="A145" s="85"/>
      <c r="B145" s="43" t="s">
        <v>347</v>
      </c>
      <c r="C145" s="86" t="s">
        <v>354</v>
      </c>
      <c r="D145" s="87" t="s">
        <v>280</v>
      </c>
      <c r="E145" s="9" t="s">
        <v>480</v>
      </c>
      <c r="F145" s="9" t="s">
        <v>480</v>
      </c>
      <c r="G145" s="9" t="s">
        <v>480</v>
      </c>
      <c r="H145" s="9" t="s">
        <v>480</v>
      </c>
      <c r="I145" s="9" t="s">
        <v>480</v>
      </c>
      <c r="J145" s="9" t="s">
        <v>480</v>
      </c>
      <c r="K145" s="9" t="s">
        <v>480</v>
      </c>
      <c r="L145" s="9" t="s">
        <v>480</v>
      </c>
      <c r="M145" s="9" t="s">
        <v>480</v>
      </c>
      <c r="N145" s="9" t="s">
        <v>480</v>
      </c>
      <c r="O145" s="9" t="s">
        <v>480</v>
      </c>
      <c r="P145" s="9" t="s">
        <v>480</v>
      </c>
      <c r="Q145" s="9" t="s">
        <v>480</v>
      </c>
      <c r="R145" s="9" t="s">
        <v>480</v>
      </c>
      <c r="S145" s="9" t="s">
        <v>480</v>
      </c>
      <c r="T145" s="9" t="s">
        <v>480</v>
      </c>
      <c r="U145" s="9" t="s">
        <v>480</v>
      </c>
      <c r="V145" s="9" t="s">
        <v>480</v>
      </c>
      <c r="W145" s="9" t="s">
        <v>480</v>
      </c>
      <c r="X145" s="9" t="s">
        <v>480</v>
      </c>
      <c r="Y145" s="9" t="s">
        <v>480</v>
      </c>
      <c r="Z145" s="9" t="s">
        <v>480</v>
      </c>
      <c r="AA145" s="9" t="s">
        <v>480</v>
      </c>
      <c r="AB145" s="9" t="s">
        <v>480</v>
      </c>
      <c r="AC145" s="9" t="s">
        <v>480</v>
      </c>
      <c r="AD145" s="9" t="s">
        <v>480</v>
      </c>
      <c r="AE145" s="54"/>
      <c r="AF145" s="9" t="s">
        <v>480</v>
      </c>
      <c r="AG145" s="9" t="s">
        <v>480</v>
      </c>
      <c r="AH145" s="9" t="s">
        <v>480</v>
      </c>
      <c r="AI145" s="9" t="s">
        <v>480</v>
      </c>
      <c r="AJ145" s="9" t="s">
        <v>480</v>
      </c>
      <c r="AK145" s="9" t="s">
        <v>480</v>
      </c>
      <c r="AL145" s="43" t="s">
        <v>50</v>
      </c>
    </row>
    <row r="146" spans="1:38" ht="26.25" customHeight="1" thickBot="1" x14ac:dyDescent="0.25">
      <c r="A146" s="85"/>
      <c r="B146" s="43" t="s">
        <v>348</v>
      </c>
      <c r="C146" s="86" t="s">
        <v>355</v>
      </c>
      <c r="D146" s="87" t="s">
        <v>280</v>
      </c>
      <c r="E146" s="9" t="s">
        <v>480</v>
      </c>
      <c r="F146" s="9" t="s">
        <v>480</v>
      </c>
      <c r="G146" s="9" t="s">
        <v>480</v>
      </c>
      <c r="H146" s="9" t="s">
        <v>480</v>
      </c>
      <c r="I146" s="9" t="s">
        <v>480</v>
      </c>
      <c r="J146" s="9" t="s">
        <v>480</v>
      </c>
      <c r="K146" s="9" t="s">
        <v>480</v>
      </c>
      <c r="L146" s="9" t="s">
        <v>480</v>
      </c>
      <c r="M146" s="9" t="s">
        <v>480</v>
      </c>
      <c r="N146" s="9" t="s">
        <v>480</v>
      </c>
      <c r="O146" s="9" t="s">
        <v>480</v>
      </c>
      <c r="P146" s="9" t="s">
        <v>480</v>
      </c>
      <c r="Q146" s="9" t="s">
        <v>480</v>
      </c>
      <c r="R146" s="9" t="s">
        <v>480</v>
      </c>
      <c r="S146" s="9" t="s">
        <v>480</v>
      </c>
      <c r="T146" s="9" t="s">
        <v>480</v>
      </c>
      <c r="U146" s="9" t="s">
        <v>480</v>
      </c>
      <c r="V146" s="9" t="s">
        <v>480</v>
      </c>
      <c r="W146" s="9" t="s">
        <v>480</v>
      </c>
      <c r="X146" s="9" t="s">
        <v>480</v>
      </c>
      <c r="Y146" s="9" t="s">
        <v>480</v>
      </c>
      <c r="Z146" s="9" t="s">
        <v>480</v>
      </c>
      <c r="AA146" s="9" t="s">
        <v>480</v>
      </c>
      <c r="AB146" s="9" t="s">
        <v>480</v>
      </c>
      <c r="AC146" s="9" t="s">
        <v>480</v>
      </c>
      <c r="AD146" s="9" t="s">
        <v>480</v>
      </c>
      <c r="AE146" s="54"/>
      <c r="AF146" s="9" t="s">
        <v>480</v>
      </c>
      <c r="AG146" s="9" t="s">
        <v>480</v>
      </c>
      <c r="AH146" s="9" t="s">
        <v>480</v>
      </c>
      <c r="AI146" s="9" t="s">
        <v>480</v>
      </c>
      <c r="AJ146" s="9" t="s">
        <v>480</v>
      </c>
      <c r="AK146" s="9" t="s">
        <v>480</v>
      </c>
      <c r="AL146" s="43" t="s">
        <v>50</v>
      </c>
    </row>
    <row r="147" spans="1:38" ht="26.25" customHeight="1" thickBot="1" x14ac:dyDescent="0.25">
      <c r="A147" s="85"/>
      <c r="B147" s="43" t="s">
        <v>349</v>
      </c>
      <c r="C147" s="86" t="s">
        <v>356</v>
      </c>
      <c r="D147" s="87" t="s">
        <v>280</v>
      </c>
      <c r="E147" s="9" t="s">
        <v>480</v>
      </c>
      <c r="F147" s="9" t="s">
        <v>480</v>
      </c>
      <c r="G147" s="9" t="s">
        <v>480</v>
      </c>
      <c r="H147" s="9" t="s">
        <v>480</v>
      </c>
      <c r="I147" s="9" t="s">
        <v>480</v>
      </c>
      <c r="J147" s="9" t="s">
        <v>480</v>
      </c>
      <c r="K147" s="9" t="s">
        <v>480</v>
      </c>
      <c r="L147" s="9" t="s">
        <v>480</v>
      </c>
      <c r="M147" s="9" t="s">
        <v>480</v>
      </c>
      <c r="N147" s="9" t="s">
        <v>480</v>
      </c>
      <c r="O147" s="9" t="s">
        <v>480</v>
      </c>
      <c r="P147" s="9" t="s">
        <v>480</v>
      </c>
      <c r="Q147" s="9" t="s">
        <v>480</v>
      </c>
      <c r="R147" s="9" t="s">
        <v>480</v>
      </c>
      <c r="S147" s="9" t="s">
        <v>480</v>
      </c>
      <c r="T147" s="9" t="s">
        <v>480</v>
      </c>
      <c r="U147" s="9" t="s">
        <v>480</v>
      </c>
      <c r="V147" s="9" t="s">
        <v>480</v>
      </c>
      <c r="W147" s="9" t="s">
        <v>480</v>
      </c>
      <c r="X147" s="9" t="s">
        <v>480</v>
      </c>
      <c r="Y147" s="9" t="s">
        <v>480</v>
      </c>
      <c r="Z147" s="9" t="s">
        <v>480</v>
      </c>
      <c r="AA147" s="9" t="s">
        <v>480</v>
      </c>
      <c r="AB147" s="9" t="s">
        <v>480</v>
      </c>
      <c r="AC147" s="9" t="s">
        <v>480</v>
      </c>
      <c r="AD147" s="9" t="s">
        <v>480</v>
      </c>
      <c r="AE147" s="54"/>
      <c r="AF147" s="9" t="s">
        <v>480</v>
      </c>
      <c r="AG147" s="9" t="s">
        <v>480</v>
      </c>
      <c r="AH147" s="9" t="s">
        <v>480</v>
      </c>
      <c r="AI147" s="9" t="s">
        <v>480</v>
      </c>
      <c r="AJ147" s="9" t="s">
        <v>480</v>
      </c>
      <c r="AK147" s="9" t="s">
        <v>480</v>
      </c>
      <c r="AL147" s="43" t="s">
        <v>50</v>
      </c>
    </row>
    <row r="148" spans="1:38" ht="26.25" customHeight="1" thickBot="1" x14ac:dyDescent="0.25">
      <c r="A148" s="85"/>
      <c r="B148" s="43" t="s">
        <v>350</v>
      </c>
      <c r="C148" s="86" t="s">
        <v>357</v>
      </c>
      <c r="D148" s="87" t="s">
        <v>280</v>
      </c>
      <c r="E148" s="9" t="s">
        <v>480</v>
      </c>
      <c r="F148" s="9" t="s">
        <v>480</v>
      </c>
      <c r="G148" s="9" t="s">
        <v>480</v>
      </c>
      <c r="H148" s="9" t="s">
        <v>480</v>
      </c>
      <c r="I148" s="9" t="s">
        <v>480</v>
      </c>
      <c r="J148" s="9" t="s">
        <v>480</v>
      </c>
      <c r="K148" s="9" t="s">
        <v>480</v>
      </c>
      <c r="L148" s="9" t="s">
        <v>480</v>
      </c>
      <c r="M148" s="9" t="s">
        <v>480</v>
      </c>
      <c r="N148" s="9" t="s">
        <v>480</v>
      </c>
      <c r="O148" s="9" t="s">
        <v>480</v>
      </c>
      <c r="P148" s="9" t="s">
        <v>480</v>
      </c>
      <c r="Q148" s="9" t="s">
        <v>480</v>
      </c>
      <c r="R148" s="9" t="s">
        <v>480</v>
      </c>
      <c r="S148" s="9" t="s">
        <v>480</v>
      </c>
      <c r="T148" s="9" t="s">
        <v>480</v>
      </c>
      <c r="U148" s="9" t="s">
        <v>480</v>
      </c>
      <c r="V148" s="9" t="s">
        <v>480</v>
      </c>
      <c r="W148" s="9" t="s">
        <v>480</v>
      </c>
      <c r="X148" s="9" t="s">
        <v>480</v>
      </c>
      <c r="Y148" s="9" t="s">
        <v>480</v>
      </c>
      <c r="Z148" s="9" t="s">
        <v>480</v>
      </c>
      <c r="AA148" s="9" t="s">
        <v>480</v>
      </c>
      <c r="AB148" s="9" t="s">
        <v>480</v>
      </c>
      <c r="AC148" s="9" t="s">
        <v>480</v>
      </c>
      <c r="AD148" s="9" t="s">
        <v>480</v>
      </c>
      <c r="AE148" s="54"/>
      <c r="AF148" s="9" t="s">
        <v>480</v>
      </c>
      <c r="AG148" s="9" t="s">
        <v>480</v>
      </c>
      <c r="AH148" s="9" t="s">
        <v>480</v>
      </c>
      <c r="AI148" s="9" t="s">
        <v>480</v>
      </c>
      <c r="AJ148" s="9" t="s">
        <v>480</v>
      </c>
      <c r="AK148" s="9" t="s">
        <v>480</v>
      </c>
      <c r="AL148" s="43" t="s">
        <v>411</v>
      </c>
    </row>
    <row r="149" spans="1:38" ht="26.25" customHeight="1" thickBot="1" x14ac:dyDescent="0.25">
      <c r="A149" s="85"/>
      <c r="B149" s="43" t="s">
        <v>351</v>
      </c>
      <c r="C149" s="86" t="s">
        <v>358</v>
      </c>
      <c r="D149" s="87" t="s">
        <v>280</v>
      </c>
      <c r="E149" s="9" t="s">
        <v>480</v>
      </c>
      <c r="F149" s="9" t="s">
        <v>480</v>
      </c>
      <c r="G149" s="9" t="s">
        <v>480</v>
      </c>
      <c r="H149" s="9" t="s">
        <v>480</v>
      </c>
      <c r="I149" s="9" t="s">
        <v>480</v>
      </c>
      <c r="J149" s="9" t="s">
        <v>480</v>
      </c>
      <c r="K149" s="9" t="s">
        <v>480</v>
      </c>
      <c r="L149" s="9" t="s">
        <v>480</v>
      </c>
      <c r="M149" s="9" t="s">
        <v>480</v>
      </c>
      <c r="N149" s="9" t="s">
        <v>480</v>
      </c>
      <c r="O149" s="9" t="s">
        <v>480</v>
      </c>
      <c r="P149" s="9" t="s">
        <v>480</v>
      </c>
      <c r="Q149" s="9" t="s">
        <v>480</v>
      </c>
      <c r="R149" s="9" t="s">
        <v>480</v>
      </c>
      <c r="S149" s="9" t="s">
        <v>480</v>
      </c>
      <c r="T149" s="9" t="s">
        <v>480</v>
      </c>
      <c r="U149" s="9" t="s">
        <v>480</v>
      </c>
      <c r="V149" s="9" t="s">
        <v>480</v>
      </c>
      <c r="W149" s="9" t="s">
        <v>480</v>
      </c>
      <c r="X149" s="9" t="s">
        <v>480</v>
      </c>
      <c r="Y149" s="9" t="s">
        <v>480</v>
      </c>
      <c r="Z149" s="9" t="s">
        <v>480</v>
      </c>
      <c r="AA149" s="9" t="s">
        <v>480</v>
      </c>
      <c r="AB149" s="9" t="s">
        <v>480</v>
      </c>
      <c r="AC149" s="9" t="s">
        <v>480</v>
      </c>
      <c r="AD149" s="9" t="s">
        <v>480</v>
      </c>
      <c r="AE149" s="54"/>
      <c r="AF149" s="9" t="s">
        <v>480</v>
      </c>
      <c r="AG149" s="9" t="s">
        <v>480</v>
      </c>
      <c r="AH149" s="9" t="s">
        <v>480</v>
      </c>
      <c r="AI149" s="9" t="s">
        <v>480</v>
      </c>
      <c r="AJ149" s="9" t="s">
        <v>480</v>
      </c>
      <c r="AK149" s="9" t="s">
        <v>480</v>
      </c>
      <c r="AL149" s="43" t="s">
        <v>411</v>
      </c>
    </row>
    <row r="150" spans="1:38" ht="15" customHeight="1" thickBot="1" x14ac:dyDescent="0.3">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25">
      <c r="A151" s="88"/>
      <c r="B151" s="44" t="s">
        <v>324</v>
      </c>
      <c r="C151" s="89" t="s">
        <v>367</v>
      </c>
      <c r="D151" s="88"/>
      <c r="E151" s="10"/>
      <c r="F151" s="10"/>
      <c r="G151" s="10"/>
      <c r="H151" s="10"/>
      <c r="I151" s="10"/>
      <c r="J151" s="10"/>
      <c r="K151" s="10"/>
      <c r="L151" s="10"/>
      <c r="M151" s="10"/>
      <c r="N151" s="10"/>
      <c r="O151" s="10"/>
      <c r="P151" s="10"/>
      <c r="Q151" s="10"/>
      <c r="R151" s="10"/>
      <c r="S151" s="10"/>
      <c r="T151" s="10"/>
      <c r="U151" s="10"/>
      <c r="V151" s="10"/>
      <c r="W151" s="10"/>
      <c r="X151" s="10"/>
      <c r="Y151" s="10"/>
      <c r="Z151" s="10"/>
      <c r="AA151" s="10"/>
      <c r="AB151" s="10"/>
      <c r="AC151" s="10"/>
      <c r="AD151" s="10"/>
      <c r="AE151" s="55"/>
      <c r="AF151" s="10"/>
      <c r="AG151" s="10"/>
      <c r="AH151" s="10"/>
      <c r="AI151" s="10"/>
      <c r="AJ151" s="10"/>
      <c r="AK151" s="10"/>
      <c r="AL151" s="44"/>
    </row>
    <row r="152" spans="1:38" ht="37.5" customHeight="1" thickBot="1" x14ac:dyDescent="0.25">
      <c r="A152" s="90"/>
      <c r="B152" s="91" t="s">
        <v>365</v>
      </c>
      <c r="C152" s="92" t="s">
        <v>362</v>
      </c>
      <c r="D152" s="90" t="s">
        <v>296</v>
      </c>
      <c r="E152" s="11">
        <f>E141 + E151 + IF(AND(OR($B$4="AT",$B$4="BE",$B$4="CH",$B$4="GB",$B$4="IE",$B$4="LT",$B$4="LU",$B$4="NL"),SUM(E143:E149)&gt;0),SUM(E143:E149)-SUM(E27:E33),0)</f>
        <v>46.299888671172219</v>
      </c>
      <c r="F152" s="11">
        <f t="shared" ref="F152:AD152" si="1">F141 + F151 + IF(AND(OR($B$4="AT",$B$4="BE",$B$4="CH",$B$4="GB",$B$4="IE",$B$4="LT",$B$4="LU",$B$4="NL"),SUM(F143:F149)&gt;0),SUM(F143:F149)-SUM(F27:F33),0)</f>
        <v>55.860700967620375</v>
      </c>
      <c r="G152" s="11">
        <f t="shared" si="1"/>
        <v>39.847663373263359</v>
      </c>
      <c r="H152" s="11">
        <f t="shared" si="1"/>
        <v>12.360612502254133</v>
      </c>
      <c r="I152" s="11">
        <f t="shared" si="1"/>
        <v>29.083030487845033</v>
      </c>
      <c r="J152" s="11">
        <f t="shared" si="1"/>
        <v>33.84048080265751</v>
      </c>
      <c r="K152" s="11">
        <f t="shared" si="1"/>
        <v>40.767464396736457</v>
      </c>
      <c r="L152" s="11">
        <f t="shared" si="1"/>
        <v>3.6066543383629286</v>
      </c>
      <c r="M152" s="11">
        <f t="shared" si="1"/>
        <v>257.38173368259214</v>
      </c>
      <c r="N152" s="11">
        <f t="shared" si="1"/>
        <v>155.33763549635481</v>
      </c>
      <c r="O152" s="11">
        <f t="shared" si="1"/>
        <v>12.617134051525071</v>
      </c>
      <c r="P152" s="11">
        <f t="shared" si="1"/>
        <v>9.6411710633840353E-2</v>
      </c>
      <c r="Q152" s="11">
        <f t="shared" si="1"/>
        <v>14.253206952215029</v>
      </c>
      <c r="R152" s="11">
        <f t="shared" si="1"/>
        <v>2.4380393034561858</v>
      </c>
      <c r="S152" s="11">
        <f t="shared" si="1"/>
        <v>18.494994599079785</v>
      </c>
      <c r="T152" s="11">
        <f t="shared" si="1"/>
        <v>15.604402406351355</v>
      </c>
      <c r="U152" s="11">
        <f t="shared" si="1"/>
        <v>0.21357275166299505</v>
      </c>
      <c r="V152" s="11">
        <f t="shared" si="1"/>
        <v>35.451401481789503</v>
      </c>
      <c r="W152" s="11">
        <f t="shared" si="1"/>
        <v>251.71148819664313</v>
      </c>
      <c r="X152" s="11">
        <f t="shared" si="1"/>
        <v>6.5562549190059629</v>
      </c>
      <c r="Y152" s="11">
        <f t="shared" si="1"/>
        <v>5.4787149542450155</v>
      </c>
      <c r="Z152" s="11">
        <f t="shared" si="1"/>
        <v>2.2471073599216314</v>
      </c>
      <c r="AA152" s="11">
        <f t="shared" si="1"/>
        <v>3.2914507029037061</v>
      </c>
      <c r="AB152" s="11">
        <f t="shared" si="1"/>
        <v>17.579392497956313</v>
      </c>
      <c r="AC152" s="11">
        <f t="shared" si="1"/>
        <v>0.25292007139068667</v>
      </c>
      <c r="AD152" s="11">
        <f t="shared" si="1"/>
        <v>0.70165007806614288</v>
      </c>
      <c r="AE152" s="54"/>
      <c r="AF152" s="11"/>
      <c r="AG152" s="11"/>
      <c r="AH152" s="11"/>
      <c r="AI152" s="11"/>
      <c r="AJ152" s="11"/>
      <c r="AK152" s="11"/>
      <c r="AL152" s="45"/>
    </row>
    <row r="153" spans="1:38" ht="26.25" customHeight="1" thickBot="1" x14ac:dyDescent="0.25">
      <c r="A153" s="88"/>
      <c r="B153" s="44" t="s">
        <v>325</v>
      </c>
      <c r="C153" s="89" t="s">
        <v>368</v>
      </c>
      <c r="D153" s="88" t="s">
        <v>319</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25">
      <c r="A154" s="90"/>
      <c r="B154" s="91" t="s">
        <v>366</v>
      </c>
      <c r="C154" s="92" t="s">
        <v>363</v>
      </c>
      <c r="D154" s="90" t="s">
        <v>323</v>
      </c>
      <c r="E154" s="11">
        <f>E141 + E153 - IF(OR($B$6=2005,$B$6&gt;=2020),SUM(E99:E122),0) + IF(AND(OR($B$4="AT",$B$4="BE",$B$4="CH",$B$4="GB",$B$4="IE",$B$4="LT",$B$4="LU",$B$4="NL"),SUM(E143:E149)&gt;0),SUM(E143:E149)-SUM(E27:E33),0)</f>
        <v>46.299888671172219</v>
      </c>
      <c r="F154" s="11">
        <f>F141 + F153 - IF(OR($B$6=2005,$B$6&gt;=2020),SUM(F99:F122),0) + IF(AND(OR($B$4="AT",$B$4="BE",$B$4="CH",$B$4="GB",$B$4="IE",$B$4="LT",$B$4="LU",$B$4="NL"),SUM(F143:F149)&gt;0),SUM(F143:F149)-SUM(F27:F33),0)</f>
        <v>55.860700967620375</v>
      </c>
      <c r="G154" s="11">
        <f>G141 + G153 + IF(AND(OR($B$4="AT",$B$4="BE",$B$4="CH",$B$4="GB",$B$4="IE",$B$4="LT",$B$4="LU",$B$4="NL"),SUM(G143:G149)&gt;0),SUM(G143:G149)-SUM(G27:G33),0)</f>
        <v>39.847663373263359</v>
      </c>
      <c r="H154" s="11">
        <f t="shared" ref="H154:AD154" si="2">H141 + H153 + IF(AND(OR($B$4="AT",$B$4="BE",$B$4="CH",$B$4="GB",$B$4="IE",$B$4="LT",$B$4="LU",$B$4="NL"),SUM(H143:H149)&gt;0),SUM(H143:H149)-SUM(H27:H33),0)</f>
        <v>12.360612502254133</v>
      </c>
      <c r="I154" s="11">
        <f t="shared" si="2"/>
        <v>29.083030487845033</v>
      </c>
      <c r="J154" s="11">
        <f t="shared" si="2"/>
        <v>33.84048080265751</v>
      </c>
      <c r="K154" s="11">
        <f t="shared" si="2"/>
        <v>40.767464396736457</v>
      </c>
      <c r="L154" s="11">
        <f t="shared" si="2"/>
        <v>3.6066543383629286</v>
      </c>
      <c r="M154" s="11">
        <f t="shared" si="2"/>
        <v>257.38173368259214</v>
      </c>
      <c r="N154" s="11">
        <f t="shared" si="2"/>
        <v>155.33763549635481</v>
      </c>
      <c r="O154" s="11">
        <f t="shared" si="2"/>
        <v>12.617134051525071</v>
      </c>
      <c r="P154" s="11">
        <f t="shared" si="2"/>
        <v>9.6411710633840353E-2</v>
      </c>
      <c r="Q154" s="11">
        <f t="shared" si="2"/>
        <v>14.253206952215029</v>
      </c>
      <c r="R154" s="11">
        <f t="shared" si="2"/>
        <v>2.4380393034561858</v>
      </c>
      <c r="S154" s="11">
        <f t="shared" si="2"/>
        <v>18.494994599079785</v>
      </c>
      <c r="T154" s="11">
        <f t="shared" si="2"/>
        <v>15.604402406351355</v>
      </c>
      <c r="U154" s="11">
        <f t="shared" si="2"/>
        <v>0.21357275166299505</v>
      </c>
      <c r="V154" s="11">
        <f t="shared" si="2"/>
        <v>35.451401481789503</v>
      </c>
      <c r="W154" s="11">
        <f t="shared" si="2"/>
        <v>251.71148819664313</v>
      </c>
      <c r="X154" s="11">
        <f t="shared" si="2"/>
        <v>6.5562549190059629</v>
      </c>
      <c r="Y154" s="11">
        <f t="shared" si="2"/>
        <v>5.4787149542450155</v>
      </c>
      <c r="Z154" s="11">
        <f t="shared" si="2"/>
        <v>2.2471073599216314</v>
      </c>
      <c r="AA154" s="11">
        <f t="shared" si="2"/>
        <v>3.2914507029037061</v>
      </c>
      <c r="AB154" s="11">
        <f t="shared" si="2"/>
        <v>17.579392497956313</v>
      </c>
      <c r="AC154" s="11">
        <f t="shared" si="2"/>
        <v>0.25292007139068667</v>
      </c>
      <c r="AD154" s="11">
        <f t="shared" si="2"/>
        <v>0.70165007806614288</v>
      </c>
      <c r="AE154" s="56"/>
      <c r="AF154" s="11"/>
      <c r="AG154" s="11"/>
      <c r="AH154" s="11"/>
      <c r="AI154" s="11"/>
      <c r="AJ154" s="11"/>
      <c r="AK154" s="11"/>
      <c r="AL154" s="45"/>
    </row>
    <row r="155" spans="1:38" ht="15" customHeight="1" thickBot="1" x14ac:dyDescent="0.3">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25">
      <c r="A156" s="95" t="s">
        <v>361</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25">
      <c r="A157" s="48" t="s">
        <v>326</v>
      </c>
      <c r="B157" s="48" t="s">
        <v>327</v>
      </c>
      <c r="C157" s="97" t="s">
        <v>328</v>
      </c>
      <c r="D157" s="98"/>
      <c r="E157" s="19">
        <v>0.295760937</v>
      </c>
      <c r="F157" s="19">
        <v>3.2342941E-2</v>
      </c>
      <c r="G157" s="19">
        <v>2.4354363E-2</v>
      </c>
      <c r="H157" s="19" t="s">
        <v>428</v>
      </c>
      <c r="I157" s="19">
        <v>5.0851589999999997E-3</v>
      </c>
      <c r="J157" s="19">
        <v>5.0851589999999997E-3</v>
      </c>
      <c r="K157" s="19">
        <v>5.0851589999999997E-3</v>
      </c>
      <c r="L157" s="19">
        <v>2.4408759999999998E-3</v>
      </c>
      <c r="M157" s="19">
        <v>0.10060072</v>
      </c>
      <c r="N157" s="19" t="s">
        <v>428</v>
      </c>
      <c r="O157" s="19" t="s">
        <v>428</v>
      </c>
      <c r="P157" s="19" t="s">
        <v>428</v>
      </c>
      <c r="Q157" s="19" t="s">
        <v>428</v>
      </c>
      <c r="R157" s="19" t="s">
        <v>428</v>
      </c>
      <c r="S157" s="19" t="s">
        <v>428</v>
      </c>
      <c r="T157" s="19" t="s">
        <v>428</v>
      </c>
      <c r="U157" s="19" t="s">
        <v>428</v>
      </c>
      <c r="V157" s="19" t="s">
        <v>428</v>
      </c>
      <c r="W157" s="19" t="s">
        <v>427</v>
      </c>
      <c r="X157" s="19" t="s">
        <v>427</v>
      </c>
      <c r="Y157" s="19" t="s">
        <v>427</v>
      </c>
      <c r="Z157" s="19" t="s">
        <v>427</v>
      </c>
      <c r="AA157" s="19" t="s">
        <v>427</v>
      </c>
      <c r="AB157" s="19" t="s">
        <v>427</v>
      </c>
      <c r="AC157" s="19" t="s">
        <v>427</v>
      </c>
      <c r="AD157" s="19" t="s">
        <v>427</v>
      </c>
      <c r="AE157" s="54"/>
      <c r="AF157" s="20">
        <v>989.71</v>
      </c>
      <c r="AG157" s="20" t="s">
        <v>427</v>
      </c>
      <c r="AH157" s="20" t="s">
        <v>427</v>
      </c>
      <c r="AI157" s="20" t="s">
        <v>427</v>
      </c>
      <c r="AJ157" s="20" t="s">
        <v>427</v>
      </c>
      <c r="AK157" s="20" t="s">
        <v>427</v>
      </c>
      <c r="AL157" s="48" t="s">
        <v>50</v>
      </c>
    </row>
    <row r="158" spans="1:38" ht="26.25" customHeight="1" thickBot="1" x14ac:dyDescent="0.25">
      <c r="A158" s="48" t="s">
        <v>326</v>
      </c>
      <c r="B158" s="48" t="s">
        <v>329</v>
      </c>
      <c r="C158" s="97" t="s">
        <v>330</v>
      </c>
      <c r="D158" s="98"/>
      <c r="E158" s="19">
        <v>4.1700000000000001E-3</v>
      </c>
      <c r="F158" s="19">
        <v>4.2700000000000002E-4</v>
      </c>
      <c r="G158" s="19">
        <v>3.4600000000000001E-4</v>
      </c>
      <c r="H158" s="19" t="s">
        <v>428</v>
      </c>
      <c r="I158" s="19">
        <v>5.2500000000000002E-5</v>
      </c>
      <c r="J158" s="19">
        <v>5.2500000000000002E-5</v>
      </c>
      <c r="K158" s="19">
        <v>5.2500000000000002E-5</v>
      </c>
      <c r="L158" s="19">
        <v>2.5199999999999999E-5</v>
      </c>
      <c r="M158" s="19">
        <v>1.2800000000000001E-3</v>
      </c>
      <c r="N158" s="19" t="s">
        <v>428</v>
      </c>
      <c r="O158" s="19" t="s">
        <v>428</v>
      </c>
      <c r="P158" s="19" t="s">
        <v>428</v>
      </c>
      <c r="Q158" s="19" t="s">
        <v>428</v>
      </c>
      <c r="R158" s="19" t="s">
        <v>428</v>
      </c>
      <c r="S158" s="19" t="s">
        <v>428</v>
      </c>
      <c r="T158" s="19" t="s">
        <v>428</v>
      </c>
      <c r="U158" s="19" t="s">
        <v>428</v>
      </c>
      <c r="V158" s="19" t="s">
        <v>428</v>
      </c>
      <c r="W158" s="19" t="s">
        <v>427</v>
      </c>
      <c r="X158" s="19" t="s">
        <v>427</v>
      </c>
      <c r="Y158" s="19" t="s">
        <v>427</v>
      </c>
      <c r="Z158" s="19" t="s">
        <v>427</v>
      </c>
      <c r="AA158" s="19" t="s">
        <v>427</v>
      </c>
      <c r="AB158" s="19" t="s">
        <v>427</v>
      </c>
      <c r="AC158" s="19" t="s">
        <v>427</v>
      </c>
      <c r="AD158" s="19" t="s">
        <v>427</v>
      </c>
      <c r="AE158" s="54"/>
      <c r="AF158" s="20">
        <v>15.052491549999999</v>
      </c>
      <c r="AG158" s="20" t="s">
        <v>427</v>
      </c>
      <c r="AH158" s="20" t="s">
        <v>427</v>
      </c>
      <c r="AI158" s="20" t="s">
        <v>427</v>
      </c>
      <c r="AJ158" s="20" t="s">
        <v>427</v>
      </c>
      <c r="AK158" s="20" t="s">
        <v>427</v>
      </c>
      <c r="AL158" s="48" t="s">
        <v>50</v>
      </c>
    </row>
    <row r="159" spans="1:38" ht="26.25" customHeight="1" thickBot="1" x14ac:dyDescent="0.25">
      <c r="A159" s="48" t="s">
        <v>331</v>
      </c>
      <c r="B159" s="48" t="s">
        <v>332</v>
      </c>
      <c r="C159" s="97" t="s">
        <v>409</v>
      </c>
      <c r="D159" s="98"/>
      <c r="E159" s="19">
        <v>1.179098051</v>
      </c>
      <c r="F159" s="19">
        <v>4.1799999999999997E-2</v>
      </c>
      <c r="G159" s="19">
        <v>0.16175999999999999</v>
      </c>
      <c r="H159" s="19">
        <v>1.09227E-4</v>
      </c>
      <c r="I159" s="19">
        <v>2.9399999999999999E-2</v>
      </c>
      <c r="J159" s="19">
        <v>3.1899999999999998E-2</v>
      </c>
      <c r="K159" s="19">
        <v>3.1899999999999998E-2</v>
      </c>
      <c r="L159" s="19">
        <v>6.986E-3</v>
      </c>
      <c r="M159" s="19">
        <v>0.111000759</v>
      </c>
      <c r="N159" s="19">
        <v>2.0500000000000002E-3</v>
      </c>
      <c r="O159" s="19">
        <v>1.7000000000000001E-4</v>
      </c>
      <c r="P159" s="19">
        <v>4.2999999999999999E-4</v>
      </c>
      <c r="Q159" s="19">
        <v>1.8799999999999999E-3</v>
      </c>
      <c r="R159" s="19">
        <v>2.0899999999999998E-3</v>
      </c>
      <c r="S159" s="19">
        <v>1.3939999999999999E-2</v>
      </c>
      <c r="T159" s="19">
        <v>7.6999999999999999E-2</v>
      </c>
      <c r="U159" s="19">
        <v>1.72E-3</v>
      </c>
      <c r="V159" s="19">
        <v>1.7999999999999999E-2</v>
      </c>
      <c r="W159" s="19">
        <v>2.63E-3</v>
      </c>
      <c r="X159" s="19">
        <v>8.3999999999999995E-5</v>
      </c>
      <c r="Y159" s="19">
        <v>3.8000000000000002E-4</v>
      </c>
      <c r="Z159" s="19">
        <v>1.7699999999999999E-4</v>
      </c>
      <c r="AA159" s="19">
        <v>6.7900000000000002E-4</v>
      </c>
      <c r="AB159" s="19">
        <v>1.32E-3</v>
      </c>
      <c r="AC159" s="19">
        <v>1.32E-3</v>
      </c>
      <c r="AD159" s="19">
        <v>1.634E-3</v>
      </c>
      <c r="AE159" s="54"/>
      <c r="AF159" s="20">
        <v>633.57000000000005</v>
      </c>
      <c r="AG159" s="20" t="s">
        <v>427</v>
      </c>
      <c r="AH159" s="20" t="s">
        <v>427</v>
      </c>
      <c r="AI159" s="20" t="s">
        <v>427</v>
      </c>
      <c r="AJ159" s="20" t="s">
        <v>427</v>
      </c>
      <c r="AK159" s="20" t="s">
        <v>427</v>
      </c>
      <c r="AL159" s="48" t="s">
        <v>50</v>
      </c>
    </row>
    <row r="160" spans="1:38" ht="26.25" customHeight="1" thickBot="1" x14ac:dyDescent="0.25">
      <c r="A160" s="48" t="s">
        <v>333</v>
      </c>
      <c r="B160" s="48" t="s">
        <v>334</v>
      </c>
      <c r="C160" s="97" t="s">
        <v>335</v>
      </c>
      <c r="D160" s="98"/>
      <c r="E160" s="19" t="s">
        <v>426</v>
      </c>
      <c r="F160" s="19" t="s">
        <v>426</v>
      </c>
      <c r="G160" s="19" t="s">
        <v>426</v>
      </c>
      <c r="H160" s="19" t="s">
        <v>426</v>
      </c>
      <c r="I160" s="19" t="s">
        <v>426</v>
      </c>
      <c r="J160" s="19" t="s">
        <v>426</v>
      </c>
      <c r="K160" s="19" t="s">
        <v>426</v>
      </c>
      <c r="L160" s="19" t="s">
        <v>426</v>
      </c>
      <c r="M160" s="19" t="s">
        <v>426</v>
      </c>
      <c r="N160" s="19" t="s">
        <v>426</v>
      </c>
      <c r="O160" s="19" t="s">
        <v>426</v>
      </c>
      <c r="P160" s="19" t="s">
        <v>426</v>
      </c>
      <c r="Q160" s="19" t="s">
        <v>426</v>
      </c>
      <c r="R160" s="19" t="s">
        <v>426</v>
      </c>
      <c r="S160" s="19" t="s">
        <v>426</v>
      </c>
      <c r="T160" s="19" t="s">
        <v>426</v>
      </c>
      <c r="U160" s="19" t="s">
        <v>426</v>
      </c>
      <c r="V160" s="19" t="s">
        <v>426</v>
      </c>
      <c r="W160" s="19" t="s">
        <v>426</v>
      </c>
      <c r="X160" s="19" t="s">
        <v>426</v>
      </c>
      <c r="Y160" s="19" t="s">
        <v>426</v>
      </c>
      <c r="Z160" s="19" t="s">
        <v>426</v>
      </c>
      <c r="AA160" s="19" t="s">
        <v>426</v>
      </c>
      <c r="AB160" s="19" t="s">
        <v>426</v>
      </c>
      <c r="AC160" s="19" t="s">
        <v>426</v>
      </c>
      <c r="AD160" s="19" t="s">
        <v>426</v>
      </c>
      <c r="AE160" s="54"/>
      <c r="AF160" s="20" t="s">
        <v>426</v>
      </c>
      <c r="AG160" s="20" t="s">
        <v>426</v>
      </c>
      <c r="AH160" s="20" t="s">
        <v>426</v>
      </c>
      <c r="AI160" s="20" t="s">
        <v>426</v>
      </c>
      <c r="AJ160" s="20" t="s">
        <v>426</v>
      </c>
      <c r="AK160" s="20" t="s">
        <v>426</v>
      </c>
      <c r="AL160" s="48" t="s">
        <v>50</v>
      </c>
    </row>
    <row r="161" spans="1:38" ht="26.25" customHeight="1" thickBot="1" x14ac:dyDescent="0.25">
      <c r="A161" s="49" t="s">
        <v>333</v>
      </c>
      <c r="B161" s="49" t="s">
        <v>336</v>
      </c>
      <c r="C161" s="99" t="s">
        <v>337</v>
      </c>
      <c r="D161" s="100"/>
      <c r="E161" s="19" t="s">
        <v>426</v>
      </c>
      <c r="F161" s="19" t="s">
        <v>426</v>
      </c>
      <c r="G161" s="19" t="s">
        <v>426</v>
      </c>
      <c r="H161" s="19" t="s">
        <v>426</v>
      </c>
      <c r="I161" s="19" t="s">
        <v>426</v>
      </c>
      <c r="J161" s="19" t="s">
        <v>426</v>
      </c>
      <c r="K161" s="19" t="s">
        <v>426</v>
      </c>
      <c r="L161" s="19" t="s">
        <v>426</v>
      </c>
      <c r="M161" s="19" t="s">
        <v>426</v>
      </c>
      <c r="N161" s="19" t="s">
        <v>426</v>
      </c>
      <c r="O161" s="19" t="s">
        <v>426</v>
      </c>
      <c r="P161" s="19" t="s">
        <v>426</v>
      </c>
      <c r="Q161" s="19" t="s">
        <v>426</v>
      </c>
      <c r="R161" s="19" t="s">
        <v>426</v>
      </c>
      <c r="S161" s="19" t="s">
        <v>426</v>
      </c>
      <c r="T161" s="19" t="s">
        <v>426</v>
      </c>
      <c r="U161" s="19" t="s">
        <v>426</v>
      </c>
      <c r="V161" s="19" t="s">
        <v>426</v>
      </c>
      <c r="W161" s="19" t="s">
        <v>426</v>
      </c>
      <c r="X161" s="19" t="s">
        <v>426</v>
      </c>
      <c r="Y161" s="19" t="s">
        <v>426</v>
      </c>
      <c r="Z161" s="19" t="s">
        <v>426</v>
      </c>
      <c r="AA161" s="19" t="s">
        <v>426</v>
      </c>
      <c r="AB161" s="19" t="s">
        <v>426</v>
      </c>
      <c r="AC161" s="19" t="s">
        <v>426</v>
      </c>
      <c r="AD161" s="19" t="s">
        <v>426</v>
      </c>
      <c r="AE161" s="54"/>
      <c r="AF161" s="20" t="s">
        <v>426</v>
      </c>
      <c r="AG161" s="20" t="s">
        <v>426</v>
      </c>
      <c r="AH161" s="20" t="s">
        <v>426</v>
      </c>
      <c r="AI161" s="20" t="s">
        <v>426</v>
      </c>
      <c r="AJ161" s="20" t="s">
        <v>426</v>
      </c>
      <c r="AK161" s="20" t="s">
        <v>426</v>
      </c>
      <c r="AL161" s="49" t="s">
        <v>410</v>
      </c>
    </row>
    <row r="162" spans="1:38" ht="26.25" customHeight="1" thickBot="1" x14ac:dyDescent="0.25">
      <c r="A162" s="50" t="s">
        <v>338</v>
      </c>
      <c r="B162" s="50" t="s">
        <v>339</v>
      </c>
      <c r="C162" s="101" t="s">
        <v>340</v>
      </c>
      <c r="D162" s="102"/>
      <c r="E162" s="21" t="s">
        <v>426</v>
      </c>
      <c r="F162" s="21" t="s">
        <v>426</v>
      </c>
      <c r="G162" s="21" t="s">
        <v>426</v>
      </c>
      <c r="H162" s="21" t="s">
        <v>426</v>
      </c>
      <c r="I162" s="21" t="s">
        <v>426</v>
      </c>
      <c r="J162" s="21" t="s">
        <v>426</v>
      </c>
      <c r="K162" s="21" t="s">
        <v>426</v>
      </c>
      <c r="L162" s="21" t="s">
        <v>426</v>
      </c>
      <c r="M162" s="21" t="s">
        <v>426</v>
      </c>
      <c r="N162" s="21" t="s">
        <v>426</v>
      </c>
      <c r="O162" s="21" t="s">
        <v>426</v>
      </c>
      <c r="P162" s="21" t="s">
        <v>426</v>
      </c>
      <c r="Q162" s="21" t="s">
        <v>426</v>
      </c>
      <c r="R162" s="21" t="s">
        <v>426</v>
      </c>
      <c r="S162" s="21" t="s">
        <v>426</v>
      </c>
      <c r="T162" s="21" t="s">
        <v>426</v>
      </c>
      <c r="U162" s="21" t="s">
        <v>426</v>
      </c>
      <c r="V162" s="21" t="s">
        <v>426</v>
      </c>
      <c r="W162" s="21" t="s">
        <v>426</v>
      </c>
      <c r="X162" s="21" t="s">
        <v>426</v>
      </c>
      <c r="Y162" s="21" t="s">
        <v>426</v>
      </c>
      <c r="Z162" s="21" t="s">
        <v>426</v>
      </c>
      <c r="AA162" s="21" t="s">
        <v>426</v>
      </c>
      <c r="AB162" s="21" t="s">
        <v>426</v>
      </c>
      <c r="AC162" s="21" t="s">
        <v>426</v>
      </c>
      <c r="AD162" s="21" t="s">
        <v>426</v>
      </c>
      <c r="AE162" s="55"/>
      <c r="AF162" s="21" t="s">
        <v>427</v>
      </c>
      <c r="AG162" s="21" t="s">
        <v>427</v>
      </c>
      <c r="AH162" s="21" t="s">
        <v>427</v>
      </c>
      <c r="AI162" s="21" t="s">
        <v>427</v>
      </c>
      <c r="AJ162" s="21" t="s">
        <v>427</v>
      </c>
      <c r="AK162" s="21" t="s">
        <v>426</v>
      </c>
      <c r="AL162" s="50" t="s">
        <v>410</v>
      </c>
    </row>
    <row r="163" spans="1:38" ht="26.25" customHeight="1" thickBot="1" x14ac:dyDescent="0.25">
      <c r="A163" s="50" t="s">
        <v>338</v>
      </c>
      <c r="B163" s="50" t="s">
        <v>341</v>
      </c>
      <c r="C163" s="101" t="s">
        <v>342</v>
      </c>
      <c r="D163" s="102"/>
      <c r="E163" s="21">
        <v>4.0090000000000001E-2</v>
      </c>
      <c r="F163" s="21">
        <v>0.1055</v>
      </c>
      <c r="G163" s="21">
        <v>8.0180000000000008E-3</v>
      </c>
      <c r="H163" s="21">
        <v>9.0729999999999995E-3</v>
      </c>
      <c r="I163" s="21">
        <v>0.13422822650644861</v>
      </c>
      <c r="J163" s="21">
        <v>0.16405672128565937</v>
      </c>
      <c r="K163" s="21">
        <v>0.25354220562329183</v>
      </c>
      <c r="L163" s="21">
        <v>1.2080540385580374E-2</v>
      </c>
      <c r="M163" s="21">
        <v>1.1394</v>
      </c>
      <c r="N163" s="21" t="s">
        <v>427</v>
      </c>
      <c r="O163" s="21" t="s">
        <v>427</v>
      </c>
      <c r="P163" s="21" t="s">
        <v>427</v>
      </c>
      <c r="Q163" s="21" t="s">
        <v>427</v>
      </c>
      <c r="R163" s="21" t="s">
        <v>427</v>
      </c>
      <c r="S163" s="21" t="s">
        <v>427</v>
      </c>
      <c r="T163" s="21" t="s">
        <v>427</v>
      </c>
      <c r="U163" s="21" t="s">
        <v>427</v>
      </c>
      <c r="V163" s="21" t="s">
        <v>427</v>
      </c>
      <c r="W163" s="21">
        <v>7.4571236948026989E-2</v>
      </c>
      <c r="X163" s="21">
        <v>0.10738258120515887</v>
      </c>
      <c r="Y163" s="21">
        <v>6.4429548723095323E-2</v>
      </c>
      <c r="Z163" s="21">
        <v>3.2214774361547661E-2</v>
      </c>
      <c r="AA163" s="21">
        <v>4.2953032482063551E-2</v>
      </c>
      <c r="AB163" s="21">
        <v>0.24697993677186539</v>
      </c>
      <c r="AC163" s="21" t="s">
        <v>427</v>
      </c>
      <c r="AD163" s="21" t="s">
        <v>427</v>
      </c>
      <c r="AE163" s="55"/>
      <c r="AF163" s="21" t="s">
        <v>427</v>
      </c>
      <c r="AG163" s="21" t="s">
        <v>427</v>
      </c>
      <c r="AH163" s="21" t="s">
        <v>427</v>
      </c>
      <c r="AI163" s="21" t="s">
        <v>427</v>
      </c>
      <c r="AJ163" s="21" t="s">
        <v>427</v>
      </c>
      <c r="AK163" s="21">
        <v>0.21099999999999999</v>
      </c>
      <c r="AL163" s="50" t="s">
        <v>440</v>
      </c>
    </row>
    <row r="164" spans="1:38" ht="26.25" customHeight="1" thickBot="1" x14ac:dyDescent="0.25">
      <c r="A164" s="50" t="s">
        <v>338</v>
      </c>
      <c r="B164" s="50" t="s">
        <v>343</v>
      </c>
      <c r="C164" s="101" t="s">
        <v>344</v>
      </c>
      <c r="D164" s="102"/>
      <c r="E164" s="21" t="s">
        <v>426</v>
      </c>
      <c r="F164" s="21" t="s">
        <v>426</v>
      </c>
      <c r="G164" s="21" t="s">
        <v>426</v>
      </c>
      <c r="H164" s="21" t="s">
        <v>426</v>
      </c>
      <c r="I164" s="21" t="s">
        <v>426</v>
      </c>
      <c r="J164" s="21" t="s">
        <v>426</v>
      </c>
      <c r="K164" s="21" t="s">
        <v>426</v>
      </c>
      <c r="L164" s="21" t="s">
        <v>426</v>
      </c>
      <c r="M164" s="21" t="s">
        <v>426</v>
      </c>
      <c r="N164" s="21" t="s">
        <v>426</v>
      </c>
      <c r="O164" s="21" t="s">
        <v>426</v>
      </c>
      <c r="P164" s="21" t="s">
        <v>426</v>
      </c>
      <c r="Q164" s="21" t="s">
        <v>426</v>
      </c>
      <c r="R164" s="21" t="s">
        <v>426</v>
      </c>
      <c r="S164" s="21" t="s">
        <v>426</v>
      </c>
      <c r="T164" s="21" t="s">
        <v>426</v>
      </c>
      <c r="U164" s="21" t="s">
        <v>426</v>
      </c>
      <c r="V164" s="21" t="s">
        <v>426</v>
      </c>
      <c r="W164" s="21" t="s">
        <v>426</v>
      </c>
      <c r="X164" s="21" t="s">
        <v>426</v>
      </c>
      <c r="Y164" s="21" t="s">
        <v>426</v>
      </c>
      <c r="Z164" s="21" t="s">
        <v>426</v>
      </c>
      <c r="AA164" s="21" t="s">
        <v>426</v>
      </c>
      <c r="AB164" s="21" t="s">
        <v>426</v>
      </c>
      <c r="AC164" s="21" t="s">
        <v>426</v>
      </c>
      <c r="AD164" s="21" t="s">
        <v>426</v>
      </c>
      <c r="AE164" s="59"/>
      <c r="AF164" s="21" t="s">
        <v>427</v>
      </c>
      <c r="AG164" s="21" t="s">
        <v>427</v>
      </c>
      <c r="AH164" s="21" t="s">
        <v>427</v>
      </c>
      <c r="AI164" s="21" t="s">
        <v>427</v>
      </c>
      <c r="AJ164" s="21" t="s">
        <v>427</v>
      </c>
      <c r="AK164" s="21" t="s">
        <v>426</v>
      </c>
      <c r="AL164" s="50" t="s">
        <v>410</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25">
      <c r="A166" s="120" t="s">
        <v>369</v>
      </c>
      <c r="B166" s="120"/>
      <c r="C166" s="120"/>
      <c r="D166" s="120"/>
      <c r="E166" s="120"/>
      <c r="F166" s="120"/>
      <c r="G166" s="120"/>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25">
      <c r="A167" s="120" t="s">
        <v>373</v>
      </c>
      <c r="B167" s="120"/>
      <c r="C167" s="120"/>
      <c r="D167" s="120"/>
      <c r="E167" s="120"/>
      <c r="F167" s="120"/>
      <c r="G167" s="120"/>
      <c r="H167" s="111"/>
      <c r="I167" s="112"/>
      <c r="J167"/>
      <c r="K167"/>
      <c r="L167"/>
      <c r="M167" s="112"/>
      <c r="N167" s="112"/>
      <c r="O167" s="112"/>
      <c r="P167" s="112"/>
      <c r="Q167" s="112"/>
      <c r="R167" s="112"/>
      <c r="S167" s="112"/>
      <c r="T167" s="112"/>
      <c r="U167" s="112"/>
    </row>
    <row r="168" spans="1:38" s="116" customFormat="1" ht="26.25" customHeight="1" x14ac:dyDescent="0.25">
      <c r="A168" s="120" t="s">
        <v>370</v>
      </c>
      <c r="B168" s="120"/>
      <c r="C168" s="120"/>
      <c r="D168" s="120"/>
      <c r="E168" s="120"/>
      <c r="F168" s="120"/>
      <c r="G168" s="120"/>
      <c r="H168" s="111"/>
      <c r="I168" s="112"/>
      <c r="J168"/>
      <c r="K168"/>
      <c r="L168"/>
      <c r="M168" s="112"/>
      <c r="N168" s="112"/>
      <c r="O168" s="112"/>
      <c r="P168" s="112"/>
      <c r="Q168" s="112"/>
      <c r="R168" s="112"/>
      <c r="S168" s="112"/>
      <c r="T168" s="112"/>
      <c r="U168" s="112"/>
    </row>
    <row r="169" spans="1:38" s="113" customFormat="1" ht="26.25" customHeight="1" x14ac:dyDescent="0.25">
      <c r="A169" s="120" t="s">
        <v>371</v>
      </c>
      <c r="B169" s="120"/>
      <c r="C169" s="120"/>
      <c r="D169" s="120"/>
      <c r="E169" s="120"/>
      <c r="F169" s="120"/>
      <c r="G169" s="120"/>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25">
      <c r="A170" s="120" t="s">
        <v>372</v>
      </c>
      <c r="B170" s="120"/>
      <c r="C170" s="120"/>
      <c r="D170" s="120"/>
      <c r="E170" s="120"/>
      <c r="F170" s="120"/>
      <c r="G170" s="120"/>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ABCF4E-FA0B-47E5-B9D8-B04D1A4E0591}">
  <sheetPr codeName="Sheet9"/>
  <dimension ref="A1:AL170"/>
  <sheetViews>
    <sheetView zoomScale="70" zoomScaleNormal="70" workbookViewId="0">
      <pane xSplit="4" ySplit="13" topLeftCell="E99" activePane="bottomRight" state="frozen"/>
      <selection pane="topRight" activeCell="E1" sqref="E1"/>
      <selection pane="bottomLeft" activeCell="A14" sqref="A14"/>
      <selection pane="bottomRight" activeCell="F99" sqref="F99:G115"/>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8.85546875" style="1" customWidth="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23" t="s">
        <v>360</v>
      </c>
      <c r="B1" s="24"/>
      <c r="C1" s="25"/>
    </row>
    <row r="2" spans="1:38" x14ac:dyDescent="0.2">
      <c r="A2" s="26" t="s">
        <v>359</v>
      </c>
      <c r="B2" s="24"/>
      <c r="C2" s="25"/>
    </row>
    <row r="3" spans="1:38" x14ac:dyDescent="0.2">
      <c r="B3" s="24"/>
      <c r="C3" s="25"/>
      <c r="F3" s="24"/>
      <c r="R3" s="2"/>
      <c r="S3" s="2"/>
      <c r="T3" s="2"/>
      <c r="U3" s="2"/>
      <c r="V3" s="2"/>
    </row>
    <row r="4" spans="1:38" x14ac:dyDescent="0.2">
      <c r="A4" s="26" t="s">
        <v>0</v>
      </c>
      <c r="B4" s="117" t="s">
        <v>438</v>
      </c>
      <c r="C4" s="27" t="s">
        <v>1</v>
      </c>
      <c r="R4" s="2"/>
      <c r="S4" s="2"/>
      <c r="T4" s="2"/>
      <c r="U4" s="2"/>
      <c r="V4" s="2"/>
    </row>
    <row r="5" spans="1:38" x14ac:dyDescent="0.2">
      <c r="A5" s="26" t="s">
        <v>2</v>
      </c>
      <c r="B5" s="117" t="s">
        <v>444</v>
      </c>
      <c r="C5" s="27" t="s">
        <v>3</v>
      </c>
      <c r="R5" s="2"/>
      <c r="S5" s="2"/>
      <c r="T5" s="2"/>
      <c r="U5" s="2"/>
      <c r="V5" s="2"/>
    </row>
    <row r="6" spans="1:38" x14ac:dyDescent="0.2">
      <c r="A6" s="26" t="s">
        <v>4</v>
      </c>
      <c r="B6" s="17">
        <v>1999</v>
      </c>
      <c r="C6" s="27" t="s">
        <v>5</v>
      </c>
      <c r="D6" s="118">
        <v>12</v>
      </c>
      <c r="R6" s="28"/>
      <c r="S6" s="28"/>
      <c r="T6" s="28"/>
      <c r="U6" s="28"/>
      <c r="V6" s="28"/>
    </row>
    <row r="7" spans="1:38" x14ac:dyDescent="0.2">
      <c r="A7" s="26" t="s">
        <v>6</v>
      </c>
      <c r="B7" s="117" t="s">
        <v>7</v>
      </c>
      <c r="C7" s="27" t="s">
        <v>8</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121" t="s">
        <v>454</v>
      </c>
      <c r="B10" s="123" t="s">
        <v>9</v>
      </c>
      <c r="C10" s="124"/>
      <c r="D10" s="125"/>
      <c r="E10" s="129" t="s">
        <v>10</v>
      </c>
      <c r="F10" s="130"/>
      <c r="G10" s="130"/>
      <c r="H10" s="131"/>
      <c r="I10" s="129" t="s">
        <v>11</v>
      </c>
      <c r="J10" s="130"/>
      <c r="K10" s="130"/>
      <c r="L10" s="131"/>
      <c r="M10" s="135" t="s">
        <v>12</v>
      </c>
      <c r="N10" s="129" t="s">
        <v>13</v>
      </c>
      <c r="O10" s="130"/>
      <c r="P10" s="131"/>
      <c r="Q10" s="129" t="s">
        <v>14</v>
      </c>
      <c r="R10" s="130"/>
      <c r="S10" s="130"/>
      <c r="T10" s="130"/>
      <c r="U10" s="130"/>
      <c r="V10" s="131"/>
      <c r="W10" s="129" t="s">
        <v>364</v>
      </c>
      <c r="X10" s="130"/>
      <c r="Y10" s="130"/>
      <c r="Z10" s="130"/>
      <c r="AA10" s="130"/>
      <c r="AB10" s="130"/>
      <c r="AC10" s="130"/>
      <c r="AD10" s="131"/>
      <c r="AE10" s="33"/>
      <c r="AF10" s="129" t="s">
        <v>381</v>
      </c>
      <c r="AG10" s="130"/>
      <c r="AH10" s="130"/>
      <c r="AI10" s="130"/>
      <c r="AJ10" s="130"/>
      <c r="AK10" s="130"/>
      <c r="AL10" s="131"/>
    </row>
    <row r="11" spans="1:38" ht="15" customHeight="1" thickBot="1" x14ac:dyDescent="0.25">
      <c r="A11" s="122"/>
      <c r="B11" s="126"/>
      <c r="C11" s="127"/>
      <c r="D11" s="128"/>
      <c r="E11" s="132"/>
      <c r="F11" s="133"/>
      <c r="G11" s="133"/>
      <c r="H11" s="134"/>
      <c r="I11" s="132"/>
      <c r="J11" s="133"/>
      <c r="K11" s="133"/>
      <c r="L11" s="134"/>
      <c r="M11" s="136"/>
      <c r="N11" s="132"/>
      <c r="O11" s="133"/>
      <c r="P11" s="134"/>
      <c r="Q11" s="132"/>
      <c r="R11" s="133"/>
      <c r="S11" s="133"/>
      <c r="T11" s="133"/>
      <c r="U11" s="133"/>
      <c r="V11" s="134"/>
      <c r="W11" s="108"/>
      <c r="X11" s="137" t="s">
        <v>32</v>
      </c>
      <c r="Y11" s="138"/>
      <c r="Z11" s="138"/>
      <c r="AA11" s="138"/>
      <c r="AB11" s="139"/>
      <c r="AC11" s="109"/>
      <c r="AD11" s="110"/>
      <c r="AE11" s="34"/>
      <c r="AF11" s="132"/>
      <c r="AG11" s="133"/>
      <c r="AH11" s="133"/>
      <c r="AI11" s="133"/>
      <c r="AJ11" s="133"/>
      <c r="AK11" s="133"/>
      <c r="AL11" s="134"/>
    </row>
    <row r="12" spans="1:38" ht="52.5" customHeight="1" thickBot="1" x14ac:dyDescent="0.25">
      <c r="A12" s="122"/>
      <c r="B12" s="126"/>
      <c r="C12" s="127"/>
      <c r="D12" s="128"/>
      <c r="E12" s="104" t="s">
        <v>382</v>
      </c>
      <c r="F12" s="104" t="s">
        <v>15</v>
      </c>
      <c r="G12" s="104" t="s">
        <v>16</v>
      </c>
      <c r="H12" s="104" t="s">
        <v>17</v>
      </c>
      <c r="I12" s="104" t="s">
        <v>18</v>
      </c>
      <c r="J12" s="105" t="s">
        <v>19</v>
      </c>
      <c r="K12" s="105" t="s">
        <v>20</v>
      </c>
      <c r="L12" s="106" t="s">
        <v>392</v>
      </c>
      <c r="M12" s="104" t="s">
        <v>21</v>
      </c>
      <c r="N12" s="105" t="s">
        <v>22</v>
      </c>
      <c r="O12" s="105" t="s">
        <v>23</v>
      </c>
      <c r="P12" s="105" t="s">
        <v>24</v>
      </c>
      <c r="Q12" s="105" t="s">
        <v>25</v>
      </c>
      <c r="R12" s="105" t="s">
        <v>26</v>
      </c>
      <c r="S12" s="105" t="s">
        <v>27</v>
      </c>
      <c r="T12" s="105" t="s">
        <v>28</v>
      </c>
      <c r="U12" s="105" t="s">
        <v>29</v>
      </c>
      <c r="V12" s="105" t="s">
        <v>30</v>
      </c>
      <c r="W12" s="104" t="s">
        <v>31</v>
      </c>
      <c r="X12" s="104" t="s">
        <v>393</v>
      </c>
      <c r="Y12" s="104" t="s">
        <v>394</v>
      </c>
      <c r="Z12" s="104" t="s">
        <v>395</v>
      </c>
      <c r="AA12" s="104" t="s">
        <v>396</v>
      </c>
      <c r="AB12" s="104" t="s">
        <v>42</v>
      </c>
      <c r="AC12" s="105" t="s">
        <v>33</v>
      </c>
      <c r="AD12" s="105" t="s">
        <v>34</v>
      </c>
      <c r="AE12" s="35"/>
      <c r="AF12" s="104" t="s">
        <v>35</v>
      </c>
      <c r="AG12" s="104" t="s">
        <v>36</v>
      </c>
      <c r="AH12" s="104" t="s">
        <v>37</v>
      </c>
      <c r="AI12" s="104" t="s">
        <v>38</v>
      </c>
      <c r="AJ12" s="104" t="s">
        <v>39</v>
      </c>
      <c r="AK12" s="104" t="s">
        <v>40</v>
      </c>
      <c r="AL12" s="107" t="s">
        <v>41</v>
      </c>
    </row>
    <row r="13" spans="1:38" ht="37.5" customHeight="1" thickBot="1" x14ac:dyDescent="0.25">
      <c r="A13" s="36" t="s">
        <v>43</v>
      </c>
      <c r="B13" s="36" t="s">
        <v>44</v>
      </c>
      <c r="C13" s="37" t="s">
        <v>425</v>
      </c>
      <c r="D13" s="36" t="s">
        <v>45</v>
      </c>
      <c r="E13" s="36" t="s">
        <v>46</v>
      </c>
      <c r="F13" s="36" t="s">
        <v>46</v>
      </c>
      <c r="G13" s="36" t="s">
        <v>46</v>
      </c>
      <c r="H13" s="36" t="s">
        <v>46</v>
      </c>
      <c r="I13" s="36" t="s">
        <v>46</v>
      </c>
      <c r="J13" s="36" t="s">
        <v>46</v>
      </c>
      <c r="K13" s="36" t="s">
        <v>46</v>
      </c>
      <c r="L13" s="36" t="s">
        <v>46</v>
      </c>
      <c r="M13" s="36" t="s">
        <v>46</v>
      </c>
      <c r="N13" s="36" t="s">
        <v>47</v>
      </c>
      <c r="O13" s="36" t="s">
        <v>47</v>
      </c>
      <c r="P13" s="36" t="s">
        <v>47</v>
      </c>
      <c r="Q13" s="36" t="s">
        <v>47</v>
      </c>
      <c r="R13" s="36" t="s">
        <v>47</v>
      </c>
      <c r="S13" s="36" t="s">
        <v>47</v>
      </c>
      <c r="T13" s="36" t="s">
        <v>47</v>
      </c>
      <c r="U13" s="36" t="s">
        <v>47</v>
      </c>
      <c r="V13" s="36" t="s">
        <v>47</v>
      </c>
      <c r="W13" s="36" t="s">
        <v>48</v>
      </c>
      <c r="X13" s="36" t="s">
        <v>47</v>
      </c>
      <c r="Y13" s="36" t="s">
        <v>47</v>
      </c>
      <c r="Z13" s="36" t="s">
        <v>47</v>
      </c>
      <c r="AA13" s="36" t="s">
        <v>47</v>
      </c>
      <c r="AB13" s="36" t="s">
        <v>47</v>
      </c>
      <c r="AC13" s="36" t="s">
        <v>49</v>
      </c>
      <c r="AD13" s="36" t="s">
        <v>49</v>
      </c>
      <c r="AE13" s="38"/>
      <c r="AF13" s="36" t="s">
        <v>50</v>
      </c>
      <c r="AG13" s="36" t="s">
        <v>50</v>
      </c>
      <c r="AH13" s="36" t="s">
        <v>50</v>
      </c>
      <c r="AI13" s="36" t="s">
        <v>50</v>
      </c>
      <c r="AJ13" s="36" t="s">
        <v>50</v>
      </c>
      <c r="AK13" s="36"/>
      <c r="AL13" s="39"/>
    </row>
    <row r="14" spans="1:38" ht="26.25" customHeight="1" thickBot="1" x14ac:dyDescent="0.25">
      <c r="A14" s="60" t="s">
        <v>51</v>
      </c>
      <c r="B14" s="60" t="s">
        <v>52</v>
      </c>
      <c r="C14" s="61" t="s">
        <v>53</v>
      </c>
      <c r="D14" s="62"/>
      <c r="E14" s="3">
        <v>4.8614127256926798</v>
      </c>
      <c r="F14" s="3">
        <v>0.12537877119660001</v>
      </c>
      <c r="G14" s="3">
        <v>14.668861312691192</v>
      </c>
      <c r="H14" s="3" t="s">
        <v>428</v>
      </c>
      <c r="I14" s="3">
        <v>0.75201384000000004</v>
      </c>
      <c r="J14" s="3">
        <v>0.92058793999999999</v>
      </c>
      <c r="K14" s="3">
        <v>1.1308698399999999</v>
      </c>
      <c r="L14" s="3">
        <v>3.0910875600000002E-2</v>
      </c>
      <c r="M14" s="3">
        <v>1.52607136266696</v>
      </c>
      <c r="N14" s="3">
        <v>0.15754468424559831</v>
      </c>
      <c r="O14" s="3">
        <v>2.594400284823932E-2</v>
      </c>
      <c r="P14" s="3">
        <v>1.5597862894359202E-2</v>
      </c>
      <c r="Q14" s="3">
        <v>0.11083962706302572</v>
      </c>
      <c r="R14" s="3">
        <v>7.970726040153879E-2</v>
      </c>
      <c r="S14" s="3">
        <v>0.15469937738309461</v>
      </c>
      <c r="T14" s="3">
        <v>3.6349405401075225</v>
      </c>
      <c r="U14" s="3">
        <v>9.2242422515128597E-2</v>
      </c>
      <c r="V14" s="3">
        <v>1.8911018329786398</v>
      </c>
      <c r="W14" s="3">
        <v>0.22735304715487362</v>
      </c>
      <c r="X14" s="3">
        <v>3.9865788000000013E-3</v>
      </c>
      <c r="Y14" s="3">
        <v>2.6841750000000002E-4</v>
      </c>
      <c r="Z14" s="3">
        <v>1.5924449999999999E-4</v>
      </c>
      <c r="AA14" s="3">
        <v>2.3591591999999996E-4</v>
      </c>
      <c r="AB14" s="3">
        <v>4.6501567200000005E-3</v>
      </c>
      <c r="AC14" s="3">
        <v>2.7277200000000001E-2</v>
      </c>
      <c r="AD14" s="3">
        <v>1.2457672799999998E-2</v>
      </c>
      <c r="AE14" s="51"/>
      <c r="AF14" s="22">
        <v>14486</v>
      </c>
      <c r="AG14" s="22">
        <v>1416</v>
      </c>
      <c r="AH14" s="22">
        <v>24831</v>
      </c>
      <c r="AI14" s="22">
        <v>3595.5491196600001</v>
      </c>
      <c r="AJ14" s="22" t="s">
        <v>426</v>
      </c>
      <c r="AK14" s="22" t="s">
        <v>427</v>
      </c>
      <c r="AL14" s="40" t="s">
        <v>50</v>
      </c>
    </row>
    <row r="15" spans="1:38" ht="26.25" customHeight="1" thickBot="1" x14ac:dyDescent="0.25">
      <c r="A15" s="60" t="s">
        <v>54</v>
      </c>
      <c r="B15" s="60" t="s">
        <v>55</v>
      </c>
      <c r="C15" s="61" t="s">
        <v>56</v>
      </c>
      <c r="D15" s="62"/>
      <c r="E15" s="3" t="s">
        <v>426</v>
      </c>
      <c r="F15" s="3" t="s">
        <v>426</v>
      </c>
      <c r="G15" s="3" t="s">
        <v>426</v>
      </c>
      <c r="H15" s="3" t="s">
        <v>426</v>
      </c>
      <c r="I15" s="3" t="s">
        <v>426</v>
      </c>
      <c r="J15" s="3" t="s">
        <v>426</v>
      </c>
      <c r="K15" s="3" t="s">
        <v>426</v>
      </c>
      <c r="L15" s="3" t="s">
        <v>426</v>
      </c>
      <c r="M15" s="3" t="s">
        <v>426</v>
      </c>
      <c r="N15" s="3" t="s">
        <v>426</v>
      </c>
      <c r="O15" s="3" t="s">
        <v>426</v>
      </c>
      <c r="P15" s="3" t="s">
        <v>426</v>
      </c>
      <c r="Q15" s="3" t="s">
        <v>426</v>
      </c>
      <c r="R15" s="3" t="s">
        <v>426</v>
      </c>
      <c r="S15" s="3" t="s">
        <v>426</v>
      </c>
      <c r="T15" s="3" t="s">
        <v>426</v>
      </c>
      <c r="U15" s="3" t="s">
        <v>426</v>
      </c>
      <c r="V15" s="3" t="s">
        <v>426</v>
      </c>
      <c r="W15" s="3" t="s">
        <v>426</v>
      </c>
      <c r="X15" s="3" t="s">
        <v>426</v>
      </c>
      <c r="Y15" s="3" t="s">
        <v>426</v>
      </c>
      <c r="Z15" s="3" t="s">
        <v>426</v>
      </c>
      <c r="AA15" s="3" t="s">
        <v>426</v>
      </c>
      <c r="AB15" s="3" t="s">
        <v>426</v>
      </c>
      <c r="AC15" s="3" t="s">
        <v>426</v>
      </c>
      <c r="AD15" s="3" t="s">
        <v>426</v>
      </c>
      <c r="AE15" s="51"/>
      <c r="AF15" s="22" t="s">
        <v>426</v>
      </c>
      <c r="AG15" s="22" t="s">
        <v>426</v>
      </c>
      <c r="AH15" s="22" t="s">
        <v>426</v>
      </c>
      <c r="AI15" s="22" t="s">
        <v>426</v>
      </c>
      <c r="AJ15" s="22" t="s">
        <v>426</v>
      </c>
      <c r="AK15" s="22" t="s">
        <v>426</v>
      </c>
      <c r="AL15" s="40" t="s">
        <v>50</v>
      </c>
    </row>
    <row r="16" spans="1:38" ht="26.25" customHeight="1" thickBot="1" x14ac:dyDescent="0.25">
      <c r="A16" s="60" t="s">
        <v>54</v>
      </c>
      <c r="B16" s="60" t="s">
        <v>57</v>
      </c>
      <c r="C16" s="61" t="s">
        <v>58</v>
      </c>
      <c r="D16" s="62"/>
      <c r="E16" s="3">
        <v>0.37863144999999998</v>
      </c>
      <c r="F16" s="3">
        <v>6.2336999999999991E-3</v>
      </c>
      <c r="G16" s="3">
        <v>1.3509367189141466</v>
      </c>
      <c r="H16" s="3" t="s">
        <v>428</v>
      </c>
      <c r="I16" s="3">
        <v>3.0278240000000001E-2</v>
      </c>
      <c r="J16" s="3">
        <v>4.3469084999999998E-2</v>
      </c>
      <c r="K16" s="3">
        <v>6.1121614999999997E-2</v>
      </c>
      <c r="L16" s="3">
        <v>1.8448802000000002E-3</v>
      </c>
      <c r="M16" s="3">
        <v>8.3892845000000008E-2</v>
      </c>
      <c r="N16" s="3">
        <v>1.8314739500000003E-2</v>
      </c>
      <c r="O16" s="3">
        <v>4.5857882500000011E-3</v>
      </c>
      <c r="P16" s="3">
        <v>4.230386E-3</v>
      </c>
      <c r="Q16" s="3">
        <v>1.1535245000000001E-2</v>
      </c>
      <c r="R16" s="3">
        <v>8.0822860800000007E-3</v>
      </c>
      <c r="S16" s="3">
        <v>1.2645788108000001E-2</v>
      </c>
      <c r="T16" s="3">
        <v>0.19329405782999998</v>
      </c>
      <c r="U16" s="3">
        <v>2.8039359599999997E-2</v>
      </c>
      <c r="V16" s="3">
        <v>8.9129969499999989E-2</v>
      </c>
      <c r="W16" s="3">
        <v>1.0588E-2</v>
      </c>
      <c r="X16" s="3">
        <v>1.1343775500000001E-4</v>
      </c>
      <c r="Y16" s="3">
        <v>1.715445E-5</v>
      </c>
      <c r="Z16" s="3">
        <v>1.231815E-5</v>
      </c>
      <c r="AA16" s="3">
        <v>2.5084434999999999E-5</v>
      </c>
      <c r="AB16" s="3">
        <v>1.6799479000000002E-4</v>
      </c>
      <c r="AC16" s="3">
        <v>2.2292450000000004E-3</v>
      </c>
      <c r="AD16" s="3">
        <v>3.5434925499999996E-4</v>
      </c>
      <c r="AE16" s="51"/>
      <c r="AF16" s="22">
        <v>3005</v>
      </c>
      <c r="AG16" s="22">
        <v>257.35000000000002</v>
      </c>
      <c r="AH16" s="22">
        <v>633</v>
      </c>
      <c r="AI16" s="22">
        <v>101</v>
      </c>
      <c r="AJ16" s="22" t="s">
        <v>426</v>
      </c>
      <c r="AK16" s="22" t="s">
        <v>427</v>
      </c>
      <c r="AL16" s="40" t="s">
        <v>50</v>
      </c>
    </row>
    <row r="17" spans="1:38" ht="26.25" customHeight="1" thickBot="1" x14ac:dyDescent="0.25">
      <c r="A17" s="60" t="s">
        <v>54</v>
      </c>
      <c r="B17" s="60" t="s">
        <v>59</v>
      </c>
      <c r="C17" s="61" t="s">
        <v>60</v>
      </c>
      <c r="D17" s="62"/>
      <c r="E17" s="3">
        <v>0.86540400000000006</v>
      </c>
      <c r="F17" s="3">
        <v>0.11705299999999999</v>
      </c>
      <c r="G17" s="3">
        <v>0.30858022042782146</v>
      </c>
      <c r="H17" s="3" t="s">
        <v>427</v>
      </c>
      <c r="I17" s="3">
        <v>2.5611580000000002E-2</v>
      </c>
      <c r="J17" s="3">
        <v>2.5611580000000002E-2</v>
      </c>
      <c r="K17" s="3">
        <v>2.5611580000000002E-2</v>
      </c>
      <c r="L17" s="3">
        <v>1.2776463200000003E-2</v>
      </c>
      <c r="M17" s="3">
        <v>0.18654900000000002</v>
      </c>
      <c r="N17" s="3">
        <v>1.3287100000000001E-4</v>
      </c>
      <c r="O17" s="3">
        <v>1.0254900000000001E-5</v>
      </c>
      <c r="P17" s="3">
        <v>2.22054E-3</v>
      </c>
      <c r="Q17" s="3">
        <v>4.2000000000000002E-4</v>
      </c>
      <c r="R17" s="3">
        <v>2.7619299999999999E-4</v>
      </c>
      <c r="S17" s="3">
        <v>2.5863860000000004E-4</v>
      </c>
      <c r="T17" s="3">
        <v>5.9232999999999993E-5</v>
      </c>
      <c r="U17" s="3">
        <v>3.4823800000000006E-4</v>
      </c>
      <c r="V17" s="3">
        <v>3.558853E-2</v>
      </c>
      <c r="W17" s="3">
        <v>1.5820000000000001E-3</v>
      </c>
      <c r="X17" s="3">
        <v>2.1469999999999996E-3</v>
      </c>
      <c r="Y17" s="3">
        <v>1.695E-2</v>
      </c>
      <c r="Z17" s="3">
        <v>1.9209999999999997E-3</v>
      </c>
      <c r="AA17" s="3">
        <v>1.6950000000000001E-3</v>
      </c>
      <c r="AB17" s="3">
        <v>2.2712999999999997E-2</v>
      </c>
      <c r="AC17" s="3" t="s">
        <v>428</v>
      </c>
      <c r="AD17" s="3" t="s">
        <v>428</v>
      </c>
      <c r="AE17" s="51"/>
      <c r="AF17" s="22">
        <v>1130</v>
      </c>
      <c r="AG17" s="22" t="s">
        <v>426</v>
      </c>
      <c r="AH17" s="22">
        <v>3861</v>
      </c>
      <c r="AI17" s="22" t="s">
        <v>426</v>
      </c>
      <c r="AJ17" s="22" t="s">
        <v>426</v>
      </c>
      <c r="AK17" s="22" t="s">
        <v>427</v>
      </c>
      <c r="AL17" s="40" t="s">
        <v>50</v>
      </c>
    </row>
    <row r="18" spans="1:38" ht="26.25" customHeight="1" thickBot="1" x14ac:dyDescent="0.25">
      <c r="A18" s="60" t="s">
        <v>54</v>
      </c>
      <c r="B18" s="60" t="s">
        <v>61</v>
      </c>
      <c r="C18" s="61" t="s">
        <v>62</v>
      </c>
      <c r="D18" s="62"/>
      <c r="E18" s="3">
        <v>7.3999999999999995E-3</v>
      </c>
      <c r="F18" s="3">
        <v>2.3E-3</v>
      </c>
      <c r="G18" s="3">
        <v>1.7564515942756451E-5</v>
      </c>
      <c r="H18" s="3" t="s">
        <v>428</v>
      </c>
      <c r="I18" s="3">
        <v>7.8000000000000012E-5</v>
      </c>
      <c r="J18" s="3">
        <v>7.8000000000000012E-5</v>
      </c>
      <c r="K18" s="3">
        <v>7.8000000000000012E-5</v>
      </c>
      <c r="L18" s="3">
        <v>3.1199999999999998E-6</v>
      </c>
      <c r="M18" s="3">
        <v>2.9000000000000002E-3</v>
      </c>
      <c r="N18" s="3">
        <v>1.1000000000000001E-6</v>
      </c>
      <c r="O18" s="3">
        <v>8.9999999999999999E-8</v>
      </c>
      <c r="P18" s="3">
        <v>5.3999999999999998E-5</v>
      </c>
      <c r="Q18" s="3">
        <v>1.0000000000000001E-5</v>
      </c>
      <c r="R18" s="3">
        <v>1.2999999999999998E-6</v>
      </c>
      <c r="S18" s="3">
        <v>2.6000000000000005E-7</v>
      </c>
      <c r="T18" s="3">
        <v>1.2999999999999998E-6</v>
      </c>
      <c r="U18" s="3">
        <v>5.8000000000000004E-6</v>
      </c>
      <c r="V18" s="3">
        <v>7.2999999999999999E-5</v>
      </c>
      <c r="W18" s="3" t="s">
        <v>428</v>
      </c>
      <c r="X18" s="3" t="s">
        <v>428</v>
      </c>
      <c r="Y18" s="3" t="s">
        <v>428</v>
      </c>
      <c r="Z18" s="3" t="s">
        <v>428</v>
      </c>
      <c r="AA18" s="3" t="s">
        <v>428</v>
      </c>
      <c r="AB18" s="3" t="s">
        <v>428</v>
      </c>
      <c r="AC18" s="3" t="s">
        <v>428</v>
      </c>
      <c r="AD18" s="3" t="s">
        <v>428</v>
      </c>
      <c r="AE18" s="51"/>
      <c r="AF18" s="22" t="s">
        <v>426</v>
      </c>
      <c r="AG18" s="22" t="s">
        <v>426</v>
      </c>
      <c r="AH18" s="22">
        <v>100</v>
      </c>
      <c r="AI18" s="22" t="s">
        <v>426</v>
      </c>
      <c r="AJ18" s="22" t="s">
        <v>426</v>
      </c>
      <c r="AK18" s="22" t="s">
        <v>427</v>
      </c>
      <c r="AL18" s="40" t="s">
        <v>50</v>
      </c>
    </row>
    <row r="19" spans="1:38" ht="26.25" customHeight="1" thickBot="1" x14ac:dyDescent="0.25">
      <c r="A19" s="60" t="s">
        <v>54</v>
      </c>
      <c r="B19" s="60" t="s">
        <v>63</v>
      </c>
      <c r="C19" s="61" t="s">
        <v>64</v>
      </c>
      <c r="D19" s="62"/>
      <c r="E19" s="3">
        <v>9.4286703439325117E-2</v>
      </c>
      <c r="F19" s="3">
        <v>2.7575597014925374E-2</v>
      </c>
      <c r="G19" s="3">
        <v>0.12056445174123266</v>
      </c>
      <c r="H19" s="3">
        <v>6.4800000000000003E-5</v>
      </c>
      <c r="I19" s="3">
        <v>1.0282346333549644E-2</v>
      </c>
      <c r="J19" s="3">
        <v>1.0444346333549645E-2</v>
      </c>
      <c r="K19" s="3">
        <v>1.0822346333549643E-2</v>
      </c>
      <c r="L19" s="3">
        <v>3.494493853341986E-3</v>
      </c>
      <c r="M19" s="3">
        <v>4.9329491888384175E-2</v>
      </c>
      <c r="N19" s="3">
        <v>1.4717418072680076E-3</v>
      </c>
      <c r="O19" s="3">
        <v>7.0305778423101887E-4</v>
      </c>
      <c r="P19" s="3">
        <v>2.4035053861129141E-4</v>
      </c>
      <c r="Q19" s="3">
        <v>5.0118247890979882E-5</v>
      </c>
      <c r="R19" s="3">
        <v>1.2711057722258274E-3</v>
      </c>
      <c r="S19" s="3">
        <v>3.5178115444516549E-4</v>
      </c>
      <c r="T19" s="3">
        <v>1.1368177222582738E-4</v>
      </c>
      <c r="U19" s="3">
        <v>6.1414983776768333E-5</v>
      </c>
      <c r="V19" s="3">
        <v>3.1450247209604154E-2</v>
      </c>
      <c r="W19" s="3">
        <v>5.5707999999999999E-3</v>
      </c>
      <c r="X19" s="3">
        <v>7.718E-4</v>
      </c>
      <c r="Y19" s="3">
        <v>2.6939999999999998E-3</v>
      </c>
      <c r="Z19" s="3">
        <v>4.774E-4</v>
      </c>
      <c r="AA19" s="3">
        <v>3.9899999999999999E-4</v>
      </c>
      <c r="AB19" s="3">
        <v>4.3422000000000001E-3</v>
      </c>
      <c r="AC19" s="3">
        <v>2.7E-4</v>
      </c>
      <c r="AD19" s="3">
        <v>3.2400000000000003E-6</v>
      </c>
      <c r="AE19" s="51"/>
      <c r="AF19" s="22">
        <v>122</v>
      </c>
      <c r="AG19" s="22" t="s">
        <v>426</v>
      </c>
      <c r="AH19" s="22">
        <v>361.98247890979883</v>
      </c>
      <c r="AI19" s="22">
        <v>54</v>
      </c>
      <c r="AJ19" s="22" t="s">
        <v>426</v>
      </c>
      <c r="AK19" s="22" t="s">
        <v>427</v>
      </c>
      <c r="AL19" s="40" t="s">
        <v>50</v>
      </c>
    </row>
    <row r="20" spans="1:38" ht="26.25" customHeight="1" thickBot="1" x14ac:dyDescent="0.25">
      <c r="A20" s="60" t="s">
        <v>54</v>
      </c>
      <c r="B20" s="60" t="s">
        <v>65</v>
      </c>
      <c r="C20" s="61" t="s">
        <v>66</v>
      </c>
      <c r="D20" s="62"/>
      <c r="E20" s="3">
        <v>1.5883999999999999E-2</v>
      </c>
      <c r="F20" s="3">
        <v>1.67864E-2</v>
      </c>
      <c r="G20" s="3">
        <v>2.0644006889290818E-2</v>
      </c>
      <c r="H20" s="3">
        <v>4.7999999999999994E-5</v>
      </c>
      <c r="I20" s="3">
        <v>8.7020000000000014E-3</v>
      </c>
      <c r="J20" s="3">
        <v>9.0740000000000005E-3</v>
      </c>
      <c r="K20" s="3">
        <v>9.5499999999999995E-3</v>
      </c>
      <c r="L20" s="3">
        <v>1.7646560000000003E-3</v>
      </c>
      <c r="M20" s="3">
        <v>5.1768000000000008E-2</v>
      </c>
      <c r="N20" s="3">
        <v>4.8330999999999999E-3</v>
      </c>
      <c r="O20" s="3">
        <v>5.704900000000001E-4</v>
      </c>
      <c r="P20" s="3">
        <v>2.9760000000000002E-4</v>
      </c>
      <c r="Q20" s="3">
        <v>1.2960000000000001E-4</v>
      </c>
      <c r="R20" s="3">
        <v>1.2993E-3</v>
      </c>
      <c r="S20" s="3">
        <v>7.3026000000000005E-4</v>
      </c>
      <c r="T20" s="3">
        <v>4.4530000000000004E-4</v>
      </c>
      <c r="U20" s="3">
        <v>7.6200000000000009E-5</v>
      </c>
      <c r="V20" s="3">
        <v>2.6153000000000003E-2</v>
      </c>
      <c r="W20" s="3">
        <v>9.6839999999999999E-3</v>
      </c>
      <c r="X20" s="3">
        <v>1.6739999999999999E-3</v>
      </c>
      <c r="Y20" s="3">
        <v>2.2891999999999999E-3</v>
      </c>
      <c r="Z20" s="3">
        <v>8.6359999999999996E-4</v>
      </c>
      <c r="AA20" s="3">
        <v>6.78E-4</v>
      </c>
      <c r="AB20" s="3">
        <v>5.5047999999999998E-3</v>
      </c>
      <c r="AC20" s="3">
        <v>2.1736000000000002E-4</v>
      </c>
      <c r="AD20" s="3">
        <v>4.7624E-3</v>
      </c>
      <c r="AE20" s="51"/>
      <c r="AF20" s="22" t="s">
        <v>426</v>
      </c>
      <c r="AG20" s="22">
        <v>28</v>
      </c>
      <c r="AH20" s="22">
        <v>100</v>
      </c>
      <c r="AI20" s="22">
        <v>40</v>
      </c>
      <c r="AJ20" s="22" t="s">
        <v>426</v>
      </c>
      <c r="AK20" s="22" t="s">
        <v>427</v>
      </c>
      <c r="AL20" s="40" t="s">
        <v>50</v>
      </c>
    </row>
    <row r="21" spans="1:38" ht="26.25" customHeight="1" thickBot="1" x14ac:dyDescent="0.25">
      <c r="A21" s="60" t="s">
        <v>54</v>
      </c>
      <c r="B21" s="60" t="s">
        <v>67</v>
      </c>
      <c r="C21" s="61" t="s">
        <v>68</v>
      </c>
      <c r="D21" s="62"/>
      <c r="E21" s="3">
        <v>2.0805567467878001</v>
      </c>
      <c r="F21" s="3">
        <v>0.27464795373134332</v>
      </c>
      <c r="G21" s="3">
        <v>3.5419208955917272</v>
      </c>
      <c r="H21" s="3">
        <v>4.1879999999999993E-4</v>
      </c>
      <c r="I21" s="3">
        <v>0.14741098295262817</v>
      </c>
      <c r="J21" s="3">
        <v>0.15060898295262817</v>
      </c>
      <c r="K21" s="3">
        <v>0.15472498295262818</v>
      </c>
      <c r="L21" s="3">
        <v>5.5002167318105144E-2</v>
      </c>
      <c r="M21" s="3">
        <v>0.73082837644386767</v>
      </c>
      <c r="N21" s="3">
        <v>4.1760635708306293E-2</v>
      </c>
      <c r="O21" s="3">
        <v>4.9907695034068795E-3</v>
      </c>
      <c r="P21" s="3">
        <v>3.9248340441271901E-3</v>
      </c>
      <c r="Q21" s="3">
        <v>1.3907817118754054E-3</v>
      </c>
      <c r="R21" s="3">
        <v>1.1994536382543802E-2</v>
      </c>
      <c r="S21" s="3">
        <v>7.0609352765087612E-3</v>
      </c>
      <c r="T21" s="3">
        <v>3.8673931825438032E-3</v>
      </c>
      <c r="U21" s="3">
        <v>1.1457175528877353E-3</v>
      </c>
      <c r="V21" s="3">
        <v>0.33090716609669046</v>
      </c>
      <c r="W21" s="3">
        <v>8.838936E-2</v>
      </c>
      <c r="X21" s="3">
        <v>2.1113360000000001E-2</v>
      </c>
      <c r="Y21" s="3">
        <v>7.2813500000000003E-2</v>
      </c>
      <c r="Z21" s="3">
        <v>1.3468719999999998E-2</v>
      </c>
      <c r="AA21" s="3">
        <v>1.116908E-2</v>
      </c>
      <c r="AB21" s="3">
        <v>0.11856466000000002</v>
      </c>
      <c r="AC21" s="3">
        <v>1.8931799999999999E-3</v>
      </c>
      <c r="AD21" s="3">
        <v>4.0650939999999997E-2</v>
      </c>
      <c r="AE21" s="51"/>
      <c r="AF21" s="22">
        <v>3580.6000000000004</v>
      </c>
      <c r="AG21" s="22">
        <v>239</v>
      </c>
      <c r="AH21" s="22">
        <v>2578.3371187540556</v>
      </c>
      <c r="AI21" s="22">
        <v>349</v>
      </c>
      <c r="AJ21" s="22" t="s">
        <v>426</v>
      </c>
      <c r="AK21" s="22" t="s">
        <v>427</v>
      </c>
      <c r="AL21" s="40" t="s">
        <v>50</v>
      </c>
    </row>
    <row r="22" spans="1:38" ht="26.25" customHeight="1" thickBot="1" x14ac:dyDescent="0.25">
      <c r="A22" s="60" t="s">
        <v>54</v>
      </c>
      <c r="B22" s="64" t="s">
        <v>69</v>
      </c>
      <c r="C22" s="61" t="s">
        <v>70</v>
      </c>
      <c r="D22" s="62"/>
      <c r="E22" s="3">
        <v>1.1838456757234002</v>
      </c>
      <c r="F22" s="3">
        <v>9.0897021396060013E-2</v>
      </c>
      <c r="G22" s="3">
        <v>2.0730059716123441</v>
      </c>
      <c r="H22" s="3">
        <v>4.1991130199999997E-5</v>
      </c>
      <c r="I22" s="3">
        <v>5.210926188264E-2</v>
      </c>
      <c r="J22" s="3">
        <v>5.246326188264E-2</v>
      </c>
      <c r="K22" s="3">
        <v>5.2897563069620006E-2</v>
      </c>
      <c r="L22" s="3">
        <v>2.6064942365892404E-2</v>
      </c>
      <c r="M22" s="3">
        <v>0.2102505557414</v>
      </c>
      <c r="N22" s="3">
        <v>6.1809700971999998E-3</v>
      </c>
      <c r="O22" s="3">
        <v>6.0838425964000005E-4</v>
      </c>
      <c r="P22" s="3">
        <v>9.435259855200001E-4</v>
      </c>
      <c r="Q22" s="3">
        <v>2.7245497468E-4</v>
      </c>
      <c r="R22" s="3">
        <v>1.61338551176E-3</v>
      </c>
      <c r="S22" s="3">
        <v>1.1828342945800002E-3</v>
      </c>
      <c r="T22" s="3">
        <v>6.0771606144000001E-4</v>
      </c>
      <c r="U22" s="3">
        <v>3.5331940778000003E-4</v>
      </c>
      <c r="V22" s="3">
        <v>8.7008267563300004E-2</v>
      </c>
      <c r="W22" s="3">
        <v>0.36355425477850001</v>
      </c>
      <c r="X22" s="3">
        <v>5.7731033351645601E-3</v>
      </c>
      <c r="Y22" s="3">
        <v>3.5028207107076853E-2</v>
      </c>
      <c r="Z22" s="3">
        <v>4.5549037719122996E-3</v>
      </c>
      <c r="AA22" s="3">
        <v>3.9375046057034402E-3</v>
      </c>
      <c r="AB22" s="3">
        <v>4.9313797951857162E-2</v>
      </c>
      <c r="AC22" s="3">
        <v>2.21321956168E-3</v>
      </c>
      <c r="AD22" s="3">
        <v>4.7633899475600008E-3</v>
      </c>
      <c r="AE22" s="51"/>
      <c r="AF22" s="22">
        <v>2189</v>
      </c>
      <c r="AG22" s="22">
        <v>28</v>
      </c>
      <c r="AH22" s="22">
        <v>698</v>
      </c>
      <c r="AI22" s="22">
        <v>44.406507513999998</v>
      </c>
      <c r="AJ22" s="22">
        <v>26.313702486000004</v>
      </c>
      <c r="AK22" s="22" t="s">
        <v>427</v>
      </c>
      <c r="AL22" s="40" t="s">
        <v>50</v>
      </c>
    </row>
    <row r="23" spans="1:38" ht="26.25" customHeight="1" thickBot="1" x14ac:dyDescent="0.25">
      <c r="A23" s="60" t="s">
        <v>71</v>
      </c>
      <c r="B23" s="64" t="s">
        <v>391</v>
      </c>
      <c r="C23" s="61" t="s">
        <v>387</v>
      </c>
      <c r="D23" s="103"/>
      <c r="E23" s="3">
        <v>1.4676200399772024</v>
      </c>
      <c r="F23" s="3">
        <v>0.28113908862427511</v>
      </c>
      <c r="G23" s="3">
        <v>0.14369185690750766</v>
      </c>
      <c r="H23" s="3">
        <v>2.8307733725582495E-4</v>
      </c>
      <c r="I23" s="3">
        <v>0.13102017333752233</v>
      </c>
      <c r="J23" s="3">
        <v>0.13102017333752233</v>
      </c>
      <c r="K23" s="3">
        <v>0.13102017333752233</v>
      </c>
      <c r="L23" s="3">
        <v>7.1997675873466643E-2</v>
      </c>
      <c r="M23" s="3">
        <v>1.3154848037595213</v>
      </c>
      <c r="N23" s="3">
        <v>0.15161725067385445</v>
      </c>
      <c r="O23" s="3">
        <v>3.6847964226876915E-4</v>
      </c>
      <c r="P23" s="3" t="s">
        <v>428</v>
      </c>
      <c r="Q23" s="3" t="s">
        <v>428</v>
      </c>
      <c r="R23" s="3">
        <v>1.8423982113438455E-3</v>
      </c>
      <c r="S23" s="3">
        <v>6.2641539185690751E-2</v>
      </c>
      <c r="T23" s="3">
        <v>2.5793574958813841E-3</v>
      </c>
      <c r="U23" s="3">
        <v>3.6847964226876915E-4</v>
      </c>
      <c r="V23" s="3">
        <v>3.684796422687691E-2</v>
      </c>
      <c r="W23" s="3" t="s">
        <v>428</v>
      </c>
      <c r="X23" s="3">
        <v>2.9078371381501531E-3</v>
      </c>
      <c r="Y23" s="3">
        <v>1.8323982113438457E-3</v>
      </c>
      <c r="Z23" s="3" t="s">
        <v>428</v>
      </c>
      <c r="AA23" s="3" t="s">
        <v>428</v>
      </c>
      <c r="AB23" s="3">
        <v>4.7402353494939986E-3</v>
      </c>
      <c r="AC23" s="3" t="s">
        <v>428</v>
      </c>
      <c r="AD23" s="3" t="s">
        <v>428</v>
      </c>
      <c r="AE23" s="51"/>
      <c r="AF23" s="22">
        <v>1567.18</v>
      </c>
      <c r="AG23" s="22" t="s">
        <v>426</v>
      </c>
      <c r="AH23" s="22" t="s">
        <v>426</v>
      </c>
      <c r="AI23" s="22" t="s">
        <v>426</v>
      </c>
      <c r="AJ23" s="22" t="s">
        <v>426</v>
      </c>
      <c r="AK23" s="22" t="s">
        <v>427</v>
      </c>
      <c r="AL23" s="40" t="s">
        <v>50</v>
      </c>
    </row>
    <row r="24" spans="1:38" ht="26.25" customHeight="1" thickBot="1" x14ac:dyDescent="0.25">
      <c r="A24" s="65" t="s">
        <v>54</v>
      </c>
      <c r="B24" s="64" t="s">
        <v>72</v>
      </c>
      <c r="C24" s="61" t="s">
        <v>73</v>
      </c>
      <c r="D24" s="62"/>
      <c r="E24" s="3">
        <v>1.7563688280597016</v>
      </c>
      <c r="F24" s="3">
        <v>0.89475813188059705</v>
      </c>
      <c r="G24" s="3">
        <v>2.88935790617376</v>
      </c>
      <c r="H24" s="3">
        <v>3.2388E-3</v>
      </c>
      <c r="I24" s="3">
        <v>0.4490991279104477</v>
      </c>
      <c r="J24" s="3">
        <v>0.45846926791044773</v>
      </c>
      <c r="K24" s="3">
        <v>0.47835248791044782</v>
      </c>
      <c r="L24" s="3">
        <v>0.13778401378716418</v>
      </c>
      <c r="M24" s="3">
        <v>1.893722526268657</v>
      </c>
      <c r="N24" s="3">
        <v>9.2052434159701491E-2</v>
      </c>
      <c r="O24" s="3">
        <v>3.5358605813283588E-2</v>
      </c>
      <c r="P24" s="3">
        <v>3.1236777134328367E-3</v>
      </c>
      <c r="Q24" s="3">
        <v>1.331851376119403E-3</v>
      </c>
      <c r="R24" s="3">
        <v>6.4541401083582098E-2</v>
      </c>
      <c r="S24" s="3">
        <v>1.9278122908358217E-2</v>
      </c>
      <c r="T24" s="3">
        <v>7.2604037502985077E-3</v>
      </c>
      <c r="U24" s="3">
        <v>1.9261543044776118E-3</v>
      </c>
      <c r="V24" s="3">
        <v>1.4904070305597017</v>
      </c>
      <c r="W24" s="3">
        <v>0.30251160800000004</v>
      </c>
      <c r="X24" s="3">
        <v>3.8713468000000008E-2</v>
      </c>
      <c r="Y24" s="3">
        <v>9.3127693999999997E-2</v>
      </c>
      <c r="Z24" s="3">
        <v>2.1599076000000002E-2</v>
      </c>
      <c r="AA24" s="3">
        <v>1.7610519999999998E-2</v>
      </c>
      <c r="AB24" s="3">
        <v>0.171050758</v>
      </c>
      <c r="AC24" s="3">
        <v>1.35827052E-2</v>
      </c>
      <c r="AD24" s="3">
        <v>2.4210140000000002E-2</v>
      </c>
      <c r="AE24" s="51"/>
      <c r="AF24" s="22">
        <v>2811.2200000000003</v>
      </c>
      <c r="AG24" s="22">
        <v>141.46</v>
      </c>
      <c r="AH24" s="22">
        <v>1380.3731343283584</v>
      </c>
      <c r="AI24" s="22">
        <v>2699</v>
      </c>
      <c r="AJ24" s="22" t="s">
        <v>426</v>
      </c>
      <c r="AK24" s="22" t="s">
        <v>427</v>
      </c>
      <c r="AL24" s="40" t="s">
        <v>50</v>
      </c>
    </row>
    <row r="25" spans="1:38" ht="26.25" customHeight="1" thickBot="1" x14ac:dyDescent="0.25">
      <c r="A25" s="60" t="s">
        <v>74</v>
      </c>
      <c r="B25" s="64" t="s">
        <v>75</v>
      </c>
      <c r="C25" s="66" t="s">
        <v>76</v>
      </c>
      <c r="D25" s="62"/>
      <c r="E25" s="3" t="s">
        <v>426</v>
      </c>
      <c r="F25" s="3" t="s">
        <v>426</v>
      </c>
      <c r="G25" s="3" t="s">
        <v>426</v>
      </c>
      <c r="H25" s="3" t="s">
        <v>428</v>
      </c>
      <c r="I25" s="3" t="s">
        <v>426</v>
      </c>
      <c r="J25" s="3" t="s">
        <v>426</v>
      </c>
      <c r="K25" s="3" t="s">
        <v>426</v>
      </c>
      <c r="L25" s="3" t="s">
        <v>426</v>
      </c>
      <c r="M25" s="3" t="s">
        <v>426</v>
      </c>
      <c r="N25" s="3" t="s">
        <v>426</v>
      </c>
      <c r="O25" s="3" t="s">
        <v>426</v>
      </c>
      <c r="P25" s="3" t="s">
        <v>426</v>
      </c>
      <c r="Q25" s="3" t="s">
        <v>428</v>
      </c>
      <c r="R25" s="3" t="s">
        <v>428</v>
      </c>
      <c r="S25" s="3" t="s">
        <v>428</v>
      </c>
      <c r="T25" s="3" t="s">
        <v>428</v>
      </c>
      <c r="U25" s="3" t="s">
        <v>428</v>
      </c>
      <c r="V25" s="3" t="s">
        <v>428</v>
      </c>
      <c r="W25" s="3" t="s">
        <v>427</v>
      </c>
      <c r="X25" s="3" t="s">
        <v>427</v>
      </c>
      <c r="Y25" s="3" t="s">
        <v>427</v>
      </c>
      <c r="Z25" s="3" t="s">
        <v>427</v>
      </c>
      <c r="AA25" s="3" t="s">
        <v>427</v>
      </c>
      <c r="AB25" s="3" t="s">
        <v>427</v>
      </c>
      <c r="AC25" s="3" t="s">
        <v>427</v>
      </c>
      <c r="AD25" s="3" t="s">
        <v>427</v>
      </c>
      <c r="AE25" s="51"/>
      <c r="AF25" s="22" t="s">
        <v>426</v>
      </c>
      <c r="AG25" s="3" t="s">
        <v>427</v>
      </c>
      <c r="AH25" s="3" t="s">
        <v>427</v>
      </c>
      <c r="AI25" s="3" t="s">
        <v>427</v>
      </c>
      <c r="AJ25" s="3" t="s">
        <v>427</v>
      </c>
      <c r="AK25" s="3" t="s">
        <v>427</v>
      </c>
      <c r="AL25" s="40" t="s">
        <v>50</v>
      </c>
    </row>
    <row r="26" spans="1:38" ht="26.25" customHeight="1" thickBot="1" x14ac:dyDescent="0.25">
      <c r="A26" s="60" t="s">
        <v>74</v>
      </c>
      <c r="B26" s="60" t="s">
        <v>77</v>
      </c>
      <c r="C26" s="61" t="s">
        <v>78</v>
      </c>
      <c r="D26" s="62"/>
      <c r="E26" s="3">
        <v>4.7399999999999998E-2</v>
      </c>
      <c r="F26" s="3">
        <v>3.0300000000000001E-2</v>
      </c>
      <c r="G26" s="3">
        <v>3.6800000000000001E-3</v>
      </c>
      <c r="H26" s="3" t="s">
        <v>428</v>
      </c>
      <c r="I26" s="3">
        <v>6.5700000000000003E-4</v>
      </c>
      <c r="J26" s="3">
        <v>6.5700000000000003E-4</v>
      </c>
      <c r="K26" s="3">
        <v>6.5700000000000003E-4</v>
      </c>
      <c r="L26" s="3">
        <v>3.1500000000000001E-4</v>
      </c>
      <c r="M26" s="3">
        <v>3.78E-2</v>
      </c>
      <c r="N26" s="3">
        <v>4.2620100000000002E-4</v>
      </c>
      <c r="O26" s="3">
        <v>6.090000000000001E-5</v>
      </c>
      <c r="P26" s="3">
        <v>1.8265800000000001E-4</v>
      </c>
      <c r="Q26" s="3" t="s">
        <v>428</v>
      </c>
      <c r="R26" s="3" t="s">
        <v>428</v>
      </c>
      <c r="S26" s="3" t="s">
        <v>428</v>
      </c>
      <c r="T26" s="3" t="s">
        <v>428</v>
      </c>
      <c r="U26" s="3" t="s">
        <v>428</v>
      </c>
      <c r="V26" s="3" t="s">
        <v>428</v>
      </c>
      <c r="W26" s="3" t="s">
        <v>427</v>
      </c>
      <c r="X26" s="3" t="s">
        <v>427</v>
      </c>
      <c r="Y26" s="3" t="s">
        <v>427</v>
      </c>
      <c r="Z26" s="3" t="s">
        <v>427</v>
      </c>
      <c r="AA26" s="3" t="s">
        <v>427</v>
      </c>
      <c r="AB26" s="3" t="s">
        <v>427</v>
      </c>
      <c r="AC26" s="3" t="s">
        <v>427</v>
      </c>
      <c r="AD26" s="3" t="s">
        <v>427</v>
      </c>
      <c r="AE26" s="51"/>
      <c r="AF26" s="22">
        <v>263.08999999999997</v>
      </c>
      <c r="AG26" s="22" t="s">
        <v>427</v>
      </c>
      <c r="AH26" s="22" t="s">
        <v>427</v>
      </c>
      <c r="AI26" s="22" t="s">
        <v>427</v>
      </c>
      <c r="AJ26" s="22" t="s">
        <v>427</v>
      </c>
      <c r="AK26" s="22" t="s">
        <v>427</v>
      </c>
      <c r="AL26" s="40" t="s">
        <v>50</v>
      </c>
    </row>
    <row r="27" spans="1:38" ht="26.25" customHeight="1" thickBot="1" x14ac:dyDescent="0.25">
      <c r="A27" s="60" t="s">
        <v>79</v>
      </c>
      <c r="B27" s="60" t="s">
        <v>80</v>
      </c>
      <c r="C27" s="61" t="s">
        <v>81</v>
      </c>
      <c r="D27" s="62"/>
      <c r="E27" s="3">
        <v>7.2530196480000004</v>
      </c>
      <c r="F27" s="3">
        <v>7.2491874899999997</v>
      </c>
      <c r="G27" s="3">
        <v>0.102618283</v>
      </c>
      <c r="H27" s="3">
        <v>4.3299999999999998E-2</v>
      </c>
      <c r="I27" s="3">
        <v>0.13650783999999999</v>
      </c>
      <c r="J27" s="3">
        <v>0.13650783999999999</v>
      </c>
      <c r="K27" s="3">
        <v>0.13650783999999999</v>
      </c>
      <c r="L27" s="3">
        <v>7.3499999999999996E-2</v>
      </c>
      <c r="M27" s="3">
        <v>71.886186730000006</v>
      </c>
      <c r="N27" s="3">
        <v>3.1415168800000002</v>
      </c>
      <c r="O27" s="3">
        <v>4.9799999999999998E-5</v>
      </c>
      <c r="P27" s="3">
        <v>2.2599999999999999E-3</v>
      </c>
      <c r="Q27" s="3">
        <v>7.5500000000000006E-5</v>
      </c>
      <c r="R27" s="3">
        <v>1.7799999999999999E-3</v>
      </c>
      <c r="S27" s="3">
        <v>1.2600000000000001E-3</v>
      </c>
      <c r="T27" s="3">
        <v>5.62E-4</v>
      </c>
      <c r="U27" s="3">
        <v>5.13E-5</v>
      </c>
      <c r="V27" s="3">
        <v>8.5199999999999998E-3</v>
      </c>
      <c r="W27" s="3">
        <v>0.1155766</v>
      </c>
      <c r="X27" s="3">
        <v>2.384728E-3</v>
      </c>
      <c r="Y27" s="3">
        <v>3.6332180000000001E-3</v>
      </c>
      <c r="Z27" s="3">
        <v>1.742141E-3</v>
      </c>
      <c r="AA27" s="3">
        <v>3.909778E-3</v>
      </c>
      <c r="AB27" s="3">
        <v>1.1669865E-2</v>
      </c>
      <c r="AC27" s="3">
        <v>1.1557699999999999E-4</v>
      </c>
      <c r="AD27" s="3">
        <v>2.3900000000000002E-5</v>
      </c>
      <c r="AE27" s="51"/>
      <c r="AF27" s="22">
        <v>11997.15</v>
      </c>
      <c r="AG27" s="22" t="s">
        <v>427</v>
      </c>
      <c r="AH27" s="22" t="s">
        <v>428</v>
      </c>
      <c r="AI27" s="22" t="s">
        <v>427</v>
      </c>
      <c r="AJ27" s="22" t="s">
        <v>427</v>
      </c>
      <c r="AK27" s="22" t="s">
        <v>427</v>
      </c>
      <c r="AL27" s="40" t="s">
        <v>50</v>
      </c>
    </row>
    <row r="28" spans="1:38" ht="26.25" customHeight="1" thickBot="1" x14ac:dyDescent="0.25">
      <c r="A28" s="60" t="s">
        <v>79</v>
      </c>
      <c r="B28" s="60" t="s">
        <v>82</v>
      </c>
      <c r="C28" s="61" t="s">
        <v>83</v>
      </c>
      <c r="D28" s="62"/>
      <c r="E28" s="3">
        <v>0.67361890499999999</v>
      </c>
      <c r="F28" s="3">
        <v>0.58971770599999995</v>
      </c>
      <c r="G28" s="3">
        <v>2.3897628000000001E-2</v>
      </c>
      <c r="H28" s="3">
        <v>7.5300000000000002E-3</v>
      </c>
      <c r="I28" s="3">
        <v>4.7100000000000003E-2</v>
      </c>
      <c r="J28" s="3">
        <v>4.7100000000000003E-2</v>
      </c>
      <c r="K28" s="3">
        <v>4.7100000000000003E-2</v>
      </c>
      <c r="L28" s="3">
        <v>2.7699999999999999E-2</v>
      </c>
      <c r="M28" s="3">
        <v>5.0989368239999999</v>
      </c>
      <c r="N28" s="3">
        <v>0.42430309300000002</v>
      </c>
      <c r="O28" s="3">
        <v>7.2300000000000002E-6</v>
      </c>
      <c r="P28" s="3">
        <v>3.59E-4</v>
      </c>
      <c r="Q28" s="3">
        <v>1.1199999999999999E-5</v>
      </c>
      <c r="R28" s="3">
        <v>3.2600000000000001E-4</v>
      </c>
      <c r="S28" s="3">
        <v>2.2699999999999999E-4</v>
      </c>
      <c r="T28" s="3">
        <v>7.7899999999999996E-5</v>
      </c>
      <c r="U28" s="3">
        <v>7.9400000000000002E-6</v>
      </c>
      <c r="V28" s="3">
        <v>1.33E-3</v>
      </c>
      <c r="W28" s="3">
        <v>1.43716E-2</v>
      </c>
      <c r="X28" s="3">
        <v>4.16566E-4</v>
      </c>
      <c r="Y28" s="3">
        <v>5.2860299999999999E-4</v>
      </c>
      <c r="Z28" s="3">
        <v>3.4214000000000005E-4</v>
      </c>
      <c r="AA28" s="3">
        <v>5.0218300000000001E-4</v>
      </c>
      <c r="AB28" s="3">
        <v>1.7894920000000002E-3</v>
      </c>
      <c r="AC28" s="3">
        <v>1.4371300000000001E-5</v>
      </c>
      <c r="AD28" s="3">
        <v>7.5140999999999998E-6</v>
      </c>
      <c r="AE28" s="51"/>
      <c r="AF28" s="22">
        <v>1691.8</v>
      </c>
      <c r="AG28" s="22" t="s">
        <v>427</v>
      </c>
      <c r="AH28" s="22" t="s">
        <v>428</v>
      </c>
      <c r="AI28" s="22" t="s">
        <v>427</v>
      </c>
      <c r="AJ28" s="22" t="s">
        <v>427</v>
      </c>
      <c r="AK28" s="22" t="s">
        <v>427</v>
      </c>
      <c r="AL28" s="40" t="s">
        <v>50</v>
      </c>
    </row>
    <row r="29" spans="1:38" ht="26.25" customHeight="1" thickBot="1" x14ac:dyDescent="0.25">
      <c r="A29" s="60" t="s">
        <v>79</v>
      </c>
      <c r="B29" s="60" t="s">
        <v>84</v>
      </c>
      <c r="C29" s="61" t="s">
        <v>85</v>
      </c>
      <c r="D29" s="62"/>
      <c r="E29" s="3">
        <v>8.3591076179999995</v>
      </c>
      <c r="F29" s="3">
        <v>1.793583328</v>
      </c>
      <c r="G29" s="3">
        <v>0.187149916</v>
      </c>
      <c r="H29" s="3">
        <v>4.4299999999999999E-3</v>
      </c>
      <c r="I29" s="3">
        <v>0.24440247600000001</v>
      </c>
      <c r="J29" s="3">
        <v>0.24440247600000001</v>
      </c>
      <c r="K29" s="3">
        <v>0.24440247600000001</v>
      </c>
      <c r="L29" s="3">
        <v>0.13277340400000001</v>
      </c>
      <c r="M29" s="3">
        <v>5.1959995860000001</v>
      </c>
      <c r="N29" s="3">
        <v>0.75307520500000003</v>
      </c>
      <c r="O29" s="3">
        <v>2.0100000000000001E-5</v>
      </c>
      <c r="P29" s="3">
        <v>1.4E-3</v>
      </c>
      <c r="Q29" s="3">
        <v>3.4400000000000003E-5</v>
      </c>
      <c r="R29" s="3">
        <v>1.81E-3</v>
      </c>
      <c r="S29" s="3">
        <v>1.23E-3</v>
      </c>
      <c r="T29" s="3">
        <v>1.6699999999999999E-4</v>
      </c>
      <c r="U29" s="3">
        <v>2.8600000000000001E-5</v>
      </c>
      <c r="V29" s="3">
        <v>4.9699999999999996E-3</v>
      </c>
      <c r="W29" s="3">
        <v>7.0210700000000001E-2</v>
      </c>
      <c r="X29" s="3">
        <v>1.0030079999999999E-3</v>
      </c>
      <c r="Y29" s="3">
        <v>6.0737719999999999E-3</v>
      </c>
      <c r="Z29" s="3">
        <v>6.7870220000000002E-3</v>
      </c>
      <c r="AA29" s="3">
        <v>1.5602350000000001E-3</v>
      </c>
      <c r="AB29" s="3">
        <v>1.5424037E-2</v>
      </c>
      <c r="AC29" s="3">
        <v>3.03861E-5</v>
      </c>
      <c r="AD29" s="3">
        <v>1.27424E-5</v>
      </c>
      <c r="AE29" s="51"/>
      <c r="AF29" s="22">
        <v>10329.86</v>
      </c>
      <c r="AG29" s="22" t="s">
        <v>427</v>
      </c>
      <c r="AH29" s="22">
        <v>33</v>
      </c>
      <c r="AI29" s="22" t="s">
        <v>427</v>
      </c>
      <c r="AJ29" s="22" t="s">
        <v>427</v>
      </c>
      <c r="AK29" s="22" t="s">
        <v>427</v>
      </c>
      <c r="AL29" s="40" t="s">
        <v>50</v>
      </c>
    </row>
    <row r="30" spans="1:38" ht="26.25" customHeight="1" thickBot="1" x14ac:dyDescent="0.25">
      <c r="A30" s="60" t="s">
        <v>79</v>
      </c>
      <c r="B30" s="60" t="s">
        <v>86</v>
      </c>
      <c r="C30" s="61" t="s">
        <v>87</v>
      </c>
      <c r="D30" s="62"/>
      <c r="E30" s="3">
        <v>5.8500000000000002E-4</v>
      </c>
      <c r="F30" s="3">
        <v>3.7499999999999999E-2</v>
      </c>
      <c r="G30" s="3">
        <v>4.7800000000000003E-5</v>
      </c>
      <c r="H30" s="3">
        <v>9.7399999999999999E-6</v>
      </c>
      <c r="I30" s="3">
        <v>8.7299999999999997E-4</v>
      </c>
      <c r="J30" s="3">
        <v>8.7299999999999997E-4</v>
      </c>
      <c r="K30" s="3">
        <v>8.7299999999999997E-4</v>
      </c>
      <c r="L30" s="3">
        <v>1.11E-4</v>
      </c>
      <c r="M30" s="3">
        <v>8.4500000000000006E-2</v>
      </c>
      <c r="N30" s="3">
        <v>2.0699999999999998E-3</v>
      </c>
      <c r="O30" s="3">
        <v>2.5299999999999995E-5</v>
      </c>
      <c r="P30" s="3">
        <v>1.39E-6</v>
      </c>
      <c r="Q30" s="3">
        <v>4.7799999999999998E-8</v>
      </c>
      <c r="R30" s="3">
        <v>1.07E-4</v>
      </c>
      <c r="S30" s="3">
        <v>4.3099999999999996E-3</v>
      </c>
      <c r="T30" s="3">
        <v>1.7699999999999999E-4</v>
      </c>
      <c r="U30" s="3">
        <v>2.5199999999999999E-5</v>
      </c>
      <c r="V30" s="3">
        <v>2.5000000000000001E-3</v>
      </c>
      <c r="W30" s="3">
        <v>8.3700000000000002E-5</v>
      </c>
      <c r="X30" s="3">
        <v>1.21071E-6</v>
      </c>
      <c r="Y30" s="3">
        <v>2.1358400000000002E-6</v>
      </c>
      <c r="Z30" s="3">
        <v>7.7887399999999999E-7</v>
      </c>
      <c r="AA30" s="3">
        <v>2.4883099999999998E-6</v>
      </c>
      <c r="AB30" s="3">
        <v>6.6137340000000004E-6</v>
      </c>
      <c r="AC30" s="3">
        <v>8.35E-8</v>
      </c>
      <c r="AD30" s="3">
        <v>7.4000000000000001E-8</v>
      </c>
      <c r="AE30" s="51"/>
      <c r="AF30" s="22">
        <v>7.2471819599999998</v>
      </c>
      <c r="AG30" s="22" t="s">
        <v>427</v>
      </c>
      <c r="AH30" s="22" t="s">
        <v>428</v>
      </c>
      <c r="AI30" s="22" t="s">
        <v>427</v>
      </c>
      <c r="AJ30" s="22" t="s">
        <v>427</v>
      </c>
      <c r="AK30" s="22" t="s">
        <v>427</v>
      </c>
      <c r="AL30" s="40" t="s">
        <v>50</v>
      </c>
    </row>
    <row r="31" spans="1:38" ht="26.25" customHeight="1" thickBot="1" x14ac:dyDescent="0.25">
      <c r="A31" s="60" t="s">
        <v>79</v>
      </c>
      <c r="B31" s="60" t="s">
        <v>88</v>
      </c>
      <c r="C31" s="61" t="s">
        <v>89</v>
      </c>
      <c r="D31" s="62"/>
      <c r="E31" s="3" t="s">
        <v>427</v>
      </c>
      <c r="F31" s="3">
        <v>1.4705019269999999</v>
      </c>
      <c r="G31" s="3" t="s">
        <v>427</v>
      </c>
      <c r="H31" s="3" t="s">
        <v>427</v>
      </c>
      <c r="I31" s="3" t="s">
        <v>427</v>
      </c>
      <c r="J31" s="3" t="s">
        <v>427</v>
      </c>
      <c r="K31" s="3" t="s">
        <v>427</v>
      </c>
      <c r="L31" s="3" t="s">
        <v>427</v>
      </c>
      <c r="M31" s="3" t="s">
        <v>427</v>
      </c>
      <c r="N31" s="3" t="s">
        <v>427</v>
      </c>
      <c r="O31" s="3" t="s">
        <v>427</v>
      </c>
      <c r="P31" s="3" t="s">
        <v>427</v>
      </c>
      <c r="Q31" s="3" t="s">
        <v>427</v>
      </c>
      <c r="R31" s="3" t="s">
        <v>427</v>
      </c>
      <c r="S31" s="3" t="s">
        <v>427</v>
      </c>
      <c r="T31" s="3" t="s">
        <v>427</v>
      </c>
      <c r="U31" s="3" t="s">
        <v>427</v>
      </c>
      <c r="V31" s="3" t="s">
        <v>427</v>
      </c>
      <c r="W31" s="3" t="s">
        <v>427</v>
      </c>
      <c r="X31" s="3" t="s">
        <v>427</v>
      </c>
      <c r="Y31" s="3" t="s">
        <v>427</v>
      </c>
      <c r="Z31" s="3" t="s">
        <v>427</v>
      </c>
      <c r="AA31" s="3" t="s">
        <v>427</v>
      </c>
      <c r="AB31" s="3" t="s">
        <v>427</v>
      </c>
      <c r="AC31" s="3" t="s">
        <v>427</v>
      </c>
      <c r="AD31" s="3" t="s">
        <v>427</v>
      </c>
      <c r="AE31" s="51"/>
      <c r="AF31" s="22">
        <v>68.584209860000001</v>
      </c>
      <c r="AG31" s="3" t="s">
        <v>427</v>
      </c>
      <c r="AH31" s="3" t="s">
        <v>427</v>
      </c>
      <c r="AI31" s="3" t="s">
        <v>427</v>
      </c>
      <c r="AJ31" s="3" t="s">
        <v>427</v>
      </c>
      <c r="AK31" s="3" t="s">
        <v>427</v>
      </c>
      <c r="AL31" s="40" t="s">
        <v>50</v>
      </c>
    </row>
    <row r="32" spans="1:38" ht="26.25" customHeight="1" thickBot="1" x14ac:dyDescent="0.25">
      <c r="A32" s="60" t="s">
        <v>79</v>
      </c>
      <c r="B32" s="60" t="s">
        <v>90</v>
      </c>
      <c r="C32" s="61" t="s">
        <v>91</v>
      </c>
      <c r="D32" s="62"/>
      <c r="E32" s="3" t="s">
        <v>427</v>
      </c>
      <c r="F32" s="3" t="s">
        <v>427</v>
      </c>
      <c r="G32" s="3" t="s">
        <v>427</v>
      </c>
      <c r="H32" s="3" t="s">
        <v>427</v>
      </c>
      <c r="I32" s="3">
        <v>8.5999999999999993E-2</v>
      </c>
      <c r="J32" s="3">
        <v>0.17085083000000001</v>
      </c>
      <c r="K32" s="3">
        <v>0.21283043300000001</v>
      </c>
      <c r="L32" s="3">
        <v>1.8200000000000001E-2</v>
      </c>
      <c r="M32" s="3" t="s">
        <v>427</v>
      </c>
      <c r="N32" s="3">
        <v>0.707004352</v>
      </c>
      <c r="O32" s="3">
        <v>3.0100000000000001E-3</v>
      </c>
      <c r="P32" s="3" t="s">
        <v>428</v>
      </c>
      <c r="Q32" s="3">
        <v>8.0400000000000003E-3</v>
      </c>
      <c r="R32" s="3">
        <v>0.26479841399999998</v>
      </c>
      <c r="S32" s="3">
        <v>5.8215209830000001</v>
      </c>
      <c r="T32" s="3">
        <v>4.0099999999999997E-2</v>
      </c>
      <c r="U32" s="3">
        <v>4.2599999999999999E-3</v>
      </c>
      <c r="V32" s="3">
        <v>1.7232222070000001</v>
      </c>
      <c r="W32" s="3" t="s">
        <v>428</v>
      </c>
      <c r="X32" s="3" t="s">
        <v>428</v>
      </c>
      <c r="Y32" s="3" t="s">
        <v>428</v>
      </c>
      <c r="Z32" s="3" t="s">
        <v>428</v>
      </c>
      <c r="AA32" s="3" t="s">
        <v>428</v>
      </c>
      <c r="AB32" s="3" t="s">
        <v>428</v>
      </c>
      <c r="AC32" s="3" t="s">
        <v>428</v>
      </c>
      <c r="AD32" s="3" t="s">
        <v>428</v>
      </c>
      <c r="AE32" s="51"/>
      <c r="AF32" s="3" t="s">
        <v>427</v>
      </c>
      <c r="AG32" s="3" t="s">
        <v>427</v>
      </c>
      <c r="AH32" s="3" t="s">
        <v>427</v>
      </c>
      <c r="AI32" s="3" t="s">
        <v>427</v>
      </c>
      <c r="AJ32" s="3" t="s">
        <v>427</v>
      </c>
      <c r="AK32" s="22">
        <v>5508.4</v>
      </c>
      <c r="AL32" s="40" t="s">
        <v>411</v>
      </c>
    </row>
    <row r="33" spans="1:38" ht="26.25" customHeight="1" thickBot="1" x14ac:dyDescent="0.25">
      <c r="A33" s="60" t="s">
        <v>79</v>
      </c>
      <c r="B33" s="60" t="s">
        <v>92</v>
      </c>
      <c r="C33" s="61" t="s">
        <v>93</v>
      </c>
      <c r="D33" s="62"/>
      <c r="E33" s="3" t="s">
        <v>427</v>
      </c>
      <c r="F33" s="3" t="s">
        <v>427</v>
      </c>
      <c r="G33" s="3" t="s">
        <v>427</v>
      </c>
      <c r="H33" s="3" t="s">
        <v>427</v>
      </c>
      <c r="I33" s="3">
        <v>4.1500000000000002E-2</v>
      </c>
      <c r="J33" s="3">
        <v>7.6806459999999993E-2</v>
      </c>
      <c r="K33" s="3">
        <v>0.15361291999999999</v>
      </c>
      <c r="L33" s="3">
        <v>1.6299999999999999E-3</v>
      </c>
      <c r="M33" s="3" t="s">
        <v>427</v>
      </c>
      <c r="N33" s="3" t="s">
        <v>428</v>
      </c>
      <c r="O33" s="3" t="s">
        <v>428</v>
      </c>
      <c r="P33" s="3" t="s">
        <v>428</v>
      </c>
      <c r="Q33" s="3" t="s">
        <v>428</v>
      </c>
      <c r="R33" s="3" t="s">
        <v>428</v>
      </c>
      <c r="S33" s="3" t="s">
        <v>428</v>
      </c>
      <c r="T33" s="3" t="s">
        <v>428</v>
      </c>
      <c r="U33" s="3" t="s">
        <v>428</v>
      </c>
      <c r="V33" s="3" t="s">
        <v>428</v>
      </c>
      <c r="W33" s="3" t="s">
        <v>428</v>
      </c>
      <c r="X33" s="3" t="s">
        <v>428</v>
      </c>
      <c r="Y33" s="3" t="s">
        <v>428</v>
      </c>
      <c r="Z33" s="3" t="s">
        <v>428</v>
      </c>
      <c r="AA33" s="3" t="s">
        <v>428</v>
      </c>
      <c r="AB33" s="3" t="s">
        <v>428</v>
      </c>
      <c r="AC33" s="3" t="s">
        <v>428</v>
      </c>
      <c r="AD33" s="3" t="s">
        <v>428</v>
      </c>
      <c r="AE33" s="51"/>
      <c r="AF33" s="3" t="s">
        <v>427</v>
      </c>
      <c r="AG33" s="3" t="s">
        <v>427</v>
      </c>
      <c r="AH33" s="3" t="s">
        <v>427</v>
      </c>
      <c r="AI33" s="3" t="s">
        <v>427</v>
      </c>
      <c r="AJ33" s="3" t="s">
        <v>427</v>
      </c>
      <c r="AK33" s="22">
        <v>5508.4</v>
      </c>
      <c r="AL33" s="40" t="s">
        <v>411</v>
      </c>
    </row>
    <row r="34" spans="1:38" ht="26.25" customHeight="1" thickBot="1" x14ac:dyDescent="0.25">
      <c r="A34" s="60" t="s">
        <v>71</v>
      </c>
      <c r="B34" s="60" t="s">
        <v>94</v>
      </c>
      <c r="C34" s="61" t="s">
        <v>95</v>
      </c>
      <c r="D34" s="62"/>
      <c r="E34" s="3">
        <v>3.7734593699999999</v>
      </c>
      <c r="F34" s="3">
        <v>0.29930811200000002</v>
      </c>
      <c r="G34" s="3">
        <v>0.25189662600000001</v>
      </c>
      <c r="H34" s="3">
        <v>6.3000800000000004E-4</v>
      </c>
      <c r="I34" s="3">
        <v>8.1403668999999998E-2</v>
      </c>
      <c r="J34" s="3">
        <v>8.7703747999999998E-2</v>
      </c>
      <c r="K34" s="3">
        <v>0.13036630199999999</v>
      </c>
      <c r="L34" s="3">
        <v>5.2912384999999999E-2</v>
      </c>
      <c r="M34" s="3">
        <v>1.0106062200000001</v>
      </c>
      <c r="N34" s="3" t="s">
        <v>428</v>
      </c>
      <c r="O34" s="3">
        <v>6.3000800000000004E-4</v>
      </c>
      <c r="P34" s="3" t="s">
        <v>428</v>
      </c>
      <c r="Q34" s="3" t="s">
        <v>428</v>
      </c>
      <c r="R34" s="3">
        <v>3.1500399999999998E-3</v>
      </c>
      <c r="S34" s="3">
        <v>0.107101343</v>
      </c>
      <c r="T34" s="3">
        <v>4.4100550000000004E-3</v>
      </c>
      <c r="U34" s="3">
        <v>6.3000800000000004E-4</v>
      </c>
      <c r="V34" s="3">
        <v>6.3000790000000001E-2</v>
      </c>
      <c r="W34" s="3" t="s">
        <v>427</v>
      </c>
      <c r="X34" s="3">
        <v>1.8900239999999999E-3</v>
      </c>
      <c r="Y34" s="3">
        <v>3.1500399999999998E-3</v>
      </c>
      <c r="Z34" s="3" t="s">
        <v>427</v>
      </c>
      <c r="AA34" s="3" t="s">
        <v>427</v>
      </c>
      <c r="AB34" s="3">
        <v>5.0400639999999995E-3</v>
      </c>
      <c r="AC34" s="3" t="s">
        <v>427</v>
      </c>
      <c r="AD34" s="3" t="s">
        <v>427</v>
      </c>
      <c r="AE34" s="51"/>
      <c r="AF34" s="22" t="s">
        <v>426</v>
      </c>
      <c r="AG34" s="3" t="s">
        <v>427</v>
      </c>
      <c r="AH34" s="3" t="s">
        <v>427</v>
      </c>
      <c r="AI34" s="22" t="s">
        <v>427</v>
      </c>
      <c r="AJ34" s="3" t="s">
        <v>427</v>
      </c>
      <c r="AK34" s="22" t="s">
        <v>427</v>
      </c>
      <c r="AL34" s="40" t="s">
        <v>50</v>
      </c>
    </row>
    <row r="35" spans="1:38" s="4" customFormat="1" ht="26.25" customHeight="1" thickBot="1" x14ac:dyDescent="0.25">
      <c r="A35" s="60" t="s">
        <v>96</v>
      </c>
      <c r="B35" s="60" t="s">
        <v>97</v>
      </c>
      <c r="C35" s="61" t="s">
        <v>98</v>
      </c>
      <c r="D35" s="62"/>
      <c r="E35" s="3" t="s">
        <v>426</v>
      </c>
      <c r="F35" s="3" t="s">
        <v>426</v>
      </c>
      <c r="G35" s="3" t="s">
        <v>426</v>
      </c>
      <c r="H35" s="3" t="s">
        <v>426</v>
      </c>
      <c r="I35" s="3" t="s">
        <v>426</v>
      </c>
      <c r="J35" s="3" t="s">
        <v>426</v>
      </c>
      <c r="K35" s="3" t="s">
        <v>426</v>
      </c>
      <c r="L35" s="3" t="s">
        <v>426</v>
      </c>
      <c r="M35" s="3" t="s">
        <v>426</v>
      </c>
      <c r="N35" s="3" t="s">
        <v>426</v>
      </c>
      <c r="O35" s="3" t="s">
        <v>426</v>
      </c>
      <c r="P35" s="3" t="s">
        <v>426</v>
      </c>
      <c r="Q35" s="3" t="s">
        <v>426</v>
      </c>
      <c r="R35" s="3" t="s">
        <v>426</v>
      </c>
      <c r="S35" s="3" t="s">
        <v>426</v>
      </c>
      <c r="T35" s="3" t="s">
        <v>426</v>
      </c>
      <c r="U35" s="3" t="s">
        <v>426</v>
      </c>
      <c r="V35" s="3" t="s">
        <v>426</v>
      </c>
      <c r="W35" s="3" t="s">
        <v>426</v>
      </c>
      <c r="X35" s="3" t="s">
        <v>426</v>
      </c>
      <c r="Y35" s="3" t="s">
        <v>426</v>
      </c>
      <c r="Z35" s="3" t="s">
        <v>426</v>
      </c>
      <c r="AA35" s="3" t="s">
        <v>426</v>
      </c>
      <c r="AB35" s="3" t="s">
        <v>426</v>
      </c>
      <c r="AC35" s="3" t="s">
        <v>426</v>
      </c>
      <c r="AD35" s="3" t="s">
        <v>426</v>
      </c>
      <c r="AE35" s="51"/>
      <c r="AF35" s="22" t="s">
        <v>426</v>
      </c>
      <c r="AG35" s="22" t="s">
        <v>426</v>
      </c>
      <c r="AH35" s="22" t="s">
        <v>426</v>
      </c>
      <c r="AI35" s="22" t="s">
        <v>426</v>
      </c>
      <c r="AJ35" s="22" t="s">
        <v>426</v>
      </c>
      <c r="AK35" s="22" t="s">
        <v>427</v>
      </c>
      <c r="AL35" s="40" t="s">
        <v>50</v>
      </c>
    </row>
    <row r="36" spans="1:38" ht="26.25" customHeight="1" thickBot="1" x14ac:dyDescent="0.25">
      <c r="A36" s="60" t="s">
        <v>96</v>
      </c>
      <c r="B36" s="60" t="s">
        <v>99</v>
      </c>
      <c r="C36" s="61" t="s">
        <v>100</v>
      </c>
      <c r="D36" s="62"/>
      <c r="E36" s="3">
        <v>1.1695621E-2</v>
      </c>
      <c r="F36" s="3">
        <v>1.3917011E-2</v>
      </c>
      <c r="G36" s="3">
        <v>1.5921300000000001E-4</v>
      </c>
      <c r="H36" s="3">
        <v>9.5222500000000002E-7</v>
      </c>
      <c r="I36" s="3">
        <v>9.0400300000000001E-4</v>
      </c>
      <c r="J36" s="3">
        <v>9.1801000000000003E-4</v>
      </c>
      <c r="K36" s="3">
        <v>9.1801000000000003E-4</v>
      </c>
      <c r="L36" s="3">
        <v>9.61842E-5</v>
      </c>
      <c r="M36" s="3">
        <v>4.3801773000000002E-2</v>
      </c>
      <c r="N36" s="3" t="s">
        <v>428</v>
      </c>
      <c r="O36" s="3">
        <v>7.4640099999999999E-7</v>
      </c>
      <c r="P36" s="3" t="s">
        <v>428</v>
      </c>
      <c r="Q36" s="3" t="s">
        <v>428</v>
      </c>
      <c r="R36" s="3">
        <v>1.07283E-5</v>
      </c>
      <c r="S36" s="3">
        <v>1.23385E-4</v>
      </c>
      <c r="T36" s="3">
        <v>1.4007099999999999E-4</v>
      </c>
      <c r="U36" s="3">
        <v>1.4007300000000001E-5</v>
      </c>
      <c r="V36" s="3">
        <v>1.68154E-4</v>
      </c>
      <c r="W36" s="3">
        <v>1.82086E-5</v>
      </c>
      <c r="X36" s="3">
        <v>8.4039600000000003E-7</v>
      </c>
      <c r="Y36" s="3">
        <v>6.9018499999999998E-6</v>
      </c>
      <c r="Z36" s="3">
        <v>4.8008599999999998E-6</v>
      </c>
      <c r="AA36" s="3">
        <v>7.1433699999999997E-6</v>
      </c>
      <c r="AB36" s="3">
        <v>1.9686475999999996E-5</v>
      </c>
      <c r="AC36" s="3">
        <v>1.1205299999999999E-5</v>
      </c>
      <c r="AD36" s="3">
        <v>5.3225100000000001E-6</v>
      </c>
      <c r="AE36" s="51"/>
      <c r="AF36" s="22">
        <v>9.2271702330000007</v>
      </c>
      <c r="AG36" s="3" t="s">
        <v>427</v>
      </c>
      <c r="AH36" s="3" t="s">
        <v>427</v>
      </c>
      <c r="AI36" s="3" t="s">
        <v>427</v>
      </c>
      <c r="AJ36" s="3" t="s">
        <v>427</v>
      </c>
      <c r="AK36" s="22" t="s">
        <v>427</v>
      </c>
      <c r="AL36" s="40" t="s">
        <v>50</v>
      </c>
    </row>
    <row r="37" spans="1:38" ht="26.25" customHeight="1" thickBot="1" x14ac:dyDescent="0.25">
      <c r="A37" s="60" t="s">
        <v>71</v>
      </c>
      <c r="B37" s="60" t="s">
        <v>101</v>
      </c>
      <c r="C37" s="61" t="s">
        <v>397</v>
      </c>
      <c r="D37" s="62"/>
      <c r="E37" s="3" t="s">
        <v>426</v>
      </c>
      <c r="F37" s="3" t="s">
        <v>426</v>
      </c>
      <c r="G37" s="3" t="s">
        <v>426</v>
      </c>
      <c r="H37" s="3" t="s">
        <v>426</v>
      </c>
      <c r="I37" s="3" t="s">
        <v>426</v>
      </c>
      <c r="J37" s="3" t="s">
        <v>426</v>
      </c>
      <c r="K37" s="3" t="s">
        <v>426</v>
      </c>
      <c r="L37" s="3" t="s">
        <v>426</v>
      </c>
      <c r="M37" s="3" t="s">
        <v>426</v>
      </c>
      <c r="N37" s="3" t="s">
        <v>426</v>
      </c>
      <c r="O37" s="3" t="s">
        <v>426</v>
      </c>
      <c r="P37" s="3" t="s">
        <v>426</v>
      </c>
      <c r="Q37" s="3" t="s">
        <v>426</v>
      </c>
      <c r="R37" s="3" t="s">
        <v>426</v>
      </c>
      <c r="S37" s="3" t="s">
        <v>426</v>
      </c>
      <c r="T37" s="3" t="s">
        <v>426</v>
      </c>
      <c r="U37" s="3" t="s">
        <v>426</v>
      </c>
      <c r="V37" s="3" t="s">
        <v>426</v>
      </c>
      <c r="W37" s="3" t="s">
        <v>426</v>
      </c>
      <c r="X37" s="3" t="s">
        <v>426</v>
      </c>
      <c r="Y37" s="3" t="s">
        <v>426</v>
      </c>
      <c r="Z37" s="3" t="s">
        <v>426</v>
      </c>
      <c r="AA37" s="3" t="s">
        <v>426</v>
      </c>
      <c r="AB37" s="3" t="s">
        <v>426</v>
      </c>
      <c r="AC37" s="3" t="s">
        <v>426</v>
      </c>
      <c r="AD37" s="3" t="s">
        <v>426</v>
      </c>
      <c r="AE37" s="51"/>
      <c r="AF37" s="22" t="s">
        <v>426</v>
      </c>
      <c r="AG37" s="22" t="s">
        <v>426</v>
      </c>
      <c r="AH37" s="22" t="s">
        <v>426</v>
      </c>
      <c r="AI37" s="22" t="s">
        <v>426</v>
      </c>
      <c r="AJ37" s="22" t="s">
        <v>426</v>
      </c>
      <c r="AK37" s="22" t="s">
        <v>426</v>
      </c>
      <c r="AL37" s="40" t="s">
        <v>50</v>
      </c>
    </row>
    <row r="38" spans="1:38" ht="26.25" customHeight="1" thickBot="1" x14ac:dyDescent="0.25">
      <c r="A38" s="60" t="s">
        <v>71</v>
      </c>
      <c r="B38" s="60" t="s">
        <v>102</v>
      </c>
      <c r="C38" s="61" t="s">
        <v>103</v>
      </c>
      <c r="D38" s="67"/>
      <c r="E38" s="3" t="s">
        <v>426</v>
      </c>
      <c r="F38" s="3" t="s">
        <v>426</v>
      </c>
      <c r="G38" s="3" t="s">
        <v>426</v>
      </c>
      <c r="H38" s="3" t="s">
        <v>426</v>
      </c>
      <c r="I38" s="3" t="s">
        <v>426</v>
      </c>
      <c r="J38" s="3" t="s">
        <v>426</v>
      </c>
      <c r="K38" s="3" t="s">
        <v>426</v>
      </c>
      <c r="L38" s="3" t="s">
        <v>426</v>
      </c>
      <c r="M38" s="3" t="s">
        <v>426</v>
      </c>
      <c r="N38" s="3" t="s">
        <v>426</v>
      </c>
      <c r="O38" s="3" t="s">
        <v>426</v>
      </c>
      <c r="P38" s="3" t="s">
        <v>426</v>
      </c>
      <c r="Q38" s="3" t="s">
        <v>426</v>
      </c>
      <c r="R38" s="3" t="s">
        <v>426</v>
      </c>
      <c r="S38" s="3" t="s">
        <v>426</v>
      </c>
      <c r="T38" s="3" t="s">
        <v>426</v>
      </c>
      <c r="U38" s="3" t="s">
        <v>426</v>
      </c>
      <c r="V38" s="3" t="s">
        <v>426</v>
      </c>
      <c r="W38" s="3" t="s">
        <v>426</v>
      </c>
      <c r="X38" s="3" t="s">
        <v>426</v>
      </c>
      <c r="Y38" s="3" t="s">
        <v>426</v>
      </c>
      <c r="Z38" s="3" t="s">
        <v>426</v>
      </c>
      <c r="AA38" s="3" t="s">
        <v>426</v>
      </c>
      <c r="AB38" s="3" t="s">
        <v>426</v>
      </c>
      <c r="AC38" s="3" t="s">
        <v>426</v>
      </c>
      <c r="AD38" s="3" t="s">
        <v>426</v>
      </c>
      <c r="AE38" s="51"/>
      <c r="AF38" s="22" t="s">
        <v>426</v>
      </c>
      <c r="AG38" s="22" t="s">
        <v>426</v>
      </c>
      <c r="AH38" s="22" t="s">
        <v>426</v>
      </c>
      <c r="AI38" s="22" t="s">
        <v>426</v>
      </c>
      <c r="AJ38" s="22" t="s">
        <v>426</v>
      </c>
      <c r="AK38" s="22" t="s">
        <v>426</v>
      </c>
      <c r="AL38" s="40" t="s">
        <v>50</v>
      </c>
    </row>
    <row r="39" spans="1:38" ht="26.25" customHeight="1" thickBot="1" x14ac:dyDescent="0.25">
      <c r="A39" s="60" t="s">
        <v>104</v>
      </c>
      <c r="B39" s="60" t="s">
        <v>105</v>
      </c>
      <c r="C39" s="61" t="s">
        <v>388</v>
      </c>
      <c r="D39" s="62"/>
      <c r="E39" s="3">
        <v>1.3897433863627517</v>
      </c>
      <c r="F39" s="3">
        <v>2.0572251707806619</v>
      </c>
      <c r="G39" s="3">
        <v>2.6222078597743828</v>
      </c>
      <c r="H39" s="3">
        <v>6.1790000000000005E-3</v>
      </c>
      <c r="I39" s="3">
        <v>1.101060453900065</v>
      </c>
      <c r="J39" s="3">
        <v>1.139172408900065</v>
      </c>
      <c r="K39" s="3">
        <v>1.1968722889000649</v>
      </c>
      <c r="L39" s="3">
        <v>0.26320693200060352</v>
      </c>
      <c r="M39" s="3">
        <v>5.5624127560707333</v>
      </c>
      <c r="N39" s="3">
        <v>0.44561546489633358</v>
      </c>
      <c r="O39" s="3">
        <v>8.4709557882722275E-2</v>
      </c>
      <c r="P39" s="3">
        <v>2.051192908890331E-2</v>
      </c>
      <c r="Q39" s="3">
        <v>1.4411291706683971E-2</v>
      </c>
      <c r="R39" s="3">
        <v>0.17064888030747566</v>
      </c>
      <c r="S39" s="3">
        <v>7.5414729330747582E-2</v>
      </c>
      <c r="T39" s="3">
        <v>3.9635016324753414E-2</v>
      </c>
      <c r="U39" s="3">
        <v>9.1718402397793653E-3</v>
      </c>
      <c r="V39" s="3">
        <v>3.6165020338963338</v>
      </c>
      <c r="W39" s="3">
        <v>1.0397968700000002</v>
      </c>
      <c r="X39" s="3">
        <v>0.15569689746500001</v>
      </c>
      <c r="Y39" s="3">
        <v>0.22044111315000001</v>
      </c>
      <c r="Z39" s="3">
        <v>7.9809997734999999E-2</v>
      </c>
      <c r="AA39" s="3">
        <v>6.2898805604999997E-2</v>
      </c>
      <c r="AB39" s="3">
        <v>0.5188468139550001</v>
      </c>
      <c r="AC39" s="3">
        <v>3.2174580799999998E-2</v>
      </c>
      <c r="AD39" s="3">
        <v>0.35122354</v>
      </c>
      <c r="AE39" s="51"/>
      <c r="AF39" s="22">
        <v>1202.55</v>
      </c>
      <c r="AG39" s="22">
        <v>2063.84</v>
      </c>
      <c r="AH39" s="22">
        <v>2535.9308890330954</v>
      </c>
      <c r="AI39" s="22">
        <v>6179</v>
      </c>
      <c r="AJ39" s="22" t="s">
        <v>426</v>
      </c>
      <c r="AK39" s="22" t="s">
        <v>427</v>
      </c>
      <c r="AL39" s="40" t="s">
        <v>50</v>
      </c>
    </row>
    <row r="40" spans="1:38" ht="26.25" customHeight="1" thickBot="1" x14ac:dyDescent="0.25">
      <c r="A40" s="60" t="s">
        <v>71</v>
      </c>
      <c r="B40" s="60" t="s">
        <v>106</v>
      </c>
      <c r="C40" s="61" t="s">
        <v>389</v>
      </c>
      <c r="D40" s="62"/>
      <c r="E40" s="3">
        <v>0.89963495493766166</v>
      </c>
      <c r="F40" s="3">
        <v>0.26757521462590578</v>
      </c>
      <c r="G40" s="3">
        <v>8.7725813670644429E-2</v>
      </c>
      <c r="H40" s="3">
        <v>1.7706607639023352E-4</v>
      </c>
      <c r="I40" s="3">
        <v>8.1082931463911989E-2</v>
      </c>
      <c r="J40" s="3">
        <v>8.1082931463911989E-2</v>
      </c>
      <c r="K40" s="3">
        <v>8.1082931463911989E-2</v>
      </c>
      <c r="L40" s="3">
        <v>4.3826647850758127E-2</v>
      </c>
      <c r="M40" s="3">
        <v>1.7852224006780457</v>
      </c>
      <c r="N40" s="3">
        <v>0.29581032145920122</v>
      </c>
      <c r="O40" s="3">
        <v>2.3736159321070198E-4</v>
      </c>
      <c r="P40" s="3" t="s">
        <v>428</v>
      </c>
      <c r="Q40" s="3" t="s">
        <v>428</v>
      </c>
      <c r="R40" s="3">
        <v>1.1868079660535098E-3</v>
      </c>
      <c r="S40" s="3">
        <v>4.0351470845819339E-2</v>
      </c>
      <c r="T40" s="3">
        <v>1.6615311524749142E-3</v>
      </c>
      <c r="U40" s="3">
        <v>2.3736159321070198E-4</v>
      </c>
      <c r="V40" s="3">
        <v>2.3736159321070198E-2</v>
      </c>
      <c r="W40" s="3" t="s">
        <v>428</v>
      </c>
      <c r="X40" s="3">
        <v>1.8208514093219796E-3</v>
      </c>
      <c r="Y40" s="3">
        <v>1.1672976319626008E-3</v>
      </c>
      <c r="Z40" s="3" t="s">
        <v>428</v>
      </c>
      <c r="AA40" s="3" t="s">
        <v>428</v>
      </c>
      <c r="AB40" s="3">
        <v>2.9881490412845802E-3</v>
      </c>
      <c r="AC40" s="3" t="s">
        <v>428</v>
      </c>
      <c r="AD40" s="3" t="s">
        <v>428</v>
      </c>
      <c r="AE40" s="51"/>
      <c r="AF40" s="22">
        <v>1011.49547</v>
      </c>
      <c r="AG40" s="22" t="s">
        <v>426</v>
      </c>
      <c r="AH40" s="22" t="s">
        <v>426</v>
      </c>
      <c r="AI40" s="22" t="s">
        <v>426</v>
      </c>
      <c r="AJ40" s="22" t="s">
        <v>426</v>
      </c>
      <c r="AK40" s="22" t="s">
        <v>427</v>
      </c>
      <c r="AL40" s="40" t="s">
        <v>50</v>
      </c>
    </row>
    <row r="41" spans="1:38" ht="26.25" customHeight="1" thickBot="1" x14ac:dyDescent="0.25">
      <c r="A41" s="60" t="s">
        <v>104</v>
      </c>
      <c r="B41" s="60" t="s">
        <v>107</v>
      </c>
      <c r="C41" s="61" t="s">
        <v>398</v>
      </c>
      <c r="D41" s="62"/>
      <c r="E41" s="3">
        <v>1.8592186478319683</v>
      </c>
      <c r="F41" s="3">
        <v>16.60293060140026</v>
      </c>
      <c r="G41" s="3">
        <v>1.7871007100893836</v>
      </c>
      <c r="H41" s="3">
        <v>0.232464</v>
      </c>
      <c r="I41" s="3">
        <v>20.625913582333983</v>
      </c>
      <c r="J41" s="3">
        <v>21.186007366389994</v>
      </c>
      <c r="K41" s="3">
        <v>22.297386934502015</v>
      </c>
      <c r="L41" s="3">
        <v>2.1604681087527768</v>
      </c>
      <c r="M41" s="3">
        <v>119.836958</v>
      </c>
      <c r="N41" s="3">
        <v>0.93137222499999983</v>
      </c>
      <c r="O41" s="3">
        <v>0.37995703749999998</v>
      </c>
      <c r="P41" s="3">
        <v>2.1091480000000003E-2</v>
      </c>
      <c r="Q41" s="3">
        <v>9.6890199999999996E-3</v>
      </c>
      <c r="R41" s="3">
        <v>0.6793471539999999</v>
      </c>
      <c r="S41" s="3">
        <v>0.19636831539999999</v>
      </c>
      <c r="T41" s="3">
        <v>7.2798116499999996E-2</v>
      </c>
      <c r="U41" s="3">
        <v>1.6042649999999999E-2</v>
      </c>
      <c r="V41" s="3">
        <v>15.097902225</v>
      </c>
      <c r="W41" s="3">
        <v>22.652569601400266</v>
      </c>
      <c r="X41" s="3">
        <v>3.7142003240000001</v>
      </c>
      <c r="Y41" s="3">
        <v>3.4089414860000002</v>
      </c>
      <c r="Z41" s="3">
        <v>1.2938394859999998</v>
      </c>
      <c r="AA41" s="3">
        <v>2.1291814860000002</v>
      </c>
      <c r="AB41" s="3">
        <v>10.546162781999998</v>
      </c>
      <c r="AC41" s="3">
        <v>0.14574508</v>
      </c>
      <c r="AD41" s="3">
        <v>0.12652348000000002</v>
      </c>
      <c r="AE41" s="51"/>
      <c r="AF41" s="22">
        <v>1321</v>
      </c>
      <c r="AG41" s="22">
        <v>734</v>
      </c>
      <c r="AH41" s="22">
        <v>2829</v>
      </c>
      <c r="AI41" s="22">
        <v>29058</v>
      </c>
      <c r="AJ41" s="22" t="s">
        <v>426</v>
      </c>
      <c r="AK41" s="22" t="s">
        <v>427</v>
      </c>
      <c r="AL41" s="40" t="s">
        <v>50</v>
      </c>
    </row>
    <row r="42" spans="1:38" ht="26.25" customHeight="1" thickBot="1" x14ac:dyDescent="0.25">
      <c r="A42" s="60" t="s">
        <v>71</v>
      </c>
      <c r="B42" s="60" t="s">
        <v>108</v>
      </c>
      <c r="C42" s="61" t="s">
        <v>109</v>
      </c>
      <c r="D42" s="62"/>
      <c r="E42" s="3">
        <v>6.5273358437279355E-2</v>
      </c>
      <c r="F42" s="3">
        <v>6.7555895504824671E-3</v>
      </c>
      <c r="G42" s="3">
        <v>8.0018827959519884E-3</v>
      </c>
      <c r="H42" s="3">
        <v>1.6003765591903976E-5</v>
      </c>
      <c r="I42" s="3">
        <v>4.2089903506707469E-3</v>
      </c>
      <c r="J42" s="3">
        <v>4.2089903506707469E-3</v>
      </c>
      <c r="K42" s="3">
        <v>4.2089903506707469E-3</v>
      </c>
      <c r="L42" s="3">
        <v>2.6126147328783245E-3</v>
      </c>
      <c r="M42" s="3">
        <v>2.1553071310896683E-2</v>
      </c>
      <c r="N42" s="3" t="s">
        <v>428</v>
      </c>
      <c r="O42" s="3">
        <v>2.0004706989879973E-5</v>
      </c>
      <c r="P42" s="3" t="s">
        <v>428</v>
      </c>
      <c r="Q42" s="3" t="s">
        <v>428</v>
      </c>
      <c r="R42" s="3">
        <v>1.0002353494939986E-4</v>
      </c>
      <c r="S42" s="3">
        <v>3.4008001882795953E-3</v>
      </c>
      <c r="T42" s="3">
        <v>1.4003294892915984E-4</v>
      </c>
      <c r="U42" s="3">
        <v>2.0004706989879973E-5</v>
      </c>
      <c r="V42" s="3">
        <v>2.0004706989879971E-3</v>
      </c>
      <c r="W42" s="3" t="s">
        <v>428</v>
      </c>
      <c r="X42" s="3">
        <v>1.6003765591903976E-4</v>
      </c>
      <c r="Y42" s="3">
        <v>1.0002353494939986E-4</v>
      </c>
      <c r="Z42" s="3" t="s">
        <v>428</v>
      </c>
      <c r="AA42" s="3" t="s">
        <v>428</v>
      </c>
      <c r="AB42" s="3">
        <v>2.6006119086843961E-4</v>
      </c>
      <c r="AC42" s="3" t="s">
        <v>428</v>
      </c>
      <c r="AD42" s="3" t="s">
        <v>428</v>
      </c>
      <c r="AE42" s="51"/>
      <c r="AF42" s="22">
        <v>85</v>
      </c>
      <c r="AG42" s="22" t="s">
        <v>426</v>
      </c>
      <c r="AH42" s="22" t="s">
        <v>426</v>
      </c>
      <c r="AI42" s="22" t="s">
        <v>426</v>
      </c>
      <c r="AJ42" s="22" t="s">
        <v>426</v>
      </c>
      <c r="AK42" s="22" t="s">
        <v>427</v>
      </c>
      <c r="AL42" s="40" t="s">
        <v>50</v>
      </c>
    </row>
    <row r="43" spans="1:38" ht="26.25" customHeight="1" thickBot="1" x14ac:dyDescent="0.25">
      <c r="A43" s="60" t="s">
        <v>104</v>
      </c>
      <c r="B43" s="60" t="s">
        <v>110</v>
      </c>
      <c r="C43" s="61" t="s">
        <v>111</v>
      </c>
      <c r="D43" s="62"/>
      <c r="E43" s="3">
        <v>0.13212861199999998</v>
      </c>
      <c r="F43" s="3">
        <v>0.21939475600000002</v>
      </c>
      <c r="G43" s="3">
        <v>0.12904605014014967</v>
      </c>
      <c r="H43" s="3">
        <v>6.6500000000000001E-4</v>
      </c>
      <c r="I43" s="3">
        <v>0.103372348</v>
      </c>
      <c r="J43" s="3">
        <v>0.10619142400000001</v>
      </c>
      <c r="K43" s="3">
        <v>0.11144142400000001</v>
      </c>
      <c r="L43" s="3">
        <v>2.7064434880000005E-2</v>
      </c>
      <c r="M43" s="3">
        <v>0.47533029200000004</v>
      </c>
      <c r="N43" s="3">
        <v>2.9481779999999999E-2</v>
      </c>
      <c r="O43" s="3">
        <v>8.837834000000001E-3</v>
      </c>
      <c r="P43" s="3">
        <v>1.3401560000000003E-3</v>
      </c>
      <c r="Q43" s="3">
        <v>7.9203800000000001E-4</v>
      </c>
      <c r="R43" s="3">
        <v>1.6488383999999998E-2</v>
      </c>
      <c r="S43" s="3">
        <v>5.6100800000000008E-3</v>
      </c>
      <c r="T43" s="3">
        <v>2.4677560000000002E-3</v>
      </c>
      <c r="U43" s="3">
        <v>6.5234400000000001E-4</v>
      </c>
      <c r="V43" s="3">
        <v>0.36020804000000001</v>
      </c>
      <c r="W43" s="3">
        <v>8.3925664000000011E-2</v>
      </c>
      <c r="X43" s="3">
        <v>1.0517624716E-2</v>
      </c>
      <c r="Y43" s="3">
        <v>1.5647484600000001E-2</v>
      </c>
      <c r="Z43" s="3">
        <v>5.3396115880000004E-3</v>
      </c>
      <c r="AA43" s="3">
        <v>4.2325984600000005E-3</v>
      </c>
      <c r="AB43" s="3">
        <v>3.5737319364E-2</v>
      </c>
      <c r="AC43" s="3">
        <v>3.3777000000000004E-3</v>
      </c>
      <c r="AD43" s="3">
        <v>1.4489900000000002E-2</v>
      </c>
      <c r="AE43" s="51"/>
      <c r="AF43" s="22">
        <v>65.64</v>
      </c>
      <c r="AG43" s="22">
        <v>85</v>
      </c>
      <c r="AH43" s="22">
        <v>500</v>
      </c>
      <c r="AI43" s="22">
        <v>665</v>
      </c>
      <c r="AJ43" s="22" t="s">
        <v>426</v>
      </c>
      <c r="AK43" s="22" t="s">
        <v>427</v>
      </c>
      <c r="AL43" s="40" t="s">
        <v>50</v>
      </c>
    </row>
    <row r="44" spans="1:38" ht="26.25" customHeight="1" thickBot="1" x14ac:dyDescent="0.25">
      <c r="A44" s="60" t="s">
        <v>71</v>
      </c>
      <c r="B44" s="60" t="s">
        <v>112</v>
      </c>
      <c r="C44" s="61" t="s">
        <v>113</v>
      </c>
      <c r="D44" s="62"/>
      <c r="E44" s="3">
        <v>2.4713590131220995</v>
      </c>
      <c r="F44" s="3">
        <v>0.38420744980279342</v>
      </c>
      <c r="G44" s="3">
        <v>0.22994085667215816</v>
      </c>
      <c r="H44" s="3">
        <v>4.3949045981695384E-4</v>
      </c>
      <c r="I44" s="3">
        <v>0.17706696257002827</v>
      </c>
      <c r="J44" s="3">
        <v>0.17706696257002827</v>
      </c>
      <c r="K44" s="3">
        <v>0.17706696257002827</v>
      </c>
      <c r="L44" s="3">
        <v>9.6593557883877523E-2</v>
      </c>
      <c r="M44" s="3">
        <v>1.6365311815884898</v>
      </c>
      <c r="N44" s="3">
        <v>0.15161725067385445</v>
      </c>
      <c r="O44" s="3">
        <v>5.8410214168039547E-4</v>
      </c>
      <c r="P44" s="3" t="s">
        <v>428</v>
      </c>
      <c r="Q44" s="3" t="s">
        <v>428</v>
      </c>
      <c r="R44" s="3">
        <v>2.9205107084019776E-3</v>
      </c>
      <c r="S44" s="3">
        <v>9.9297364085667222E-2</v>
      </c>
      <c r="T44" s="3">
        <v>4.0887149917627685E-3</v>
      </c>
      <c r="U44" s="3">
        <v>5.8410214168039547E-4</v>
      </c>
      <c r="V44" s="3">
        <v>5.8410214168039543E-2</v>
      </c>
      <c r="W44" s="3" t="s">
        <v>428</v>
      </c>
      <c r="X44" s="3">
        <v>4.6328171334431636E-3</v>
      </c>
      <c r="Y44" s="3">
        <v>2.9105107084019775E-3</v>
      </c>
      <c r="Z44" s="3" t="s">
        <v>428</v>
      </c>
      <c r="AA44" s="3" t="s">
        <v>428</v>
      </c>
      <c r="AB44" s="3">
        <v>7.5433278418451412E-3</v>
      </c>
      <c r="AC44" s="3" t="s">
        <v>428</v>
      </c>
      <c r="AD44" s="3" t="s">
        <v>428</v>
      </c>
      <c r="AE44" s="51"/>
      <c r="AF44" s="22">
        <v>2483.36</v>
      </c>
      <c r="AG44" s="22" t="s">
        <v>426</v>
      </c>
      <c r="AH44" s="22" t="s">
        <v>426</v>
      </c>
      <c r="AI44" s="22" t="s">
        <v>426</v>
      </c>
      <c r="AJ44" s="22" t="s">
        <v>426</v>
      </c>
      <c r="AK44" s="22" t="s">
        <v>427</v>
      </c>
      <c r="AL44" s="40" t="s">
        <v>50</v>
      </c>
    </row>
    <row r="45" spans="1:38" ht="26.25" customHeight="1" thickBot="1" x14ac:dyDescent="0.25">
      <c r="A45" s="60" t="s">
        <v>71</v>
      </c>
      <c r="B45" s="60" t="s">
        <v>114</v>
      </c>
      <c r="C45" s="61" t="s">
        <v>115</v>
      </c>
      <c r="D45" s="62"/>
      <c r="E45" s="3">
        <v>2.1239064485761352</v>
      </c>
      <c r="F45" s="3">
        <v>7.5114497528830301E-2</v>
      </c>
      <c r="G45" s="3">
        <v>0.23502071075547187</v>
      </c>
      <c r="H45" s="3" t="s">
        <v>428</v>
      </c>
      <c r="I45" s="3">
        <v>5.8807248764415149E-2</v>
      </c>
      <c r="J45" s="3">
        <v>6.4007766533301952E-2</v>
      </c>
      <c r="K45" s="3">
        <v>6.4007766533301952E-2</v>
      </c>
      <c r="L45" s="3">
        <v>1.3952407625323604E-2</v>
      </c>
      <c r="M45" s="3">
        <v>0.19983831489762297</v>
      </c>
      <c r="N45" s="3">
        <v>3.7606730995528356E-3</v>
      </c>
      <c r="O45" s="3">
        <v>3.2005177688867965E-4</v>
      </c>
      <c r="P45" s="3">
        <v>7.6015533066603903E-4</v>
      </c>
      <c r="Q45" s="3">
        <v>4.2802071075547189E-3</v>
      </c>
      <c r="R45" s="3">
        <v>4.7002588844433976E-3</v>
      </c>
      <c r="S45" s="3">
        <v>2.5614556366203814E-2</v>
      </c>
      <c r="T45" s="3">
        <v>0.18200517768886798</v>
      </c>
      <c r="U45" s="3">
        <v>3.2505177688867972E-3</v>
      </c>
      <c r="V45" s="3">
        <v>3.2406213226641556E-2</v>
      </c>
      <c r="W45" s="3">
        <v>5.2106730995528355E-3</v>
      </c>
      <c r="X45" s="3" t="s">
        <v>428</v>
      </c>
      <c r="Y45" s="3" t="s">
        <v>428</v>
      </c>
      <c r="Z45" s="3" t="s">
        <v>428</v>
      </c>
      <c r="AA45" s="3" t="s">
        <v>428</v>
      </c>
      <c r="AB45" s="3" t="s">
        <v>428</v>
      </c>
      <c r="AC45" s="3">
        <v>2.4604142151094374E-3</v>
      </c>
      <c r="AD45" s="3">
        <v>3.6861967521769822E-3</v>
      </c>
      <c r="AE45" s="51"/>
      <c r="AF45" s="22">
        <v>1138</v>
      </c>
      <c r="AG45" s="22" t="s">
        <v>426</v>
      </c>
      <c r="AH45" s="22" t="s">
        <v>426</v>
      </c>
      <c r="AI45" s="22" t="s">
        <v>426</v>
      </c>
      <c r="AJ45" s="22" t="s">
        <v>426</v>
      </c>
      <c r="AK45" s="22" t="s">
        <v>427</v>
      </c>
      <c r="AL45" s="40" t="s">
        <v>50</v>
      </c>
    </row>
    <row r="46" spans="1:38" ht="26.25" customHeight="1" thickBot="1" x14ac:dyDescent="0.25">
      <c r="A46" s="60" t="s">
        <v>104</v>
      </c>
      <c r="B46" s="60" t="s">
        <v>116</v>
      </c>
      <c r="C46" s="61" t="s">
        <v>117</v>
      </c>
      <c r="D46" s="62"/>
      <c r="E46" s="3" t="s">
        <v>426</v>
      </c>
      <c r="F46" s="3" t="s">
        <v>426</v>
      </c>
      <c r="G46" s="3" t="s">
        <v>426</v>
      </c>
      <c r="H46" s="3" t="s">
        <v>426</v>
      </c>
      <c r="I46" s="3" t="s">
        <v>426</v>
      </c>
      <c r="J46" s="3" t="s">
        <v>426</v>
      </c>
      <c r="K46" s="3" t="s">
        <v>426</v>
      </c>
      <c r="L46" s="3" t="s">
        <v>426</v>
      </c>
      <c r="M46" s="3" t="s">
        <v>426</v>
      </c>
      <c r="N46" s="3" t="s">
        <v>426</v>
      </c>
      <c r="O46" s="3" t="s">
        <v>426</v>
      </c>
      <c r="P46" s="3" t="s">
        <v>426</v>
      </c>
      <c r="Q46" s="3" t="s">
        <v>426</v>
      </c>
      <c r="R46" s="3" t="s">
        <v>426</v>
      </c>
      <c r="S46" s="3" t="s">
        <v>426</v>
      </c>
      <c r="T46" s="3" t="s">
        <v>426</v>
      </c>
      <c r="U46" s="3" t="s">
        <v>426</v>
      </c>
      <c r="V46" s="3" t="s">
        <v>426</v>
      </c>
      <c r="W46" s="3" t="s">
        <v>426</v>
      </c>
      <c r="X46" s="3" t="s">
        <v>426</v>
      </c>
      <c r="Y46" s="3" t="s">
        <v>426</v>
      </c>
      <c r="Z46" s="3" t="s">
        <v>426</v>
      </c>
      <c r="AA46" s="3" t="s">
        <v>426</v>
      </c>
      <c r="AB46" s="3" t="s">
        <v>426</v>
      </c>
      <c r="AC46" s="3" t="s">
        <v>426</v>
      </c>
      <c r="AD46" s="3" t="s">
        <v>426</v>
      </c>
      <c r="AE46" s="51"/>
      <c r="AF46" s="22" t="s">
        <v>426</v>
      </c>
      <c r="AG46" s="22" t="s">
        <v>426</v>
      </c>
      <c r="AH46" s="22" t="s">
        <v>426</v>
      </c>
      <c r="AI46" s="22" t="s">
        <v>426</v>
      </c>
      <c r="AJ46" s="22" t="s">
        <v>426</v>
      </c>
      <c r="AK46" s="22" t="s">
        <v>426</v>
      </c>
      <c r="AL46" s="40" t="s">
        <v>50</v>
      </c>
    </row>
    <row r="47" spans="1:38" ht="26.25" customHeight="1" thickBot="1" x14ac:dyDescent="0.25">
      <c r="A47" s="60" t="s">
        <v>71</v>
      </c>
      <c r="B47" s="60" t="s">
        <v>118</v>
      </c>
      <c r="C47" s="61" t="s">
        <v>119</v>
      </c>
      <c r="D47" s="62"/>
      <c r="E47" s="3">
        <v>1.2195866363636364E-2</v>
      </c>
      <c r="F47" s="3">
        <v>5.7930365227272754E-2</v>
      </c>
      <c r="G47" s="3">
        <v>6.0146899772727273E-3</v>
      </c>
      <c r="H47" s="3" t="s">
        <v>428</v>
      </c>
      <c r="I47" s="3" t="s">
        <v>428</v>
      </c>
      <c r="J47" s="3" t="s">
        <v>428</v>
      </c>
      <c r="K47" s="3" t="s">
        <v>428</v>
      </c>
      <c r="L47" s="3" t="s">
        <v>428</v>
      </c>
      <c r="M47" s="3">
        <v>3.6587599090909118</v>
      </c>
      <c r="N47" s="3" t="s">
        <v>428</v>
      </c>
      <c r="O47" s="3" t="s">
        <v>428</v>
      </c>
      <c r="P47" s="3" t="s">
        <v>428</v>
      </c>
      <c r="Q47" s="3" t="s">
        <v>428</v>
      </c>
      <c r="R47" s="3" t="s">
        <v>428</v>
      </c>
      <c r="S47" s="3" t="s">
        <v>428</v>
      </c>
      <c r="T47" s="3" t="s">
        <v>428</v>
      </c>
      <c r="U47" s="3" t="s">
        <v>428</v>
      </c>
      <c r="V47" s="3" t="s">
        <v>428</v>
      </c>
      <c r="W47" s="3" t="s">
        <v>428</v>
      </c>
      <c r="X47" s="3" t="s">
        <v>428</v>
      </c>
      <c r="Y47" s="3" t="s">
        <v>428</v>
      </c>
      <c r="Z47" s="3" t="s">
        <v>428</v>
      </c>
      <c r="AA47" s="3">
        <v>1.4909347599999998E-11</v>
      </c>
      <c r="AB47" s="3">
        <v>1.4909347599999998E-11</v>
      </c>
      <c r="AC47" s="3" t="s">
        <v>428</v>
      </c>
      <c r="AD47" s="3" t="s">
        <v>428</v>
      </c>
      <c r="AE47" s="51"/>
      <c r="AF47" s="22">
        <v>131.75452999999999</v>
      </c>
      <c r="AG47" s="22" t="s">
        <v>426</v>
      </c>
      <c r="AH47" s="22" t="s">
        <v>426</v>
      </c>
      <c r="AI47" s="22" t="s">
        <v>426</v>
      </c>
      <c r="AJ47" s="22" t="s">
        <v>426</v>
      </c>
      <c r="AK47" s="22" t="s">
        <v>427</v>
      </c>
      <c r="AL47" s="40" t="s">
        <v>50</v>
      </c>
    </row>
    <row r="48" spans="1:38" ht="26.25" customHeight="1" thickBot="1" x14ac:dyDescent="0.25">
      <c r="A48" s="60" t="s">
        <v>120</v>
      </c>
      <c r="B48" s="60" t="s">
        <v>121</v>
      </c>
      <c r="C48" s="61" t="s">
        <v>122</v>
      </c>
      <c r="D48" s="62"/>
      <c r="E48" s="3" t="s">
        <v>427</v>
      </c>
      <c r="F48" s="3" t="s">
        <v>428</v>
      </c>
      <c r="G48" s="3" t="s">
        <v>427</v>
      </c>
      <c r="H48" s="3" t="s">
        <v>427</v>
      </c>
      <c r="I48" s="3">
        <v>4.1399999999999997E-5</v>
      </c>
      <c r="J48" s="3">
        <v>4.1399999999999998E-4</v>
      </c>
      <c r="K48" s="3">
        <v>1.0349999999999999E-3</v>
      </c>
      <c r="L48" s="3" t="s">
        <v>427</v>
      </c>
      <c r="M48" s="3" t="s">
        <v>427</v>
      </c>
      <c r="N48" s="3" t="s">
        <v>428</v>
      </c>
      <c r="O48" s="3" t="s">
        <v>428</v>
      </c>
      <c r="P48" s="3" t="s">
        <v>428</v>
      </c>
      <c r="Q48" s="3" t="s">
        <v>428</v>
      </c>
      <c r="R48" s="3" t="s">
        <v>428</v>
      </c>
      <c r="S48" s="3" t="s">
        <v>428</v>
      </c>
      <c r="T48" s="3" t="s">
        <v>428</v>
      </c>
      <c r="U48" s="3" t="s">
        <v>428</v>
      </c>
      <c r="V48" s="3" t="s">
        <v>428</v>
      </c>
      <c r="W48" s="3" t="s">
        <v>427</v>
      </c>
      <c r="X48" s="3" t="s">
        <v>427</v>
      </c>
      <c r="Y48" s="3" t="s">
        <v>427</v>
      </c>
      <c r="Z48" s="3" t="s">
        <v>427</v>
      </c>
      <c r="AA48" s="3" t="s">
        <v>427</v>
      </c>
      <c r="AB48" s="3" t="s">
        <v>427</v>
      </c>
      <c r="AC48" s="3" t="s">
        <v>427</v>
      </c>
      <c r="AD48" s="3" t="s">
        <v>427</v>
      </c>
      <c r="AE48" s="51"/>
      <c r="AF48" s="22" t="s">
        <v>427</v>
      </c>
      <c r="AG48" s="22">
        <v>138</v>
      </c>
      <c r="AH48" s="22" t="s">
        <v>427</v>
      </c>
      <c r="AI48" s="22" t="s">
        <v>427</v>
      </c>
      <c r="AJ48" s="22" t="s">
        <v>427</v>
      </c>
      <c r="AK48" s="22" t="s">
        <v>427</v>
      </c>
      <c r="AL48" s="40" t="s">
        <v>442</v>
      </c>
    </row>
    <row r="49" spans="1:38" ht="26.25" customHeight="1" thickBot="1" x14ac:dyDescent="0.25">
      <c r="A49" s="60" t="s">
        <v>120</v>
      </c>
      <c r="B49" s="60" t="s">
        <v>123</v>
      </c>
      <c r="C49" s="61" t="s">
        <v>124</v>
      </c>
      <c r="D49" s="62"/>
      <c r="E49" s="3" t="s">
        <v>426</v>
      </c>
      <c r="F49" s="3" t="s">
        <v>426</v>
      </c>
      <c r="G49" s="3" t="s">
        <v>426</v>
      </c>
      <c r="H49" s="3" t="s">
        <v>426</v>
      </c>
      <c r="I49" s="3" t="s">
        <v>426</v>
      </c>
      <c r="J49" s="3" t="s">
        <v>426</v>
      </c>
      <c r="K49" s="3" t="s">
        <v>426</v>
      </c>
      <c r="L49" s="3" t="s">
        <v>426</v>
      </c>
      <c r="M49" s="3" t="s">
        <v>426</v>
      </c>
      <c r="N49" s="3" t="s">
        <v>426</v>
      </c>
      <c r="O49" s="3" t="s">
        <v>426</v>
      </c>
      <c r="P49" s="3" t="s">
        <v>426</v>
      </c>
      <c r="Q49" s="3" t="s">
        <v>426</v>
      </c>
      <c r="R49" s="3" t="s">
        <v>426</v>
      </c>
      <c r="S49" s="3" t="s">
        <v>426</v>
      </c>
      <c r="T49" s="3" t="s">
        <v>426</v>
      </c>
      <c r="U49" s="3" t="s">
        <v>426</v>
      </c>
      <c r="V49" s="3" t="s">
        <v>426</v>
      </c>
      <c r="W49" s="3" t="s">
        <v>426</v>
      </c>
      <c r="X49" s="3" t="s">
        <v>426</v>
      </c>
      <c r="Y49" s="3" t="s">
        <v>426</v>
      </c>
      <c r="Z49" s="3" t="s">
        <v>426</v>
      </c>
      <c r="AA49" s="3" t="s">
        <v>426</v>
      </c>
      <c r="AB49" s="3" t="s">
        <v>426</v>
      </c>
      <c r="AC49" s="3" t="s">
        <v>426</v>
      </c>
      <c r="AD49" s="3" t="s">
        <v>426</v>
      </c>
      <c r="AE49" s="51"/>
      <c r="AF49" s="22" t="s">
        <v>426</v>
      </c>
      <c r="AG49" s="22" t="s">
        <v>426</v>
      </c>
      <c r="AH49" s="22" t="s">
        <v>426</v>
      </c>
      <c r="AI49" s="22" t="s">
        <v>426</v>
      </c>
      <c r="AJ49" s="22" t="s">
        <v>426</v>
      </c>
      <c r="AK49" s="22" t="s">
        <v>426</v>
      </c>
      <c r="AL49" s="40" t="s">
        <v>125</v>
      </c>
    </row>
    <row r="50" spans="1:38" ht="26.25" customHeight="1" thickBot="1" x14ac:dyDescent="0.25">
      <c r="A50" s="60" t="s">
        <v>120</v>
      </c>
      <c r="B50" s="60" t="s">
        <v>126</v>
      </c>
      <c r="C50" s="61" t="s">
        <v>127</v>
      </c>
      <c r="D50" s="62"/>
      <c r="E50" s="3" t="s">
        <v>426</v>
      </c>
      <c r="F50" s="3" t="s">
        <v>426</v>
      </c>
      <c r="G50" s="3" t="s">
        <v>426</v>
      </c>
      <c r="H50" s="3" t="s">
        <v>426</v>
      </c>
      <c r="I50" s="3" t="s">
        <v>426</v>
      </c>
      <c r="J50" s="3" t="s">
        <v>426</v>
      </c>
      <c r="K50" s="3" t="s">
        <v>426</v>
      </c>
      <c r="L50" s="3" t="s">
        <v>426</v>
      </c>
      <c r="M50" s="3" t="s">
        <v>426</v>
      </c>
      <c r="N50" s="3" t="s">
        <v>426</v>
      </c>
      <c r="O50" s="3" t="s">
        <v>426</v>
      </c>
      <c r="P50" s="3" t="s">
        <v>426</v>
      </c>
      <c r="Q50" s="3" t="s">
        <v>426</v>
      </c>
      <c r="R50" s="3" t="s">
        <v>426</v>
      </c>
      <c r="S50" s="3" t="s">
        <v>426</v>
      </c>
      <c r="T50" s="3" t="s">
        <v>426</v>
      </c>
      <c r="U50" s="3" t="s">
        <v>426</v>
      </c>
      <c r="V50" s="3" t="s">
        <v>426</v>
      </c>
      <c r="W50" s="3" t="s">
        <v>426</v>
      </c>
      <c r="X50" s="3" t="s">
        <v>426</v>
      </c>
      <c r="Y50" s="3" t="s">
        <v>426</v>
      </c>
      <c r="Z50" s="3" t="s">
        <v>426</v>
      </c>
      <c r="AA50" s="3" t="s">
        <v>426</v>
      </c>
      <c r="AB50" s="3" t="s">
        <v>426</v>
      </c>
      <c r="AC50" s="3" t="s">
        <v>426</v>
      </c>
      <c r="AD50" s="3" t="s">
        <v>426</v>
      </c>
      <c r="AE50" s="51"/>
      <c r="AF50" s="22" t="s">
        <v>426</v>
      </c>
      <c r="AG50" s="22" t="s">
        <v>426</v>
      </c>
      <c r="AH50" s="22" t="s">
        <v>426</v>
      </c>
      <c r="AI50" s="22" t="s">
        <v>426</v>
      </c>
      <c r="AJ50" s="22" t="s">
        <v>426</v>
      </c>
      <c r="AK50" s="22" t="s">
        <v>426</v>
      </c>
      <c r="AL50" s="40" t="s">
        <v>410</v>
      </c>
    </row>
    <row r="51" spans="1:38" ht="26.25" customHeight="1" thickBot="1" x14ac:dyDescent="0.25">
      <c r="A51" s="60" t="s">
        <v>120</v>
      </c>
      <c r="B51" s="64" t="s">
        <v>128</v>
      </c>
      <c r="C51" s="61" t="s">
        <v>129</v>
      </c>
      <c r="D51" s="62"/>
      <c r="E51" s="3" t="s">
        <v>426</v>
      </c>
      <c r="F51" s="3" t="s">
        <v>426</v>
      </c>
      <c r="G51" s="3" t="s">
        <v>426</v>
      </c>
      <c r="H51" s="3" t="s">
        <v>426</v>
      </c>
      <c r="I51" s="3" t="s">
        <v>426</v>
      </c>
      <c r="J51" s="3" t="s">
        <v>426</v>
      </c>
      <c r="K51" s="3" t="s">
        <v>426</v>
      </c>
      <c r="L51" s="3" t="s">
        <v>426</v>
      </c>
      <c r="M51" s="3" t="s">
        <v>426</v>
      </c>
      <c r="N51" s="3" t="s">
        <v>426</v>
      </c>
      <c r="O51" s="3" t="s">
        <v>426</v>
      </c>
      <c r="P51" s="3" t="s">
        <v>426</v>
      </c>
      <c r="Q51" s="3" t="s">
        <v>426</v>
      </c>
      <c r="R51" s="3" t="s">
        <v>426</v>
      </c>
      <c r="S51" s="3" t="s">
        <v>426</v>
      </c>
      <c r="T51" s="3" t="s">
        <v>426</v>
      </c>
      <c r="U51" s="3" t="s">
        <v>426</v>
      </c>
      <c r="V51" s="3" t="s">
        <v>426</v>
      </c>
      <c r="W51" s="3" t="s">
        <v>426</v>
      </c>
      <c r="X51" s="3" t="s">
        <v>426</v>
      </c>
      <c r="Y51" s="3" t="s">
        <v>426</v>
      </c>
      <c r="Z51" s="3" t="s">
        <v>426</v>
      </c>
      <c r="AA51" s="3" t="s">
        <v>426</v>
      </c>
      <c r="AB51" s="3" t="s">
        <v>426</v>
      </c>
      <c r="AC51" s="3" t="s">
        <v>426</v>
      </c>
      <c r="AD51" s="3" t="s">
        <v>426</v>
      </c>
      <c r="AE51" s="51"/>
      <c r="AF51" s="22" t="s">
        <v>426</v>
      </c>
      <c r="AG51" s="22" t="s">
        <v>426</v>
      </c>
      <c r="AH51" s="22" t="s">
        <v>426</v>
      </c>
      <c r="AI51" s="22" t="s">
        <v>426</v>
      </c>
      <c r="AJ51" s="22" t="s">
        <v>426</v>
      </c>
      <c r="AK51" s="22" t="s">
        <v>426</v>
      </c>
      <c r="AL51" s="40" t="s">
        <v>130</v>
      </c>
    </row>
    <row r="52" spans="1:38" ht="26.25" customHeight="1" thickBot="1" x14ac:dyDescent="0.25">
      <c r="A52" s="60" t="s">
        <v>120</v>
      </c>
      <c r="B52" s="64" t="s">
        <v>131</v>
      </c>
      <c r="C52" s="66" t="s">
        <v>390</v>
      </c>
      <c r="D52" s="63"/>
      <c r="E52" s="3" t="s">
        <v>426</v>
      </c>
      <c r="F52" s="3" t="s">
        <v>426</v>
      </c>
      <c r="G52" s="3" t="s">
        <v>426</v>
      </c>
      <c r="H52" s="3" t="s">
        <v>426</v>
      </c>
      <c r="I52" s="3" t="s">
        <v>426</v>
      </c>
      <c r="J52" s="3" t="s">
        <v>426</v>
      </c>
      <c r="K52" s="3" t="s">
        <v>426</v>
      </c>
      <c r="L52" s="3" t="s">
        <v>426</v>
      </c>
      <c r="M52" s="3" t="s">
        <v>426</v>
      </c>
      <c r="N52" s="3" t="s">
        <v>426</v>
      </c>
      <c r="O52" s="3" t="s">
        <v>426</v>
      </c>
      <c r="P52" s="3" t="s">
        <v>426</v>
      </c>
      <c r="Q52" s="3" t="s">
        <v>426</v>
      </c>
      <c r="R52" s="3" t="s">
        <v>426</v>
      </c>
      <c r="S52" s="3" t="s">
        <v>426</v>
      </c>
      <c r="T52" s="3" t="s">
        <v>426</v>
      </c>
      <c r="U52" s="3" t="s">
        <v>426</v>
      </c>
      <c r="V52" s="3" t="s">
        <v>426</v>
      </c>
      <c r="W52" s="3" t="s">
        <v>426</v>
      </c>
      <c r="X52" s="3" t="s">
        <v>426</v>
      </c>
      <c r="Y52" s="3" t="s">
        <v>426</v>
      </c>
      <c r="Z52" s="3" t="s">
        <v>426</v>
      </c>
      <c r="AA52" s="3" t="s">
        <v>426</v>
      </c>
      <c r="AB52" s="3" t="s">
        <v>426</v>
      </c>
      <c r="AC52" s="3" t="s">
        <v>426</v>
      </c>
      <c r="AD52" s="3" t="s">
        <v>426</v>
      </c>
      <c r="AE52" s="51"/>
      <c r="AF52" s="22" t="s">
        <v>426</v>
      </c>
      <c r="AG52" s="22" t="s">
        <v>426</v>
      </c>
      <c r="AH52" s="22" t="s">
        <v>426</v>
      </c>
      <c r="AI52" s="22" t="s">
        <v>426</v>
      </c>
      <c r="AJ52" s="22" t="s">
        <v>426</v>
      </c>
      <c r="AK52" s="22" t="s">
        <v>426</v>
      </c>
      <c r="AL52" s="40" t="s">
        <v>132</v>
      </c>
    </row>
    <row r="53" spans="1:38" ht="26.25" customHeight="1" thickBot="1" x14ac:dyDescent="0.25">
      <c r="A53" s="60" t="s">
        <v>120</v>
      </c>
      <c r="B53" s="64" t="s">
        <v>133</v>
      </c>
      <c r="C53" s="66" t="s">
        <v>134</v>
      </c>
      <c r="D53" s="63"/>
      <c r="E53" s="3" t="s">
        <v>427</v>
      </c>
      <c r="F53" s="3">
        <v>0.74360000000000004</v>
      </c>
      <c r="G53" s="3" t="s">
        <v>428</v>
      </c>
      <c r="H53" s="3" t="s">
        <v>427</v>
      </c>
      <c r="I53" s="3" t="s">
        <v>427</v>
      </c>
      <c r="J53" s="3" t="s">
        <v>427</v>
      </c>
      <c r="K53" s="3" t="s">
        <v>427</v>
      </c>
      <c r="L53" s="3" t="s">
        <v>427</v>
      </c>
      <c r="M53" s="3" t="s">
        <v>427</v>
      </c>
      <c r="N53" s="3" t="s">
        <v>427</v>
      </c>
      <c r="O53" s="3" t="s">
        <v>427</v>
      </c>
      <c r="P53" s="3" t="s">
        <v>427</v>
      </c>
      <c r="Q53" s="3" t="s">
        <v>427</v>
      </c>
      <c r="R53" s="3" t="s">
        <v>427</v>
      </c>
      <c r="S53" s="3" t="s">
        <v>427</v>
      </c>
      <c r="T53" s="3" t="s">
        <v>427</v>
      </c>
      <c r="U53" s="3" t="s">
        <v>427</v>
      </c>
      <c r="V53" s="3" t="s">
        <v>427</v>
      </c>
      <c r="W53" s="3" t="s">
        <v>428</v>
      </c>
      <c r="X53" s="3" t="s">
        <v>427</v>
      </c>
      <c r="Y53" s="3" t="s">
        <v>427</v>
      </c>
      <c r="Z53" s="3" t="s">
        <v>427</v>
      </c>
      <c r="AA53" s="3" t="s">
        <v>427</v>
      </c>
      <c r="AB53" s="3" t="s">
        <v>427</v>
      </c>
      <c r="AC53" s="3" t="s">
        <v>427</v>
      </c>
      <c r="AD53" s="3" t="s">
        <v>427</v>
      </c>
      <c r="AE53" s="51"/>
      <c r="AF53" s="22" t="s">
        <v>427</v>
      </c>
      <c r="AG53" s="22" t="s">
        <v>427</v>
      </c>
      <c r="AH53" s="22" t="s">
        <v>427</v>
      </c>
      <c r="AI53" s="22" t="s">
        <v>427</v>
      </c>
      <c r="AJ53" s="22" t="s">
        <v>427</v>
      </c>
      <c r="AK53" s="22">
        <v>338</v>
      </c>
      <c r="AL53" s="40" t="s">
        <v>443</v>
      </c>
    </row>
    <row r="54" spans="1:38" ht="37.5" customHeight="1" thickBot="1" x14ac:dyDescent="0.25">
      <c r="A54" s="60" t="s">
        <v>120</v>
      </c>
      <c r="B54" s="64" t="s">
        <v>135</v>
      </c>
      <c r="C54" s="66" t="s">
        <v>136</v>
      </c>
      <c r="D54" s="63"/>
      <c r="E54" s="3" t="s">
        <v>427</v>
      </c>
      <c r="F54" s="3">
        <v>1.460626</v>
      </c>
      <c r="G54" s="3" t="s">
        <v>427</v>
      </c>
      <c r="H54" s="3" t="s">
        <v>427</v>
      </c>
      <c r="I54" s="3" t="s">
        <v>427</v>
      </c>
      <c r="J54" s="3" t="s">
        <v>427</v>
      </c>
      <c r="K54" s="3" t="s">
        <v>427</v>
      </c>
      <c r="L54" s="3" t="s">
        <v>427</v>
      </c>
      <c r="M54" s="3" t="s">
        <v>427</v>
      </c>
      <c r="N54" s="3" t="s">
        <v>427</v>
      </c>
      <c r="O54" s="3" t="s">
        <v>427</v>
      </c>
      <c r="P54" s="3" t="s">
        <v>427</v>
      </c>
      <c r="Q54" s="3" t="s">
        <v>427</v>
      </c>
      <c r="R54" s="3" t="s">
        <v>427</v>
      </c>
      <c r="S54" s="3" t="s">
        <v>427</v>
      </c>
      <c r="T54" s="3" t="s">
        <v>427</v>
      </c>
      <c r="U54" s="3" t="s">
        <v>427</v>
      </c>
      <c r="V54" s="3" t="s">
        <v>427</v>
      </c>
      <c r="W54" s="3" t="s">
        <v>427</v>
      </c>
      <c r="X54" s="3" t="s">
        <v>427</v>
      </c>
      <c r="Y54" s="3" t="s">
        <v>427</v>
      </c>
      <c r="Z54" s="3" t="s">
        <v>427</v>
      </c>
      <c r="AA54" s="3" t="s">
        <v>427</v>
      </c>
      <c r="AB54" s="3" t="s">
        <v>427</v>
      </c>
      <c r="AC54" s="3" t="s">
        <v>427</v>
      </c>
      <c r="AD54" s="3" t="s">
        <v>427</v>
      </c>
      <c r="AE54" s="51"/>
      <c r="AF54" s="22" t="s">
        <v>427</v>
      </c>
      <c r="AG54" s="22" t="s">
        <v>427</v>
      </c>
      <c r="AH54" s="22" t="s">
        <v>427</v>
      </c>
      <c r="AI54" s="22" t="s">
        <v>427</v>
      </c>
      <c r="AJ54" s="22" t="s">
        <v>427</v>
      </c>
      <c r="AK54" s="22" t="s">
        <v>427</v>
      </c>
      <c r="AL54" s="40" t="s">
        <v>417</v>
      </c>
    </row>
    <row r="55" spans="1:38" ht="26.25" customHeight="1" thickBot="1" x14ac:dyDescent="0.25">
      <c r="A55" s="60" t="s">
        <v>120</v>
      </c>
      <c r="B55" s="64" t="s">
        <v>137</v>
      </c>
      <c r="C55" s="66" t="s">
        <v>138</v>
      </c>
      <c r="D55" s="63"/>
      <c r="E55" s="3" t="s">
        <v>427</v>
      </c>
      <c r="F55" s="3">
        <v>0.48916799999999999</v>
      </c>
      <c r="G55" s="3" t="s">
        <v>427</v>
      </c>
      <c r="H55" s="3" t="s">
        <v>427</v>
      </c>
      <c r="I55" s="3" t="s">
        <v>427</v>
      </c>
      <c r="J55" s="3" t="s">
        <v>427</v>
      </c>
      <c r="K55" s="3" t="s">
        <v>427</v>
      </c>
      <c r="L55" s="3" t="s">
        <v>427</v>
      </c>
      <c r="M55" s="3" t="s">
        <v>427</v>
      </c>
      <c r="N55" s="3" t="s">
        <v>427</v>
      </c>
      <c r="O55" s="3" t="s">
        <v>427</v>
      </c>
      <c r="P55" s="3" t="s">
        <v>427</v>
      </c>
      <c r="Q55" s="3" t="s">
        <v>427</v>
      </c>
      <c r="R55" s="3" t="s">
        <v>427</v>
      </c>
      <c r="S55" s="3" t="s">
        <v>427</v>
      </c>
      <c r="T55" s="3" t="s">
        <v>427</v>
      </c>
      <c r="U55" s="3" t="s">
        <v>427</v>
      </c>
      <c r="V55" s="3" t="s">
        <v>427</v>
      </c>
      <c r="W55" s="3" t="s">
        <v>427</v>
      </c>
      <c r="X55" s="3" t="s">
        <v>427</v>
      </c>
      <c r="Y55" s="3" t="s">
        <v>427</v>
      </c>
      <c r="Z55" s="3" t="s">
        <v>427</v>
      </c>
      <c r="AA55" s="3" t="s">
        <v>427</v>
      </c>
      <c r="AB55" s="3" t="s">
        <v>427</v>
      </c>
      <c r="AC55" s="3" t="s">
        <v>427</v>
      </c>
      <c r="AD55" s="3" t="s">
        <v>427</v>
      </c>
      <c r="AE55" s="51"/>
      <c r="AF55" s="22" t="s">
        <v>427</v>
      </c>
      <c r="AG55" s="22" t="s">
        <v>427</v>
      </c>
      <c r="AH55" s="22" t="s">
        <v>427</v>
      </c>
      <c r="AI55" s="22" t="s">
        <v>427</v>
      </c>
      <c r="AJ55" s="22" t="s">
        <v>427</v>
      </c>
      <c r="AK55" s="22" t="s">
        <v>427</v>
      </c>
      <c r="AL55" s="40" t="s">
        <v>139</v>
      </c>
    </row>
    <row r="56" spans="1:38" ht="26.25" customHeight="1" thickBot="1" x14ac:dyDescent="0.25">
      <c r="A56" s="64" t="s">
        <v>120</v>
      </c>
      <c r="B56" s="64" t="s">
        <v>140</v>
      </c>
      <c r="C56" s="66" t="s">
        <v>399</v>
      </c>
      <c r="D56" s="63"/>
      <c r="E56" s="3" t="s">
        <v>426</v>
      </c>
      <c r="F56" s="3" t="s">
        <v>426</v>
      </c>
      <c r="G56" s="3" t="s">
        <v>426</v>
      </c>
      <c r="H56" s="3" t="s">
        <v>426</v>
      </c>
      <c r="I56" s="3" t="s">
        <v>426</v>
      </c>
      <c r="J56" s="3" t="s">
        <v>426</v>
      </c>
      <c r="K56" s="3" t="s">
        <v>426</v>
      </c>
      <c r="L56" s="3" t="s">
        <v>426</v>
      </c>
      <c r="M56" s="3" t="s">
        <v>426</v>
      </c>
      <c r="N56" s="3" t="s">
        <v>426</v>
      </c>
      <c r="O56" s="3" t="s">
        <v>426</v>
      </c>
      <c r="P56" s="3" t="s">
        <v>426</v>
      </c>
      <c r="Q56" s="3" t="s">
        <v>426</v>
      </c>
      <c r="R56" s="3" t="s">
        <v>426</v>
      </c>
      <c r="S56" s="3" t="s">
        <v>426</v>
      </c>
      <c r="T56" s="3" t="s">
        <v>426</v>
      </c>
      <c r="U56" s="3" t="s">
        <v>426</v>
      </c>
      <c r="V56" s="3" t="s">
        <v>426</v>
      </c>
      <c r="W56" s="3" t="s">
        <v>426</v>
      </c>
      <c r="X56" s="3" t="s">
        <v>426</v>
      </c>
      <c r="Y56" s="3" t="s">
        <v>426</v>
      </c>
      <c r="Z56" s="3" t="s">
        <v>426</v>
      </c>
      <c r="AA56" s="3" t="s">
        <v>426</v>
      </c>
      <c r="AB56" s="3" t="s">
        <v>426</v>
      </c>
      <c r="AC56" s="3" t="s">
        <v>426</v>
      </c>
      <c r="AD56" s="3" t="s">
        <v>426</v>
      </c>
      <c r="AE56" s="51"/>
      <c r="AF56" s="22" t="s">
        <v>426</v>
      </c>
      <c r="AG56" s="22" t="s">
        <v>426</v>
      </c>
      <c r="AH56" s="22" t="s">
        <v>426</v>
      </c>
      <c r="AI56" s="22" t="s">
        <v>426</v>
      </c>
      <c r="AJ56" s="22" t="s">
        <v>426</v>
      </c>
      <c r="AK56" s="22" t="s">
        <v>426</v>
      </c>
      <c r="AL56" s="40" t="s">
        <v>410</v>
      </c>
    </row>
    <row r="57" spans="1:38" ht="26.25" customHeight="1" thickBot="1" x14ac:dyDescent="0.25">
      <c r="A57" s="60" t="s">
        <v>54</v>
      </c>
      <c r="B57" s="60" t="s">
        <v>142</v>
      </c>
      <c r="C57" s="61" t="s">
        <v>143</v>
      </c>
      <c r="D57" s="62"/>
      <c r="E57" s="3">
        <v>0.35501490000000002</v>
      </c>
      <c r="F57" s="3">
        <v>6.0484019999999999E-2</v>
      </c>
      <c r="G57" s="3">
        <v>1.3411674</v>
      </c>
      <c r="H57" s="3" t="s">
        <v>427</v>
      </c>
      <c r="I57" s="3">
        <v>4.733532E-2</v>
      </c>
      <c r="J57" s="3">
        <v>0.13411674000000001</v>
      </c>
      <c r="K57" s="3">
        <v>0.15778439999999999</v>
      </c>
      <c r="L57" s="3">
        <v>1.4200596E-3</v>
      </c>
      <c r="M57" s="3" t="s">
        <v>428</v>
      </c>
      <c r="N57" s="3" t="s">
        <v>428</v>
      </c>
      <c r="O57" s="3" t="s">
        <v>428</v>
      </c>
      <c r="P57" s="3" t="s">
        <v>428</v>
      </c>
      <c r="Q57" s="3" t="s">
        <v>428</v>
      </c>
      <c r="R57" s="3" t="s">
        <v>428</v>
      </c>
      <c r="S57" s="3" t="s">
        <v>428</v>
      </c>
      <c r="T57" s="3" t="s">
        <v>428</v>
      </c>
      <c r="U57" s="3" t="s">
        <v>428</v>
      </c>
      <c r="V57" s="3" t="s">
        <v>428</v>
      </c>
      <c r="W57" s="3" t="s">
        <v>427</v>
      </c>
      <c r="X57" s="3" t="s">
        <v>428</v>
      </c>
      <c r="Y57" s="3" t="s">
        <v>428</v>
      </c>
      <c r="Z57" s="3" t="s">
        <v>428</v>
      </c>
      <c r="AA57" s="3" t="s">
        <v>428</v>
      </c>
      <c r="AB57" s="3" t="s">
        <v>428</v>
      </c>
      <c r="AC57" s="3" t="s">
        <v>427</v>
      </c>
      <c r="AD57" s="3" t="s">
        <v>427</v>
      </c>
      <c r="AE57" s="51"/>
      <c r="AF57" s="22" t="s">
        <v>427</v>
      </c>
      <c r="AG57" s="22" t="s">
        <v>427</v>
      </c>
      <c r="AH57" s="22" t="s">
        <v>427</v>
      </c>
      <c r="AI57" s="22" t="s">
        <v>427</v>
      </c>
      <c r="AJ57" s="22" t="s">
        <v>427</v>
      </c>
      <c r="AK57" s="22">
        <v>262.97399999999999</v>
      </c>
      <c r="AL57" s="40" t="s">
        <v>144</v>
      </c>
    </row>
    <row r="58" spans="1:38" ht="26.25" customHeight="1" thickBot="1" x14ac:dyDescent="0.25">
      <c r="A58" s="60" t="s">
        <v>54</v>
      </c>
      <c r="B58" s="60" t="s">
        <v>145</v>
      </c>
      <c r="C58" s="61" t="s">
        <v>146</v>
      </c>
      <c r="D58" s="62"/>
      <c r="E58" s="3" t="s">
        <v>428</v>
      </c>
      <c r="F58" s="3" t="s">
        <v>428</v>
      </c>
      <c r="G58" s="3" t="s">
        <v>428</v>
      </c>
      <c r="H58" s="3" t="s">
        <v>427</v>
      </c>
      <c r="I58" s="3">
        <v>5.7246000000000007E-3</v>
      </c>
      <c r="J58" s="3">
        <v>2.8623000000000003E-2</v>
      </c>
      <c r="K58" s="3">
        <v>7.3602000000000001E-2</v>
      </c>
      <c r="L58" s="3">
        <v>2.6333160000000005E-5</v>
      </c>
      <c r="M58" s="3" t="s">
        <v>428</v>
      </c>
      <c r="N58" s="3" t="s">
        <v>428</v>
      </c>
      <c r="O58" s="3" t="s">
        <v>428</v>
      </c>
      <c r="P58" s="3" t="s">
        <v>428</v>
      </c>
      <c r="Q58" s="3" t="s">
        <v>427</v>
      </c>
      <c r="R58" s="3" t="s">
        <v>427</v>
      </c>
      <c r="S58" s="3" t="s">
        <v>427</v>
      </c>
      <c r="T58" s="3" t="s">
        <v>427</v>
      </c>
      <c r="U58" s="3" t="s">
        <v>427</v>
      </c>
      <c r="V58" s="3" t="s">
        <v>427</v>
      </c>
      <c r="W58" s="3" t="s">
        <v>427</v>
      </c>
      <c r="X58" s="3" t="s">
        <v>427</v>
      </c>
      <c r="Y58" s="3" t="s">
        <v>427</v>
      </c>
      <c r="Z58" s="3" t="s">
        <v>427</v>
      </c>
      <c r="AA58" s="3" t="s">
        <v>427</v>
      </c>
      <c r="AB58" s="3" t="s">
        <v>427</v>
      </c>
      <c r="AC58" s="3" t="s">
        <v>427</v>
      </c>
      <c r="AD58" s="3" t="s">
        <v>427</v>
      </c>
      <c r="AE58" s="51"/>
      <c r="AF58" s="22" t="s">
        <v>427</v>
      </c>
      <c r="AG58" s="22" t="s">
        <v>427</v>
      </c>
      <c r="AH58" s="22" t="s">
        <v>427</v>
      </c>
      <c r="AI58" s="22" t="s">
        <v>427</v>
      </c>
      <c r="AJ58" s="22" t="s">
        <v>427</v>
      </c>
      <c r="AK58" s="22">
        <v>8.1780000000000008</v>
      </c>
      <c r="AL58" s="40" t="s">
        <v>147</v>
      </c>
    </row>
    <row r="59" spans="1:38" ht="26.25" customHeight="1" thickBot="1" x14ac:dyDescent="0.25">
      <c r="A59" s="60" t="s">
        <v>54</v>
      </c>
      <c r="B59" s="68" t="s">
        <v>148</v>
      </c>
      <c r="C59" s="61" t="s">
        <v>400</v>
      </c>
      <c r="D59" s="62"/>
      <c r="E59" s="3" t="s">
        <v>428</v>
      </c>
      <c r="F59" s="3">
        <v>2.751E-3</v>
      </c>
      <c r="G59" s="3" t="s">
        <v>428</v>
      </c>
      <c r="H59" s="3" t="s">
        <v>428</v>
      </c>
      <c r="I59" s="3">
        <v>1.6702123199999999E-3</v>
      </c>
      <c r="J59" s="3">
        <v>1.8789888600000001E-3</v>
      </c>
      <c r="K59" s="3">
        <v>2.0877653999999998E-3</v>
      </c>
      <c r="L59" s="3">
        <v>1.0355316383999999E-6</v>
      </c>
      <c r="M59" s="3" t="s">
        <v>428</v>
      </c>
      <c r="N59" s="3">
        <v>1.1830670599999999E-2</v>
      </c>
      <c r="O59" s="3">
        <v>9.0469834000000005E-4</v>
      </c>
      <c r="P59" s="3">
        <v>2.0877653999999999E-5</v>
      </c>
      <c r="Q59" s="3">
        <v>1.32225142E-3</v>
      </c>
      <c r="R59" s="3">
        <v>1.60062014E-3</v>
      </c>
      <c r="S59" s="3">
        <v>4.8714526E-5</v>
      </c>
      <c r="T59" s="3">
        <v>3.4100168199999998E-3</v>
      </c>
      <c r="U59" s="3">
        <v>5.5673744000000001E-3</v>
      </c>
      <c r="V59" s="3">
        <v>2.5749106599999997E-3</v>
      </c>
      <c r="W59" s="3" t="s">
        <v>428</v>
      </c>
      <c r="X59" s="3" t="s">
        <v>428</v>
      </c>
      <c r="Y59" s="3" t="s">
        <v>428</v>
      </c>
      <c r="Z59" s="3" t="s">
        <v>428</v>
      </c>
      <c r="AA59" s="3" t="s">
        <v>428</v>
      </c>
      <c r="AB59" s="3" t="s">
        <v>428</v>
      </c>
      <c r="AC59" s="3" t="s">
        <v>428</v>
      </c>
      <c r="AD59" s="3" t="s">
        <v>427</v>
      </c>
      <c r="AE59" s="51"/>
      <c r="AF59" s="22" t="s">
        <v>427</v>
      </c>
      <c r="AG59" s="22" t="s">
        <v>427</v>
      </c>
      <c r="AH59" s="22" t="s">
        <v>427</v>
      </c>
      <c r="AI59" s="22" t="s">
        <v>427</v>
      </c>
      <c r="AJ59" s="22" t="s">
        <v>427</v>
      </c>
      <c r="AK59" s="22">
        <v>6.9592179999999999</v>
      </c>
      <c r="AL59" s="40" t="s">
        <v>418</v>
      </c>
    </row>
    <row r="60" spans="1:38" ht="26.25" customHeight="1" thickBot="1" x14ac:dyDescent="0.25">
      <c r="A60" s="60" t="s">
        <v>54</v>
      </c>
      <c r="B60" s="68" t="s">
        <v>149</v>
      </c>
      <c r="C60" s="61" t="s">
        <v>150</v>
      </c>
      <c r="D60" s="103"/>
      <c r="E60" s="3" t="s">
        <v>427</v>
      </c>
      <c r="F60" s="3" t="s">
        <v>427</v>
      </c>
      <c r="G60" s="3" t="s">
        <v>427</v>
      </c>
      <c r="H60" s="3" t="s">
        <v>427</v>
      </c>
      <c r="I60" s="3">
        <v>2.5829999999999999E-2</v>
      </c>
      <c r="J60" s="3">
        <v>0.25829999999999997</v>
      </c>
      <c r="K60" s="3">
        <v>0.52693199999999996</v>
      </c>
      <c r="L60" s="3" t="s">
        <v>427</v>
      </c>
      <c r="M60" s="3" t="s">
        <v>427</v>
      </c>
      <c r="N60" s="3" t="s">
        <v>427</v>
      </c>
      <c r="O60" s="3" t="s">
        <v>427</v>
      </c>
      <c r="P60" s="3" t="s">
        <v>427</v>
      </c>
      <c r="Q60" s="3" t="s">
        <v>427</v>
      </c>
      <c r="R60" s="3" t="s">
        <v>427</v>
      </c>
      <c r="S60" s="3" t="s">
        <v>427</v>
      </c>
      <c r="T60" s="3" t="s">
        <v>427</v>
      </c>
      <c r="U60" s="3" t="s">
        <v>427</v>
      </c>
      <c r="V60" s="3" t="s">
        <v>427</v>
      </c>
      <c r="W60" s="3" t="s">
        <v>427</v>
      </c>
      <c r="X60" s="3" t="s">
        <v>427</v>
      </c>
      <c r="Y60" s="3" t="s">
        <v>427</v>
      </c>
      <c r="Z60" s="3" t="s">
        <v>427</v>
      </c>
      <c r="AA60" s="3" t="s">
        <v>427</v>
      </c>
      <c r="AB60" s="3" t="s">
        <v>427</v>
      </c>
      <c r="AC60" s="3" t="s">
        <v>427</v>
      </c>
      <c r="AD60" s="3" t="s">
        <v>427</v>
      </c>
      <c r="AE60" s="51"/>
      <c r="AF60" s="22" t="s">
        <v>427</v>
      </c>
      <c r="AG60" s="22" t="s">
        <v>427</v>
      </c>
      <c r="AH60" s="22" t="s">
        <v>427</v>
      </c>
      <c r="AI60" s="22" t="s">
        <v>427</v>
      </c>
      <c r="AJ60" s="22" t="s">
        <v>427</v>
      </c>
      <c r="AK60" s="22">
        <v>5166</v>
      </c>
      <c r="AL60" s="40" t="s">
        <v>419</v>
      </c>
    </row>
    <row r="61" spans="1:38" ht="26.25" customHeight="1" thickBot="1" x14ac:dyDescent="0.25">
      <c r="A61" s="60" t="s">
        <v>54</v>
      </c>
      <c r="B61" s="68" t="s">
        <v>151</v>
      </c>
      <c r="C61" s="61" t="s">
        <v>152</v>
      </c>
      <c r="D61" s="62"/>
      <c r="E61" s="3" t="s">
        <v>427</v>
      </c>
      <c r="F61" s="3" t="s">
        <v>427</v>
      </c>
      <c r="G61" s="3" t="s">
        <v>427</v>
      </c>
      <c r="H61" s="3" t="s">
        <v>427</v>
      </c>
      <c r="I61" s="3" t="s">
        <v>427</v>
      </c>
      <c r="J61" s="3" t="s">
        <v>427</v>
      </c>
      <c r="K61" s="3" t="s">
        <v>427</v>
      </c>
      <c r="L61" s="3" t="s">
        <v>427</v>
      </c>
      <c r="M61" s="3" t="s">
        <v>427</v>
      </c>
      <c r="N61" s="3" t="s">
        <v>427</v>
      </c>
      <c r="O61" s="3" t="s">
        <v>427</v>
      </c>
      <c r="P61" s="3" t="s">
        <v>427</v>
      </c>
      <c r="Q61" s="3" t="s">
        <v>427</v>
      </c>
      <c r="R61" s="3" t="s">
        <v>427</v>
      </c>
      <c r="S61" s="3" t="s">
        <v>427</v>
      </c>
      <c r="T61" s="3" t="s">
        <v>427</v>
      </c>
      <c r="U61" s="3" t="s">
        <v>427</v>
      </c>
      <c r="V61" s="3" t="s">
        <v>427</v>
      </c>
      <c r="W61" s="3" t="s">
        <v>427</v>
      </c>
      <c r="X61" s="3" t="s">
        <v>427</v>
      </c>
      <c r="Y61" s="3" t="s">
        <v>427</v>
      </c>
      <c r="Z61" s="3" t="s">
        <v>427</v>
      </c>
      <c r="AA61" s="3" t="s">
        <v>427</v>
      </c>
      <c r="AB61" s="3" t="s">
        <v>427</v>
      </c>
      <c r="AC61" s="3" t="s">
        <v>427</v>
      </c>
      <c r="AD61" s="3" t="s">
        <v>427</v>
      </c>
      <c r="AE61" s="51"/>
      <c r="AF61" s="22" t="s">
        <v>427</v>
      </c>
      <c r="AG61" s="22" t="s">
        <v>427</v>
      </c>
      <c r="AH61" s="22" t="s">
        <v>427</v>
      </c>
      <c r="AI61" s="22" t="s">
        <v>427</v>
      </c>
      <c r="AJ61" s="22" t="s">
        <v>427</v>
      </c>
      <c r="AK61" s="22" t="s">
        <v>428</v>
      </c>
      <c r="AL61" s="40" t="s">
        <v>420</v>
      </c>
    </row>
    <row r="62" spans="1:38" ht="26.25" customHeight="1" thickBot="1" x14ac:dyDescent="0.25">
      <c r="A62" s="60" t="s">
        <v>54</v>
      </c>
      <c r="B62" s="68" t="s">
        <v>153</v>
      </c>
      <c r="C62" s="61" t="s">
        <v>154</v>
      </c>
      <c r="D62" s="62"/>
      <c r="E62" s="3" t="s">
        <v>427</v>
      </c>
      <c r="F62" s="3" t="s">
        <v>427</v>
      </c>
      <c r="G62" s="3" t="s">
        <v>427</v>
      </c>
      <c r="H62" s="3" t="s">
        <v>427</v>
      </c>
      <c r="I62" s="3" t="s">
        <v>429</v>
      </c>
      <c r="J62" s="3" t="s">
        <v>429</v>
      </c>
      <c r="K62" s="3" t="s">
        <v>429</v>
      </c>
      <c r="L62" s="3" t="s">
        <v>427</v>
      </c>
      <c r="M62" s="3" t="s">
        <v>427</v>
      </c>
      <c r="N62" s="3" t="s">
        <v>427</v>
      </c>
      <c r="O62" s="3" t="s">
        <v>427</v>
      </c>
      <c r="P62" s="3" t="s">
        <v>427</v>
      </c>
      <c r="Q62" s="3" t="s">
        <v>427</v>
      </c>
      <c r="R62" s="3" t="s">
        <v>427</v>
      </c>
      <c r="S62" s="3" t="s">
        <v>427</v>
      </c>
      <c r="T62" s="3" t="s">
        <v>427</v>
      </c>
      <c r="U62" s="3" t="s">
        <v>427</v>
      </c>
      <c r="V62" s="3" t="s">
        <v>427</v>
      </c>
      <c r="W62" s="3" t="s">
        <v>427</v>
      </c>
      <c r="X62" s="3" t="s">
        <v>427</v>
      </c>
      <c r="Y62" s="3" t="s">
        <v>427</v>
      </c>
      <c r="Z62" s="3" t="s">
        <v>427</v>
      </c>
      <c r="AA62" s="3" t="s">
        <v>427</v>
      </c>
      <c r="AB62" s="3" t="s">
        <v>427</v>
      </c>
      <c r="AC62" s="3" t="s">
        <v>427</v>
      </c>
      <c r="AD62" s="3" t="s">
        <v>427</v>
      </c>
      <c r="AE62" s="51"/>
      <c r="AF62" s="22" t="s">
        <v>427</v>
      </c>
      <c r="AG62" s="22" t="s">
        <v>427</v>
      </c>
      <c r="AH62" s="22" t="s">
        <v>427</v>
      </c>
      <c r="AI62" s="22" t="s">
        <v>427</v>
      </c>
      <c r="AJ62" s="22" t="s">
        <v>427</v>
      </c>
      <c r="AK62" s="22" t="s">
        <v>428</v>
      </c>
      <c r="AL62" s="40" t="s">
        <v>421</v>
      </c>
    </row>
    <row r="63" spans="1:38" ht="26.25" customHeight="1" thickBot="1" x14ac:dyDescent="0.25">
      <c r="A63" s="60" t="s">
        <v>54</v>
      </c>
      <c r="B63" s="68" t="s">
        <v>155</v>
      </c>
      <c r="C63" s="66" t="s">
        <v>156</v>
      </c>
      <c r="D63" s="69"/>
      <c r="E63" s="3" t="s">
        <v>426</v>
      </c>
      <c r="F63" s="3" t="s">
        <v>426</v>
      </c>
      <c r="G63" s="3" t="s">
        <v>426</v>
      </c>
      <c r="H63" s="3" t="s">
        <v>426</v>
      </c>
      <c r="I63" s="3" t="s">
        <v>426</v>
      </c>
      <c r="J63" s="3" t="s">
        <v>426</v>
      </c>
      <c r="K63" s="3" t="s">
        <v>426</v>
      </c>
      <c r="L63" s="3" t="s">
        <v>426</v>
      </c>
      <c r="M63" s="3" t="s">
        <v>426</v>
      </c>
      <c r="N63" s="3" t="s">
        <v>426</v>
      </c>
      <c r="O63" s="3" t="s">
        <v>426</v>
      </c>
      <c r="P63" s="3" t="s">
        <v>426</v>
      </c>
      <c r="Q63" s="3" t="s">
        <v>426</v>
      </c>
      <c r="R63" s="3" t="s">
        <v>426</v>
      </c>
      <c r="S63" s="3" t="s">
        <v>426</v>
      </c>
      <c r="T63" s="3" t="s">
        <v>426</v>
      </c>
      <c r="U63" s="3" t="s">
        <v>426</v>
      </c>
      <c r="V63" s="3" t="s">
        <v>426</v>
      </c>
      <c r="W63" s="3" t="s">
        <v>426</v>
      </c>
      <c r="X63" s="3" t="s">
        <v>426</v>
      </c>
      <c r="Y63" s="3" t="s">
        <v>426</v>
      </c>
      <c r="Z63" s="3" t="s">
        <v>426</v>
      </c>
      <c r="AA63" s="3" t="s">
        <v>426</v>
      </c>
      <c r="AB63" s="3" t="s">
        <v>426</v>
      </c>
      <c r="AC63" s="3" t="s">
        <v>426</v>
      </c>
      <c r="AD63" s="3" t="s">
        <v>426</v>
      </c>
      <c r="AE63" s="51"/>
      <c r="AF63" s="22" t="s">
        <v>426</v>
      </c>
      <c r="AG63" s="22" t="s">
        <v>426</v>
      </c>
      <c r="AH63" s="22" t="s">
        <v>426</v>
      </c>
      <c r="AI63" s="22" t="s">
        <v>426</v>
      </c>
      <c r="AJ63" s="22" t="s">
        <v>426</v>
      </c>
      <c r="AK63" s="22" t="s">
        <v>426</v>
      </c>
      <c r="AL63" s="40" t="s">
        <v>410</v>
      </c>
    </row>
    <row r="64" spans="1:38" ht="26.25" customHeight="1" thickBot="1" x14ac:dyDescent="0.25">
      <c r="A64" s="60" t="s">
        <v>54</v>
      </c>
      <c r="B64" s="68" t="s">
        <v>157</v>
      </c>
      <c r="C64" s="61" t="s">
        <v>158</v>
      </c>
      <c r="D64" s="62"/>
      <c r="E64" s="3" t="s">
        <v>426</v>
      </c>
      <c r="F64" s="3" t="s">
        <v>426</v>
      </c>
      <c r="G64" s="3" t="s">
        <v>426</v>
      </c>
      <c r="H64" s="3" t="s">
        <v>426</v>
      </c>
      <c r="I64" s="3" t="s">
        <v>426</v>
      </c>
      <c r="J64" s="3" t="s">
        <v>426</v>
      </c>
      <c r="K64" s="3" t="s">
        <v>426</v>
      </c>
      <c r="L64" s="3" t="s">
        <v>426</v>
      </c>
      <c r="M64" s="3" t="s">
        <v>426</v>
      </c>
      <c r="N64" s="3" t="s">
        <v>426</v>
      </c>
      <c r="O64" s="3" t="s">
        <v>426</v>
      </c>
      <c r="P64" s="3" t="s">
        <v>426</v>
      </c>
      <c r="Q64" s="3" t="s">
        <v>426</v>
      </c>
      <c r="R64" s="3" t="s">
        <v>426</v>
      </c>
      <c r="S64" s="3" t="s">
        <v>426</v>
      </c>
      <c r="T64" s="3" t="s">
        <v>426</v>
      </c>
      <c r="U64" s="3" t="s">
        <v>426</v>
      </c>
      <c r="V64" s="3" t="s">
        <v>426</v>
      </c>
      <c r="W64" s="3" t="s">
        <v>426</v>
      </c>
      <c r="X64" s="3" t="s">
        <v>426</v>
      </c>
      <c r="Y64" s="3" t="s">
        <v>426</v>
      </c>
      <c r="Z64" s="3" t="s">
        <v>426</v>
      </c>
      <c r="AA64" s="3" t="s">
        <v>426</v>
      </c>
      <c r="AB64" s="3" t="s">
        <v>426</v>
      </c>
      <c r="AC64" s="3" t="s">
        <v>426</v>
      </c>
      <c r="AD64" s="3" t="s">
        <v>426</v>
      </c>
      <c r="AE64" s="51"/>
      <c r="AF64" s="22" t="s">
        <v>426</v>
      </c>
      <c r="AG64" s="22" t="s">
        <v>426</v>
      </c>
      <c r="AH64" s="22" t="s">
        <v>426</v>
      </c>
      <c r="AI64" s="22" t="s">
        <v>426</v>
      </c>
      <c r="AJ64" s="22" t="s">
        <v>426</v>
      </c>
      <c r="AK64" s="22" t="s">
        <v>426</v>
      </c>
      <c r="AL64" s="40" t="s">
        <v>159</v>
      </c>
    </row>
    <row r="65" spans="1:38" ht="26.25" customHeight="1" thickBot="1" x14ac:dyDescent="0.25">
      <c r="A65" s="60" t="s">
        <v>54</v>
      </c>
      <c r="B65" s="64" t="s">
        <v>160</v>
      </c>
      <c r="C65" s="61" t="s">
        <v>161</v>
      </c>
      <c r="D65" s="62"/>
      <c r="E65" s="3" t="s">
        <v>426</v>
      </c>
      <c r="F65" s="3" t="s">
        <v>426</v>
      </c>
      <c r="G65" s="3" t="s">
        <v>426</v>
      </c>
      <c r="H65" s="3" t="s">
        <v>426</v>
      </c>
      <c r="I65" s="3" t="s">
        <v>426</v>
      </c>
      <c r="J65" s="3" t="s">
        <v>426</v>
      </c>
      <c r="K65" s="3" t="s">
        <v>426</v>
      </c>
      <c r="L65" s="3" t="s">
        <v>426</v>
      </c>
      <c r="M65" s="3" t="s">
        <v>426</v>
      </c>
      <c r="N65" s="3" t="s">
        <v>426</v>
      </c>
      <c r="O65" s="3" t="s">
        <v>426</v>
      </c>
      <c r="P65" s="3" t="s">
        <v>426</v>
      </c>
      <c r="Q65" s="3" t="s">
        <v>426</v>
      </c>
      <c r="R65" s="3" t="s">
        <v>426</v>
      </c>
      <c r="S65" s="3" t="s">
        <v>426</v>
      </c>
      <c r="T65" s="3" t="s">
        <v>426</v>
      </c>
      <c r="U65" s="3" t="s">
        <v>426</v>
      </c>
      <c r="V65" s="3" t="s">
        <v>426</v>
      </c>
      <c r="W65" s="3" t="s">
        <v>426</v>
      </c>
      <c r="X65" s="3" t="s">
        <v>426</v>
      </c>
      <c r="Y65" s="3" t="s">
        <v>426</v>
      </c>
      <c r="Z65" s="3" t="s">
        <v>426</v>
      </c>
      <c r="AA65" s="3" t="s">
        <v>426</v>
      </c>
      <c r="AB65" s="3" t="s">
        <v>426</v>
      </c>
      <c r="AC65" s="3" t="s">
        <v>426</v>
      </c>
      <c r="AD65" s="3" t="s">
        <v>426</v>
      </c>
      <c r="AE65" s="51"/>
      <c r="AF65" s="22" t="s">
        <v>426</v>
      </c>
      <c r="AG65" s="22" t="s">
        <v>426</v>
      </c>
      <c r="AH65" s="22" t="s">
        <v>426</v>
      </c>
      <c r="AI65" s="22" t="s">
        <v>426</v>
      </c>
      <c r="AJ65" s="22" t="s">
        <v>426</v>
      </c>
      <c r="AK65" s="22" t="s">
        <v>426</v>
      </c>
      <c r="AL65" s="40" t="s">
        <v>162</v>
      </c>
    </row>
    <row r="66" spans="1:38" ht="26.25" customHeight="1" thickBot="1" x14ac:dyDescent="0.25">
      <c r="A66" s="60" t="s">
        <v>54</v>
      </c>
      <c r="B66" s="64" t="s">
        <v>163</v>
      </c>
      <c r="C66" s="61" t="s">
        <v>164</v>
      </c>
      <c r="D66" s="62"/>
      <c r="E66" s="3" t="s">
        <v>426</v>
      </c>
      <c r="F66" s="3" t="s">
        <v>426</v>
      </c>
      <c r="G66" s="3" t="s">
        <v>426</v>
      </c>
      <c r="H66" s="3" t="s">
        <v>426</v>
      </c>
      <c r="I66" s="3" t="s">
        <v>426</v>
      </c>
      <c r="J66" s="3" t="s">
        <v>426</v>
      </c>
      <c r="K66" s="3" t="s">
        <v>426</v>
      </c>
      <c r="L66" s="3" t="s">
        <v>426</v>
      </c>
      <c r="M66" s="3" t="s">
        <v>426</v>
      </c>
      <c r="N66" s="3" t="s">
        <v>426</v>
      </c>
      <c r="O66" s="3" t="s">
        <v>426</v>
      </c>
      <c r="P66" s="3" t="s">
        <v>426</v>
      </c>
      <c r="Q66" s="3" t="s">
        <v>426</v>
      </c>
      <c r="R66" s="3" t="s">
        <v>426</v>
      </c>
      <c r="S66" s="3" t="s">
        <v>426</v>
      </c>
      <c r="T66" s="3" t="s">
        <v>426</v>
      </c>
      <c r="U66" s="3" t="s">
        <v>426</v>
      </c>
      <c r="V66" s="3" t="s">
        <v>426</v>
      </c>
      <c r="W66" s="3" t="s">
        <v>426</v>
      </c>
      <c r="X66" s="3" t="s">
        <v>426</v>
      </c>
      <c r="Y66" s="3" t="s">
        <v>426</v>
      </c>
      <c r="Z66" s="3" t="s">
        <v>426</v>
      </c>
      <c r="AA66" s="3" t="s">
        <v>426</v>
      </c>
      <c r="AB66" s="3" t="s">
        <v>426</v>
      </c>
      <c r="AC66" s="3" t="s">
        <v>426</v>
      </c>
      <c r="AD66" s="3" t="s">
        <v>426</v>
      </c>
      <c r="AE66" s="51"/>
      <c r="AF66" s="22" t="s">
        <v>426</v>
      </c>
      <c r="AG66" s="22" t="s">
        <v>426</v>
      </c>
      <c r="AH66" s="22" t="s">
        <v>426</v>
      </c>
      <c r="AI66" s="22" t="s">
        <v>426</v>
      </c>
      <c r="AJ66" s="22" t="s">
        <v>426</v>
      </c>
      <c r="AK66" s="22" t="s">
        <v>426</v>
      </c>
      <c r="AL66" s="40" t="s">
        <v>165</v>
      </c>
    </row>
    <row r="67" spans="1:38" ht="26.25" customHeight="1" thickBot="1" x14ac:dyDescent="0.25">
      <c r="A67" s="60" t="s">
        <v>54</v>
      </c>
      <c r="B67" s="64" t="s">
        <v>166</v>
      </c>
      <c r="C67" s="61" t="s">
        <v>167</v>
      </c>
      <c r="D67" s="62"/>
      <c r="E67" s="3" t="s">
        <v>426</v>
      </c>
      <c r="F67" s="3" t="s">
        <v>426</v>
      </c>
      <c r="G67" s="3" t="s">
        <v>426</v>
      </c>
      <c r="H67" s="3" t="s">
        <v>426</v>
      </c>
      <c r="I67" s="3" t="s">
        <v>426</v>
      </c>
      <c r="J67" s="3" t="s">
        <v>426</v>
      </c>
      <c r="K67" s="3" t="s">
        <v>426</v>
      </c>
      <c r="L67" s="3" t="s">
        <v>426</v>
      </c>
      <c r="M67" s="3" t="s">
        <v>426</v>
      </c>
      <c r="N67" s="3" t="s">
        <v>426</v>
      </c>
      <c r="O67" s="3" t="s">
        <v>426</v>
      </c>
      <c r="P67" s="3" t="s">
        <v>426</v>
      </c>
      <c r="Q67" s="3" t="s">
        <v>426</v>
      </c>
      <c r="R67" s="3" t="s">
        <v>426</v>
      </c>
      <c r="S67" s="3" t="s">
        <v>426</v>
      </c>
      <c r="T67" s="3" t="s">
        <v>426</v>
      </c>
      <c r="U67" s="3" t="s">
        <v>426</v>
      </c>
      <c r="V67" s="3" t="s">
        <v>426</v>
      </c>
      <c r="W67" s="3" t="s">
        <v>426</v>
      </c>
      <c r="X67" s="3" t="s">
        <v>426</v>
      </c>
      <c r="Y67" s="3" t="s">
        <v>426</v>
      </c>
      <c r="Z67" s="3" t="s">
        <v>426</v>
      </c>
      <c r="AA67" s="3" t="s">
        <v>426</v>
      </c>
      <c r="AB67" s="3" t="s">
        <v>426</v>
      </c>
      <c r="AC67" s="3" t="s">
        <v>426</v>
      </c>
      <c r="AD67" s="3" t="s">
        <v>426</v>
      </c>
      <c r="AE67" s="51"/>
      <c r="AF67" s="22" t="s">
        <v>426</v>
      </c>
      <c r="AG67" s="22" t="s">
        <v>426</v>
      </c>
      <c r="AH67" s="22" t="s">
        <v>426</v>
      </c>
      <c r="AI67" s="22" t="s">
        <v>426</v>
      </c>
      <c r="AJ67" s="22" t="s">
        <v>426</v>
      </c>
      <c r="AK67" s="22" t="s">
        <v>426</v>
      </c>
      <c r="AL67" s="40" t="s">
        <v>168</v>
      </c>
    </row>
    <row r="68" spans="1:38" ht="26.25" customHeight="1" thickBot="1" x14ac:dyDescent="0.25">
      <c r="A68" s="60" t="s">
        <v>54</v>
      </c>
      <c r="B68" s="64" t="s">
        <v>169</v>
      </c>
      <c r="C68" s="61" t="s">
        <v>170</v>
      </c>
      <c r="D68" s="62"/>
      <c r="E68" s="3" t="s">
        <v>426</v>
      </c>
      <c r="F68" s="3" t="s">
        <v>426</v>
      </c>
      <c r="G68" s="3" t="s">
        <v>426</v>
      </c>
      <c r="H68" s="3" t="s">
        <v>426</v>
      </c>
      <c r="I68" s="3" t="s">
        <v>426</v>
      </c>
      <c r="J68" s="3" t="s">
        <v>426</v>
      </c>
      <c r="K68" s="3" t="s">
        <v>426</v>
      </c>
      <c r="L68" s="3" t="s">
        <v>426</v>
      </c>
      <c r="M68" s="3" t="s">
        <v>426</v>
      </c>
      <c r="N68" s="3" t="s">
        <v>426</v>
      </c>
      <c r="O68" s="3" t="s">
        <v>426</v>
      </c>
      <c r="P68" s="3" t="s">
        <v>426</v>
      </c>
      <c r="Q68" s="3" t="s">
        <v>426</v>
      </c>
      <c r="R68" s="3" t="s">
        <v>426</v>
      </c>
      <c r="S68" s="3" t="s">
        <v>426</v>
      </c>
      <c r="T68" s="3" t="s">
        <v>426</v>
      </c>
      <c r="U68" s="3" t="s">
        <v>426</v>
      </c>
      <c r="V68" s="3" t="s">
        <v>426</v>
      </c>
      <c r="W68" s="3" t="s">
        <v>426</v>
      </c>
      <c r="X68" s="3" t="s">
        <v>426</v>
      </c>
      <c r="Y68" s="3" t="s">
        <v>426</v>
      </c>
      <c r="Z68" s="3" t="s">
        <v>426</v>
      </c>
      <c r="AA68" s="3" t="s">
        <v>426</v>
      </c>
      <c r="AB68" s="3" t="s">
        <v>426</v>
      </c>
      <c r="AC68" s="3" t="s">
        <v>426</v>
      </c>
      <c r="AD68" s="3" t="s">
        <v>426</v>
      </c>
      <c r="AE68" s="51"/>
      <c r="AF68" s="22" t="s">
        <v>426</v>
      </c>
      <c r="AG68" s="22" t="s">
        <v>426</v>
      </c>
      <c r="AH68" s="22" t="s">
        <v>426</v>
      </c>
      <c r="AI68" s="22" t="s">
        <v>426</v>
      </c>
      <c r="AJ68" s="22" t="s">
        <v>426</v>
      </c>
      <c r="AK68" s="22" t="s">
        <v>426</v>
      </c>
      <c r="AL68" s="40" t="s">
        <v>171</v>
      </c>
    </row>
    <row r="69" spans="1:38" ht="26.25" customHeight="1" thickBot="1" x14ac:dyDescent="0.25">
      <c r="A69" s="60" t="s">
        <v>54</v>
      </c>
      <c r="B69" s="60" t="s">
        <v>172</v>
      </c>
      <c r="C69" s="61" t="s">
        <v>173</v>
      </c>
      <c r="D69" s="67"/>
      <c r="E69" s="3" t="s">
        <v>426</v>
      </c>
      <c r="F69" s="3" t="s">
        <v>426</v>
      </c>
      <c r="G69" s="3" t="s">
        <v>426</v>
      </c>
      <c r="H69" s="3" t="s">
        <v>426</v>
      </c>
      <c r="I69" s="3" t="s">
        <v>426</v>
      </c>
      <c r="J69" s="3" t="s">
        <v>426</v>
      </c>
      <c r="K69" s="3" t="s">
        <v>426</v>
      </c>
      <c r="L69" s="3" t="s">
        <v>426</v>
      </c>
      <c r="M69" s="3" t="s">
        <v>426</v>
      </c>
      <c r="N69" s="3" t="s">
        <v>426</v>
      </c>
      <c r="O69" s="3" t="s">
        <v>426</v>
      </c>
      <c r="P69" s="3" t="s">
        <v>426</v>
      </c>
      <c r="Q69" s="3" t="s">
        <v>426</v>
      </c>
      <c r="R69" s="3" t="s">
        <v>426</v>
      </c>
      <c r="S69" s="3" t="s">
        <v>426</v>
      </c>
      <c r="T69" s="3" t="s">
        <v>426</v>
      </c>
      <c r="U69" s="3" t="s">
        <v>426</v>
      </c>
      <c r="V69" s="3" t="s">
        <v>426</v>
      </c>
      <c r="W69" s="3" t="s">
        <v>426</v>
      </c>
      <c r="X69" s="3" t="s">
        <v>426</v>
      </c>
      <c r="Y69" s="3" t="s">
        <v>426</v>
      </c>
      <c r="Z69" s="3" t="s">
        <v>426</v>
      </c>
      <c r="AA69" s="3" t="s">
        <v>426</v>
      </c>
      <c r="AB69" s="3" t="s">
        <v>426</v>
      </c>
      <c r="AC69" s="3" t="s">
        <v>426</v>
      </c>
      <c r="AD69" s="3" t="s">
        <v>426</v>
      </c>
      <c r="AE69" s="51"/>
      <c r="AF69" s="22" t="s">
        <v>426</v>
      </c>
      <c r="AG69" s="22" t="s">
        <v>426</v>
      </c>
      <c r="AH69" s="22" t="s">
        <v>426</v>
      </c>
      <c r="AI69" s="22" t="s">
        <v>426</v>
      </c>
      <c r="AJ69" s="22" t="s">
        <v>426</v>
      </c>
      <c r="AK69" s="22" t="s">
        <v>426</v>
      </c>
      <c r="AL69" s="40" t="s">
        <v>174</v>
      </c>
    </row>
    <row r="70" spans="1:38" ht="26.25" customHeight="1" thickBot="1" x14ac:dyDescent="0.25">
      <c r="A70" s="60" t="s">
        <v>54</v>
      </c>
      <c r="B70" s="60" t="s">
        <v>175</v>
      </c>
      <c r="C70" s="61" t="s">
        <v>383</v>
      </c>
      <c r="D70" s="67"/>
      <c r="E70" s="3" t="s">
        <v>426</v>
      </c>
      <c r="F70" s="3" t="s">
        <v>426</v>
      </c>
      <c r="G70" s="3" t="s">
        <v>426</v>
      </c>
      <c r="H70" s="3" t="s">
        <v>426</v>
      </c>
      <c r="I70" s="3" t="s">
        <v>426</v>
      </c>
      <c r="J70" s="3" t="s">
        <v>426</v>
      </c>
      <c r="K70" s="3" t="s">
        <v>426</v>
      </c>
      <c r="L70" s="3" t="s">
        <v>426</v>
      </c>
      <c r="M70" s="3" t="s">
        <v>426</v>
      </c>
      <c r="N70" s="3" t="s">
        <v>426</v>
      </c>
      <c r="O70" s="3" t="s">
        <v>426</v>
      </c>
      <c r="P70" s="3" t="s">
        <v>426</v>
      </c>
      <c r="Q70" s="3" t="s">
        <v>426</v>
      </c>
      <c r="R70" s="3" t="s">
        <v>426</v>
      </c>
      <c r="S70" s="3" t="s">
        <v>426</v>
      </c>
      <c r="T70" s="3" t="s">
        <v>426</v>
      </c>
      <c r="U70" s="3" t="s">
        <v>426</v>
      </c>
      <c r="V70" s="3" t="s">
        <v>426</v>
      </c>
      <c r="W70" s="3" t="s">
        <v>426</v>
      </c>
      <c r="X70" s="3" t="s">
        <v>426</v>
      </c>
      <c r="Y70" s="3" t="s">
        <v>426</v>
      </c>
      <c r="Z70" s="3" t="s">
        <v>426</v>
      </c>
      <c r="AA70" s="3" t="s">
        <v>426</v>
      </c>
      <c r="AB70" s="3" t="s">
        <v>426</v>
      </c>
      <c r="AC70" s="3" t="s">
        <v>426</v>
      </c>
      <c r="AD70" s="3" t="s">
        <v>426</v>
      </c>
      <c r="AE70" s="51"/>
      <c r="AF70" s="22" t="s">
        <v>426</v>
      </c>
      <c r="AG70" s="22" t="s">
        <v>426</v>
      </c>
      <c r="AH70" s="22" t="s">
        <v>426</v>
      </c>
      <c r="AI70" s="22" t="s">
        <v>426</v>
      </c>
      <c r="AJ70" s="22" t="s">
        <v>426</v>
      </c>
      <c r="AK70" s="22" t="s">
        <v>426</v>
      </c>
      <c r="AL70" s="40" t="s">
        <v>410</v>
      </c>
    </row>
    <row r="71" spans="1:38" ht="26.25" customHeight="1" thickBot="1" x14ac:dyDescent="0.25">
      <c r="A71" s="60" t="s">
        <v>54</v>
      </c>
      <c r="B71" s="60" t="s">
        <v>176</v>
      </c>
      <c r="C71" s="61" t="s">
        <v>177</v>
      </c>
      <c r="D71" s="67"/>
      <c r="E71" s="3" t="s">
        <v>426</v>
      </c>
      <c r="F71" s="3" t="s">
        <v>426</v>
      </c>
      <c r="G71" s="3" t="s">
        <v>426</v>
      </c>
      <c r="H71" s="3" t="s">
        <v>426</v>
      </c>
      <c r="I71" s="3" t="s">
        <v>426</v>
      </c>
      <c r="J71" s="3" t="s">
        <v>426</v>
      </c>
      <c r="K71" s="3" t="s">
        <v>426</v>
      </c>
      <c r="L71" s="3" t="s">
        <v>426</v>
      </c>
      <c r="M71" s="3" t="s">
        <v>426</v>
      </c>
      <c r="N71" s="3" t="s">
        <v>426</v>
      </c>
      <c r="O71" s="3" t="s">
        <v>426</v>
      </c>
      <c r="P71" s="3" t="s">
        <v>426</v>
      </c>
      <c r="Q71" s="3" t="s">
        <v>426</v>
      </c>
      <c r="R71" s="3" t="s">
        <v>426</v>
      </c>
      <c r="S71" s="3" t="s">
        <v>426</v>
      </c>
      <c r="T71" s="3" t="s">
        <v>426</v>
      </c>
      <c r="U71" s="3" t="s">
        <v>426</v>
      </c>
      <c r="V71" s="3" t="s">
        <v>426</v>
      </c>
      <c r="W71" s="3" t="s">
        <v>426</v>
      </c>
      <c r="X71" s="3" t="s">
        <v>426</v>
      </c>
      <c r="Y71" s="3" t="s">
        <v>426</v>
      </c>
      <c r="Z71" s="3" t="s">
        <v>426</v>
      </c>
      <c r="AA71" s="3" t="s">
        <v>426</v>
      </c>
      <c r="AB71" s="3" t="s">
        <v>426</v>
      </c>
      <c r="AC71" s="3" t="s">
        <v>426</v>
      </c>
      <c r="AD71" s="3" t="s">
        <v>426</v>
      </c>
      <c r="AE71" s="51"/>
      <c r="AF71" s="22" t="s">
        <v>426</v>
      </c>
      <c r="AG71" s="22" t="s">
        <v>426</v>
      </c>
      <c r="AH71" s="22" t="s">
        <v>426</v>
      </c>
      <c r="AI71" s="22" t="s">
        <v>426</v>
      </c>
      <c r="AJ71" s="22" t="s">
        <v>426</v>
      </c>
      <c r="AK71" s="22" t="s">
        <v>426</v>
      </c>
      <c r="AL71" s="40" t="s">
        <v>410</v>
      </c>
    </row>
    <row r="72" spans="1:38" ht="26.25" customHeight="1" thickBot="1" x14ac:dyDescent="0.25">
      <c r="A72" s="60" t="s">
        <v>54</v>
      </c>
      <c r="B72" s="60" t="s">
        <v>178</v>
      </c>
      <c r="C72" s="61" t="s">
        <v>179</v>
      </c>
      <c r="D72" s="62"/>
      <c r="E72" s="3">
        <v>2.7447470999999997E-3</v>
      </c>
      <c r="F72" s="3">
        <v>9.7326779999999981E-3</v>
      </c>
      <c r="G72" s="3">
        <v>7.7176740000000008E-2</v>
      </c>
      <c r="H72" s="3" t="s">
        <v>428</v>
      </c>
      <c r="I72" s="3">
        <v>0.28895928300000001</v>
      </c>
      <c r="J72" s="3">
        <v>0.38527015199999998</v>
      </c>
      <c r="K72" s="3">
        <v>0.48158768999999996</v>
      </c>
      <c r="L72" s="3">
        <v>6.9340704587999994E-3</v>
      </c>
      <c r="M72" s="3">
        <v>4.260621E-3</v>
      </c>
      <c r="N72" s="3">
        <v>144.46207980000003</v>
      </c>
      <c r="O72" s="3">
        <v>0.38566140000000004</v>
      </c>
      <c r="P72" s="3">
        <v>1.1115E-4</v>
      </c>
      <c r="Q72" s="3">
        <v>14.445663345000002</v>
      </c>
      <c r="R72" s="3">
        <v>1.1077205999999999</v>
      </c>
      <c r="S72" s="3">
        <v>0.14450076000000001</v>
      </c>
      <c r="T72" s="3">
        <v>4.8167661000000006</v>
      </c>
      <c r="U72" s="3" t="s">
        <v>428</v>
      </c>
      <c r="V72" s="3">
        <v>3.9083228999999999</v>
      </c>
      <c r="W72" s="3">
        <v>3.8930907000000001E-2</v>
      </c>
      <c r="X72" s="3" t="s">
        <v>428</v>
      </c>
      <c r="Y72" s="3" t="s">
        <v>428</v>
      </c>
      <c r="Z72" s="3" t="s">
        <v>428</v>
      </c>
      <c r="AA72" s="3" t="s">
        <v>428</v>
      </c>
      <c r="AB72" s="3">
        <v>5.8822500000000003E-3</v>
      </c>
      <c r="AC72" s="3" t="s">
        <v>428</v>
      </c>
      <c r="AD72" s="3">
        <v>5.5574999999999997E-6</v>
      </c>
      <c r="AE72" s="51"/>
      <c r="AF72" s="22" t="s">
        <v>427</v>
      </c>
      <c r="AG72" s="22" t="s">
        <v>427</v>
      </c>
      <c r="AH72" s="22" t="s">
        <v>427</v>
      </c>
      <c r="AI72" s="22" t="s">
        <v>427</v>
      </c>
      <c r="AJ72" s="22" t="s">
        <v>427</v>
      </c>
      <c r="AK72" s="22">
        <v>483.74400000000003</v>
      </c>
      <c r="AL72" s="40" t="s">
        <v>180</v>
      </c>
    </row>
    <row r="73" spans="1:38" ht="26.25" customHeight="1" thickBot="1" x14ac:dyDescent="0.25">
      <c r="A73" s="60" t="s">
        <v>54</v>
      </c>
      <c r="B73" s="60" t="s">
        <v>181</v>
      </c>
      <c r="C73" s="61" t="s">
        <v>182</v>
      </c>
      <c r="D73" s="62"/>
      <c r="E73" s="3" t="s">
        <v>426</v>
      </c>
      <c r="F73" s="3" t="s">
        <v>426</v>
      </c>
      <c r="G73" s="3" t="s">
        <v>426</v>
      </c>
      <c r="H73" s="3" t="s">
        <v>426</v>
      </c>
      <c r="I73" s="3" t="s">
        <v>426</v>
      </c>
      <c r="J73" s="3" t="s">
        <v>426</v>
      </c>
      <c r="K73" s="3" t="s">
        <v>426</v>
      </c>
      <c r="L73" s="3" t="s">
        <v>426</v>
      </c>
      <c r="M73" s="3" t="s">
        <v>426</v>
      </c>
      <c r="N73" s="3" t="s">
        <v>426</v>
      </c>
      <c r="O73" s="3" t="s">
        <v>426</v>
      </c>
      <c r="P73" s="3" t="s">
        <v>426</v>
      </c>
      <c r="Q73" s="3" t="s">
        <v>426</v>
      </c>
      <c r="R73" s="3" t="s">
        <v>426</v>
      </c>
      <c r="S73" s="3" t="s">
        <v>426</v>
      </c>
      <c r="T73" s="3" t="s">
        <v>426</v>
      </c>
      <c r="U73" s="3" t="s">
        <v>426</v>
      </c>
      <c r="V73" s="3" t="s">
        <v>426</v>
      </c>
      <c r="W73" s="3" t="s">
        <v>426</v>
      </c>
      <c r="X73" s="3" t="s">
        <v>426</v>
      </c>
      <c r="Y73" s="3" t="s">
        <v>426</v>
      </c>
      <c r="Z73" s="3" t="s">
        <v>426</v>
      </c>
      <c r="AA73" s="3" t="s">
        <v>426</v>
      </c>
      <c r="AB73" s="3" t="s">
        <v>426</v>
      </c>
      <c r="AC73" s="3" t="s">
        <v>426</v>
      </c>
      <c r="AD73" s="3" t="s">
        <v>426</v>
      </c>
      <c r="AE73" s="51"/>
      <c r="AF73" s="22" t="s">
        <v>426</v>
      </c>
      <c r="AG73" s="22" t="s">
        <v>426</v>
      </c>
      <c r="AH73" s="22" t="s">
        <v>426</v>
      </c>
      <c r="AI73" s="22" t="s">
        <v>426</v>
      </c>
      <c r="AJ73" s="22" t="s">
        <v>426</v>
      </c>
      <c r="AK73" s="22" t="s">
        <v>426</v>
      </c>
      <c r="AL73" s="40" t="s">
        <v>183</v>
      </c>
    </row>
    <row r="74" spans="1:38" ht="26.25" customHeight="1" thickBot="1" x14ac:dyDescent="0.25">
      <c r="A74" s="60" t="s">
        <v>54</v>
      </c>
      <c r="B74" s="60" t="s">
        <v>184</v>
      </c>
      <c r="C74" s="61" t="s">
        <v>185</v>
      </c>
      <c r="D74" s="62"/>
      <c r="E74" s="3" t="s">
        <v>426</v>
      </c>
      <c r="F74" s="3" t="s">
        <v>426</v>
      </c>
      <c r="G74" s="3" t="s">
        <v>426</v>
      </c>
      <c r="H74" s="3" t="s">
        <v>426</v>
      </c>
      <c r="I74" s="3" t="s">
        <v>426</v>
      </c>
      <c r="J74" s="3" t="s">
        <v>426</v>
      </c>
      <c r="K74" s="3" t="s">
        <v>426</v>
      </c>
      <c r="L74" s="3" t="s">
        <v>426</v>
      </c>
      <c r="M74" s="3" t="s">
        <v>426</v>
      </c>
      <c r="N74" s="3" t="s">
        <v>426</v>
      </c>
      <c r="O74" s="3" t="s">
        <v>426</v>
      </c>
      <c r="P74" s="3" t="s">
        <v>426</v>
      </c>
      <c r="Q74" s="3" t="s">
        <v>426</v>
      </c>
      <c r="R74" s="3" t="s">
        <v>426</v>
      </c>
      <c r="S74" s="3" t="s">
        <v>426</v>
      </c>
      <c r="T74" s="3" t="s">
        <v>426</v>
      </c>
      <c r="U74" s="3" t="s">
        <v>426</v>
      </c>
      <c r="V74" s="3" t="s">
        <v>426</v>
      </c>
      <c r="W74" s="3" t="s">
        <v>426</v>
      </c>
      <c r="X74" s="3" t="s">
        <v>426</v>
      </c>
      <c r="Y74" s="3" t="s">
        <v>426</v>
      </c>
      <c r="Z74" s="3" t="s">
        <v>426</v>
      </c>
      <c r="AA74" s="3" t="s">
        <v>426</v>
      </c>
      <c r="AB74" s="3" t="s">
        <v>426</v>
      </c>
      <c r="AC74" s="3" t="s">
        <v>426</v>
      </c>
      <c r="AD74" s="3" t="s">
        <v>426</v>
      </c>
      <c r="AE74" s="51"/>
      <c r="AF74" s="22" t="s">
        <v>426</v>
      </c>
      <c r="AG74" s="22" t="s">
        <v>426</v>
      </c>
      <c r="AH74" s="22" t="s">
        <v>426</v>
      </c>
      <c r="AI74" s="22" t="s">
        <v>426</v>
      </c>
      <c r="AJ74" s="22" t="s">
        <v>426</v>
      </c>
      <c r="AK74" s="22" t="s">
        <v>426</v>
      </c>
      <c r="AL74" s="40" t="s">
        <v>186</v>
      </c>
    </row>
    <row r="75" spans="1:38" ht="26.25" customHeight="1" thickBot="1" x14ac:dyDescent="0.25">
      <c r="A75" s="60" t="s">
        <v>54</v>
      </c>
      <c r="B75" s="60" t="s">
        <v>187</v>
      </c>
      <c r="C75" s="61" t="s">
        <v>188</v>
      </c>
      <c r="D75" s="67"/>
      <c r="E75" s="3" t="s">
        <v>426</v>
      </c>
      <c r="F75" s="3" t="s">
        <v>426</v>
      </c>
      <c r="G75" s="3" t="s">
        <v>426</v>
      </c>
      <c r="H75" s="3" t="s">
        <v>426</v>
      </c>
      <c r="I75" s="3" t="s">
        <v>426</v>
      </c>
      <c r="J75" s="3" t="s">
        <v>426</v>
      </c>
      <c r="K75" s="3" t="s">
        <v>426</v>
      </c>
      <c r="L75" s="3" t="s">
        <v>426</v>
      </c>
      <c r="M75" s="3" t="s">
        <v>426</v>
      </c>
      <c r="N75" s="3" t="s">
        <v>426</v>
      </c>
      <c r="O75" s="3" t="s">
        <v>426</v>
      </c>
      <c r="P75" s="3" t="s">
        <v>426</v>
      </c>
      <c r="Q75" s="3" t="s">
        <v>426</v>
      </c>
      <c r="R75" s="3" t="s">
        <v>426</v>
      </c>
      <c r="S75" s="3" t="s">
        <v>426</v>
      </c>
      <c r="T75" s="3" t="s">
        <v>426</v>
      </c>
      <c r="U75" s="3" t="s">
        <v>426</v>
      </c>
      <c r="V75" s="3" t="s">
        <v>426</v>
      </c>
      <c r="W75" s="3" t="s">
        <v>426</v>
      </c>
      <c r="X75" s="3" t="s">
        <v>426</v>
      </c>
      <c r="Y75" s="3" t="s">
        <v>426</v>
      </c>
      <c r="Z75" s="3" t="s">
        <v>426</v>
      </c>
      <c r="AA75" s="3" t="s">
        <v>426</v>
      </c>
      <c r="AB75" s="3" t="s">
        <v>426</v>
      </c>
      <c r="AC75" s="3" t="s">
        <v>426</v>
      </c>
      <c r="AD75" s="3" t="s">
        <v>426</v>
      </c>
      <c r="AE75" s="51"/>
      <c r="AF75" s="22" t="s">
        <v>426</v>
      </c>
      <c r="AG75" s="22" t="s">
        <v>426</v>
      </c>
      <c r="AH75" s="22" t="s">
        <v>426</v>
      </c>
      <c r="AI75" s="22" t="s">
        <v>426</v>
      </c>
      <c r="AJ75" s="22" t="s">
        <v>426</v>
      </c>
      <c r="AK75" s="22" t="s">
        <v>426</v>
      </c>
      <c r="AL75" s="40" t="s">
        <v>189</v>
      </c>
    </row>
    <row r="76" spans="1:38" ht="26.25" customHeight="1" thickBot="1" x14ac:dyDescent="0.25">
      <c r="A76" s="60" t="s">
        <v>54</v>
      </c>
      <c r="B76" s="60" t="s">
        <v>190</v>
      </c>
      <c r="C76" s="61" t="s">
        <v>191</v>
      </c>
      <c r="D76" s="62"/>
      <c r="E76" s="3" t="s">
        <v>426</v>
      </c>
      <c r="F76" s="3" t="s">
        <v>426</v>
      </c>
      <c r="G76" s="3" t="s">
        <v>426</v>
      </c>
      <c r="H76" s="3" t="s">
        <v>426</v>
      </c>
      <c r="I76" s="3" t="s">
        <v>426</v>
      </c>
      <c r="J76" s="3" t="s">
        <v>426</v>
      </c>
      <c r="K76" s="3" t="s">
        <v>426</v>
      </c>
      <c r="L76" s="3" t="s">
        <v>426</v>
      </c>
      <c r="M76" s="3" t="s">
        <v>426</v>
      </c>
      <c r="N76" s="3" t="s">
        <v>426</v>
      </c>
      <c r="O76" s="3" t="s">
        <v>426</v>
      </c>
      <c r="P76" s="3" t="s">
        <v>426</v>
      </c>
      <c r="Q76" s="3" t="s">
        <v>426</v>
      </c>
      <c r="R76" s="3" t="s">
        <v>426</v>
      </c>
      <c r="S76" s="3" t="s">
        <v>426</v>
      </c>
      <c r="T76" s="3" t="s">
        <v>426</v>
      </c>
      <c r="U76" s="3" t="s">
        <v>426</v>
      </c>
      <c r="V76" s="3" t="s">
        <v>426</v>
      </c>
      <c r="W76" s="3" t="s">
        <v>426</v>
      </c>
      <c r="X76" s="3" t="s">
        <v>426</v>
      </c>
      <c r="Y76" s="3" t="s">
        <v>426</v>
      </c>
      <c r="Z76" s="3" t="s">
        <v>426</v>
      </c>
      <c r="AA76" s="3" t="s">
        <v>426</v>
      </c>
      <c r="AB76" s="3" t="s">
        <v>426</v>
      </c>
      <c r="AC76" s="3" t="s">
        <v>426</v>
      </c>
      <c r="AD76" s="3" t="s">
        <v>426</v>
      </c>
      <c r="AE76" s="51"/>
      <c r="AF76" s="22" t="s">
        <v>426</v>
      </c>
      <c r="AG76" s="22" t="s">
        <v>426</v>
      </c>
      <c r="AH76" s="22" t="s">
        <v>426</v>
      </c>
      <c r="AI76" s="22" t="s">
        <v>426</v>
      </c>
      <c r="AJ76" s="22" t="s">
        <v>426</v>
      </c>
      <c r="AK76" s="22" t="s">
        <v>426</v>
      </c>
      <c r="AL76" s="40" t="s">
        <v>192</v>
      </c>
    </row>
    <row r="77" spans="1:38" ht="26.25" customHeight="1" thickBot="1" x14ac:dyDescent="0.25">
      <c r="A77" s="60" t="s">
        <v>54</v>
      </c>
      <c r="B77" s="60" t="s">
        <v>193</v>
      </c>
      <c r="C77" s="61" t="s">
        <v>194</v>
      </c>
      <c r="D77" s="62"/>
      <c r="E77" s="3" t="s">
        <v>426</v>
      </c>
      <c r="F77" s="3" t="s">
        <v>426</v>
      </c>
      <c r="G77" s="3" t="s">
        <v>426</v>
      </c>
      <c r="H77" s="3" t="s">
        <v>426</v>
      </c>
      <c r="I77" s="3" t="s">
        <v>426</v>
      </c>
      <c r="J77" s="3" t="s">
        <v>426</v>
      </c>
      <c r="K77" s="3" t="s">
        <v>426</v>
      </c>
      <c r="L77" s="3" t="s">
        <v>426</v>
      </c>
      <c r="M77" s="3" t="s">
        <v>426</v>
      </c>
      <c r="N77" s="3" t="s">
        <v>426</v>
      </c>
      <c r="O77" s="3" t="s">
        <v>426</v>
      </c>
      <c r="P77" s="3" t="s">
        <v>426</v>
      </c>
      <c r="Q77" s="3" t="s">
        <v>426</v>
      </c>
      <c r="R77" s="3" t="s">
        <v>426</v>
      </c>
      <c r="S77" s="3" t="s">
        <v>426</v>
      </c>
      <c r="T77" s="3" t="s">
        <v>426</v>
      </c>
      <c r="U77" s="3" t="s">
        <v>426</v>
      </c>
      <c r="V77" s="3" t="s">
        <v>426</v>
      </c>
      <c r="W77" s="3" t="s">
        <v>426</v>
      </c>
      <c r="X77" s="3" t="s">
        <v>426</v>
      </c>
      <c r="Y77" s="3" t="s">
        <v>426</v>
      </c>
      <c r="Z77" s="3" t="s">
        <v>426</v>
      </c>
      <c r="AA77" s="3" t="s">
        <v>426</v>
      </c>
      <c r="AB77" s="3" t="s">
        <v>426</v>
      </c>
      <c r="AC77" s="3" t="s">
        <v>426</v>
      </c>
      <c r="AD77" s="3" t="s">
        <v>426</v>
      </c>
      <c r="AE77" s="51"/>
      <c r="AF77" s="22" t="s">
        <v>426</v>
      </c>
      <c r="AG77" s="22" t="s">
        <v>426</v>
      </c>
      <c r="AH77" s="22" t="s">
        <v>426</v>
      </c>
      <c r="AI77" s="22" t="s">
        <v>426</v>
      </c>
      <c r="AJ77" s="22" t="s">
        <v>426</v>
      </c>
      <c r="AK77" s="22" t="s">
        <v>426</v>
      </c>
      <c r="AL77" s="40" t="s">
        <v>195</v>
      </c>
    </row>
    <row r="78" spans="1:38" ht="26.25" customHeight="1" thickBot="1" x14ac:dyDescent="0.25">
      <c r="A78" s="60" t="s">
        <v>54</v>
      </c>
      <c r="B78" s="60" t="s">
        <v>196</v>
      </c>
      <c r="C78" s="61" t="s">
        <v>197</v>
      </c>
      <c r="D78" s="62"/>
      <c r="E78" s="3" t="s">
        <v>426</v>
      </c>
      <c r="F78" s="3" t="s">
        <v>426</v>
      </c>
      <c r="G78" s="3" t="s">
        <v>426</v>
      </c>
      <c r="H78" s="3" t="s">
        <v>426</v>
      </c>
      <c r="I78" s="3" t="s">
        <v>426</v>
      </c>
      <c r="J78" s="3" t="s">
        <v>426</v>
      </c>
      <c r="K78" s="3" t="s">
        <v>426</v>
      </c>
      <c r="L78" s="3" t="s">
        <v>426</v>
      </c>
      <c r="M78" s="3" t="s">
        <v>426</v>
      </c>
      <c r="N78" s="3" t="s">
        <v>426</v>
      </c>
      <c r="O78" s="3" t="s">
        <v>426</v>
      </c>
      <c r="P78" s="3" t="s">
        <v>426</v>
      </c>
      <c r="Q78" s="3" t="s">
        <v>426</v>
      </c>
      <c r="R78" s="3" t="s">
        <v>426</v>
      </c>
      <c r="S78" s="3" t="s">
        <v>426</v>
      </c>
      <c r="T78" s="3" t="s">
        <v>426</v>
      </c>
      <c r="U78" s="3" t="s">
        <v>426</v>
      </c>
      <c r="V78" s="3" t="s">
        <v>426</v>
      </c>
      <c r="W78" s="3" t="s">
        <v>426</v>
      </c>
      <c r="X78" s="3" t="s">
        <v>426</v>
      </c>
      <c r="Y78" s="3" t="s">
        <v>426</v>
      </c>
      <c r="Z78" s="3" t="s">
        <v>426</v>
      </c>
      <c r="AA78" s="3" t="s">
        <v>426</v>
      </c>
      <c r="AB78" s="3" t="s">
        <v>426</v>
      </c>
      <c r="AC78" s="3" t="s">
        <v>426</v>
      </c>
      <c r="AD78" s="3" t="s">
        <v>426</v>
      </c>
      <c r="AE78" s="51"/>
      <c r="AF78" s="22" t="s">
        <v>426</v>
      </c>
      <c r="AG78" s="22" t="s">
        <v>426</v>
      </c>
      <c r="AH78" s="22" t="s">
        <v>426</v>
      </c>
      <c r="AI78" s="22" t="s">
        <v>426</v>
      </c>
      <c r="AJ78" s="22" t="s">
        <v>426</v>
      </c>
      <c r="AK78" s="22" t="s">
        <v>426</v>
      </c>
      <c r="AL78" s="40" t="s">
        <v>198</v>
      </c>
    </row>
    <row r="79" spans="1:38" ht="26.25" customHeight="1" thickBot="1" x14ac:dyDescent="0.25">
      <c r="A79" s="60" t="s">
        <v>54</v>
      </c>
      <c r="B79" s="60" t="s">
        <v>199</v>
      </c>
      <c r="C79" s="61" t="s">
        <v>200</v>
      </c>
      <c r="D79" s="62"/>
      <c r="E79" s="3" t="s">
        <v>426</v>
      </c>
      <c r="F79" s="3" t="s">
        <v>426</v>
      </c>
      <c r="G79" s="3" t="s">
        <v>426</v>
      </c>
      <c r="H79" s="3" t="s">
        <v>426</v>
      </c>
      <c r="I79" s="3" t="s">
        <v>426</v>
      </c>
      <c r="J79" s="3" t="s">
        <v>426</v>
      </c>
      <c r="K79" s="3" t="s">
        <v>426</v>
      </c>
      <c r="L79" s="3" t="s">
        <v>426</v>
      </c>
      <c r="M79" s="3" t="s">
        <v>426</v>
      </c>
      <c r="N79" s="3" t="s">
        <v>426</v>
      </c>
      <c r="O79" s="3" t="s">
        <v>426</v>
      </c>
      <c r="P79" s="3" t="s">
        <v>426</v>
      </c>
      <c r="Q79" s="3" t="s">
        <v>426</v>
      </c>
      <c r="R79" s="3" t="s">
        <v>426</v>
      </c>
      <c r="S79" s="3" t="s">
        <v>426</v>
      </c>
      <c r="T79" s="3" t="s">
        <v>426</v>
      </c>
      <c r="U79" s="3" t="s">
        <v>426</v>
      </c>
      <c r="V79" s="3" t="s">
        <v>426</v>
      </c>
      <c r="W79" s="3" t="s">
        <v>426</v>
      </c>
      <c r="X79" s="3" t="s">
        <v>426</v>
      </c>
      <c r="Y79" s="3" t="s">
        <v>426</v>
      </c>
      <c r="Z79" s="3" t="s">
        <v>426</v>
      </c>
      <c r="AA79" s="3" t="s">
        <v>426</v>
      </c>
      <c r="AB79" s="3" t="s">
        <v>426</v>
      </c>
      <c r="AC79" s="3" t="s">
        <v>426</v>
      </c>
      <c r="AD79" s="3" t="s">
        <v>426</v>
      </c>
      <c r="AE79" s="51"/>
      <c r="AF79" s="22" t="s">
        <v>426</v>
      </c>
      <c r="AG79" s="22" t="s">
        <v>426</v>
      </c>
      <c r="AH79" s="22" t="s">
        <v>426</v>
      </c>
      <c r="AI79" s="22" t="s">
        <v>426</v>
      </c>
      <c r="AJ79" s="22" t="s">
        <v>426</v>
      </c>
      <c r="AK79" s="22" t="s">
        <v>426</v>
      </c>
      <c r="AL79" s="40" t="s">
        <v>201</v>
      </c>
    </row>
    <row r="80" spans="1:38" ht="26.25" customHeight="1" thickBot="1" x14ac:dyDescent="0.25">
      <c r="A80" s="60" t="s">
        <v>54</v>
      </c>
      <c r="B80" s="64" t="s">
        <v>202</v>
      </c>
      <c r="C80" s="66" t="s">
        <v>203</v>
      </c>
      <c r="D80" s="62"/>
      <c r="E80" s="3" t="s">
        <v>426</v>
      </c>
      <c r="F80" s="3" t="s">
        <v>426</v>
      </c>
      <c r="G80" s="3" t="s">
        <v>426</v>
      </c>
      <c r="H80" s="3" t="s">
        <v>426</v>
      </c>
      <c r="I80" s="3" t="s">
        <v>426</v>
      </c>
      <c r="J80" s="3" t="s">
        <v>426</v>
      </c>
      <c r="K80" s="3" t="s">
        <v>426</v>
      </c>
      <c r="L80" s="3" t="s">
        <v>426</v>
      </c>
      <c r="M80" s="3" t="s">
        <v>426</v>
      </c>
      <c r="N80" s="3" t="s">
        <v>426</v>
      </c>
      <c r="O80" s="3" t="s">
        <v>426</v>
      </c>
      <c r="P80" s="3" t="s">
        <v>426</v>
      </c>
      <c r="Q80" s="3" t="s">
        <v>426</v>
      </c>
      <c r="R80" s="3" t="s">
        <v>426</v>
      </c>
      <c r="S80" s="3" t="s">
        <v>426</v>
      </c>
      <c r="T80" s="3" t="s">
        <v>426</v>
      </c>
      <c r="U80" s="3" t="s">
        <v>426</v>
      </c>
      <c r="V80" s="3" t="s">
        <v>426</v>
      </c>
      <c r="W80" s="3" t="s">
        <v>426</v>
      </c>
      <c r="X80" s="3" t="s">
        <v>426</v>
      </c>
      <c r="Y80" s="3" t="s">
        <v>426</v>
      </c>
      <c r="Z80" s="3" t="s">
        <v>426</v>
      </c>
      <c r="AA80" s="3" t="s">
        <v>426</v>
      </c>
      <c r="AB80" s="3" t="s">
        <v>426</v>
      </c>
      <c r="AC80" s="3" t="s">
        <v>426</v>
      </c>
      <c r="AD80" s="3" t="s">
        <v>426</v>
      </c>
      <c r="AE80" s="51"/>
      <c r="AF80" s="22" t="s">
        <v>426</v>
      </c>
      <c r="AG80" s="22" t="s">
        <v>426</v>
      </c>
      <c r="AH80" s="22" t="s">
        <v>426</v>
      </c>
      <c r="AI80" s="22" t="s">
        <v>426</v>
      </c>
      <c r="AJ80" s="22" t="s">
        <v>426</v>
      </c>
      <c r="AK80" s="22" t="s">
        <v>426</v>
      </c>
      <c r="AL80" s="40" t="s">
        <v>410</v>
      </c>
    </row>
    <row r="81" spans="1:38" ht="26.25" customHeight="1" thickBot="1" x14ac:dyDescent="0.25">
      <c r="A81" s="60" t="s">
        <v>54</v>
      </c>
      <c r="B81" s="64" t="s">
        <v>204</v>
      </c>
      <c r="C81" s="66" t="s">
        <v>205</v>
      </c>
      <c r="D81" s="62"/>
      <c r="E81" s="3" t="s">
        <v>426</v>
      </c>
      <c r="F81" s="3" t="s">
        <v>426</v>
      </c>
      <c r="G81" s="3" t="s">
        <v>426</v>
      </c>
      <c r="H81" s="3" t="s">
        <v>426</v>
      </c>
      <c r="I81" s="3" t="s">
        <v>426</v>
      </c>
      <c r="J81" s="3" t="s">
        <v>426</v>
      </c>
      <c r="K81" s="3" t="s">
        <v>426</v>
      </c>
      <c r="L81" s="3" t="s">
        <v>426</v>
      </c>
      <c r="M81" s="3" t="s">
        <v>426</v>
      </c>
      <c r="N81" s="3" t="s">
        <v>426</v>
      </c>
      <c r="O81" s="3" t="s">
        <v>426</v>
      </c>
      <c r="P81" s="3" t="s">
        <v>426</v>
      </c>
      <c r="Q81" s="3" t="s">
        <v>426</v>
      </c>
      <c r="R81" s="3" t="s">
        <v>426</v>
      </c>
      <c r="S81" s="3" t="s">
        <v>426</v>
      </c>
      <c r="T81" s="3" t="s">
        <v>426</v>
      </c>
      <c r="U81" s="3" t="s">
        <v>426</v>
      </c>
      <c r="V81" s="3" t="s">
        <v>426</v>
      </c>
      <c r="W81" s="3" t="s">
        <v>426</v>
      </c>
      <c r="X81" s="3" t="s">
        <v>426</v>
      </c>
      <c r="Y81" s="3" t="s">
        <v>426</v>
      </c>
      <c r="Z81" s="3" t="s">
        <v>426</v>
      </c>
      <c r="AA81" s="3" t="s">
        <v>426</v>
      </c>
      <c r="AB81" s="3" t="s">
        <v>426</v>
      </c>
      <c r="AC81" s="3" t="s">
        <v>426</v>
      </c>
      <c r="AD81" s="3" t="s">
        <v>426</v>
      </c>
      <c r="AE81" s="51"/>
      <c r="AF81" s="22" t="s">
        <v>426</v>
      </c>
      <c r="AG81" s="22" t="s">
        <v>426</v>
      </c>
      <c r="AH81" s="22" t="s">
        <v>426</v>
      </c>
      <c r="AI81" s="22" t="s">
        <v>426</v>
      </c>
      <c r="AJ81" s="22" t="s">
        <v>426</v>
      </c>
      <c r="AK81" s="22" t="s">
        <v>426</v>
      </c>
      <c r="AL81" s="40" t="s">
        <v>206</v>
      </c>
    </row>
    <row r="82" spans="1:38" ht="26.25" customHeight="1" thickBot="1" x14ac:dyDescent="0.25">
      <c r="A82" s="60" t="s">
        <v>207</v>
      </c>
      <c r="B82" s="64" t="s">
        <v>208</v>
      </c>
      <c r="C82" s="70" t="s">
        <v>209</v>
      </c>
      <c r="D82" s="62"/>
      <c r="E82" s="3" t="s">
        <v>427</v>
      </c>
      <c r="F82" s="3">
        <v>1.696824731</v>
      </c>
      <c r="G82" s="3" t="s">
        <v>427</v>
      </c>
      <c r="H82" s="3" t="s">
        <v>427</v>
      </c>
      <c r="I82" s="3" t="s">
        <v>427</v>
      </c>
      <c r="J82" s="3" t="s">
        <v>427</v>
      </c>
      <c r="K82" s="3" t="s">
        <v>427</v>
      </c>
      <c r="L82" s="3" t="s">
        <v>427</v>
      </c>
      <c r="M82" s="3" t="s">
        <v>427</v>
      </c>
      <c r="N82" s="3" t="s">
        <v>427</v>
      </c>
      <c r="O82" s="3" t="s">
        <v>427</v>
      </c>
      <c r="P82" s="3" t="s">
        <v>428</v>
      </c>
      <c r="Q82" s="3" t="s">
        <v>427</v>
      </c>
      <c r="R82" s="3" t="s">
        <v>427</v>
      </c>
      <c r="S82" s="3" t="s">
        <v>427</v>
      </c>
      <c r="T82" s="3" t="s">
        <v>427</v>
      </c>
      <c r="U82" s="3" t="s">
        <v>427</v>
      </c>
      <c r="V82" s="3" t="s">
        <v>427</v>
      </c>
      <c r="W82" s="3" t="s">
        <v>427</v>
      </c>
      <c r="X82" s="3" t="s">
        <v>427</v>
      </c>
      <c r="Y82" s="3" t="s">
        <v>427</v>
      </c>
      <c r="Z82" s="3" t="s">
        <v>427</v>
      </c>
      <c r="AA82" s="3" t="s">
        <v>427</v>
      </c>
      <c r="AB82" s="3" t="s">
        <v>427</v>
      </c>
      <c r="AC82" s="3" t="s">
        <v>427</v>
      </c>
      <c r="AD82" s="3" t="s">
        <v>427</v>
      </c>
      <c r="AE82" s="51"/>
      <c r="AF82" s="22" t="s">
        <v>427</v>
      </c>
      <c r="AG82" s="22" t="s">
        <v>427</v>
      </c>
      <c r="AH82" s="22" t="s">
        <v>427</v>
      </c>
      <c r="AI82" s="22" t="s">
        <v>427</v>
      </c>
      <c r="AJ82" s="22" t="s">
        <v>427</v>
      </c>
      <c r="AK82" s="22">
        <v>11.321774850000001</v>
      </c>
      <c r="AL82" s="40" t="s">
        <v>218</v>
      </c>
    </row>
    <row r="83" spans="1:38" ht="26.25" customHeight="1" thickBot="1" x14ac:dyDescent="0.25">
      <c r="A83" s="60" t="s">
        <v>54</v>
      </c>
      <c r="B83" s="71" t="s">
        <v>210</v>
      </c>
      <c r="C83" s="72" t="s">
        <v>211</v>
      </c>
      <c r="D83" s="62"/>
      <c r="E83" s="3" t="s">
        <v>428</v>
      </c>
      <c r="F83" s="3">
        <v>4.2855756799999997E-3</v>
      </c>
      <c r="G83" s="3" t="s">
        <v>428</v>
      </c>
      <c r="H83" s="3" t="s">
        <v>427</v>
      </c>
      <c r="I83" s="3">
        <v>0.107139392</v>
      </c>
      <c r="J83" s="3">
        <v>0.80354544000000006</v>
      </c>
      <c r="K83" s="3">
        <v>3.7498787199999999</v>
      </c>
      <c r="L83" s="3">
        <v>6.1069453439999994E-3</v>
      </c>
      <c r="M83" s="3" t="s">
        <v>428</v>
      </c>
      <c r="N83" s="3" t="s">
        <v>427</v>
      </c>
      <c r="O83" s="3" t="s">
        <v>427</v>
      </c>
      <c r="P83" s="3" t="s">
        <v>427</v>
      </c>
      <c r="Q83" s="3" t="s">
        <v>427</v>
      </c>
      <c r="R83" s="3" t="s">
        <v>427</v>
      </c>
      <c r="S83" s="3" t="s">
        <v>427</v>
      </c>
      <c r="T83" s="3" t="s">
        <v>427</v>
      </c>
      <c r="U83" s="3" t="s">
        <v>427</v>
      </c>
      <c r="V83" s="3" t="s">
        <v>427</v>
      </c>
      <c r="W83" s="3" t="s">
        <v>427</v>
      </c>
      <c r="X83" s="3" t="s">
        <v>428</v>
      </c>
      <c r="Y83" s="3" t="s">
        <v>428</v>
      </c>
      <c r="Z83" s="3" t="s">
        <v>428</v>
      </c>
      <c r="AA83" s="3" t="s">
        <v>428</v>
      </c>
      <c r="AB83" s="3" t="s">
        <v>428</v>
      </c>
      <c r="AC83" s="3" t="s">
        <v>428</v>
      </c>
      <c r="AD83" s="3" t="s">
        <v>427</v>
      </c>
      <c r="AE83" s="51"/>
      <c r="AF83" s="22" t="s">
        <v>427</v>
      </c>
      <c r="AG83" s="22" t="s">
        <v>427</v>
      </c>
      <c r="AH83" s="22" t="s">
        <v>427</v>
      </c>
      <c r="AI83" s="22" t="s">
        <v>427</v>
      </c>
      <c r="AJ83" s="22" t="s">
        <v>427</v>
      </c>
      <c r="AK83" s="22">
        <v>267.84848</v>
      </c>
      <c r="AL83" s="40" t="s">
        <v>430</v>
      </c>
    </row>
    <row r="84" spans="1:38" ht="26.25" customHeight="1" thickBot="1" x14ac:dyDescent="0.25">
      <c r="A84" s="60" t="s">
        <v>54</v>
      </c>
      <c r="B84" s="71" t="s">
        <v>212</v>
      </c>
      <c r="C84" s="72" t="s">
        <v>213</v>
      </c>
      <c r="D84" s="62"/>
      <c r="E84" s="3" t="s">
        <v>428</v>
      </c>
      <c r="F84" s="3">
        <v>8.705075599999999E-3</v>
      </c>
      <c r="G84" s="3" t="s">
        <v>427</v>
      </c>
      <c r="H84" s="3" t="s">
        <v>427</v>
      </c>
      <c r="I84" s="3">
        <v>5.3569696000000007E-3</v>
      </c>
      <c r="J84" s="3">
        <v>2.6784848E-2</v>
      </c>
      <c r="K84" s="3">
        <v>0.107139392</v>
      </c>
      <c r="L84" s="3">
        <v>6.9640604799999993E-7</v>
      </c>
      <c r="M84" s="3">
        <v>6.3614013999999997E-4</v>
      </c>
      <c r="N84" s="3" t="s">
        <v>428</v>
      </c>
      <c r="O84" s="3" t="s">
        <v>428</v>
      </c>
      <c r="P84" s="3" t="s">
        <v>428</v>
      </c>
      <c r="Q84" s="3" t="s">
        <v>427</v>
      </c>
      <c r="R84" s="3" t="s">
        <v>427</v>
      </c>
      <c r="S84" s="3" t="s">
        <v>427</v>
      </c>
      <c r="T84" s="3" t="s">
        <v>427</v>
      </c>
      <c r="U84" s="3" t="s">
        <v>427</v>
      </c>
      <c r="V84" s="3" t="s">
        <v>427</v>
      </c>
      <c r="W84" s="3" t="s">
        <v>428</v>
      </c>
      <c r="X84" s="3" t="s">
        <v>428</v>
      </c>
      <c r="Y84" s="3" t="s">
        <v>428</v>
      </c>
      <c r="Z84" s="3" t="s">
        <v>428</v>
      </c>
      <c r="AA84" s="3" t="s">
        <v>428</v>
      </c>
      <c r="AB84" s="3" t="s">
        <v>428</v>
      </c>
      <c r="AC84" s="3" t="s">
        <v>428</v>
      </c>
      <c r="AD84" s="3" t="s">
        <v>427</v>
      </c>
      <c r="AE84" s="51"/>
      <c r="AF84" s="22" t="s">
        <v>427</v>
      </c>
      <c r="AG84" s="22" t="s">
        <v>427</v>
      </c>
      <c r="AH84" s="22" t="s">
        <v>427</v>
      </c>
      <c r="AI84" s="22" t="s">
        <v>427</v>
      </c>
      <c r="AJ84" s="22" t="s">
        <v>427</v>
      </c>
      <c r="AK84" s="22">
        <v>66.962119999999999</v>
      </c>
      <c r="AL84" s="40" t="s">
        <v>431</v>
      </c>
    </row>
    <row r="85" spans="1:38" ht="26.25" customHeight="1" thickBot="1" x14ac:dyDescent="0.25">
      <c r="A85" s="60" t="s">
        <v>207</v>
      </c>
      <c r="B85" s="66" t="s">
        <v>214</v>
      </c>
      <c r="C85" s="72" t="s">
        <v>401</v>
      </c>
      <c r="D85" s="62"/>
      <c r="E85" s="3" t="s">
        <v>427</v>
      </c>
      <c r="F85" s="3">
        <v>4.5792726200000002</v>
      </c>
      <c r="G85" s="3" t="s">
        <v>427</v>
      </c>
      <c r="H85" s="3" t="s">
        <v>427</v>
      </c>
      <c r="I85" s="3" t="s">
        <v>427</v>
      </c>
      <c r="J85" s="3" t="s">
        <v>427</v>
      </c>
      <c r="K85" s="3" t="s">
        <v>427</v>
      </c>
      <c r="L85" s="3" t="s">
        <v>427</v>
      </c>
      <c r="M85" s="3" t="s">
        <v>427</v>
      </c>
      <c r="N85" s="3" t="s">
        <v>427</v>
      </c>
      <c r="O85" s="3" t="s">
        <v>427</v>
      </c>
      <c r="P85" s="3" t="s">
        <v>427</v>
      </c>
      <c r="Q85" s="3" t="s">
        <v>427</v>
      </c>
      <c r="R85" s="3" t="s">
        <v>427</v>
      </c>
      <c r="S85" s="3" t="s">
        <v>427</v>
      </c>
      <c r="T85" s="3" t="s">
        <v>427</v>
      </c>
      <c r="U85" s="3" t="s">
        <v>427</v>
      </c>
      <c r="V85" s="3" t="s">
        <v>427</v>
      </c>
      <c r="W85" s="3" t="s">
        <v>427</v>
      </c>
      <c r="X85" s="3" t="s">
        <v>427</v>
      </c>
      <c r="Y85" s="3" t="s">
        <v>427</v>
      </c>
      <c r="Z85" s="3" t="s">
        <v>427</v>
      </c>
      <c r="AA85" s="3" t="s">
        <v>427</v>
      </c>
      <c r="AB85" s="3" t="s">
        <v>427</v>
      </c>
      <c r="AC85" s="3" t="s">
        <v>427</v>
      </c>
      <c r="AD85" s="3" t="s">
        <v>427</v>
      </c>
      <c r="AE85" s="51"/>
      <c r="AF85" s="22" t="s">
        <v>427</v>
      </c>
      <c r="AG85" s="22" t="s">
        <v>427</v>
      </c>
      <c r="AH85" s="22" t="s">
        <v>427</v>
      </c>
      <c r="AI85" s="22" t="s">
        <v>427</v>
      </c>
      <c r="AJ85" s="22" t="s">
        <v>427</v>
      </c>
      <c r="AK85" s="22">
        <v>9.7662138800000005</v>
      </c>
      <c r="AL85" s="40" t="s">
        <v>215</v>
      </c>
    </row>
    <row r="86" spans="1:38" ht="26.25" customHeight="1" thickBot="1" x14ac:dyDescent="0.25">
      <c r="A86" s="60" t="s">
        <v>207</v>
      </c>
      <c r="B86" s="66" t="s">
        <v>216</v>
      </c>
      <c r="C86" s="70" t="s">
        <v>217</v>
      </c>
      <c r="D86" s="62"/>
      <c r="E86" s="3" t="s">
        <v>427</v>
      </c>
      <c r="F86" s="3">
        <v>3.1783833999999997E-2</v>
      </c>
      <c r="G86" s="3" t="s">
        <v>427</v>
      </c>
      <c r="H86" s="3" t="s">
        <v>427</v>
      </c>
      <c r="I86" s="3" t="s">
        <v>427</v>
      </c>
      <c r="J86" s="3" t="s">
        <v>427</v>
      </c>
      <c r="K86" s="3" t="s">
        <v>427</v>
      </c>
      <c r="L86" s="3" t="s">
        <v>427</v>
      </c>
      <c r="M86" s="3" t="s">
        <v>427</v>
      </c>
      <c r="N86" s="3" t="s">
        <v>427</v>
      </c>
      <c r="O86" s="3" t="s">
        <v>427</v>
      </c>
      <c r="P86" s="3" t="s">
        <v>427</v>
      </c>
      <c r="Q86" s="3" t="s">
        <v>427</v>
      </c>
      <c r="R86" s="3" t="s">
        <v>427</v>
      </c>
      <c r="S86" s="3" t="s">
        <v>427</v>
      </c>
      <c r="T86" s="3" t="s">
        <v>427</v>
      </c>
      <c r="U86" s="3" t="s">
        <v>427</v>
      </c>
      <c r="V86" s="3" t="s">
        <v>427</v>
      </c>
      <c r="W86" s="3" t="s">
        <v>427</v>
      </c>
      <c r="X86" s="3" t="s">
        <v>427</v>
      </c>
      <c r="Y86" s="3" t="s">
        <v>427</v>
      </c>
      <c r="Z86" s="3" t="s">
        <v>427</v>
      </c>
      <c r="AA86" s="3" t="s">
        <v>427</v>
      </c>
      <c r="AB86" s="3" t="s">
        <v>427</v>
      </c>
      <c r="AC86" s="3" t="s">
        <v>427</v>
      </c>
      <c r="AD86" s="3" t="s">
        <v>427</v>
      </c>
      <c r="AE86" s="51"/>
      <c r="AF86" s="22" t="s">
        <v>427</v>
      </c>
      <c r="AG86" s="22" t="s">
        <v>427</v>
      </c>
      <c r="AH86" s="22" t="s">
        <v>427</v>
      </c>
      <c r="AI86" s="22" t="s">
        <v>427</v>
      </c>
      <c r="AJ86" s="22" t="s">
        <v>427</v>
      </c>
      <c r="AK86" s="22" t="s">
        <v>432</v>
      </c>
      <c r="AL86" s="40" t="s">
        <v>433</v>
      </c>
    </row>
    <row r="87" spans="1:38" ht="26.25" customHeight="1" thickBot="1" x14ac:dyDescent="0.25">
      <c r="A87" s="60" t="s">
        <v>207</v>
      </c>
      <c r="B87" s="66" t="s">
        <v>219</v>
      </c>
      <c r="C87" s="70" t="s">
        <v>220</v>
      </c>
      <c r="D87" s="62"/>
      <c r="E87" s="3" t="s">
        <v>427</v>
      </c>
      <c r="F87" s="3">
        <v>2.1333530999999999E-2</v>
      </c>
      <c r="G87" s="3" t="s">
        <v>427</v>
      </c>
      <c r="H87" s="3" t="s">
        <v>427</v>
      </c>
      <c r="I87" s="3" t="s">
        <v>427</v>
      </c>
      <c r="J87" s="3" t="s">
        <v>427</v>
      </c>
      <c r="K87" s="3" t="s">
        <v>427</v>
      </c>
      <c r="L87" s="3" t="s">
        <v>427</v>
      </c>
      <c r="M87" s="3" t="s">
        <v>427</v>
      </c>
      <c r="N87" s="3" t="s">
        <v>427</v>
      </c>
      <c r="O87" s="3" t="s">
        <v>427</v>
      </c>
      <c r="P87" s="3" t="s">
        <v>427</v>
      </c>
      <c r="Q87" s="3" t="s">
        <v>427</v>
      </c>
      <c r="R87" s="3" t="s">
        <v>427</v>
      </c>
      <c r="S87" s="3" t="s">
        <v>427</v>
      </c>
      <c r="T87" s="3" t="s">
        <v>427</v>
      </c>
      <c r="U87" s="3" t="s">
        <v>427</v>
      </c>
      <c r="V87" s="3" t="s">
        <v>427</v>
      </c>
      <c r="W87" s="3" t="s">
        <v>427</v>
      </c>
      <c r="X87" s="3" t="s">
        <v>427</v>
      </c>
      <c r="Y87" s="3" t="s">
        <v>427</v>
      </c>
      <c r="Z87" s="3" t="s">
        <v>427</v>
      </c>
      <c r="AA87" s="3" t="s">
        <v>427</v>
      </c>
      <c r="AB87" s="3" t="s">
        <v>427</v>
      </c>
      <c r="AC87" s="3" t="s">
        <v>427</v>
      </c>
      <c r="AD87" s="3" t="s">
        <v>427</v>
      </c>
      <c r="AE87" s="51"/>
      <c r="AF87" s="22" t="s">
        <v>427</v>
      </c>
      <c r="AG87" s="22" t="s">
        <v>427</v>
      </c>
      <c r="AH87" s="22" t="s">
        <v>427</v>
      </c>
      <c r="AI87" s="22" t="s">
        <v>427</v>
      </c>
      <c r="AJ87" s="22" t="s">
        <v>427</v>
      </c>
      <c r="AK87" s="22" t="s">
        <v>432</v>
      </c>
      <c r="AL87" s="40" t="s">
        <v>439</v>
      </c>
    </row>
    <row r="88" spans="1:38" ht="26.25" customHeight="1" thickBot="1" x14ac:dyDescent="0.25">
      <c r="A88" s="60" t="s">
        <v>207</v>
      </c>
      <c r="B88" s="66" t="s">
        <v>221</v>
      </c>
      <c r="C88" s="70" t="s">
        <v>222</v>
      </c>
      <c r="D88" s="62"/>
      <c r="E88" s="3" t="s">
        <v>427</v>
      </c>
      <c r="F88" s="3">
        <v>1.189947737</v>
      </c>
      <c r="G88" s="3" t="s">
        <v>427</v>
      </c>
      <c r="H88" s="3" t="s">
        <v>427</v>
      </c>
      <c r="I88" s="3" t="s">
        <v>427</v>
      </c>
      <c r="J88" s="3" t="s">
        <v>427</v>
      </c>
      <c r="K88" s="3" t="s">
        <v>427</v>
      </c>
      <c r="L88" s="3" t="s">
        <v>427</v>
      </c>
      <c r="M88" s="3" t="s">
        <v>427</v>
      </c>
      <c r="N88" s="3" t="s">
        <v>427</v>
      </c>
      <c r="O88" s="3" t="s">
        <v>427</v>
      </c>
      <c r="P88" s="3" t="s">
        <v>427</v>
      </c>
      <c r="Q88" s="3" t="s">
        <v>427</v>
      </c>
      <c r="R88" s="3" t="s">
        <v>427</v>
      </c>
      <c r="S88" s="3" t="s">
        <v>427</v>
      </c>
      <c r="T88" s="3" t="s">
        <v>427</v>
      </c>
      <c r="U88" s="3" t="s">
        <v>427</v>
      </c>
      <c r="V88" s="3" t="s">
        <v>427</v>
      </c>
      <c r="W88" s="3" t="s">
        <v>427</v>
      </c>
      <c r="X88" s="3" t="s">
        <v>427</v>
      </c>
      <c r="Y88" s="3" t="s">
        <v>427</v>
      </c>
      <c r="Z88" s="3" t="s">
        <v>427</v>
      </c>
      <c r="AA88" s="3" t="s">
        <v>427</v>
      </c>
      <c r="AB88" s="3" t="s">
        <v>427</v>
      </c>
      <c r="AC88" s="3" t="s">
        <v>427</v>
      </c>
      <c r="AD88" s="3" t="s">
        <v>427</v>
      </c>
      <c r="AE88" s="51"/>
      <c r="AF88" s="22" t="s">
        <v>427</v>
      </c>
      <c r="AG88" s="22" t="s">
        <v>427</v>
      </c>
      <c r="AH88" s="22" t="s">
        <v>427</v>
      </c>
      <c r="AI88" s="22" t="s">
        <v>427</v>
      </c>
      <c r="AJ88" s="22" t="s">
        <v>427</v>
      </c>
      <c r="AK88" s="22" t="s">
        <v>432</v>
      </c>
      <c r="AL88" s="40" t="s">
        <v>434</v>
      </c>
    </row>
    <row r="89" spans="1:38" ht="26.25" customHeight="1" thickBot="1" x14ac:dyDescent="0.25">
      <c r="A89" s="60" t="s">
        <v>207</v>
      </c>
      <c r="B89" s="66" t="s">
        <v>223</v>
      </c>
      <c r="C89" s="70" t="s">
        <v>224</v>
      </c>
      <c r="D89" s="62"/>
      <c r="E89" s="3" t="s">
        <v>427</v>
      </c>
      <c r="F89" s="3">
        <v>0.104858468</v>
      </c>
      <c r="G89" s="3" t="s">
        <v>427</v>
      </c>
      <c r="H89" s="3" t="s">
        <v>427</v>
      </c>
      <c r="I89" s="3" t="s">
        <v>427</v>
      </c>
      <c r="J89" s="3" t="s">
        <v>427</v>
      </c>
      <c r="K89" s="3" t="s">
        <v>427</v>
      </c>
      <c r="L89" s="3" t="s">
        <v>427</v>
      </c>
      <c r="M89" s="3" t="s">
        <v>427</v>
      </c>
      <c r="N89" s="3" t="s">
        <v>427</v>
      </c>
      <c r="O89" s="3" t="s">
        <v>427</v>
      </c>
      <c r="P89" s="3" t="s">
        <v>427</v>
      </c>
      <c r="Q89" s="3" t="s">
        <v>427</v>
      </c>
      <c r="R89" s="3" t="s">
        <v>427</v>
      </c>
      <c r="S89" s="3" t="s">
        <v>427</v>
      </c>
      <c r="T89" s="3" t="s">
        <v>427</v>
      </c>
      <c r="U89" s="3" t="s">
        <v>427</v>
      </c>
      <c r="V89" s="3" t="s">
        <v>427</v>
      </c>
      <c r="W89" s="3" t="s">
        <v>427</v>
      </c>
      <c r="X89" s="3" t="s">
        <v>427</v>
      </c>
      <c r="Y89" s="3" t="s">
        <v>427</v>
      </c>
      <c r="Z89" s="3" t="s">
        <v>427</v>
      </c>
      <c r="AA89" s="3" t="s">
        <v>427</v>
      </c>
      <c r="AB89" s="3" t="s">
        <v>427</v>
      </c>
      <c r="AC89" s="3" t="s">
        <v>427</v>
      </c>
      <c r="AD89" s="3" t="s">
        <v>427</v>
      </c>
      <c r="AE89" s="51"/>
      <c r="AF89" s="22" t="s">
        <v>427</v>
      </c>
      <c r="AG89" s="22" t="s">
        <v>427</v>
      </c>
      <c r="AH89" s="22" t="s">
        <v>427</v>
      </c>
      <c r="AI89" s="22" t="s">
        <v>427</v>
      </c>
      <c r="AJ89" s="22" t="s">
        <v>427</v>
      </c>
      <c r="AK89" s="22" t="s">
        <v>432</v>
      </c>
      <c r="AL89" s="40" t="s">
        <v>435</v>
      </c>
    </row>
    <row r="90" spans="1:38" s="5" customFormat="1" ht="26.25" customHeight="1" thickBot="1" x14ac:dyDescent="0.25">
      <c r="A90" s="60" t="s">
        <v>207</v>
      </c>
      <c r="B90" s="66" t="s">
        <v>225</v>
      </c>
      <c r="C90" s="70" t="s">
        <v>226</v>
      </c>
      <c r="D90" s="62"/>
      <c r="E90" s="3" t="s">
        <v>427</v>
      </c>
      <c r="F90" s="3">
        <v>0.94406956099999995</v>
      </c>
      <c r="G90" s="3" t="s">
        <v>427</v>
      </c>
      <c r="H90" s="3" t="s">
        <v>427</v>
      </c>
      <c r="I90" s="3" t="s">
        <v>427</v>
      </c>
      <c r="J90" s="3" t="s">
        <v>427</v>
      </c>
      <c r="K90" s="3" t="s">
        <v>427</v>
      </c>
      <c r="L90" s="3" t="s">
        <v>427</v>
      </c>
      <c r="M90" s="3" t="s">
        <v>427</v>
      </c>
      <c r="N90" s="3" t="s">
        <v>427</v>
      </c>
      <c r="O90" s="3" t="s">
        <v>427</v>
      </c>
      <c r="P90" s="3" t="s">
        <v>427</v>
      </c>
      <c r="Q90" s="3" t="s">
        <v>427</v>
      </c>
      <c r="R90" s="3" t="s">
        <v>427</v>
      </c>
      <c r="S90" s="3" t="s">
        <v>427</v>
      </c>
      <c r="T90" s="3" t="s">
        <v>427</v>
      </c>
      <c r="U90" s="3" t="s">
        <v>427</v>
      </c>
      <c r="V90" s="3" t="s">
        <v>427</v>
      </c>
      <c r="W90" s="3" t="s">
        <v>427</v>
      </c>
      <c r="X90" s="3" t="s">
        <v>427</v>
      </c>
      <c r="Y90" s="3" t="s">
        <v>427</v>
      </c>
      <c r="Z90" s="3" t="s">
        <v>427</v>
      </c>
      <c r="AA90" s="3" t="s">
        <v>427</v>
      </c>
      <c r="AB90" s="3" t="s">
        <v>427</v>
      </c>
      <c r="AC90" s="3" t="s">
        <v>427</v>
      </c>
      <c r="AD90" s="3" t="s">
        <v>427</v>
      </c>
      <c r="AE90" s="51"/>
      <c r="AF90" s="22" t="s">
        <v>427</v>
      </c>
      <c r="AG90" s="22" t="s">
        <v>427</v>
      </c>
      <c r="AH90" s="22" t="s">
        <v>427</v>
      </c>
      <c r="AI90" s="22" t="s">
        <v>427</v>
      </c>
      <c r="AJ90" s="22" t="s">
        <v>427</v>
      </c>
      <c r="AK90" s="22">
        <v>1.4946404090000001</v>
      </c>
      <c r="AL90" s="40" t="s">
        <v>218</v>
      </c>
    </row>
    <row r="91" spans="1:38" ht="26.25" customHeight="1" thickBot="1" x14ac:dyDescent="0.25">
      <c r="A91" s="60" t="s">
        <v>207</v>
      </c>
      <c r="B91" s="64" t="s">
        <v>402</v>
      </c>
      <c r="C91" s="66" t="s">
        <v>227</v>
      </c>
      <c r="D91" s="62"/>
      <c r="E91" s="3">
        <v>3.8999408754000009E-3</v>
      </c>
      <c r="F91" s="3">
        <v>1.0369705096520002E-2</v>
      </c>
      <c r="G91" s="3">
        <v>5.0456046000000004E-4</v>
      </c>
      <c r="H91" s="3">
        <v>8.8913793699500025E-3</v>
      </c>
      <c r="I91" s="3">
        <v>6.6525300051000019E-2</v>
      </c>
      <c r="J91" s="3">
        <v>7.4541462591000016E-2</v>
      </c>
      <c r="K91" s="3">
        <v>7.6197156021000023E-2</v>
      </c>
      <c r="L91" s="3">
        <v>2.6031387793950003E-2</v>
      </c>
      <c r="M91" s="3">
        <v>0.11924637997030002</v>
      </c>
      <c r="N91" s="3">
        <v>0.13098523200000001</v>
      </c>
      <c r="O91" s="3">
        <v>11.569752954240002</v>
      </c>
      <c r="P91" s="3">
        <v>9.5231610000000006E-6</v>
      </c>
      <c r="Q91" s="3">
        <v>2.2220709E-4</v>
      </c>
      <c r="R91" s="3">
        <v>2.6063387999999995E-3</v>
      </c>
      <c r="S91" s="3">
        <v>11.643686098200002</v>
      </c>
      <c r="T91" s="3">
        <v>5.789765033100001</v>
      </c>
      <c r="U91" s="3" t="s">
        <v>427</v>
      </c>
      <c r="V91" s="3">
        <v>5.8281918231000009</v>
      </c>
      <c r="W91" s="3">
        <v>214.25010530000006</v>
      </c>
      <c r="X91" s="3">
        <v>0.23781761688300004</v>
      </c>
      <c r="Y91" s="3">
        <v>9.6412547385000019E-2</v>
      </c>
      <c r="Z91" s="3">
        <v>9.6412547385000019E-2</v>
      </c>
      <c r="AA91" s="3">
        <v>9.6412547385000019E-2</v>
      </c>
      <c r="AB91" s="3">
        <v>0.5270552590380001</v>
      </c>
      <c r="AC91" s="3" t="s">
        <v>427</v>
      </c>
      <c r="AD91" s="3" t="s">
        <v>427</v>
      </c>
      <c r="AE91" s="51"/>
      <c r="AF91" s="22" t="s">
        <v>427</v>
      </c>
      <c r="AG91" s="22" t="s">
        <v>427</v>
      </c>
      <c r="AH91" s="22" t="s">
        <v>427</v>
      </c>
      <c r="AI91" s="22" t="s">
        <v>427</v>
      </c>
      <c r="AJ91" s="22" t="s">
        <v>427</v>
      </c>
      <c r="AK91" s="22">
        <v>2142501.0530000003</v>
      </c>
      <c r="AL91" s="40" t="s">
        <v>436</v>
      </c>
    </row>
    <row r="92" spans="1:38" ht="26.25" customHeight="1" thickBot="1" x14ac:dyDescent="0.25">
      <c r="A92" s="60" t="s">
        <v>54</v>
      </c>
      <c r="B92" s="60" t="s">
        <v>228</v>
      </c>
      <c r="C92" s="61" t="s">
        <v>229</v>
      </c>
      <c r="D92" s="67"/>
      <c r="E92" s="3" t="s">
        <v>426</v>
      </c>
      <c r="F92" s="3" t="s">
        <v>426</v>
      </c>
      <c r="G92" s="3" t="s">
        <v>426</v>
      </c>
      <c r="H92" s="3" t="s">
        <v>426</v>
      </c>
      <c r="I92" s="3" t="s">
        <v>426</v>
      </c>
      <c r="J92" s="3" t="s">
        <v>426</v>
      </c>
      <c r="K92" s="3" t="s">
        <v>426</v>
      </c>
      <c r="L92" s="3" t="s">
        <v>426</v>
      </c>
      <c r="M92" s="3" t="s">
        <v>426</v>
      </c>
      <c r="N92" s="3" t="s">
        <v>426</v>
      </c>
      <c r="O92" s="3" t="s">
        <v>426</v>
      </c>
      <c r="P92" s="3" t="s">
        <v>426</v>
      </c>
      <c r="Q92" s="3" t="s">
        <v>426</v>
      </c>
      <c r="R92" s="3" t="s">
        <v>426</v>
      </c>
      <c r="S92" s="3" t="s">
        <v>426</v>
      </c>
      <c r="T92" s="3" t="s">
        <v>426</v>
      </c>
      <c r="U92" s="3" t="s">
        <v>426</v>
      </c>
      <c r="V92" s="3" t="s">
        <v>426</v>
      </c>
      <c r="W92" s="3" t="s">
        <v>426</v>
      </c>
      <c r="X92" s="3" t="s">
        <v>426</v>
      </c>
      <c r="Y92" s="3" t="s">
        <v>426</v>
      </c>
      <c r="Z92" s="3" t="s">
        <v>426</v>
      </c>
      <c r="AA92" s="3" t="s">
        <v>426</v>
      </c>
      <c r="AB92" s="3" t="s">
        <v>426</v>
      </c>
      <c r="AC92" s="3" t="s">
        <v>426</v>
      </c>
      <c r="AD92" s="3" t="s">
        <v>426</v>
      </c>
      <c r="AE92" s="51"/>
      <c r="AF92" s="22" t="s">
        <v>426</v>
      </c>
      <c r="AG92" s="22" t="s">
        <v>426</v>
      </c>
      <c r="AH92" s="22" t="s">
        <v>426</v>
      </c>
      <c r="AI92" s="22" t="s">
        <v>426</v>
      </c>
      <c r="AJ92" s="22" t="s">
        <v>426</v>
      </c>
      <c r="AK92" s="22" t="s">
        <v>426</v>
      </c>
      <c r="AL92" s="40" t="s">
        <v>230</v>
      </c>
    </row>
    <row r="93" spans="1:38" ht="26.25" customHeight="1" thickBot="1" x14ac:dyDescent="0.25">
      <c r="A93" s="60" t="s">
        <v>54</v>
      </c>
      <c r="B93" s="64" t="s">
        <v>231</v>
      </c>
      <c r="C93" s="61" t="s">
        <v>403</v>
      </c>
      <c r="D93" s="67"/>
      <c r="E93" s="3" t="s">
        <v>427</v>
      </c>
      <c r="F93" s="3">
        <v>2.0572968351049998</v>
      </c>
      <c r="G93" s="3" t="s">
        <v>427</v>
      </c>
      <c r="H93" s="3" t="s">
        <v>427</v>
      </c>
      <c r="I93" s="3" t="s">
        <v>428</v>
      </c>
      <c r="J93" s="3" t="s">
        <v>428</v>
      </c>
      <c r="K93" s="3" t="s">
        <v>428</v>
      </c>
      <c r="L93" s="3" t="s">
        <v>428</v>
      </c>
      <c r="M93" s="3" t="s">
        <v>427</v>
      </c>
      <c r="N93" s="3" t="s">
        <v>427</v>
      </c>
      <c r="O93" s="3" t="s">
        <v>427</v>
      </c>
      <c r="P93" s="3" t="s">
        <v>427</v>
      </c>
      <c r="Q93" s="3" t="s">
        <v>427</v>
      </c>
      <c r="R93" s="3" t="s">
        <v>427</v>
      </c>
      <c r="S93" s="3" t="s">
        <v>427</v>
      </c>
      <c r="T93" s="3" t="s">
        <v>427</v>
      </c>
      <c r="U93" s="3" t="s">
        <v>427</v>
      </c>
      <c r="V93" s="3" t="s">
        <v>427</v>
      </c>
      <c r="W93" s="3" t="s">
        <v>427</v>
      </c>
      <c r="X93" s="3" t="s">
        <v>427</v>
      </c>
      <c r="Y93" s="3" t="s">
        <v>427</v>
      </c>
      <c r="Z93" s="3" t="s">
        <v>427</v>
      </c>
      <c r="AA93" s="3" t="s">
        <v>427</v>
      </c>
      <c r="AB93" s="3" t="s">
        <v>427</v>
      </c>
      <c r="AC93" s="3" t="s">
        <v>427</v>
      </c>
      <c r="AD93" s="3" t="s">
        <v>427</v>
      </c>
      <c r="AE93" s="51"/>
      <c r="AF93" s="22" t="s">
        <v>427</v>
      </c>
      <c r="AG93" s="22" t="s">
        <v>427</v>
      </c>
      <c r="AH93" s="22" t="s">
        <v>427</v>
      </c>
      <c r="AI93" s="22" t="s">
        <v>427</v>
      </c>
      <c r="AJ93" s="22" t="s">
        <v>427</v>
      </c>
      <c r="AK93" s="22">
        <v>1955.2579728000001</v>
      </c>
      <c r="AL93" s="40" t="s">
        <v>232</v>
      </c>
    </row>
    <row r="94" spans="1:38" ht="26.25" customHeight="1" thickBot="1" x14ac:dyDescent="0.25">
      <c r="A94" s="60" t="s">
        <v>54</v>
      </c>
      <c r="B94" s="73" t="s">
        <v>404</v>
      </c>
      <c r="C94" s="61" t="s">
        <v>233</v>
      </c>
      <c r="D94" s="62"/>
      <c r="E94" s="3" t="s">
        <v>426</v>
      </c>
      <c r="F94" s="3" t="s">
        <v>426</v>
      </c>
      <c r="G94" s="3" t="s">
        <v>426</v>
      </c>
      <c r="H94" s="3" t="s">
        <v>426</v>
      </c>
      <c r="I94" s="3" t="s">
        <v>426</v>
      </c>
      <c r="J94" s="3" t="s">
        <v>426</v>
      </c>
      <c r="K94" s="3" t="s">
        <v>426</v>
      </c>
      <c r="L94" s="3" t="s">
        <v>426</v>
      </c>
      <c r="M94" s="3" t="s">
        <v>426</v>
      </c>
      <c r="N94" s="3" t="s">
        <v>426</v>
      </c>
      <c r="O94" s="3" t="s">
        <v>426</v>
      </c>
      <c r="P94" s="3" t="s">
        <v>426</v>
      </c>
      <c r="Q94" s="3" t="s">
        <v>426</v>
      </c>
      <c r="R94" s="3" t="s">
        <v>426</v>
      </c>
      <c r="S94" s="3" t="s">
        <v>426</v>
      </c>
      <c r="T94" s="3" t="s">
        <v>426</v>
      </c>
      <c r="U94" s="3" t="s">
        <v>426</v>
      </c>
      <c r="V94" s="3" t="s">
        <v>426</v>
      </c>
      <c r="W94" s="3" t="s">
        <v>426</v>
      </c>
      <c r="X94" s="3" t="s">
        <v>426</v>
      </c>
      <c r="Y94" s="3" t="s">
        <v>426</v>
      </c>
      <c r="Z94" s="3" t="s">
        <v>426</v>
      </c>
      <c r="AA94" s="3" t="s">
        <v>426</v>
      </c>
      <c r="AB94" s="3" t="s">
        <v>426</v>
      </c>
      <c r="AC94" s="3" t="s">
        <v>426</v>
      </c>
      <c r="AD94" s="3" t="s">
        <v>426</v>
      </c>
      <c r="AE94" s="51"/>
      <c r="AF94" s="22" t="s">
        <v>426</v>
      </c>
      <c r="AG94" s="22" t="s">
        <v>426</v>
      </c>
      <c r="AH94" s="22" t="s">
        <v>426</v>
      </c>
      <c r="AI94" s="22" t="s">
        <v>426</v>
      </c>
      <c r="AJ94" s="22" t="s">
        <v>426</v>
      </c>
      <c r="AK94" s="22" t="s">
        <v>426</v>
      </c>
      <c r="AL94" s="40" t="s">
        <v>410</v>
      </c>
    </row>
    <row r="95" spans="1:38" ht="26.25" customHeight="1" thickBot="1" x14ac:dyDescent="0.25">
      <c r="A95" s="60" t="s">
        <v>54</v>
      </c>
      <c r="B95" s="73" t="s">
        <v>234</v>
      </c>
      <c r="C95" s="61" t="s">
        <v>235</v>
      </c>
      <c r="D95" s="67"/>
      <c r="E95" s="3" t="s">
        <v>428</v>
      </c>
      <c r="F95" s="3" t="s">
        <v>428</v>
      </c>
      <c r="G95" s="3" t="s">
        <v>428</v>
      </c>
      <c r="H95" s="3" t="s">
        <v>428</v>
      </c>
      <c r="I95" s="3" t="s">
        <v>428</v>
      </c>
      <c r="J95" s="3" t="s">
        <v>428</v>
      </c>
      <c r="K95" s="3" t="s">
        <v>428</v>
      </c>
      <c r="L95" s="3" t="s">
        <v>428</v>
      </c>
      <c r="M95" s="3" t="s">
        <v>428</v>
      </c>
      <c r="N95" s="3" t="s">
        <v>427</v>
      </c>
      <c r="O95" s="3" t="s">
        <v>427</v>
      </c>
      <c r="P95" s="3" t="s">
        <v>427</v>
      </c>
      <c r="Q95" s="3" t="s">
        <v>428</v>
      </c>
      <c r="R95" s="3" t="s">
        <v>427</v>
      </c>
      <c r="S95" s="3" t="s">
        <v>428</v>
      </c>
      <c r="T95" s="3" t="s">
        <v>427</v>
      </c>
      <c r="U95" s="3" t="s">
        <v>427</v>
      </c>
      <c r="V95" s="3" t="s">
        <v>427</v>
      </c>
      <c r="W95" s="3" t="s">
        <v>427</v>
      </c>
      <c r="X95" s="3" t="s">
        <v>427</v>
      </c>
      <c r="Y95" s="3" t="s">
        <v>427</v>
      </c>
      <c r="Z95" s="3" t="s">
        <v>427</v>
      </c>
      <c r="AA95" s="3" t="s">
        <v>427</v>
      </c>
      <c r="AB95" s="3" t="s">
        <v>427</v>
      </c>
      <c r="AC95" s="3" t="s">
        <v>427</v>
      </c>
      <c r="AD95" s="3" t="s">
        <v>427</v>
      </c>
      <c r="AE95" s="51"/>
      <c r="AF95" s="22" t="s">
        <v>427</v>
      </c>
      <c r="AG95" s="22" t="s">
        <v>427</v>
      </c>
      <c r="AH95" s="22" t="s">
        <v>427</v>
      </c>
      <c r="AI95" s="22" t="s">
        <v>427</v>
      </c>
      <c r="AJ95" s="22" t="s">
        <v>427</v>
      </c>
      <c r="AK95" s="22" t="s">
        <v>428</v>
      </c>
      <c r="AL95" s="40" t="s">
        <v>410</v>
      </c>
    </row>
    <row r="96" spans="1:38" ht="26.25" customHeight="1" thickBot="1" x14ac:dyDescent="0.25">
      <c r="A96" s="60" t="s">
        <v>54</v>
      </c>
      <c r="B96" s="64" t="s">
        <v>236</v>
      </c>
      <c r="C96" s="61" t="s">
        <v>237</v>
      </c>
      <c r="D96" s="74"/>
      <c r="E96" s="3" t="s">
        <v>426</v>
      </c>
      <c r="F96" s="3" t="s">
        <v>426</v>
      </c>
      <c r="G96" s="3" t="s">
        <v>426</v>
      </c>
      <c r="H96" s="3" t="s">
        <v>426</v>
      </c>
      <c r="I96" s="3" t="s">
        <v>426</v>
      </c>
      <c r="J96" s="3" t="s">
        <v>426</v>
      </c>
      <c r="K96" s="3" t="s">
        <v>426</v>
      </c>
      <c r="L96" s="3" t="s">
        <v>426</v>
      </c>
      <c r="M96" s="3" t="s">
        <v>426</v>
      </c>
      <c r="N96" s="3" t="s">
        <v>426</v>
      </c>
      <c r="O96" s="3" t="s">
        <v>426</v>
      </c>
      <c r="P96" s="3" t="s">
        <v>426</v>
      </c>
      <c r="Q96" s="3" t="s">
        <v>426</v>
      </c>
      <c r="R96" s="3" t="s">
        <v>426</v>
      </c>
      <c r="S96" s="3" t="s">
        <v>426</v>
      </c>
      <c r="T96" s="3" t="s">
        <v>426</v>
      </c>
      <c r="U96" s="3" t="s">
        <v>426</v>
      </c>
      <c r="V96" s="3" t="s">
        <v>426</v>
      </c>
      <c r="W96" s="3" t="s">
        <v>426</v>
      </c>
      <c r="X96" s="3" t="s">
        <v>426</v>
      </c>
      <c r="Y96" s="3" t="s">
        <v>426</v>
      </c>
      <c r="Z96" s="3" t="s">
        <v>426</v>
      </c>
      <c r="AA96" s="3" t="s">
        <v>426</v>
      </c>
      <c r="AB96" s="3" t="s">
        <v>426</v>
      </c>
      <c r="AC96" s="3" t="s">
        <v>426</v>
      </c>
      <c r="AD96" s="3" t="s">
        <v>426</v>
      </c>
      <c r="AE96" s="51"/>
      <c r="AF96" s="22" t="s">
        <v>426</v>
      </c>
      <c r="AG96" s="22" t="s">
        <v>426</v>
      </c>
      <c r="AH96" s="22" t="s">
        <v>426</v>
      </c>
      <c r="AI96" s="22" t="s">
        <v>426</v>
      </c>
      <c r="AJ96" s="22" t="s">
        <v>426</v>
      </c>
      <c r="AK96" s="22" t="s">
        <v>426</v>
      </c>
      <c r="AL96" s="40" t="s">
        <v>427</v>
      </c>
    </row>
    <row r="97" spans="1:38" ht="26.25" customHeight="1" thickBot="1" x14ac:dyDescent="0.25">
      <c r="A97" s="60" t="s">
        <v>54</v>
      </c>
      <c r="B97" s="64" t="s">
        <v>238</v>
      </c>
      <c r="C97" s="61" t="s">
        <v>239</v>
      </c>
      <c r="D97" s="74"/>
      <c r="E97" s="3" t="s">
        <v>426</v>
      </c>
      <c r="F97" s="3" t="s">
        <v>426</v>
      </c>
      <c r="G97" s="3" t="s">
        <v>426</v>
      </c>
      <c r="H97" s="3" t="s">
        <v>426</v>
      </c>
      <c r="I97" s="3" t="s">
        <v>426</v>
      </c>
      <c r="J97" s="3" t="s">
        <v>426</v>
      </c>
      <c r="K97" s="3" t="s">
        <v>426</v>
      </c>
      <c r="L97" s="3" t="s">
        <v>426</v>
      </c>
      <c r="M97" s="3" t="s">
        <v>426</v>
      </c>
      <c r="N97" s="3" t="s">
        <v>426</v>
      </c>
      <c r="O97" s="3" t="s">
        <v>426</v>
      </c>
      <c r="P97" s="3" t="s">
        <v>426</v>
      </c>
      <c r="Q97" s="3" t="s">
        <v>426</v>
      </c>
      <c r="R97" s="3" t="s">
        <v>426</v>
      </c>
      <c r="S97" s="3" t="s">
        <v>426</v>
      </c>
      <c r="T97" s="3" t="s">
        <v>426</v>
      </c>
      <c r="U97" s="3" t="s">
        <v>426</v>
      </c>
      <c r="V97" s="3" t="s">
        <v>426</v>
      </c>
      <c r="W97" s="3" t="s">
        <v>426</v>
      </c>
      <c r="X97" s="3" t="s">
        <v>426</v>
      </c>
      <c r="Y97" s="3" t="s">
        <v>426</v>
      </c>
      <c r="Z97" s="3" t="s">
        <v>426</v>
      </c>
      <c r="AA97" s="3" t="s">
        <v>426</v>
      </c>
      <c r="AB97" s="3" t="s">
        <v>426</v>
      </c>
      <c r="AC97" s="3" t="s">
        <v>426</v>
      </c>
      <c r="AD97" s="3" t="s">
        <v>426</v>
      </c>
      <c r="AE97" s="51"/>
      <c r="AF97" s="22" t="s">
        <v>426</v>
      </c>
      <c r="AG97" s="22" t="s">
        <v>426</v>
      </c>
      <c r="AH97" s="22" t="s">
        <v>426</v>
      </c>
      <c r="AI97" s="22" t="s">
        <v>426</v>
      </c>
      <c r="AJ97" s="22" t="s">
        <v>426</v>
      </c>
      <c r="AK97" s="22" t="s">
        <v>426</v>
      </c>
      <c r="AL97" s="40" t="s">
        <v>427</v>
      </c>
    </row>
    <row r="98" spans="1:38" ht="26.25" customHeight="1" thickBot="1" x14ac:dyDescent="0.25">
      <c r="A98" s="60" t="s">
        <v>54</v>
      </c>
      <c r="B98" s="64" t="s">
        <v>240</v>
      </c>
      <c r="C98" s="66" t="s">
        <v>241</v>
      </c>
      <c r="D98" s="74"/>
      <c r="E98" s="3" t="s">
        <v>426</v>
      </c>
      <c r="F98" s="3" t="s">
        <v>426</v>
      </c>
      <c r="G98" s="3" t="s">
        <v>426</v>
      </c>
      <c r="H98" s="3" t="s">
        <v>426</v>
      </c>
      <c r="I98" s="3" t="s">
        <v>426</v>
      </c>
      <c r="J98" s="3" t="s">
        <v>426</v>
      </c>
      <c r="K98" s="3" t="s">
        <v>426</v>
      </c>
      <c r="L98" s="3" t="s">
        <v>426</v>
      </c>
      <c r="M98" s="3" t="s">
        <v>426</v>
      </c>
      <c r="N98" s="3" t="s">
        <v>426</v>
      </c>
      <c r="O98" s="3" t="s">
        <v>426</v>
      </c>
      <c r="P98" s="3" t="s">
        <v>426</v>
      </c>
      <c r="Q98" s="3" t="s">
        <v>426</v>
      </c>
      <c r="R98" s="3" t="s">
        <v>426</v>
      </c>
      <c r="S98" s="3" t="s">
        <v>426</v>
      </c>
      <c r="T98" s="3" t="s">
        <v>426</v>
      </c>
      <c r="U98" s="3" t="s">
        <v>426</v>
      </c>
      <c r="V98" s="3" t="s">
        <v>426</v>
      </c>
      <c r="W98" s="3" t="s">
        <v>426</v>
      </c>
      <c r="X98" s="3" t="s">
        <v>426</v>
      </c>
      <c r="Y98" s="3" t="s">
        <v>426</v>
      </c>
      <c r="Z98" s="3" t="s">
        <v>426</v>
      </c>
      <c r="AA98" s="3" t="s">
        <v>426</v>
      </c>
      <c r="AB98" s="3" t="s">
        <v>426</v>
      </c>
      <c r="AC98" s="3" t="s">
        <v>426</v>
      </c>
      <c r="AD98" s="3" t="s">
        <v>426</v>
      </c>
      <c r="AE98" s="51"/>
      <c r="AF98" s="22" t="s">
        <v>426</v>
      </c>
      <c r="AG98" s="22" t="s">
        <v>426</v>
      </c>
      <c r="AH98" s="22" t="s">
        <v>426</v>
      </c>
      <c r="AI98" s="22" t="s">
        <v>426</v>
      </c>
      <c r="AJ98" s="22" t="s">
        <v>426</v>
      </c>
      <c r="AK98" s="22" t="s">
        <v>426</v>
      </c>
      <c r="AL98" s="40" t="s">
        <v>427</v>
      </c>
    </row>
    <row r="99" spans="1:38" ht="26.25" customHeight="1" thickBot="1" x14ac:dyDescent="0.25">
      <c r="A99" s="60" t="s">
        <v>242</v>
      </c>
      <c r="B99" s="60" t="s">
        <v>243</v>
      </c>
      <c r="C99" s="61" t="s">
        <v>405</v>
      </c>
      <c r="D99" s="74"/>
      <c r="E99" s="3">
        <v>0.17849320564912075</v>
      </c>
      <c r="F99" s="22">
        <v>3.9130225060392827</v>
      </c>
      <c r="G99" s="22" t="s">
        <v>427</v>
      </c>
      <c r="H99" s="3">
        <v>3.7275484548740963</v>
      </c>
      <c r="I99" s="3">
        <v>7.5276410000000002E-2</v>
      </c>
      <c r="J99" s="3">
        <v>0.11566862999999999</v>
      </c>
      <c r="K99" s="3">
        <v>0.25336937999999998</v>
      </c>
      <c r="L99" s="3" t="s">
        <v>427</v>
      </c>
      <c r="M99" s="3" t="s">
        <v>427</v>
      </c>
      <c r="N99" s="3" t="s">
        <v>427</v>
      </c>
      <c r="O99" s="3" t="s">
        <v>427</v>
      </c>
      <c r="P99" s="3" t="s">
        <v>427</v>
      </c>
      <c r="Q99" s="3" t="s">
        <v>427</v>
      </c>
      <c r="R99" s="3" t="s">
        <v>427</v>
      </c>
      <c r="S99" s="3" t="s">
        <v>427</v>
      </c>
      <c r="T99" s="3" t="s">
        <v>427</v>
      </c>
      <c r="U99" s="3" t="s">
        <v>427</v>
      </c>
      <c r="V99" s="3" t="s">
        <v>427</v>
      </c>
      <c r="W99" s="3" t="s">
        <v>427</v>
      </c>
      <c r="X99" s="3" t="s">
        <v>427</v>
      </c>
      <c r="Y99" s="3" t="s">
        <v>427</v>
      </c>
      <c r="Z99" s="3" t="s">
        <v>427</v>
      </c>
      <c r="AA99" s="3" t="s">
        <v>427</v>
      </c>
      <c r="AB99" s="3" t="s">
        <v>427</v>
      </c>
      <c r="AC99" s="3" t="s">
        <v>427</v>
      </c>
      <c r="AD99" s="3" t="s">
        <v>427</v>
      </c>
      <c r="AE99" s="51"/>
      <c r="AF99" s="22" t="s">
        <v>427</v>
      </c>
      <c r="AG99" s="22" t="s">
        <v>427</v>
      </c>
      <c r="AH99" s="22" t="s">
        <v>427</v>
      </c>
      <c r="AI99" s="22" t="s">
        <v>427</v>
      </c>
      <c r="AJ99" s="22" t="s">
        <v>427</v>
      </c>
      <c r="AK99" s="22">
        <v>205.6</v>
      </c>
      <c r="AL99" s="40" t="s">
        <v>244</v>
      </c>
    </row>
    <row r="100" spans="1:38" ht="26.25" customHeight="1" thickBot="1" x14ac:dyDescent="0.25">
      <c r="A100" s="60" t="s">
        <v>242</v>
      </c>
      <c r="B100" s="60" t="s">
        <v>245</v>
      </c>
      <c r="C100" s="61" t="s">
        <v>406</v>
      </c>
      <c r="D100" s="74"/>
      <c r="E100" s="3">
        <v>1.7207187711438154E-2</v>
      </c>
      <c r="F100" s="22">
        <v>0.73791099031316476</v>
      </c>
      <c r="G100" s="22" t="s">
        <v>427</v>
      </c>
      <c r="H100" s="3">
        <v>0.34715179897226645</v>
      </c>
      <c r="I100" s="3">
        <v>1.5991040000000002E-2</v>
      </c>
      <c r="J100" s="3">
        <v>2.4757609999999999E-2</v>
      </c>
      <c r="K100" s="3">
        <v>5.3357469999999997E-2</v>
      </c>
      <c r="L100" s="3" t="s">
        <v>427</v>
      </c>
      <c r="M100" s="3" t="s">
        <v>427</v>
      </c>
      <c r="N100" s="3" t="s">
        <v>427</v>
      </c>
      <c r="O100" s="3" t="s">
        <v>427</v>
      </c>
      <c r="P100" s="3" t="s">
        <v>427</v>
      </c>
      <c r="Q100" s="3" t="s">
        <v>427</v>
      </c>
      <c r="R100" s="3" t="s">
        <v>427</v>
      </c>
      <c r="S100" s="3" t="s">
        <v>427</v>
      </c>
      <c r="T100" s="3" t="s">
        <v>427</v>
      </c>
      <c r="U100" s="3" t="s">
        <v>427</v>
      </c>
      <c r="V100" s="3" t="s">
        <v>427</v>
      </c>
      <c r="W100" s="3" t="s">
        <v>427</v>
      </c>
      <c r="X100" s="3" t="s">
        <v>427</v>
      </c>
      <c r="Y100" s="3" t="s">
        <v>427</v>
      </c>
      <c r="Z100" s="3" t="s">
        <v>427</v>
      </c>
      <c r="AA100" s="3" t="s">
        <v>427</v>
      </c>
      <c r="AB100" s="3" t="s">
        <v>427</v>
      </c>
      <c r="AC100" s="3" t="s">
        <v>427</v>
      </c>
      <c r="AD100" s="3" t="s">
        <v>427</v>
      </c>
      <c r="AE100" s="51"/>
      <c r="AF100" s="22" t="s">
        <v>427</v>
      </c>
      <c r="AG100" s="22" t="s">
        <v>427</v>
      </c>
      <c r="AH100" s="22" t="s">
        <v>427</v>
      </c>
      <c r="AI100" s="22" t="s">
        <v>427</v>
      </c>
      <c r="AJ100" s="22" t="s">
        <v>427</v>
      </c>
      <c r="AK100" s="22">
        <v>172.79999999999998</v>
      </c>
      <c r="AL100" s="40" t="s">
        <v>244</v>
      </c>
    </row>
    <row r="101" spans="1:38" ht="26.25" customHeight="1" thickBot="1" x14ac:dyDescent="0.25">
      <c r="A101" s="60" t="s">
        <v>242</v>
      </c>
      <c r="B101" s="60" t="s">
        <v>246</v>
      </c>
      <c r="C101" s="61" t="s">
        <v>247</v>
      </c>
      <c r="D101" s="74"/>
      <c r="E101" s="3">
        <v>3.035632720156555E-3</v>
      </c>
      <c r="F101" s="22">
        <v>2.1708959684091981E-2</v>
      </c>
      <c r="G101" s="22" t="s">
        <v>427</v>
      </c>
      <c r="H101" s="3">
        <v>7.9437647906066527E-2</v>
      </c>
      <c r="I101" s="3">
        <v>4.2606000000000002E-4</v>
      </c>
      <c r="J101" s="3">
        <v>1.2781800000000001E-3</v>
      </c>
      <c r="K101" s="3">
        <v>2.9824200000000004E-3</v>
      </c>
      <c r="L101" s="3" t="s">
        <v>427</v>
      </c>
      <c r="M101" s="3" t="s">
        <v>427</v>
      </c>
      <c r="N101" s="3" t="s">
        <v>427</v>
      </c>
      <c r="O101" s="3" t="s">
        <v>427</v>
      </c>
      <c r="P101" s="3" t="s">
        <v>427</v>
      </c>
      <c r="Q101" s="3" t="s">
        <v>427</v>
      </c>
      <c r="R101" s="3" t="s">
        <v>427</v>
      </c>
      <c r="S101" s="3" t="s">
        <v>427</v>
      </c>
      <c r="T101" s="3" t="s">
        <v>427</v>
      </c>
      <c r="U101" s="3" t="s">
        <v>427</v>
      </c>
      <c r="V101" s="3" t="s">
        <v>427</v>
      </c>
      <c r="W101" s="3" t="s">
        <v>427</v>
      </c>
      <c r="X101" s="3" t="s">
        <v>427</v>
      </c>
      <c r="Y101" s="3" t="s">
        <v>427</v>
      </c>
      <c r="Z101" s="3" t="s">
        <v>427</v>
      </c>
      <c r="AA101" s="3" t="s">
        <v>427</v>
      </c>
      <c r="AB101" s="3" t="s">
        <v>427</v>
      </c>
      <c r="AC101" s="3" t="s">
        <v>427</v>
      </c>
      <c r="AD101" s="3" t="s">
        <v>427</v>
      </c>
      <c r="AE101" s="51"/>
      <c r="AF101" s="22" t="s">
        <v>427</v>
      </c>
      <c r="AG101" s="22" t="s">
        <v>427</v>
      </c>
      <c r="AH101" s="22" t="s">
        <v>427</v>
      </c>
      <c r="AI101" s="22" t="s">
        <v>427</v>
      </c>
      <c r="AJ101" s="22" t="s">
        <v>427</v>
      </c>
      <c r="AK101" s="22">
        <v>27</v>
      </c>
      <c r="AL101" s="40" t="s">
        <v>244</v>
      </c>
    </row>
    <row r="102" spans="1:38" ht="26.25" customHeight="1" thickBot="1" x14ac:dyDescent="0.25">
      <c r="A102" s="60" t="s">
        <v>242</v>
      </c>
      <c r="B102" s="60" t="s">
        <v>248</v>
      </c>
      <c r="C102" s="61" t="s">
        <v>384</v>
      </c>
      <c r="D102" s="74"/>
      <c r="E102" s="3">
        <v>3.0551042657818349E-2</v>
      </c>
      <c r="F102" s="22">
        <v>0.3040875415575664</v>
      </c>
      <c r="G102" s="22" t="s">
        <v>427</v>
      </c>
      <c r="H102" s="3">
        <v>1.5071351894103342</v>
      </c>
      <c r="I102" s="3">
        <v>1.895E-3</v>
      </c>
      <c r="J102" s="3">
        <v>4.2268E-2</v>
      </c>
      <c r="K102" s="3">
        <v>0.27265800000000001</v>
      </c>
      <c r="L102" s="3" t="s">
        <v>427</v>
      </c>
      <c r="M102" s="3" t="s">
        <v>427</v>
      </c>
      <c r="N102" s="3" t="s">
        <v>427</v>
      </c>
      <c r="O102" s="3" t="s">
        <v>427</v>
      </c>
      <c r="P102" s="3" t="s">
        <v>427</v>
      </c>
      <c r="Q102" s="3" t="s">
        <v>427</v>
      </c>
      <c r="R102" s="3" t="s">
        <v>427</v>
      </c>
      <c r="S102" s="3" t="s">
        <v>427</v>
      </c>
      <c r="T102" s="3" t="s">
        <v>427</v>
      </c>
      <c r="U102" s="3" t="s">
        <v>427</v>
      </c>
      <c r="V102" s="3" t="s">
        <v>427</v>
      </c>
      <c r="W102" s="3" t="s">
        <v>427</v>
      </c>
      <c r="X102" s="3" t="s">
        <v>427</v>
      </c>
      <c r="Y102" s="3" t="s">
        <v>427</v>
      </c>
      <c r="Z102" s="3" t="s">
        <v>427</v>
      </c>
      <c r="AA102" s="3" t="s">
        <v>427</v>
      </c>
      <c r="AB102" s="3" t="s">
        <v>427</v>
      </c>
      <c r="AC102" s="3" t="s">
        <v>427</v>
      </c>
      <c r="AD102" s="3" t="s">
        <v>427</v>
      </c>
      <c r="AE102" s="51"/>
      <c r="AF102" s="22" t="s">
        <v>427</v>
      </c>
      <c r="AG102" s="22" t="s">
        <v>427</v>
      </c>
      <c r="AH102" s="22" t="s">
        <v>427</v>
      </c>
      <c r="AI102" s="22" t="s">
        <v>427</v>
      </c>
      <c r="AJ102" s="22" t="s">
        <v>427</v>
      </c>
      <c r="AK102" s="22">
        <v>404.9</v>
      </c>
      <c r="AL102" s="40" t="s">
        <v>244</v>
      </c>
    </row>
    <row r="103" spans="1:38" ht="26.25" customHeight="1" thickBot="1" x14ac:dyDescent="0.25">
      <c r="A103" s="60" t="s">
        <v>242</v>
      </c>
      <c r="B103" s="60" t="s">
        <v>249</v>
      </c>
      <c r="C103" s="61" t="s">
        <v>250</v>
      </c>
      <c r="D103" s="74"/>
      <c r="E103" s="3" t="s">
        <v>426</v>
      </c>
      <c r="F103" s="22" t="s">
        <v>426</v>
      </c>
      <c r="G103" s="22" t="s">
        <v>426</v>
      </c>
      <c r="H103" s="3" t="s">
        <v>426</v>
      </c>
      <c r="I103" s="3" t="s">
        <v>426</v>
      </c>
      <c r="J103" s="3" t="s">
        <v>426</v>
      </c>
      <c r="K103" s="3" t="s">
        <v>426</v>
      </c>
      <c r="L103" s="3" t="s">
        <v>426</v>
      </c>
      <c r="M103" s="3" t="s">
        <v>426</v>
      </c>
      <c r="N103" s="3" t="s">
        <v>426</v>
      </c>
      <c r="O103" s="3" t="s">
        <v>426</v>
      </c>
      <c r="P103" s="3" t="s">
        <v>426</v>
      </c>
      <c r="Q103" s="3" t="s">
        <v>426</v>
      </c>
      <c r="R103" s="3" t="s">
        <v>426</v>
      </c>
      <c r="S103" s="3" t="s">
        <v>426</v>
      </c>
      <c r="T103" s="3" t="s">
        <v>426</v>
      </c>
      <c r="U103" s="3" t="s">
        <v>426</v>
      </c>
      <c r="V103" s="3" t="s">
        <v>426</v>
      </c>
      <c r="W103" s="3" t="s">
        <v>426</v>
      </c>
      <c r="X103" s="3" t="s">
        <v>426</v>
      </c>
      <c r="Y103" s="3" t="s">
        <v>426</v>
      </c>
      <c r="Z103" s="3" t="s">
        <v>426</v>
      </c>
      <c r="AA103" s="3" t="s">
        <v>426</v>
      </c>
      <c r="AB103" s="3" t="s">
        <v>426</v>
      </c>
      <c r="AC103" s="3" t="s">
        <v>426</v>
      </c>
      <c r="AD103" s="3" t="s">
        <v>426</v>
      </c>
      <c r="AE103" s="51"/>
      <c r="AF103" s="22" t="s">
        <v>426</v>
      </c>
      <c r="AG103" s="22" t="s">
        <v>426</v>
      </c>
      <c r="AH103" s="22" t="s">
        <v>426</v>
      </c>
      <c r="AI103" s="22" t="s">
        <v>426</v>
      </c>
      <c r="AJ103" s="22" t="s">
        <v>426</v>
      </c>
      <c r="AK103" s="22" t="s">
        <v>426</v>
      </c>
      <c r="AL103" s="40" t="s">
        <v>244</v>
      </c>
    </row>
    <row r="104" spans="1:38" ht="26.25" customHeight="1" thickBot="1" x14ac:dyDescent="0.25">
      <c r="A104" s="60" t="s">
        <v>242</v>
      </c>
      <c r="B104" s="60" t="s">
        <v>251</v>
      </c>
      <c r="C104" s="61" t="s">
        <v>252</v>
      </c>
      <c r="D104" s="74"/>
      <c r="E104" s="3">
        <v>1.0772028845401173E-3</v>
      </c>
      <c r="F104" s="22">
        <v>7.5381725311307714E-3</v>
      </c>
      <c r="G104" s="22" t="s">
        <v>427</v>
      </c>
      <c r="H104" s="3">
        <v>2.6414646974559683E-2</v>
      </c>
      <c r="I104" s="3">
        <v>1.4484E-4</v>
      </c>
      <c r="J104" s="3">
        <v>4.3451999999999998E-4</v>
      </c>
      <c r="K104" s="3">
        <v>1.0138800000000002E-3</v>
      </c>
      <c r="L104" s="3" t="s">
        <v>427</v>
      </c>
      <c r="M104" s="3" t="s">
        <v>427</v>
      </c>
      <c r="N104" s="3" t="s">
        <v>427</v>
      </c>
      <c r="O104" s="3" t="s">
        <v>427</v>
      </c>
      <c r="P104" s="3" t="s">
        <v>427</v>
      </c>
      <c r="Q104" s="3" t="s">
        <v>427</v>
      </c>
      <c r="R104" s="3" t="s">
        <v>427</v>
      </c>
      <c r="S104" s="3" t="s">
        <v>427</v>
      </c>
      <c r="T104" s="3" t="s">
        <v>427</v>
      </c>
      <c r="U104" s="3" t="s">
        <v>427</v>
      </c>
      <c r="V104" s="3" t="s">
        <v>427</v>
      </c>
      <c r="W104" s="3" t="s">
        <v>427</v>
      </c>
      <c r="X104" s="3" t="s">
        <v>427</v>
      </c>
      <c r="Y104" s="3" t="s">
        <v>427</v>
      </c>
      <c r="Z104" s="3" t="s">
        <v>427</v>
      </c>
      <c r="AA104" s="3" t="s">
        <v>427</v>
      </c>
      <c r="AB104" s="3" t="s">
        <v>427</v>
      </c>
      <c r="AC104" s="3" t="s">
        <v>427</v>
      </c>
      <c r="AD104" s="3" t="s">
        <v>427</v>
      </c>
      <c r="AE104" s="51"/>
      <c r="AF104" s="22" t="s">
        <v>427</v>
      </c>
      <c r="AG104" s="22" t="s">
        <v>427</v>
      </c>
      <c r="AH104" s="22" t="s">
        <v>427</v>
      </c>
      <c r="AI104" s="22" t="s">
        <v>427</v>
      </c>
      <c r="AJ104" s="22" t="s">
        <v>427</v>
      </c>
      <c r="AK104" s="22">
        <v>8.1</v>
      </c>
      <c r="AL104" s="40" t="s">
        <v>244</v>
      </c>
    </row>
    <row r="105" spans="1:38" ht="26.25" customHeight="1" thickBot="1" x14ac:dyDescent="0.25">
      <c r="A105" s="60" t="s">
        <v>242</v>
      </c>
      <c r="B105" s="60" t="s">
        <v>253</v>
      </c>
      <c r="C105" s="61" t="s">
        <v>254</v>
      </c>
      <c r="D105" s="74"/>
      <c r="E105" s="3">
        <v>7.6468295342465758E-3</v>
      </c>
      <c r="F105" s="22">
        <v>3.8775808379068244E-2</v>
      </c>
      <c r="G105" s="22" t="s">
        <v>427</v>
      </c>
      <c r="H105" s="3">
        <v>0.21785700839530325</v>
      </c>
      <c r="I105" s="3">
        <v>2.3647399999999997E-3</v>
      </c>
      <c r="J105" s="3">
        <v>3.7160199999999996E-3</v>
      </c>
      <c r="K105" s="3">
        <v>8.1076799999999991E-3</v>
      </c>
      <c r="L105" s="3" t="s">
        <v>427</v>
      </c>
      <c r="M105" s="3" t="s">
        <v>427</v>
      </c>
      <c r="N105" s="3" t="s">
        <v>427</v>
      </c>
      <c r="O105" s="3" t="s">
        <v>427</v>
      </c>
      <c r="P105" s="3" t="s">
        <v>427</v>
      </c>
      <c r="Q105" s="3" t="s">
        <v>427</v>
      </c>
      <c r="R105" s="3" t="s">
        <v>427</v>
      </c>
      <c r="S105" s="3" t="s">
        <v>427</v>
      </c>
      <c r="T105" s="3" t="s">
        <v>427</v>
      </c>
      <c r="U105" s="3" t="s">
        <v>427</v>
      </c>
      <c r="V105" s="3" t="s">
        <v>427</v>
      </c>
      <c r="W105" s="3" t="s">
        <v>427</v>
      </c>
      <c r="X105" s="3" t="s">
        <v>427</v>
      </c>
      <c r="Y105" s="3" t="s">
        <v>427</v>
      </c>
      <c r="Z105" s="3" t="s">
        <v>427</v>
      </c>
      <c r="AA105" s="3" t="s">
        <v>427</v>
      </c>
      <c r="AB105" s="3" t="s">
        <v>427</v>
      </c>
      <c r="AC105" s="3" t="s">
        <v>427</v>
      </c>
      <c r="AD105" s="3" t="s">
        <v>427</v>
      </c>
      <c r="AE105" s="51"/>
      <c r="AF105" s="22" t="s">
        <v>427</v>
      </c>
      <c r="AG105" s="22" t="s">
        <v>427</v>
      </c>
      <c r="AH105" s="22" t="s">
        <v>427</v>
      </c>
      <c r="AI105" s="22" t="s">
        <v>427</v>
      </c>
      <c r="AJ105" s="22" t="s">
        <v>427</v>
      </c>
      <c r="AK105" s="22">
        <v>19</v>
      </c>
      <c r="AL105" s="40" t="s">
        <v>244</v>
      </c>
    </row>
    <row r="106" spans="1:38" ht="26.25" customHeight="1" thickBot="1" x14ac:dyDescent="0.25">
      <c r="A106" s="60" t="s">
        <v>242</v>
      </c>
      <c r="B106" s="60" t="s">
        <v>255</v>
      </c>
      <c r="C106" s="61" t="s">
        <v>256</v>
      </c>
      <c r="D106" s="74"/>
      <c r="E106" s="3" t="s">
        <v>426</v>
      </c>
      <c r="F106" s="22" t="s">
        <v>426</v>
      </c>
      <c r="G106" s="22" t="s">
        <v>426</v>
      </c>
      <c r="H106" s="3" t="s">
        <v>426</v>
      </c>
      <c r="I106" s="3" t="s">
        <v>426</v>
      </c>
      <c r="J106" s="3" t="s">
        <v>426</v>
      </c>
      <c r="K106" s="3" t="s">
        <v>426</v>
      </c>
      <c r="L106" s="3" t="s">
        <v>426</v>
      </c>
      <c r="M106" s="3" t="s">
        <v>426</v>
      </c>
      <c r="N106" s="3" t="s">
        <v>426</v>
      </c>
      <c r="O106" s="3" t="s">
        <v>426</v>
      </c>
      <c r="P106" s="3" t="s">
        <v>426</v>
      </c>
      <c r="Q106" s="3" t="s">
        <v>426</v>
      </c>
      <c r="R106" s="3" t="s">
        <v>426</v>
      </c>
      <c r="S106" s="3" t="s">
        <v>426</v>
      </c>
      <c r="T106" s="3" t="s">
        <v>426</v>
      </c>
      <c r="U106" s="3" t="s">
        <v>426</v>
      </c>
      <c r="V106" s="3" t="s">
        <v>426</v>
      </c>
      <c r="W106" s="3" t="s">
        <v>426</v>
      </c>
      <c r="X106" s="3" t="s">
        <v>426</v>
      </c>
      <c r="Y106" s="3" t="s">
        <v>426</v>
      </c>
      <c r="Z106" s="3" t="s">
        <v>426</v>
      </c>
      <c r="AA106" s="3" t="s">
        <v>426</v>
      </c>
      <c r="AB106" s="3" t="s">
        <v>426</v>
      </c>
      <c r="AC106" s="3" t="s">
        <v>426</v>
      </c>
      <c r="AD106" s="3" t="s">
        <v>426</v>
      </c>
      <c r="AE106" s="51"/>
      <c r="AF106" s="22" t="s">
        <v>426</v>
      </c>
      <c r="AG106" s="22" t="s">
        <v>426</v>
      </c>
      <c r="AH106" s="22" t="s">
        <v>426</v>
      </c>
      <c r="AI106" s="22" t="s">
        <v>426</v>
      </c>
      <c r="AJ106" s="22" t="s">
        <v>426</v>
      </c>
      <c r="AK106" s="22" t="s">
        <v>426</v>
      </c>
      <c r="AL106" s="40" t="s">
        <v>244</v>
      </c>
    </row>
    <row r="107" spans="1:38" ht="26.25" customHeight="1" thickBot="1" x14ac:dyDescent="0.25">
      <c r="A107" s="60" t="s">
        <v>242</v>
      </c>
      <c r="B107" s="60" t="s">
        <v>257</v>
      </c>
      <c r="C107" s="61" t="s">
        <v>377</v>
      </c>
      <c r="D107" s="74"/>
      <c r="E107" s="3">
        <v>1.9666281950684931E-2</v>
      </c>
      <c r="F107" s="22">
        <v>0.1064186974937856</v>
      </c>
      <c r="G107" s="22" t="s">
        <v>427</v>
      </c>
      <c r="H107" s="3">
        <v>0.23984313422465747</v>
      </c>
      <c r="I107" s="3">
        <v>6.0972000000000005E-3</v>
      </c>
      <c r="J107" s="3">
        <v>8.1296000000000007E-2</v>
      </c>
      <c r="K107" s="3">
        <v>0.386156</v>
      </c>
      <c r="L107" s="3" t="s">
        <v>427</v>
      </c>
      <c r="M107" s="3" t="s">
        <v>427</v>
      </c>
      <c r="N107" s="3" t="s">
        <v>427</v>
      </c>
      <c r="O107" s="3" t="s">
        <v>427</v>
      </c>
      <c r="P107" s="3" t="s">
        <v>427</v>
      </c>
      <c r="Q107" s="3" t="s">
        <v>427</v>
      </c>
      <c r="R107" s="3" t="s">
        <v>427</v>
      </c>
      <c r="S107" s="3" t="s">
        <v>427</v>
      </c>
      <c r="T107" s="3" t="s">
        <v>427</v>
      </c>
      <c r="U107" s="3" t="s">
        <v>427</v>
      </c>
      <c r="V107" s="3" t="s">
        <v>427</v>
      </c>
      <c r="W107" s="3" t="s">
        <v>427</v>
      </c>
      <c r="X107" s="3" t="s">
        <v>427</v>
      </c>
      <c r="Y107" s="3" t="s">
        <v>427</v>
      </c>
      <c r="Z107" s="3" t="s">
        <v>427</v>
      </c>
      <c r="AA107" s="3" t="s">
        <v>427</v>
      </c>
      <c r="AB107" s="3" t="s">
        <v>427</v>
      </c>
      <c r="AC107" s="3" t="s">
        <v>427</v>
      </c>
      <c r="AD107" s="3" t="s">
        <v>427</v>
      </c>
      <c r="AE107" s="51"/>
      <c r="AF107" s="22" t="s">
        <v>427</v>
      </c>
      <c r="AG107" s="22" t="s">
        <v>427</v>
      </c>
      <c r="AH107" s="22" t="s">
        <v>427</v>
      </c>
      <c r="AI107" s="22" t="s">
        <v>427</v>
      </c>
      <c r="AJ107" s="22" t="s">
        <v>427</v>
      </c>
      <c r="AK107" s="22">
        <v>2032.4</v>
      </c>
      <c r="AL107" s="40" t="s">
        <v>244</v>
      </c>
    </row>
    <row r="108" spans="1:38" ht="26.25" customHeight="1" thickBot="1" x14ac:dyDescent="0.25">
      <c r="A108" s="60" t="s">
        <v>242</v>
      </c>
      <c r="B108" s="60" t="s">
        <v>258</v>
      </c>
      <c r="C108" s="61" t="s">
        <v>378</v>
      </c>
      <c r="D108" s="74"/>
      <c r="E108" s="3">
        <v>4.4325714999999986E-3</v>
      </c>
      <c r="F108" s="22">
        <v>4.9532762530714286E-2</v>
      </c>
      <c r="G108" s="22" t="s">
        <v>427</v>
      </c>
      <c r="H108" s="3">
        <v>9.2688802499999973E-2</v>
      </c>
      <c r="I108" s="3">
        <v>1.3940000000000001E-3</v>
      </c>
      <c r="J108" s="3">
        <v>1.3939999999999999E-2</v>
      </c>
      <c r="K108" s="3">
        <v>2.7879999999999999E-2</v>
      </c>
      <c r="L108" s="3" t="s">
        <v>427</v>
      </c>
      <c r="M108" s="3" t="s">
        <v>427</v>
      </c>
      <c r="N108" s="3" t="s">
        <v>427</v>
      </c>
      <c r="O108" s="3" t="s">
        <v>427</v>
      </c>
      <c r="P108" s="3" t="s">
        <v>427</v>
      </c>
      <c r="Q108" s="3" t="s">
        <v>427</v>
      </c>
      <c r="R108" s="3" t="s">
        <v>427</v>
      </c>
      <c r="S108" s="3" t="s">
        <v>427</v>
      </c>
      <c r="T108" s="3" t="s">
        <v>427</v>
      </c>
      <c r="U108" s="3" t="s">
        <v>427</v>
      </c>
      <c r="V108" s="3" t="s">
        <v>427</v>
      </c>
      <c r="W108" s="3" t="s">
        <v>427</v>
      </c>
      <c r="X108" s="3" t="s">
        <v>427</v>
      </c>
      <c r="Y108" s="3" t="s">
        <v>427</v>
      </c>
      <c r="Z108" s="3" t="s">
        <v>427</v>
      </c>
      <c r="AA108" s="3" t="s">
        <v>427</v>
      </c>
      <c r="AB108" s="3" t="s">
        <v>427</v>
      </c>
      <c r="AC108" s="3" t="s">
        <v>427</v>
      </c>
      <c r="AD108" s="3" t="s">
        <v>427</v>
      </c>
      <c r="AE108" s="51"/>
      <c r="AF108" s="22" t="s">
        <v>427</v>
      </c>
      <c r="AG108" s="22" t="s">
        <v>427</v>
      </c>
      <c r="AH108" s="22" t="s">
        <v>427</v>
      </c>
      <c r="AI108" s="22" t="s">
        <v>427</v>
      </c>
      <c r="AJ108" s="22" t="s">
        <v>427</v>
      </c>
      <c r="AK108" s="22">
        <v>697</v>
      </c>
      <c r="AL108" s="40" t="s">
        <v>244</v>
      </c>
    </row>
    <row r="109" spans="1:38" ht="26.25" customHeight="1" thickBot="1" x14ac:dyDescent="0.25">
      <c r="A109" s="60" t="s">
        <v>242</v>
      </c>
      <c r="B109" s="60" t="s">
        <v>259</v>
      </c>
      <c r="C109" s="61" t="s">
        <v>379</v>
      </c>
      <c r="D109" s="74"/>
      <c r="E109" s="3">
        <v>2.1303119232876712E-4</v>
      </c>
      <c r="F109" s="22">
        <v>1.8236742721119998E-3</v>
      </c>
      <c r="G109" s="22" t="s">
        <v>427</v>
      </c>
      <c r="H109" s="3">
        <v>6.1287435331506841E-3</v>
      </c>
      <c r="I109" s="3">
        <v>2.0199999999999998E-4</v>
      </c>
      <c r="J109" s="3">
        <v>1.111E-3</v>
      </c>
      <c r="K109" s="3">
        <v>1.111E-3</v>
      </c>
      <c r="L109" s="3" t="s">
        <v>427</v>
      </c>
      <c r="M109" s="3" t="s">
        <v>427</v>
      </c>
      <c r="N109" s="3" t="s">
        <v>427</v>
      </c>
      <c r="O109" s="3" t="s">
        <v>427</v>
      </c>
      <c r="P109" s="3" t="s">
        <v>427</v>
      </c>
      <c r="Q109" s="3" t="s">
        <v>427</v>
      </c>
      <c r="R109" s="3" t="s">
        <v>427</v>
      </c>
      <c r="S109" s="3" t="s">
        <v>427</v>
      </c>
      <c r="T109" s="3" t="s">
        <v>427</v>
      </c>
      <c r="U109" s="3" t="s">
        <v>427</v>
      </c>
      <c r="V109" s="3" t="s">
        <v>427</v>
      </c>
      <c r="W109" s="3" t="s">
        <v>427</v>
      </c>
      <c r="X109" s="3" t="s">
        <v>427</v>
      </c>
      <c r="Y109" s="3" t="s">
        <v>427</v>
      </c>
      <c r="Z109" s="3" t="s">
        <v>427</v>
      </c>
      <c r="AA109" s="3" t="s">
        <v>427</v>
      </c>
      <c r="AB109" s="3" t="s">
        <v>427</v>
      </c>
      <c r="AC109" s="3" t="s">
        <v>427</v>
      </c>
      <c r="AD109" s="3" t="s">
        <v>427</v>
      </c>
      <c r="AE109" s="51"/>
      <c r="AF109" s="22" t="s">
        <v>427</v>
      </c>
      <c r="AG109" s="22" t="s">
        <v>427</v>
      </c>
      <c r="AH109" s="22" t="s">
        <v>427</v>
      </c>
      <c r="AI109" s="22" t="s">
        <v>427</v>
      </c>
      <c r="AJ109" s="22" t="s">
        <v>427</v>
      </c>
      <c r="AK109" s="22">
        <v>10.1</v>
      </c>
      <c r="AL109" s="40" t="s">
        <v>244</v>
      </c>
    </row>
    <row r="110" spans="1:38" ht="26.25" customHeight="1" thickBot="1" x14ac:dyDescent="0.25">
      <c r="A110" s="60" t="s">
        <v>242</v>
      </c>
      <c r="B110" s="60" t="s">
        <v>260</v>
      </c>
      <c r="C110" s="61" t="s">
        <v>380</v>
      </c>
      <c r="D110" s="74"/>
      <c r="E110" s="3">
        <v>7.9041060312328771E-4</v>
      </c>
      <c r="F110" s="22">
        <v>5.6206157267750426E-2</v>
      </c>
      <c r="G110" s="22" t="s">
        <v>427</v>
      </c>
      <c r="H110" s="3">
        <v>7.2825665018794533E-2</v>
      </c>
      <c r="I110" s="3">
        <v>2.2224000000000002E-3</v>
      </c>
      <c r="J110" s="3">
        <v>1.8552000000000006E-2</v>
      </c>
      <c r="K110" s="3">
        <v>2.7276000000000012E-2</v>
      </c>
      <c r="L110" s="3" t="s">
        <v>427</v>
      </c>
      <c r="M110" s="3" t="s">
        <v>427</v>
      </c>
      <c r="N110" s="3" t="s">
        <v>427</v>
      </c>
      <c r="O110" s="3" t="s">
        <v>427</v>
      </c>
      <c r="P110" s="3" t="s">
        <v>427</v>
      </c>
      <c r="Q110" s="3" t="s">
        <v>427</v>
      </c>
      <c r="R110" s="3" t="s">
        <v>427</v>
      </c>
      <c r="S110" s="3" t="s">
        <v>427</v>
      </c>
      <c r="T110" s="3" t="s">
        <v>427</v>
      </c>
      <c r="U110" s="3" t="s">
        <v>427</v>
      </c>
      <c r="V110" s="3" t="s">
        <v>427</v>
      </c>
      <c r="W110" s="3" t="s">
        <v>427</v>
      </c>
      <c r="X110" s="3" t="s">
        <v>427</v>
      </c>
      <c r="Y110" s="3" t="s">
        <v>427</v>
      </c>
      <c r="Z110" s="3" t="s">
        <v>427</v>
      </c>
      <c r="AA110" s="3" t="s">
        <v>427</v>
      </c>
      <c r="AB110" s="3" t="s">
        <v>427</v>
      </c>
      <c r="AC110" s="3" t="s">
        <v>427</v>
      </c>
      <c r="AD110" s="3" t="s">
        <v>427</v>
      </c>
      <c r="AE110" s="51"/>
      <c r="AF110" s="22" t="s">
        <v>427</v>
      </c>
      <c r="AG110" s="22" t="s">
        <v>427</v>
      </c>
      <c r="AH110" s="22" t="s">
        <v>427</v>
      </c>
      <c r="AI110" s="22" t="s">
        <v>427</v>
      </c>
      <c r="AJ110" s="22" t="s">
        <v>427</v>
      </c>
      <c r="AK110" s="22">
        <v>497.40000000000026</v>
      </c>
      <c r="AL110" s="40" t="s">
        <v>244</v>
      </c>
    </row>
    <row r="111" spans="1:38" ht="26.25" customHeight="1" thickBot="1" x14ac:dyDescent="0.25">
      <c r="A111" s="60" t="s">
        <v>242</v>
      </c>
      <c r="B111" s="60" t="s">
        <v>261</v>
      </c>
      <c r="C111" s="61" t="s">
        <v>374</v>
      </c>
      <c r="D111" s="74"/>
      <c r="E111" s="3">
        <v>5.5608479999999984E-3</v>
      </c>
      <c r="F111" s="22">
        <v>0.16304400000000002</v>
      </c>
      <c r="G111" s="22" t="s">
        <v>427</v>
      </c>
      <c r="H111" s="3">
        <v>9.4506263999999993E-2</v>
      </c>
      <c r="I111" s="3">
        <v>3.3600000000000004E-4</v>
      </c>
      <c r="J111" s="3">
        <v>6.7200000000000007E-4</v>
      </c>
      <c r="K111" s="3">
        <v>1.5119999999999999E-3</v>
      </c>
      <c r="L111" s="3" t="s">
        <v>427</v>
      </c>
      <c r="M111" s="3" t="s">
        <v>427</v>
      </c>
      <c r="N111" s="3" t="s">
        <v>427</v>
      </c>
      <c r="O111" s="3" t="s">
        <v>427</v>
      </c>
      <c r="P111" s="3" t="s">
        <v>427</v>
      </c>
      <c r="Q111" s="3" t="s">
        <v>427</v>
      </c>
      <c r="R111" s="3" t="s">
        <v>427</v>
      </c>
      <c r="S111" s="3" t="s">
        <v>427</v>
      </c>
      <c r="T111" s="3" t="s">
        <v>427</v>
      </c>
      <c r="U111" s="3" t="s">
        <v>427</v>
      </c>
      <c r="V111" s="3" t="s">
        <v>427</v>
      </c>
      <c r="W111" s="3" t="s">
        <v>427</v>
      </c>
      <c r="X111" s="3" t="s">
        <v>427</v>
      </c>
      <c r="Y111" s="3" t="s">
        <v>427</v>
      </c>
      <c r="Z111" s="3" t="s">
        <v>427</v>
      </c>
      <c r="AA111" s="3" t="s">
        <v>427</v>
      </c>
      <c r="AB111" s="3" t="s">
        <v>427</v>
      </c>
      <c r="AC111" s="3" t="s">
        <v>427</v>
      </c>
      <c r="AD111" s="3" t="s">
        <v>427</v>
      </c>
      <c r="AE111" s="51"/>
      <c r="AF111" s="22" t="s">
        <v>427</v>
      </c>
      <c r="AG111" s="22" t="s">
        <v>427</v>
      </c>
      <c r="AH111" s="22" t="s">
        <v>427</v>
      </c>
      <c r="AI111" s="22" t="s">
        <v>427</v>
      </c>
      <c r="AJ111" s="22" t="s">
        <v>427</v>
      </c>
      <c r="AK111" s="22">
        <v>84</v>
      </c>
      <c r="AL111" s="40" t="s">
        <v>244</v>
      </c>
    </row>
    <row r="112" spans="1:38" ht="26.25" customHeight="1" thickBot="1" x14ac:dyDescent="0.25">
      <c r="A112" s="60" t="s">
        <v>262</v>
      </c>
      <c r="B112" s="60" t="s">
        <v>263</v>
      </c>
      <c r="C112" s="61" t="s">
        <v>264</v>
      </c>
      <c r="D112" s="62"/>
      <c r="E112" s="3">
        <v>0.76</v>
      </c>
      <c r="F112" s="22" t="s">
        <v>427</v>
      </c>
      <c r="G112" s="22" t="s">
        <v>427</v>
      </c>
      <c r="H112" s="3">
        <v>0.66285423663483356</v>
      </c>
      <c r="I112" s="3" t="s">
        <v>427</v>
      </c>
      <c r="J112" s="3" t="s">
        <v>427</v>
      </c>
      <c r="K112" s="3" t="s">
        <v>427</v>
      </c>
      <c r="L112" s="3" t="s">
        <v>427</v>
      </c>
      <c r="M112" s="3" t="s">
        <v>427</v>
      </c>
      <c r="N112" s="3" t="s">
        <v>427</v>
      </c>
      <c r="O112" s="3" t="s">
        <v>427</v>
      </c>
      <c r="P112" s="3" t="s">
        <v>427</v>
      </c>
      <c r="Q112" s="3" t="s">
        <v>427</v>
      </c>
      <c r="R112" s="3" t="s">
        <v>427</v>
      </c>
      <c r="S112" s="3" t="s">
        <v>427</v>
      </c>
      <c r="T112" s="3" t="s">
        <v>427</v>
      </c>
      <c r="U112" s="3" t="s">
        <v>427</v>
      </c>
      <c r="V112" s="3" t="s">
        <v>427</v>
      </c>
      <c r="W112" s="3" t="s">
        <v>427</v>
      </c>
      <c r="X112" s="3" t="s">
        <v>427</v>
      </c>
      <c r="Y112" s="3" t="s">
        <v>427</v>
      </c>
      <c r="Z112" s="3" t="s">
        <v>427</v>
      </c>
      <c r="AA112" s="3" t="s">
        <v>427</v>
      </c>
      <c r="AB112" s="3" t="s">
        <v>427</v>
      </c>
      <c r="AC112" s="3" t="s">
        <v>427</v>
      </c>
      <c r="AD112" s="3" t="s">
        <v>427</v>
      </c>
      <c r="AE112" s="51"/>
      <c r="AF112" s="22" t="s">
        <v>427</v>
      </c>
      <c r="AG112" s="22" t="s">
        <v>427</v>
      </c>
      <c r="AH112" s="22" t="s">
        <v>427</v>
      </c>
      <c r="AI112" s="22" t="s">
        <v>427</v>
      </c>
      <c r="AJ112" s="22" t="s">
        <v>427</v>
      </c>
      <c r="AK112" s="22">
        <v>19000000</v>
      </c>
      <c r="AL112" s="40" t="s">
        <v>416</v>
      </c>
    </row>
    <row r="113" spans="1:38" ht="26.25" customHeight="1" thickBot="1" x14ac:dyDescent="0.25">
      <c r="A113" s="60" t="s">
        <v>262</v>
      </c>
      <c r="B113" s="75" t="s">
        <v>265</v>
      </c>
      <c r="C113" s="76" t="s">
        <v>266</v>
      </c>
      <c r="D113" s="62"/>
      <c r="E113" s="3">
        <v>0.91970594512248705</v>
      </c>
      <c r="F113" s="22">
        <v>1.372434770674666</v>
      </c>
      <c r="G113" s="22" t="s">
        <v>427</v>
      </c>
      <c r="H113" s="3">
        <v>3.2597133915477805</v>
      </c>
      <c r="I113" s="3" t="s">
        <v>427</v>
      </c>
      <c r="J113" s="3" t="s">
        <v>427</v>
      </c>
      <c r="K113" s="3" t="s">
        <v>427</v>
      </c>
      <c r="L113" s="3" t="s">
        <v>427</v>
      </c>
      <c r="M113" s="3" t="s">
        <v>427</v>
      </c>
      <c r="N113" s="3" t="s">
        <v>427</v>
      </c>
      <c r="O113" s="3" t="s">
        <v>427</v>
      </c>
      <c r="P113" s="3" t="s">
        <v>427</v>
      </c>
      <c r="Q113" s="3" t="s">
        <v>427</v>
      </c>
      <c r="R113" s="3" t="s">
        <v>427</v>
      </c>
      <c r="S113" s="3" t="s">
        <v>427</v>
      </c>
      <c r="T113" s="3" t="s">
        <v>427</v>
      </c>
      <c r="U113" s="3" t="s">
        <v>427</v>
      </c>
      <c r="V113" s="3" t="s">
        <v>427</v>
      </c>
      <c r="W113" s="3" t="s">
        <v>427</v>
      </c>
      <c r="X113" s="3" t="s">
        <v>427</v>
      </c>
      <c r="Y113" s="3" t="s">
        <v>427</v>
      </c>
      <c r="Z113" s="3" t="s">
        <v>427</v>
      </c>
      <c r="AA113" s="3" t="s">
        <v>427</v>
      </c>
      <c r="AB113" s="3" t="s">
        <v>427</v>
      </c>
      <c r="AC113" s="3" t="s">
        <v>427</v>
      </c>
      <c r="AD113" s="3" t="s">
        <v>427</v>
      </c>
      <c r="AE113" s="51"/>
      <c r="AF113" s="22" t="s">
        <v>427</v>
      </c>
      <c r="AG113" s="22" t="s">
        <v>427</v>
      </c>
      <c r="AH113" s="22" t="s">
        <v>427</v>
      </c>
      <c r="AI113" s="22" t="s">
        <v>427</v>
      </c>
      <c r="AJ113" s="22" t="s">
        <v>427</v>
      </c>
      <c r="AK113" s="22" t="s">
        <v>429</v>
      </c>
      <c r="AL113" s="40" t="s">
        <v>410</v>
      </c>
    </row>
    <row r="114" spans="1:38" ht="26.25" customHeight="1" thickBot="1" x14ac:dyDescent="0.25">
      <c r="A114" s="60" t="s">
        <v>262</v>
      </c>
      <c r="B114" s="75" t="s">
        <v>267</v>
      </c>
      <c r="C114" s="76" t="s">
        <v>385</v>
      </c>
      <c r="D114" s="62"/>
      <c r="E114" s="3" t="s">
        <v>426</v>
      </c>
      <c r="F114" s="22" t="s">
        <v>427</v>
      </c>
      <c r="G114" s="22" t="s">
        <v>427</v>
      </c>
      <c r="H114" s="3" t="s">
        <v>426</v>
      </c>
      <c r="I114" s="3" t="s">
        <v>427</v>
      </c>
      <c r="J114" s="3" t="s">
        <v>427</v>
      </c>
      <c r="K114" s="3" t="s">
        <v>427</v>
      </c>
      <c r="L114" s="3" t="s">
        <v>427</v>
      </c>
      <c r="M114" s="3" t="s">
        <v>427</v>
      </c>
      <c r="N114" s="3" t="s">
        <v>427</v>
      </c>
      <c r="O114" s="3" t="s">
        <v>427</v>
      </c>
      <c r="P114" s="3" t="s">
        <v>427</v>
      </c>
      <c r="Q114" s="3" t="s">
        <v>427</v>
      </c>
      <c r="R114" s="3" t="s">
        <v>427</v>
      </c>
      <c r="S114" s="3" t="s">
        <v>427</v>
      </c>
      <c r="T114" s="3" t="s">
        <v>427</v>
      </c>
      <c r="U114" s="3" t="s">
        <v>427</v>
      </c>
      <c r="V114" s="3" t="s">
        <v>427</v>
      </c>
      <c r="W114" s="3" t="s">
        <v>427</v>
      </c>
      <c r="X114" s="3" t="s">
        <v>427</v>
      </c>
      <c r="Y114" s="3" t="s">
        <v>427</v>
      </c>
      <c r="Z114" s="3" t="s">
        <v>427</v>
      </c>
      <c r="AA114" s="3" t="s">
        <v>427</v>
      </c>
      <c r="AB114" s="3" t="s">
        <v>427</v>
      </c>
      <c r="AC114" s="3" t="s">
        <v>427</v>
      </c>
      <c r="AD114" s="3" t="s">
        <v>427</v>
      </c>
      <c r="AE114" s="51"/>
      <c r="AF114" s="22" t="s">
        <v>427</v>
      </c>
      <c r="AG114" s="22" t="s">
        <v>427</v>
      </c>
      <c r="AH114" s="22" t="s">
        <v>427</v>
      </c>
      <c r="AI114" s="22" t="s">
        <v>427</v>
      </c>
      <c r="AJ114" s="22" t="s">
        <v>427</v>
      </c>
      <c r="AK114" s="22" t="s">
        <v>426</v>
      </c>
      <c r="AL114" s="40" t="s">
        <v>410</v>
      </c>
    </row>
    <row r="115" spans="1:38" ht="26.25" customHeight="1" thickBot="1" x14ac:dyDescent="0.25">
      <c r="A115" s="60" t="s">
        <v>262</v>
      </c>
      <c r="B115" s="75" t="s">
        <v>268</v>
      </c>
      <c r="C115" s="76" t="s">
        <v>269</v>
      </c>
      <c r="D115" s="62"/>
      <c r="E115" s="3" t="s">
        <v>426</v>
      </c>
      <c r="F115" s="22" t="s">
        <v>427</v>
      </c>
      <c r="G115" s="22" t="s">
        <v>427</v>
      </c>
      <c r="H115" s="3" t="s">
        <v>426</v>
      </c>
      <c r="I115" s="3" t="s">
        <v>427</v>
      </c>
      <c r="J115" s="3" t="s">
        <v>427</v>
      </c>
      <c r="K115" s="3" t="s">
        <v>427</v>
      </c>
      <c r="L115" s="3" t="s">
        <v>427</v>
      </c>
      <c r="M115" s="3" t="s">
        <v>427</v>
      </c>
      <c r="N115" s="3" t="s">
        <v>427</v>
      </c>
      <c r="O115" s="3" t="s">
        <v>427</v>
      </c>
      <c r="P115" s="3" t="s">
        <v>427</v>
      </c>
      <c r="Q115" s="3" t="s">
        <v>427</v>
      </c>
      <c r="R115" s="3" t="s">
        <v>427</v>
      </c>
      <c r="S115" s="3" t="s">
        <v>427</v>
      </c>
      <c r="T115" s="3" t="s">
        <v>427</v>
      </c>
      <c r="U115" s="3" t="s">
        <v>427</v>
      </c>
      <c r="V115" s="3" t="s">
        <v>427</v>
      </c>
      <c r="W115" s="3" t="s">
        <v>427</v>
      </c>
      <c r="X115" s="3" t="s">
        <v>427</v>
      </c>
      <c r="Y115" s="3" t="s">
        <v>427</v>
      </c>
      <c r="Z115" s="3" t="s">
        <v>427</v>
      </c>
      <c r="AA115" s="3" t="s">
        <v>427</v>
      </c>
      <c r="AB115" s="3" t="s">
        <v>427</v>
      </c>
      <c r="AC115" s="3" t="s">
        <v>427</v>
      </c>
      <c r="AD115" s="3" t="s">
        <v>427</v>
      </c>
      <c r="AE115" s="51"/>
      <c r="AF115" s="22" t="s">
        <v>427</v>
      </c>
      <c r="AG115" s="22" t="s">
        <v>427</v>
      </c>
      <c r="AH115" s="22" t="s">
        <v>427</v>
      </c>
      <c r="AI115" s="22" t="s">
        <v>427</v>
      </c>
      <c r="AJ115" s="22" t="s">
        <v>427</v>
      </c>
      <c r="AK115" s="22" t="s">
        <v>426</v>
      </c>
      <c r="AL115" s="40" t="s">
        <v>410</v>
      </c>
    </row>
    <row r="116" spans="1:38" ht="26.25" customHeight="1" thickBot="1" x14ac:dyDescent="0.25">
      <c r="A116" s="60" t="s">
        <v>262</v>
      </c>
      <c r="B116" s="60" t="s">
        <v>270</v>
      </c>
      <c r="C116" s="66" t="s">
        <v>407</v>
      </c>
      <c r="D116" s="62"/>
      <c r="E116" s="3">
        <v>0.15151323837704325</v>
      </c>
      <c r="F116" s="3">
        <v>2.5789376431336629E-2</v>
      </c>
      <c r="G116" s="3" t="s">
        <v>427</v>
      </c>
      <c r="H116" s="3">
        <v>0.38999278000783999</v>
      </c>
      <c r="I116" s="3" t="s">
        <v>427</v>
      </c>
      <c r="J116" s="3" t="s">
        <v>427</v>
      </c>
      <c r="K116" s="3" t="s">
        <v>427</v>
      </c>
      <c r="L116" s="3" t="s">
        <v>427</v>
      </c>
      <c r="M116" s="3" t="s">
        <v>427</v>
      </c>
      <c r="N116" s="3" t="s">
        <v>427</v>
      </c>
      <c r="O116" s="3" t="s">
        <v>427</v>
      </c>
      <c r="P116" s="3" t="s">
        <v>427</v>
      </c>
      <c r="Q116" s="3" t="s">
        <v>427</v>
      </c>
      <c r="R116" s="3" t="s">
        <v>427</v>
      </c>
      <c r="S116" s="3" t="s">
        <v>427</v>
      </c>
      <c r="T116" s="3" t="s">
        <v>427</v>
      </c>
      <c r="U116" s="3" t="s">
        <v>427</v>
      </c>
      <c r="V116" s="3" t="s">
        <v>427</v>
      </c>
      <c r="W116" s="3" t="s">
        <v>427</v>
      </c>
      <c r="X116" s="3" t="s">
        <v>427</v>
      </c>
      <c r="Y116" s="3" t="s">
        <v>427</v>
      </c>
      <c r="Z116" s="3" t="s">
        <v>427</v>
      </c>
      <c r="AA116" s="3" t="s">
        <v>427</v>
      </c>
      <c r="AB116" s="3" t="s">
        <v>427</v>
      </c>
      <c r="AC116" s="3" t="s">
        <v>427</v>
      </c>
      <c r="AD116" s="3" t="s">
        <v>427</v>
      </c>
      <c r="AE116" s="51"/>
      <c r="AF116" s="22" t="s">
        <v>427</v>
      </c>
      <c r="AG116" s="22" t="s">
        <v>427</v>
      </c>
      <c r="AH116" s="22" t="s">
        <v>427</v>
      </c>
      <c r="AI116" s="22" t="s">
        <v>427</v>
      </c>
      <c r="AJ116" s="22" t="s">
        <v>427</v>
      </c>
      <c r="AK116" s="22" t="s">
        <v>429</v>
      </c>
      <c r="AL116" s="40" t="s">
        <v>410</v>
      </c>
    </row>
    <row r="117" spans="1:38" ht="26.25" customHeight="1" thickBot="1" x14ac:dyDescent="0.25">
      <c r="A117" s="60" t="s">
        <v>262</v>
      </c>
      <c r="B117" s="60" t="s">
        <v>271</v>
      </c>
      <c r="C117" s="66" t="s">
        <v>272</v>
      </c>
      <c r="D117" s="62"/>
      <c r="E117" s="3" t="s">
        <v>427</v>
      </c>
      <c r="F117" s="3" t="s">
        <v>427</v>
      </c>
      <c r="G117" s="3" t="s">
        <v>427</v>
      </c>
      <c r="H117" s="3" t="s">
        <v>427</v>
      </c>
      <c r="I117" s="3" t="s">
        <v>427</v>
      </c>
      <c r="J117" s="3" t="s">
        <v>427</v>
      </c>
      <c r="K117" s="3" t="s">
        <v>427</v>
      </c>
      <c r="L117" s="3" t="s">
        <v>427</v>
      </c>
      <c r="M117" s="3" t="s">
        <v>427</v>
      </c>
      <c r="N117" s="3" t="s">
        <v>427</v>
      </c>
      <c r="O117" s="3" t="s">
        <v>427</v>
      </c>
      <c r="P117" s="3" t="s">
        <v>427</v>
      </c>
      <c r="Q117" s="3" t="s">
        <v>427</v>
      </c>
      <c r="R117" s="3" t="s">
        <v>427</v>
      </c>
      <c r="S117" s="3" t="s">
        <v>427</v>
      </c>
      <c r="T117" s="3" t="s">
        <v>427</v>
      </c>
      <c r="U117" s="3" t="s">
        <v>427</v>
      </c>
      <c r="V117" s="3" t="s">
        <v>427</v>
      </c>
      <c r="W117" s="3" t="s">
        <v>427</v>
      </c>
      <c r="X117" s="3" t="s">
        <v>427</v>
      </c>
      <c r="Y117" s="3" t="s">
        <v>427</v>
      </c>
      <c r="Z117" s="3" t="s">
        <v>427</v>
      </c>
      <c r="AA117" s="3" t="s">
        <v>427</v>
      </c>
      <c r="AB117" s="3" t="s">
        <v>427</v>
      </c>
      <c r="AC117" s="3" t="s">
        <v>427</v>
      </c>
      <c r="AD117" s="3" t="s">
        <v>427</v>
      </c>
      <c r="AE117" s="51"/>
      <c r="AF117" s="22" t="s">
        <v>427</v>
      </c>
      <c r="AG117" s="22" t="s">
        <v>427</v>
      </c>
      <c r="AH117" s="22" t="s">
        <v>427</v>
      </c>
      <c r="AI117" s="22" t="s">
        <v>427</v>
      </c>
      <c r="AJ117" s="22" t="s">
        <v>427</v>
      </c>
      <c r="AK117" s="22" t="s">
        <v>427</v>
      </c>
      <c r="AL117" s="40" t="s">
        <v>410</v>
      </c>
    </row>
    <row r="118" spans="1:38" ht="26.25" customHeight="1" thickBot="1" x14ac:dyDescent="0.25">
      <c r="A118" s="60" t="s">
        <v>262</v>
      </c>
      <c r="B118" s="60" t="s">
        <v>273</v>
      </c>
      <c r="C118" s="66" t="s">
        <v>408</v>
      </c>
      <c r="D118" s="62"/>
      <c r="E118" s="3" t="s">
        <v>427</v>
      </c>
      <c r="F118" s="3" t="s">
        <v>427</v>
      </c>
      <c r="G118" s="3" t="s">
        <v>427</v>
      </c>
      <c r="H118" s="3" t="s">
        <v>427</v>
      </c>
      <c r="I118" s="3" t="s">
        <v>427</v>
      </c>
      <c r="J118" s="3" t="s">
        <v>427</v>
      </c>
      <c r="K118" s="3" t="s">
        <v>427</v>
      </c>
      <c r="L118" s="3" t="s">
        <v>427</v>
      </c>
      <c r="M118" s="3" t="s">
        <v>427</v>
      </c>
      <c r="N118" s="3" t="s">
        <v>427</v>
      </c>
      <c r="O118" s="3" t="s">
        <v>427</v>
      </c>
      <c r="P118" s="3" t="s">
        <v>427</v>
      </c>
      <c r="Q118" s="3" t="s">
        <v>427</v>
      </c>
      <c r="R118" s="3" t="s">
        <v>427</v>
      </c>
      <c r="S118" s="3" t="s">
        <v>427</v>
      </c>
      <c r="T118" s="3" t="s">
        <v>427</v>
      </c>
      <c r="U118" s="3" t="s">
        <v>427</v>
      </c>
      <c r="V118" s="3" t="s">
        <v>427</v>
      </c>
      <c r="W118" s="3" t="s">
        <v>427</v>
      </c>
      <c r="X118" s="3" t="s">
        <v>427</v>
      </c>
      <c r="Y118" s="3" t="s">
        <v>427</v>
      </c>
      <c r="Z118" s="3" t="s">
        <v>427</v>
      </c>
      <c r="AA118" s="3" t="s">
        <v>427</v>
      </c>
      <c r="AB118" s="3" t="s">
        <v>427</v>
      </c>
      <c r="AC118" s="3" t="s">
        <v>427</v>
      </c>
      <c r="AD118" s="3" t="s">
        <v>427</v>
      </c>
      <c r="AE118" s="51"/>
      <c r="AF118" s="22" t="s">
        <v>427</v>
      </c>
      <c r="AG118" s="22" t="s">
        <v>427</v>
      </c>
      <c r="AH118" s="22" t="s">
        <v>427</v>
      </c>
      <c r="AI118" s="22" t="s">
        <v>427</v>
      </c>
      <c r="AJ118" s="22" t="s">
        <v>427</v>
      </c>
      <c r="AK118" s="22" t="s">
        <v>427</v>
      </c>
      <c r="AL118" s="40" t="s">
        <v>410</v>
      </c>
    </row>
    <row r="119" spans="1:38" ht="26.25" customHeight="1" thickBot="1" x14ac:dyDescent="0.25">
      <c r="A119" s="60" t="s">
        <v>262</v>
      </c>
      <c r="B119" s="60" t="s">
        <v>274</v>
      </c>
      <c r="C119" s="61" t="s">
        <v>275</v>
      </c>
      <c r="D119" s="62"/>
      <c r="E119" s="3" t="s">
        <v>427</v>
      </c>
      <c r="F119" s="3" t="s">
        <v>427</v>
      </c>
      <c r="G119" s="3" t="s">
        <v>427</v>
      </c>
      <c r="H119" s="3" t="s">
        <v>427</v>
      </c>
      <c r="I119" s="3">
        <v>8.7669800000000006E-2</v>
      </c>
      <c r="J119" s="3">
        <v>1.576095</v>
      </c>
      <c r="K119" s="3">
        <v>1.4231879999999999</v>
      </c>
      <c r="L119" s="3" t="s">
        <v>427</v>
      </c>
      <c r="M119" s="3" t="s">
        <v>427</v>
      </c>
      <c r="N119" s="3" t="s">
        <v>427</v>
      </c>
      <c r="O119" s="3" t="s">
        <v>427</v>
      </c>
      <c r="P119" s="3" t="s">
        <v>427</v>
      </c>
      <c r="Q119" s="3" t="s">
        <v>427</v>
      </c>
      <c r="R119" s="3" t="s">
        <v>427</v>
      </c>
      <c r="S119" s="3" t="s">
        <v>427</v>
      </c>
      <c r="T119" s="3" t="s">
        <v>427</v>
      </c>
      <c r="U119" s="3" t="s">
        <v>427</v>
      </c>
      <c r="V119" s="3" t="s">
        <v>427</v>
      </c>
      <c r="W119" s="3" t="s">
        <v>427</v>
      </c>
      <c r="X119" s="3" t="s">
        <v>427</v>
      </c>
      <c r="Y119" s="3" t="s">
        <v>427</v>
      </c>
      <c r="Z119" s="3" t="s">
        <v>427</v>
      </c>
      <c r="AA119" s="3" t="s">
        <v>427</v>
      </c>
      <c r="AB119" s="3" t="s">
        <v>427</v>
      </c>
      <c r="AC119" s="3" t="s">
        <v>427</v>
      </c>
      <c r="AD119" s="3" t="s">
        <v>427</v>
      </c>
      <c r="AE119" s="51"/>
      <c r="AF119" s="22" t="s">
        <v>427</v>
      </c>
      <c r="AG119" s="22" t="s">
        <v>427</v>
      </c>
      <c r="AH119" s="22" t="s">
        <v>427</v>
      </c>
      <c r="AI119" s="22" t="s">
        <v>427</v>
      </c>
      <c r="AJ119" s="22" t="s">
        <v>427</v>
      </c>
      <c r="AK119" s="22">
        <v>912.3</v>
      </c>
      <c r="AL119" s="40" t="s">
        <v>410</v>
      </c>
    </row>
    <row r="120" spans="1:38" ht="26.25" customHeight="1" thickBot="1" x14ac:dyDescent="0.25">
      <c r="A120" s="60" t="s">
        <v>262</v>
      </c>
      <c r="B120" s="60" t="s">
        <v>276</v>
      </c>
      <c r="C120" s="61" t="s">
        <v>277</v>
      </c>
      <c r="D120" s="62"/>
      <c r="E120" s="3" t="s">
        <v>427</v>
      </c>
      <c r="F120" s="3" t="s">
        <v>427</v>
      </c>
      <c r="G120" s="3" t="s">
        <v>427</v>
      </c>
      <c r="H120" s="3" t="s">
        <v>427</v>
      </c>
      <c r="I120" s="3" t="s">
        <v>427</v>
      </c>
      <c r="J120" s="3" t="s">
        <v>427</v>
      </c>
      <c r="K120" s="3" t="s">
        <v>427</v>
      </c>
      <c r="L120" s="3" t="s">
        <v>427</v>
      </c>
      <c r="M120" s="3" t="s">
        <v>427</v>
      </c>
      <c r="N120" s="3" t="s">
        <v>427</v>
      </c>
      <c r="O120" s="3" t="s">
        <v>427</v>
      </c>
      <c r="P120" s="3" t="s">
        <v>427</v>
      </c>
      <c r="Q120" s="3" t="s">
        <v>427</v>
      </c>
      <c r="R120" s="3" t="s">
        <v>427</v>
      </c>
      <c r="S120" s="3" t="s">
        <v>427</v>
      </c>
      <c r="T120" s="3" t="s">
        <v>427</v>
      </c>
      <c r="U120" s="3" t="s">
        <v>427</v>
      </c>
      <c r="V120" s="3" t="s">
        <v>427</v>
      </c>
      <c r="W120" s="3" t="s">
        <v>427</v>
      </c>
      <c r="X120" s="3" t="s">
        <v>427</v>
      </c>
      <c r="Y120" s="3" t="s">
        <v>427</v>
      </c>
      <c r="Z120" s="3" t="s">
        <v>427</v>
      </c>
      <c r="AA120" s="3" t="s">
        <v>427</v>
      </c>
      <c r="AB120" s="3" t="s">
        <v>427</v>
      </c>
      <c r="AC120" s="3" t="s">
        <v>427</v>
      </c>
      <c r="AD120" s="3" t="s">
        <v>427</v>
      </c>
      <c r="AE120" s="51"/>
      <c r="AF120" s="22" t="s">
        <v>427</v>
      </c>
      <c r="AG120" s="22" t="s">
        <v>427</v>
      </c>
      <c r="AH120" s="22" t="s">
        <v>427</v>
      </c>
      <c r="AI120" s="22" t="s">
        <v>427</v>
      </c>
      <c r="AJ120" s="22" t="s">
        <v>427</v>
      </c>
      <c r="AK120" s="22" t="s">
        <v>427</v>
      </c>
      <c r="AL120" s="40" t="s">
        <v>410</v>
      </c>
    </row>
    <row r="121" spans="1:38" ht="26.25" customHeight="1" thickBot="1" x14ac:dyDescent="0.25">
      <c r="A121" s="60" t="s">
        <v>262</v>
      </c>
      <c r="B121" s="60" t="s">
        <v>278</v>
      </c>
      <c r="C121" s="66" t="s">
        <v>279</v>
      </c>
      <c r="D121" s="63"/>
      <c r="E121" s="3" t="s">
        <v>427</v>
      </c>
      <c r="F121" s="3">
        <v>0.14503199999999999</v>
      </c>
      <c r="G121" s="3" t="s">
        <v>427</v>
      </c>
      <c r="H121" s="3" t="s">
        <v>427</v>
      </c>
      <c r="I121" s="3" t="s">
        <v>427</v>
      </c>
      <c r="J121" s="3" t="s">
        <v>427</v>
      </c>
      <c r="K121" s="3" t="s">
        <v>427</v>
      </c>
      <c r="L121" s="3" t="s">
        <v>427</v>
      </c>
      <c r="M121" s="3" t="s">
        <v>427</v>
      </c>
      <c r="N121" s="3" t="s">
        <v>427</v>
      </c>
      <c r="O121" s="3" t="s">
        <v>427</v>
      </c>
      <c r="P121" s="3" t="s">
        <v>427</v>
      </c>
      <c r="Q121" s="3" t="s">
        <v>427</v>
      </c>
      <c r="R121" s="3" t="s">
        <v>427</v>
      </c>
      <c r="S121" s="3" t="s">
        <v>427</v>
      </c>
      <c r="T121" s="3" t="s">
        <v>427</v>
      </c>
      <c r="U121" s="3" t="s">
        <v>427</v>
      </c>
      <c r="V121" s="3" t="s">
        <v>427</v>
      </c>
      <c r="W121" s="3" t="s">
        <v>427</v>
      </c>
      <c r="X121" s="3" t="s">
        <v>427</v>
      </c>
      <c r="Y121" s="3" t="s">
        <v>427</v>
      </c>
      <c r="Z121" s="3" t="s">
        <v>427</v>
      </c>
      <c r="AA121" s="3" t="s">
        <v>427</v>
      </c>
      <c r="AB121" s="3" t="s">
        <v>427</v>
      </c>
      <c r="AC121" s="3" t="s">
        <v>427</v>
      </c>
      <c r="AD121" s="3" t="s">
        <v>427</v>
      </c>
      <c r="AE121" s="51"/>
      <c r="AF121" s="22" t="s">
        <v>427</v>
      </c>
      <c r="AG121" s="22" t="s">
        <v>427</v>
      </c>
      <c r="AH121" s="22" t="s">
        <v>427</v>
      </c>
      <c r="AI121" s="22" t="s">
        <v>427</v>
      </c>
      <c r="AJ121" s="22" t="s">
        <v>427</v>
      </c>
      <c r="AK121" s="22">
        <v>912.3</v>
      </c>
      <c r="AL121" s="40" t="s">
        <v>410</v>
      </c>
    </row>
    <row r="122" spans="1:38" ht="26.25" customHeight="1" thickBot="1" x14ac:dyDescent="0.25">
      <c r="A122" s="60" t="s">
        <v>262</v>
      </c>
      <c r="B122" s="75" t="s">
        <v>281</v>
      </c>
      <c r="C122" s="76" t="s">
        <v>282</v>
      </c>
      <c r="D122" s="62"/>
      <c r="E122" s="3" t="s">
        <v>427</v>
      </c>
      <c r="F122" s="3" t="s">
        <v>427</v>
      </c>
      <c r="G122" s="3" t="s">
        <v>427</v>
      </c>
      <c r="H122" s="3" t="s">
        <v>427</v>
      </c>
      <c r="I122" s="3" t="s">
        <v>427</v>
      </c>
      <c r="J122" s="3" t="s">
        <v>427</v>
      </c>
      <c r="K122" s="3" t="s">
        <v>427</v>
      </c>
      <c r="L122" s="3" t="s">
        <v>427</v>
      </c>
      <c r="M122" s="3" t="s">
        <v>427</v>
      </c>
      <c r="N122" s="3" t="s">
        <v>427</v>
      </c>
      <c r="O122" s="3" t="s">
        <v>427</v>
      </c>
      <c r="P122" s="3" t="s">
        <v>427</v>
      </c>
      <c r="Q122" s="3" t="s">
        <v>427</v>
      </c>
      <c r="R122" s="3" t="s">
        <v>427</v>
      </c>
      <c r="S122" s="3" t="s">
        <v>427</v>
      </c>
      <c r="T122" s="3" t="s">
        <v>427</v>
      </c>
      <c r="U122" s="3" t="s">
        <v>427</v>
      </c>
      <c r="V122" s="3" t="s">
        <v>427</v>
      </c>
      <c r="W122" s="3" t="s">
        <v>427</v>
      </c>
      <c r="X122" s="3" t="s">
        <v>427</v>
      </c>
      <c r="Y122" s="3" t="s">
        <v>427</v>
      </c>
      <c r="Z122" s="3" t="s">
        <v>427</v>
      </c>
      <c r="AA122" s="3" t="s">
        <v>427</v>
      </c>
      <c r="AB122" s="3" t="s">
        <v>427</v>
      </c>
      <c r="AC122" s="3">
        <v>2.7816666666666697E-3</v>
      </c>
      <c r="AD122" s="3" t="s">
        <v>427</v>
      </c>
      <c r="AE122" s="51"/>
      <c r="AF122" s="22" t="s">
        <v>427</v>
      </c>
      <c r="AG122" s="22" t="s">
        <v>427</v>
      </c>
      <c r="AH122" s="22" t="s">
        <v>427</v>
      </c>
      <c r="AI122" s="22" t="s">
        <v>427</v>
      </c>
      <c r="AJ122" s="22" t="s">
        <v>427</v>
      </c>
      <c r="AK122" s="22" t="s">
        <v>432</v>
      </c>
      <c r="AL122" s="40" t="s">
        <v>410</v>
      </c>
    </row>
    <row r="123" spans="1:38" ht="26.25" customHeight="1" thickBot="1" x14ac:dyDescent="0.25">
      <c r="A123" s="60" t="s">
        <v>262</v>
      </c>
      <c r="B123" s="60" t="s">
        <v>283</v>
      </c>
      <c r="C123" s="61" t="s">
        <v>284</v>
      </c>
      <c r="D123" s="62"/>
      <c r="E123" s="3" t="s">
        <v>426</v>
      </c>
      <c r="F123" s="3" t="s">
        <v>426</v>
      </c>
      <c r="G123" s="3" t="s">
        <v>426</v>
      </c>
      <c r="H123" s="3" t="s">
        <v>426</v>
      </c>
      <c r="I123" s="3" t="s">
        <v>426</v>
      </c>
      <c r="J123" s="3" t="s">
        <v>426</v>
      </c>
      <c r="K123" s="3" t="s">
        <v>426</v>
      </c>
      <c r="L123" s="3" t="s">
        <v>426</v>
      </c>
      <c r="M123" s="3" t="s">
        <v>426</v>
      </c>
      <c r="N123" s="3" t="s">
        <v>426</v>
      </c>
      <c r="O123" s="3" t="s">
        <v>426</v>
      </c>
      <c r="P123" s="3" t="s">
        <v>426</v>
      </c>
      <c r="Q123" s="3" t="s">
        <v>426</v>
      </c>
      <c r="R123" s="3" t="s">
        <v>426</v>
      </c>
      <c r="S123" s="3" t="s">
        <v>426</v>
      </c>
      <c r="T123" s="3" t="s">
        <v>426</v>
      </c>
      <c r="U123" s="3" t="s">
        <v>426</v>
      </c>
      <c r="V123" s="3" t="s">
        <v>426</v>
      </c>
      <c r="W123" s="3" t="s">
        <v>426</v>
      </c>
      <c r="X123" s="3" t="s">
        <v>426</v>
      </c>
      <c r="Y123" s="3" t="s">
        <v>426</v>
      </c>
      <c r="Z123" s="3" t="s">
        <v>426</v>
      </c>
      <c r="AA123" s="3" t="s">
        <v>426</v>
      </c>
      <c r="AB123" s="3" t="s">
        <v>426</v>
      </c>
      <c r="AC123" s="3" t="s">
        <v>426</v>
      </c>
      <c r="AD123" s="3" t="s">
        <v>426</v>
      </c>
      <c r="AE123" s="51"/>
      <c r="AF123" s="22" t="s">
        <v>426</v>
      </c>
      <c r="AG123" s="22" t="s">
        <v>426</v>
      </c>
      <c r="AH123" s="22" t="s">
        <v>426</v>
      </c>
      <c r="AI123" s="22" t="s">
        <v>426</v>
      </c>
      <c r="AJ123" s="22" t="s">
        <v>426</v>
      </c>
      <c r="AK123" s="22" t="s">
        <v>426</v>
      </c>
      <c r="AL123" s="40" t="s">
        <v>415</v>
      </c>
    </row>
    <row r="124" spans="1:38" ht="26.25" customHeight="1" thickBot="1" x14ac:dyDescent="0.25">
      <c r="A124" s="60" t="s">
        <v>262</v>
      </c>
      <c r="B124" s="77" t="s">
        <v>285</v>
      </c>
      <c r="C124" s="61" t="s">
        <v>286</v>
      </c>
      <c r="D124" s="62"/>
      <c r="E124" s="3">
        <v>3.4909676100000002E-2</v>
      </c>
      <c r="F124" s="3">
        <v>9.1302229799999995E-2</v>
      </c>
      <c r="G124" s="3">
        <v>8.0560791000000003E-3</v>
      </c>
      <c r="H124" s="3">
        <v>8.0560791000000003E-3</v>
      </c>
      <c r="I124" s="3">
        <v>3.7557440764200006E-2</v>
      </c>
      <c r="J124" s="3">
        <v>4.5903538711800002E-2</v>
      </c>
      <c r="K124" s="3">
        <v>7.0941832554600015E-2</v>
      </c>
      <c r="L124" s="3">
        <v>3.3801696687780006E-3</v>
      </c>
      <c r="M124" s="3">
        <v>1.0016391681000001</v>
      </c>
      <c r="N124" s="3" t="s">
        <v>427</v>
      </c>
      <c r="O124" s="3" t="s">
        <v>427</v>
      </c>
      <c r="P124" s="3" t="s">
        <v>427</v>
      </c>
      <c r="Q124" s="3" t="s">
        <v>427</v>
      </c>
      <c r="R124" s="3" t="s">
        <v>427</v>
      </c>
      <c r="S124" s="3" t="s">
        <v>427</v>
      </c>
      <c r="T124" s="3" t="s">
        <v>427</v>
      </c>
      <c r="U124" s="3" t="s">
        <v>427</v>
      </c>
      <c r="V124" s="3" t="s">
        <v>427</v>
      </c>
      <c r="W124" s="3">
        <v>2.0865244868999999E-2</v>
      </c>
      <c r="X124" s="3">
        <v>3.0045952611360002E-2</v>
      </c>
      <c r="Y124" s="3">
        <v>1.8027571566816E-2</v>
      </c>
      <c r="Z124" s="3">
        <v>9.0137857834079998E-3</v>
      </c>
      <c r="AA124" s="3">
        <v>1.2018381044544E-2</v>
      </c>
      <c r="AB124" s="3">
        <v>6.9105691006127998E-2</v>
      </c>
      <c r="AC124" s="3" t="s">
        <v>427</v>
      </c>
      <c r="AD124" s="3" t="s">
        <v>427</v>
      </c>
      <c r="AE124" s="51"/>
      <c r="AF124" s="22" t="s">
        <v>427</v>
      </c>
      <c r="AG124" s="22" t="s">
        <v>427</v>
      </c>
      <c r="AH124" s="22" t="s">
        <v>427</v>
      </c>
      <c r="AI124" s="22" t="s">
        <v>427</v>
      </c>
      <c r="AJ124" s="22" t="s">
        <v>427</v>
      </c>
      <c r="AK124" s="22">
        <v>2685.3597</v>
      </c>
      <c r="AL124" s="40" t="s">
        <v>437</v>
      </c>
    </row>
    <row r="125" spans="1:38" ht="26.25" customHeight="1" thickBot="1" x14ac:dyDescent="0.25">
      <c r="A125" s="60" t="s">
        <v>287</v>
      </c>
      <c r="B125" s="60" t="s">
        <v>288</v>
      </c>
      <c r="C125" s="61" t="s">
        <v>289</v>
      </c>
      <c r="D125" s="62"/>
      <c r="E125" s="3" t="s">
        <v>427</v>
      </c>
      <c r="F125" s="3">
        <v>0.28329499499999999</v>
      </c>
      <c r="G125" s="3" t="s">
        <v>427</v>
      </c>
      <c r="H125" s="3" t="s">
        <v>428</v>
      </c>
      <c r="I125" s="3">
        <v>1.9300000000000002E-5</v>
      </c>
      <c r="J125" s="3">
        <v>1.28133E-4</v>
      </c>
      <c r="K125" s="3">
        <v>2.7089399999999999E-4</v>
      </c>
      <c r="L125" s="3" t="s">
        <v>427</v>
      </c>
      <c r="M125" s="3" t="s">
        <v>428</v>
      </c>
      <c r="N125" s="3" t="s">
        <v>427</v>
      </c>
      <c r="O125" s="3" t="s">
        <v>427</v>
      </c>
      <c r="P125" s="3" t="s">
        <v>428</v>
      </c>
      <c r="Q125" s="3" t="s">
        <v>427</v>
      </c>
      <c r="R125" s="3" t="s">
        <v>427</v>
      </c>
      <c r="S125" s="3" t="s">
        <v>427</v>
      </c>
      <c r="T125" s="3" t="s">
        <v>427</v>
      </c>
      <c r="U125" s="3" t="s">
        <v>427</v>
      </c>
      <c r="V125" s="3" t="s">
        <v>427</v>
      </c>
      <c r="W125" s="3" t="s">
        <v>427</v>
      </c>
      <c r="X125" s="3" t="s">
        <v>427</v>
      </c>
      <c r="Y125" s="3" t="s">
        <v>427</v>
      </c>
      <c r="Z125" s="3" t="s">
        <v>427</v>
      </c>
      <c r="AA125" s="3" t="s">
        <v>427</v>
      </c>
      <c r="AB125" s="3" t="s">
        <v>427</v>
      </c>
      <c r="AC125" s="3" t="s">
        <v>427</v>
      </c>
      <c r="AD125" s="3" t="s">
        <v>427</v>
      </c>
      <c r="AE125" s="51"/>
      <c r="AF125" s="22" t="s">
        <v>427</v>
      </c>
      <c r="AG125" s="22" t="s">
        <v>427</v>
      </c>
      <c r="AH125" s="22" t="s">
        <v>427</v>
      </c>
      <c r="AI125" s="22" t="s">
        <v>427</v>
      </c>
      <c r="AJ125" s="22" t="s">
        <v>427</v>
      </c>
      <c r="AK125" s="22">
        <v>585.08399999999995</v>
      </c>
      <c r="AL125" s="40" t="s">
        <v>423</v>
      </c>
    </row>
    <row r="126" spans="1:38" ht="26.25" customHeight="1" thickBot="1" x14ac:dyDescent="0.25">
      <c r="A126" s="60" t="s">
        <v>287</v>
      </c>
      <c r="B126" s="60" t="s">
        <v>290</v>
      </c>
      <c r="C126" s="61" t="s">
        <v>291</v>
      </c>
      <c r="D126" s="62"/>
      <c r="E126" s="3" t="s">
        <v>428</v>
      </c>
      <c r="F126" s="3" t="s">
        <v>428</v>
      </c>
      <c r="G126" s="3" t="s">
        <v>428</v>
      </c>
      <c r="H126" s="3">
        <v>3.7768006999999999E-2</v>
      </c>
      <c r="I126" s="3" t="s">
        <v>427</v>
      </c>
      <c r="J126" s="3" t="s">
        <v>427</v>
      </c>
      <c r="K126" s="3" t="s">
        <v>427</v>
      </c>
      <c r="L126" s="3" t="s">
        <v>427</v>
      </c>
      <c r="M126" s="3" t="s">
        <v>428</v>
      </c>
      <c r="N126" s="3" t="s">
        <v>428</v>
      </c>
      <c r="O126" s="3" t="s">
        <v>428</v>
      </c>
      <c r="P126" s="3" t="s">
        <v>428</v>
      </c>
      <c r="Q126" s="3" t="s">
        <v>428</v>
      </c>
      <c r="R126" s="3" t="s">
        <v>428</v>
      </c>
      <c r="S126" s="3" t="s">
        <v>428</v>
      </c>
      <c r="T126" s="3" t="s">
        <v>428</v>
      </c>
      <c r="U126" s="3" t="s">
        <v>428</v>
      </c>
      <c r="V126" s="3" t="s">
        <v>428</v>
      </c>
      <c r="W126" s="3" t="s">
        <v>428</v>
      </c>
      <c r="X126" s="3" t="s">
        <v>428</v>
      </c>
      <c r="Y126" s="3" t="s">
        <v>428</v>
      </c>
      <c r="Z126" s="3" t="s">
        <v>428</v>
      </c>
      <c r="AA126" s="3" t="s">
        <v>428</v>
      </c>
      <c r="AB126" s="3" t="s">
        <v>428</v>
      </c>
      <c r="AC126" s="3" t="s">
        <v>428</v>
      </c>
      <c r="AD126" s="3" t="s">
        <v>428</v>
      </c>
      <c r="AE126" s="51"/>
      <c r="AF126" s="22" t="s">
        <v>427</v>
      </c>
      <c r="AG126" s="22" t="s">
        <v>427</v>
      </c>
      <c r="AH126" s="22" t="s">
        <v>427</v>
      </c>
      <c r="AI126" s="22" t="s">
        <v>427</v>
      </c>
      <c r="AJ126" s="22" t="s">
        <v>427</v>
      </c>
      <c r="AK126" s="22">
        <v>157.3666963</v>
      </c>
      <c r="AL126" s="40" t="s">
        <v>422</v>
      </c>
    </row>
    <row r="127" spans="1:38" ht="26.25" customHeight="1" thickBot="1" x14ac:dyDescent="0.25">
      <c r="A127" s="60" t="s">
        <v>287</v>
      </c>
      <c r="B127" s="60" t="s">
        <v>292</v>
      </c>
      <c r="C127" s="61" t="s">
        <v>293</v>
      </c>
      <c r="D127" s="62"/>
      <c r="E127" s="3" t="s">
        <v>426</v>
      </c>
      <c r="F127" s="3" t="s">
        <v>426</v>
      </c>
      <c r="G127" s="3" t="s">
        <v>426</v>
      </c>
      <c r="H127" s="3" t="s">
        <v>426</v>
      </c>
      <c r="I127" s="3" t="s">
        <v>426</v>
      </c>
      <c r="J127" s="3" t="s">
        <v>426</v>
      </c>
      <c r="K127" s="3" t="s">
        <v>426</v>
      </c>
      <c r="L127" s="3" t="s">
        <v>426</v>
      </c>
      <c r="M127" s="3" t="s">
        <v>426</v>
      </c>
      <c r="N127" s="3" t="s">
        <v>426</v>
      </c>
      <c r="O127" s="3" t="s">
        <v>426</v>
      </c>
      <c r="P127" s="3" t="s">
        <v>426</v>
      </c>
      <c r="Q127" s="3" t="s">
        <v>426</v>
      </c>
      <c r="R127" s="3" t="s">
        <v>426</v>
      </c>
      <c r="S127" s="3" t="s">
        <v>426</v>
      </c>
      <c r="T127" s="3" t="s">
        <v>426</v>
      </c>
      <c r="U127" s="3" t="s">
        <v>426</v>
      </c>
      <c r="V127" s="3" t="s">
        <v>426</v>
      </c>
      <c r="W127" s="3" t="s">
        <v>426</v>
      </c>
      <c r="X127" s="3" t="s">
        <v>426</v>
      </c>
      <c r="Y127" s="3" t="s">
        <v>426</v>
      </c>
      <c r="Z127" s="3" t="s">
        <v>426</v>
      </c>
      <c r="AA127" s="3" t="s">
        <v>426</v>
      </c>
      <c r="AB127" s="3" t="s">
        <v>426</v>
      </c>
      <c r="AC127" s="3" t="s">
        <v>426</v>
      </c>
      <c r="AD127" s="3" t="s">
        <v>426</v>
      </c>
      <c r="AE127" s="51"/>
      <c r="AF127" s="22" t="s">
        <v>426</v>
      </c>
      <c r="AG127" s="22" t="s">
        <v>426</v>
      </c>
      <c r="AH127" s="22" t="s">
        <v>426</v>
      </c>
      <c r="AI127" s="22" t="s">
        <v>426</v>
      </c>
      <c r="AJ127" s="22" t="s">
        <v>426</v>
      </c>
      <c r="AK127" s="22" t="s">
        <v>426</v>
      </c>
      <c r="AL127" s="40" t="s">
        <v>424</v>
      </c>
    </row>
    <row r="128" spans="1:38" ht="26.25" customHeight="1" thickBot="1" x14ac:dyDescent="0.25">
      <c r="A128" s="60" t="s">
        <v>287</v>
      </c>
      <c r="B128" s="64" t="s">
        <v>294</v>
      </c>
      <c r="C128" s="66" t="s">
        <v>295</v>
      </c>
      <c r="D128" s="62"/>
      <c r="E128" s="3" t="s">
        <v>426</v>
      </c>
      <c r="F128" s="3" t="s">
        <v>426</v>
      </c>
      <c r="G128" s="3" t="s">
        <v>426</v>
      </c>
      <c r="H128" s="3" t="s">
        <v>426</v>
      </c>
      <c r="I128" s="3" t="s">
        <v>426</v>
      </c>
      <c r="J128" s="3" t="s">
        <v>426</v>
      </c>
      <c r="K128" s="3" t="s">
        <v>426</v>
      </c>
      <c r="L128" s="3" t="s">
        <v>426</v>
      </c>
      <c r="M128" s="3" t="s">
        <v>426</v>
      </c>
      <c r="N128" s="3" t="s">
        <v>426</v>
      </c>
      <c r="O128" s="3" t="s">
        <v>426</v>
      </c>
      <c r="P128" s="3" t="s">
        <v>426</v>
      </c>
      <c r="Q128" s="3" t="s">
        <v>426</v>
      </c>
      <c r="R128" s="3" t="s">
        <v>426</v>
      </c>
      <c r="S128" s="3" t="s">
        <v>426</v>
      </c>
      <c r="T128" s="3" t="s">
        <v>426</v>
      </c>
      <c r="U128" s="3" t="s">
        <v>426</v>
      </c>
      <c r="V128" s="3" t="s">
        <v>426</v>
      </c>
      <c r="W128" s="3" t="s">
        <v>426</v>
      </c>
      <c r="X128" s="3" t="s">
        <v>426</v>
      </c>
      <c r="Y128" s="3" t="s">
        <v>426</v>
      </c>
      <c r="Z128" s="3" t="s">
        <v>426</v>
      </c>
      <c r="AA128" s="3" t="s">
        <v>426</v>
      </c>
      <c r="AB128" s="3" t="s">
        <v>426</v>
      </c>
      <c r="AC128" s="3" t="s">
        <v>426</v>
      </c>
      <c r="AD128" s="3" t="s">
        <v>426</v>
      </c>
      <c r="AE128" s="51"/>
      <c r="AF128" s="22" t="s">
        <v>426</v>
      </c>
      <c r="AG128" s="22" t="s">
        <v>426</v>
      </c>
      <c r="AH128" s="22" t="s">
        <v>426</v>
      </c>
      <c r="AI128" s="22" t="s">
        <v>426</v>
      </c>
      <c r="AJ128" s="22" t="s">
        <v>426</v>
      </c>
      <c r="AK128" s="22" t="s">
        <v>426</v>
      </c>
      <c r="AL128" s="40" t="s">
        <v>299</v>
      </c>
    </row>
    <row r="129" spans="1:38" ht="26.25" customHeight="1" thickBot="1" x14ac:dyDescent="0.25">
      <c r="A129" s="60" t="s">
        <v>287</v>
      </c>
      <c r="B129" s="64" t="s">
        <v>297</v>
      </c>
      <c r="C129" s="72" t="s">
        <v>298</v>
      </c>
      <c r="D129" s="62"/>
      <c r="E129" s="3" t="s">
        <v>426</v>
      </c>
      <c r="F129" s="3" t="s">
        <v>426</v>
      </c>
      <c r="G129" s="3" t="s">
        <v>426</v>
      </c>
      <c r="H129" s="3" t="s">
        <v>426</v>
      </c>
      <c r="I129" s="3" t="s">
        <v>426</v>
      </c>
      <c r="J129" s="3" t="s">
        <v>426</v>
      </c>
      <c r="K129" s="3" t="s">
        <v>426</v>
      </c>
      <c r="L129" s="3" t="s">
        <v>426</v>
      </c>
      <c r="M129" s="3" t="s">
        <v>426</v>
      </c>
      <c r="N129" s="3" t="s">
        <v>426</v>
      </c>
      <c r="O129" s="3" t="s">
        <v>426</v>
      </c>
      <c r="P129" s="3" t="s">
        <v>426</v>
      </c>
      <c r="Q129" s="3" t="s">
        <v>426</v>
      </c>
      <c r="R129" s="3" t="s">
        <v>426</v>
      </c>
      <c r="S129" s="3" t="s">
        <v>426</v>
      </c>
      <c r="T129" s="3" t="s">
        <v>426</v>
      </c>
      <c r="U129" s="3" t="s">
        <v>426</v>
      </c>
      <c r="V129" s="3" t="s">
        <v>426</v>
      </c>
      <c r="W129" s="3" t="s">
        <v>426</v>
      </c>
      <c r="X129" s="3" t="s">
        <v>426</v>
      </c>
      <c r="Y129" s="3" t="s">
        <v>426</v>
      </c>
      <c r="Z129" s="3" t="s">
        <v>426</v>
      </c>
      <c r="AA129" s="3" t="s">
        <v>426</v>
      </c>
      <c r="AB129" s="3" t="s">
        <v>426</v>
      </c>
      <c r="AC129" s="3" t="s">
        <v>426</v>
      </c>
      <c r="AD129" s="3" t="s">
        <v>426</v>
      </c>
      <c r="AE129" s="51"/>
      <c r="AF129" s="22" t="s">
        <v>426</v>
      </c>
      <c r="AG129" s="22" t="s">
        <v>426</v>
      </c>
      <c r="AH129" s="22" t="s">
        <v>426</v>
      </c>
      <c r="AI129" s="22" t="s">
        <v>426</v>
      </c>
      <c r="AJ129" s="22" t="s">
        <v>426</v>
      </c>
      <c r="AK129" s="22" t="s">
        <v>426</v>
      </c>
      <c r="AL129" s="40" t="s">
        <v>299</v>
      </c>
    </row>
    <row r="130" spans="1:38" ht="26.25" customHeight="1" thickBot="1" x14ac:dyDescent="0.25">
      <c r="A130" s="60" t="s">
        <v>287</v>
      </c>
      <c r="B130" s="64" t="s">
        <v>300</v>
      </c>
      <c r="C130" s="78" t="s">
        <v>301</v>
      </c>
      <c r="D130" s="62"/>
      <c r="E130" s="3">
        <v>3.0207299999999998E-4</v>
      </c>
      <c r="F130" s="3">
        <v>2.5693540000000003E-3</v>
      </c>
      <c r="G130" s="3">
        <v>1.63E-5</v>
      </c>
      <c r="H130" s="3" t="s">
        <v>428</v>
      </c>
      <c r="I130" s="3">
        <v>1.39E-6</v>
      </c>
      <c r="J130" s="3">
        <v>2.43E-6</v>
      </c>
      <c r="K130" s="3">
        <v>3.4699999999999998E-6</v>
      </c>
      <c r="L130" s="3">
        <v>4.8599999999999998E-8</v>
      </c>
      <c r="M130" s="3">
        <v>2.4304699999999998E-4</v>
      </c>
      <c r="N130" s="3">
        <v>4.5137300000000003E-4</v>
      </c>
      <c r="O130" s="3">
        <v>3.4721000000000002E-5</v>
      </c>
      <c r="P130" s="3">
        <v>1.9400000000000001E-5</v>
      </c>
      <c r="Q130" s="3">
        <v>5.5600000000000001E-6</v>
      </c>
      <c r="R130" s="3" t="s">
        <v>428</v>
      </c>
      <c r="S130" s="3" t="s">
        <v>428</v>
      </c>
      <c r="T130" s="3">
        <v>4.8600000000000002E-5</v>
      </c>
      <c r="U130" s="3" t="s">
        <v>428</v>
      </c>
      <c r="V130" s="3" t="s">
        <v>428</v>
      </c>
      <c r="W130" s="3">
        <v>0.12152350000000001</v>
      </c>
      <c r="X130" s="3" t="s">
        <v>428</v>
      </c>
      <c r="Y130" s="3" t="s">
        <v>428</v>
      </c>
      <c r="Z130" s="3" t="s">
        <v>428</v>
      </c>
      <c r="AA130" s="3" t="s">
        <v>428</v>
      </c>
      <c r="AB130" s="3">
        <v>6.9399999999999996E-9</v>
      </c>
      <c r="AC130" s="3">
        <v>6.9442000000000006E-4</v>
      </c>
      <c r="AD130" s="3" t="s">
        <v>427</v>
      </c>
      <c r="AE130" s="51"/>
      <c r="AF130" s="22" t="s">
        <v>427</v>
      </c>
      <c r="AG130" s="22" t="s">
        <v>427</v>
      </c>
      <c r="AH130" s="22" t="s">
        <v>427</v>
      </c>
      <c r="AI130" s="22" t="s">
        <v>427</v>
      </c>
      <c r="AJ130" s="22" t="s">
        <v>427</v>
      </c>
      <c r="AK130" s="22">
        <v>0.34721000000000002</v>
      </c>
      <c r="AL130" s="40" t="s">
        <v>299</v>
      </c>
    </row>
    <row r="131" spans="1:38" ht="26.25" customHeight="1" thickBot="1" x14ac:dyDescent="0.25">
      <c r="A131" s="60" t="s">
        <v>287</v>
      </c>
      <c r="B131" s="64" t="s">
        <v>302</v>
      </c>
      <c r="C131" s="72" t="s">
        <v>303</v>
      </c>
      <c r="D131" s="62"/>
      <c r="E131" s="3">
        <v>4.6326599999999994E-4</v>
      </c>
      <c r="F131" s="3">
        <v>1.4099399999999997E-4</v>
      </c>
      <c r="G131" s="3">
        <v>1.08767E-4</v>
      </c>
      <c r="H131" s="3" t="s">
        <v>428</v>
      </c>
      <c r="I131" s="3" t="s">
        <v>428</v>
      </c>
      <c r="J131" s="3" t="s">
        <v>428</v>
      </c>
      <c r="K131" s="3">
        <v>3.42414E-3</v>
      </c>
      <c r="L131" s="3">
        <v>7.8800000000000004E-5</v>
      </c>
      <c r="M131" s="3">
        <v>3.8300000000000003E-5</v>
      </c>
      <c r="N131" s="3">
        <v>1.2488040000000001E-2</v>
      </c>
      <c r="O131" s="3">
        <v>1.6113599999999998E-3</v>
      </c>
      <c r="P131" s="3">
        <v>8.6610599999999999E-3</v>
      </c>
      <c r="Q131" s="3">
        <v>4.0284000000000003E-5</v>
      </c>
      <c r="R131" s="3">
        <v>4.0283999999999996E-4</v>
      </c>
      <c r="S131" s="3">
        <v>1.9739159999999999E-2</v>
      </c>
      <c r="T131" s="3">
        <v>4.0283999999999996E-4</v>
      </c>
      <c r="U131" s="3" t="s">
        <v>428</v>
      </c>
      <c r="V131" s="3" t="s">
        <v>428</v>
      </c>
      <c r="W131" s="3">
        <v>8.0567999999999991</v>
      </c>
      <c r="X131" s="3" t="s">
        <v>428</v>
      </c>
      <c r="Y131" s="3" t="s">
        <v>428</v>
      </c>
      <c r="Z131" s="3" t="s">
        <v>428</v>
      </c>
      <c r="AA131" s="3" t="s">
        <v>428</v>
      </c>
      <c r="AB131" s="3">
        <v>8.0600000000000007E-9</v>
      </c>
      <c r="AC131" s="3">
        <v>2.0142E-2</v>
      </c>
      <c r="AD131" s="3" t="s">
        <v>427</v>
      </c>
      <c r="AE131" s="51"/>
      <c r="AF131" s="22" t="s">
        <v>427</v>
      </c>
      <c r="AG131" s="22" t="s">
        <v>427</v>
      </c>
      <c r="AH131" s="22" t="s">
        <v>427</v>
      </c>
      <c r="AI131" s="22" t="s">
        <v>427</v>
      </c>
      <c r="AJ131" s="22" t="s">
        <v>427</v>
      </c>
      <c r="AK131" s="22">
        <v>0.20141999999999999</v>
      </c>
      <c r="AL131" s="40" t="s">
        <v>299</v>
      </c>
    </row>
    <row r="132" spans="1:38" ht="26.25" customHeight="1" thickBot="1" x14ac:dyDescent="0.25">
      <c r="A132" s="60" t="s">
        <v>287</v>
      </c>
      <c r="B132" s="64" t="s">
        <v>304</v>
      </c>
      <c r="C132" s="72" t="s">
        <v>305</v>
      </c>
      <c r="D132" s="62"/>
      <c r="E132" s="3" t="s">
        <v>426</v>
      </c>
      <c r="F132" s="3" t="s">
        <v>426</v>
      </c>
      <c r="G132" s="3" t="s">
        <v>426</v>
      </c>
      <c r="H132" s="3" t="s">
        <v>426</v>
      </c>
      <c r="I132" s="3" t="s">
        <v>426</v>
      </c>
      <c r="J132" s="3" t="s">
        <v>426</v>
      </c>
      <c r="K132" s="3" t="s">
        <v>426</v>
      </c>
      <c r="L132" s="3" t="s">
        <v>426</v>
      </c>
      <c r="M132" s="3" t="s">
        <v>426</v>
      </c>
      <c r="N132" s="3" t="s">
        <v>426</v>
      </c>
      <c r="O132" s="3" t="s">
        <v>426</v>
      </c>
      <c r="P132" s="3" t="s">
        <v>426</v>
      </c>
      <c r="Q132" s="3" t="s">
        <v>426</v>
      </c>
      <c r="R132" s="3" t="s">
        <v>426</v>
      </c>
      <c r="S132" s="3" t="s">
        <v>426</v>
      </c>
      <c r="T132" s="3" t="s">
        <v>426</v>
      </c>
      <c r="U132" s="3" t="s">
        <v>426</v>
      </c>
      <c r="V132" s="3" t="s">
        <v>426</v>
      </c>
      <c r="W132" s="3" t="s">
        <v>426</v>
      </c>
      <c r="X132" s="3" t="s">
        <v>426</v>
      </c>
      <c r="Y132" s="3" t="s">
        <v>426</v>
      </c>
      <c r="Z132" s="3" t="s">
        <v>426</v>
      </c>
      <c r="AA132" s="3" t="s">
        <v>426</v>
      </c>
      <c r="AB132" s="3" t="s">
        <v>426</v>
      </c>
      <c r="AC132" s="3" t="s">
        <v>426</v>
      </c>
      <c r="AD132" s="3" t="s">
        <v>426</v>
      </c>
      <c r="AE132" s="51"/>
      <c r="AF132" s="22" t="s">
        <v>426</v>
      </c>
      <c r="AG132" s="22" t="s">
        <v>426</v>
      </c>
      <c r="AH132" s="22" t="s">
        <v>426</v>
      </c>
      <c r="AI132" s="22" t="s">
        <v>426</v>
      </c>
      <c r="AJ132" s="22" t="s">
        <v>426</v>
      </c>
      <c r="AK132" s="22" t="s">
        <v>426</v>
      </c>
      <c r="AL132" s="40" t="s">
        <v>412</v>
      </c>
    </row>
    <row r="133" spans="1:38" ht="26.25" customHeight="1" thickBot="1" x14ac:dyDescent="0.25">
      <c r="A133" s="60" t="s">
        <v>287</v>
      </c>
      <c r="B133" s="64" t="s">
        <v>306</v>
      </c>
      <c r="C133" s="72" t="s">
        <v>307</v>
      </c>
      <c r="D133" s="62"/>
      <c r="E133" s="3">
        <v>8.1015000000000004E-4</v>
      </c>
      <c r="F133" s="3">
        <v>1.2765999999999999E-5</v>
      </c>
      <c r="G133" s="3">
        <v>1.1096599999999999E-4</v>
      </c>
      <c r="H133" s="3" t="s">
        <v>427</v>
      </c>
      <c r="I133" s="3">
        <v>3.4100000000000002E-5</v>
      </c>
      <c r="J133" s="3">
        <v>3.4100000000000002E-5</v>
      </c>
      <c r="K133" s="3">
        <v>3.79E-5</v>
      </c>
      <c r="L133" s="3" t="s">
        <v>428</v>
      </c>
      <c r="M133" s="3">
        <v>1.3747999999999999E-4</v>
      </c>
      <c r="N133" s="3">
        <v>2.9499999999999999E-5</v>
      </c>
      <c r="O133" s="3">
        <v>4.9400000000000001E-6</v>
      </c>
      <c r="P133" s="3">
        <v>1.4631799999999999E-3</v>
      </c>
      <c r="Q133" s="3">
        <v>1.34E-5</v>
      </c>
      <c r="R133" s="3">
        <v>1.33E-5</v>
      </c>
      <c r="S133" s="3">
        <v>1.22E-5</v>
      </c>
      <c r="T133" s="3">
        <v>1.7E-5</v>
      </c>
      <c r="U133" s="3">
        <v>1.9400000000000001E-5</v>
      </c>
      <c r="V133" s="3">
        <v>1.57238E-4</v>
      </c>
      <c r="W133" s="3">
        <v>2.6514000000000001E-5</v>
      </c>
      <c r="X133" s="3">
        <v>1.3000000000000001E-8</v>
      </c>
      <c r="Y133" s="3">
        <v>7.0800000000000004E-9</v>
      </c>
      <c r="Z133" s="3">
        <v>6.3199999999999997E-9</v>
      </c>
      <c r="AA133" s="3">
        <v>6.8599999999999999E-9</v>
      </c>
      <c r="AB133" s="3">
        <v>3.3260000000000001E-8</v>
      </c>
      <c r="AC133" s="3">
        <v>1.473E-4</v>
      </c>
      <c r="AD133" s="3">
        <v>4.0262000000000002E-4</v>
      </c>
      <c r="AE133" s="51"/>
      <c r="AF133" s="22" t="s">
        <v>427</v>
      </c>
      <c r="AG133" s="22" t="s">
        <v>427</v>
      </c>
      <c r="AH133" s="22" t="s">
        <v>427</v>
      </c>
      <c r="AI133" s="22" t="s">
        <v>427</v>
      </c>
      <c r="AJ133" s="22" t="s">
        <v>427</v>
      </c>
      <c r="AK133" s="22">
        <v>982</v>
      </c>
      <c r="AL133" s="40" t="s">
        <v>413</v>
      </c>
    </row>
    <row r="134" spans="1:38" ht="26.25" customHeight="1" thickBot="1" x14ac:dyDescent="0.25">
      <c r="A134" s="60" t="s">
        <v>287</v>
      </c>
      <c r="B134" s="64" t="s">
        <v>308</v>
      </c>
      <c r="C134" s="61" t="s">
        <v>309</v>
      </c>
      <c r="D134" s="62"/>
      <c r="E134" s="3" t="s">
        <v>426</v>
      </c>
      <c r="F134" s="3" t="s">
        <v>426</v>
      </c>
      <c r="G134" s="3" t="s">
        <v>426</v>
      </c>
      <c r="H134" s="3" t="s">
        <v>426</v>
      </c>
      <c r="I134" s="3" t="s">
        <v>426</v>
      </c>
      <c r="J134" s="3" t="s">
        <v>426</v>
      </c>
      <c r="K134" s="3" t="s">
        <v>426</v>
      </c>
      <c r="L134" s="3" t="s">
        <v>426</v>
      </c>
      <c r="M134" s="3" t="s">
        <v>426</v>
      </c>
      <c r="N134" s="3" t="s">
        <v>426</v>
      </c>
      <c r="O134" s="3" t="s">
        <v>426</v>
      </c>
      <c r="P134" s="3" t="s">
        <v>426</v>
      </c>
      <c r="Q134" s="3" t="s">
        <v>426</v>
      </c>
      <c r="R134" s="3" t="s">
        <v>426</v>
      </c>
      <c r="S134" s="3" t="s">
        <v>426</v>
      </c>
      <c r="T134" s="3" t="s">
        <v>426</v>
      </c>
      <c r="U134" s="3" t="s">
        <v>426</v>
      </c>
      <c r="V134" s="3" t="s">
        <v>426</v>
      </c>
      <c r="W134" s="3" t="s">
        <v>426</v>
      </c>
      <c r="X134" s="3" t="s">
        <v>426</v>
      </c>
      <c r="Y134" s="3" t="s">
        <v>426</v>
      </c>
      <c r="Z134" s="3" t="s">
        <v>426</v>
      </c>
      <c r="AA134" s="3" t="s">
        <v>426</v>
      </c>
      <c r="AB134" s="3" t="s">
        <v>426</v>
      </c>
      <c r="AC134" s="3" t="s">
        <v>426</v>
      </c>
      <c r="AD134" s="3" t="s">
        <v>426</v>
      </c>
      <c r="AE134" s="51"/>
      <c r="AF134" s="22" t="s">
        <v>426</v>
      </c>
      <c r="AG134" s="22" t="s">
        <v>426</v>
      </c>
      <c r="AH134" s="22" t="s">
        <v>426</v>
      </c>
      <c r="AI134" s="22" t="s">
        <v>426</v>
      </c>
      <c r="AJ134" s="22" t="s">
        <v>426</v>
      </c>
      <c r="AK134" s="22" t="s">
        <v>426</v>
      </c>
      <c r="AL134" s="40" t="s">
        <v>410</v>
      </c>
    </row>
    <row r="135" spans="1:38" ht="26.25" customHeight="1" thickBot="1" x14ac:dyDescent="0.25">
      <c r="A135" s="60" t="s">
        <v>287</v>
      </c>
      <c r="B135" s="60" t="s">
        <v>310</v>
      </c>
      <c r="C135" s="61" t="s">
        <v>311</v>
      </c>
      <c r="D135" s="62"/>
      <c r="E135" s="3" t="s">
        <v>426</v>
      </c>
      <c r="F135" s="3" t="s">
        <v>426</v>
      </c>
      <c r="G135" s="3" t="s">
        <v>426</v>
      </c>
      <c r="H135" s="3" t="s">
        <v>426</v>
      </c>
      <c r="I135" s="3" t="s">
        <v>426</v>
      </c>
      <c r="J135" s="3" t="s">
        <v>426</v>
      </c>
      <c r="K135" s="3" t="s">
        <v>426</v>
      </c>
      <c r="L135" s="3" t="s">
        <v>426</v>
      </c>
      <c r="M135" s="3" t="s">
        <v>426</v>
      </c>
      <c r="N135" s="3" t="s">
        <v>426</v>
      </c>
      <c r="O135" s="3" t="s">
        <v>426</v>
      </c>
      <c r="P135" s="3" t="s">
        <v>426</v>
      </c>
      <c r="Q135" s="3" t="s">
        <v>426</v>
      </c>
      <c r="R135" s="3" t="s">
        <v>426</v>
      </c>
      <c r="S135" s="3" t="s">
        <v>426</v>
      </c>
      <c r="T135" s="3" t="s">
        <v>426</v>
      </c>
      <c r="U135" s="3" t="s">
        <v>426</v>
      </c>
      <c r="V135" s="3" t="s">
        <v>426</v>
      </c>
      <c r="W135" s="3" t="s">
        <v>426</v>
      </c>
      <c r="X135" s="3" t="s">
        <v>426</v>
      </c>
      <c r="Y135" s="3" t="s">
        <v>426</v>
      </c>
      <c r="Z135" s="3" t="s">
        <v>426</v>
      </c>
      <c r="AA135" s="3" t="s">
        <v>426</v>
      </c>
      <c r="AB135" s="3" t="s">
        <v>426</v>
      </c>
      <c r="AC135" s="3" t="s">
        <v>426</v>
      </c>
      <c r="AD135" s="3" t="s">
        <v>426</v>
      </c>
      <c r="AE135" s="51"/>
      <c r="AF135" s="22" t="s">
        <v>426</v>
      </c>
      <c r="AG135" s="22" t="s">
        <v>426</v>
      </c>
      <c r="AH135" s="22" t="s">
        <v>426</v>
      </c>
      <c r="AI135" s="22" t="s">
        <v>426</v>
      </c>
      <c r="AJ135" s="22" t="s">
        <v>426</v>
      </c>
      <c r="AK135" s="22" t="s">
        <v>426</v>
      </c>
      <c r="AL135" s="40" t="s">
        <v>410</v>
      </c>
    </row>
    <row r="136" spans="1:38" ht="26.25" customHeight="1" thickBot="1" x14ac:dyDescent="0.25">
      <c r="A136" s="60" t="s">
        <v>287</v>
      </c>
      <c r="B136" s="60" t="s">
        <v>312</v>
      </c>
      <c r="C136" s="61" t="s">
        <v>313</v>
      </c>
      <c r="D136" s="62"/>
      <c r="E136" s="3" t="s">
        <v>427</v>
      </c>
      <c r="F136" s="3">
        <v>1.9316800000000001E-3</v>
      </c>
      <c r="G136" s="3" t="s">
        <v>427</v>
      </c>
      <c r="H136" s="3">
        <v>0.17049600000000001</v>
      </c>
      <c r="I136" s="3" t="s">
        <v>427</v>
      </c>
      <c r="J136" s="3" t="s">
        <v>427</v>
      </c>
      <c r="K136" s="3" t="s">
        <v>427</v>
      </c>
      <c r="L136" s="3" t="s">
        <v>427</v>
      </c>
      <c r="M136" s="3" t="s">
        <v>427</v>
      </c>
      <c r="N136" s="3" t="s">
        <v>427</v>
      </c>
      <c r="O136" s="3" t="s">
        <v>427</v>
      </c>
      <c r="P136" s="3" t="s">
        <v>427</v>
      </c>
      <c r="Q136" s="3" t="s">
        <v>427</v>
      </c>
      <c r="R136" s="3" t="s">
        <v>427</v>
      </c>
      <c r="S136" s="3" t="s">
        <v>427</v>
      </c>
      <c r="T136" s="3" t="s">
        <v>427</v>
      </c>
      <c r="U136" s="3" t="s">
        <v>427</v>
      </c>
      <c r="V136" s="3" t="s">
        <v>427</v>
      </c>
      <c r="W136" s="3" t="s">
        <v>427</v>
      </c>
      <c r="X136" s="3" t="s">
        <v>427</v>
      </c>
      <c r="Y136" s="3" t="s">
        <v>427</v>
      </c>
      <c r="Z136" s="3" t="s">
        <v>427</v>
      </c>
      <c r="AA136" s="3" t="s">
        <v>427</v>
      </c>
      <c r="AB136" s="3" t="s">
        <v>427</v>
      </c>
      <c r="AC136" s="3" t="s">
        <v>427</v>
      </c>
      <c r="AD136" s="3" t="s">
        <v>427</v>
      </c>
      <c r="AE136" s="51"/>
      <c r="AF136" s="22" t="s">
        <v>427</v>
      </c>
      <c r="AG136" s="22" t="s">
        <v>427</v>
      </c>
      <c r="AH136" s="22" t="s">
        <v>427</v>
      </c>
      <c r="AI136" s="22" t="s">
        <v>427</v>
      </c>
      <c r="AJ136" s="22" t="s">
        <v>427</v>
      </c>
      <c r="AK136" s="22">
        <v>52.543531199999997</v>
      </c>
      <c r="AL136" s="40" t="s">
        <v>414</v>
      </c>
    </row>
    <row r="137" spans="1:38" ht="26.25" customHeight="1" thickBot="1" x14ac:dyDescent="0.25">
      <c r="A137" s="60" t="s">
        <v>287</v>
      </c>
      <c r="B137" s="60" t="s">
        <v>314</v>
      </c>
      <c r="C137" s="61" t="s">
        <v>315</v>
      </c>
      <c r="D137" s="62"/>
      <c r="E137" s="3" t="s">
        <v>427</v>
      </c>
      <c r="F137" s="3">
        <v>3.3963599999999999E-4</v>
      </c>
      <c r="G137" s="3" t="s">
        <v>427</v>
      </c>
      <c r="H137" s="3" t="s">
        <v>427</v>
      </c>
      <c r="I137" s="3" t="s">
        <v>427</v>
      </c>
      <c r="J137" s="3" t="s">
        <v>427</v>
      </c>
      <c r="K137" s="3" t="s">
        <v>427</v>
      </c>
      <c r="L137" s="3" t="s">
        <v>427</v>
      </c>
      <c r="M137" s="3" t="s">
        <v>427</v>
      </c>
      <c r="N137" s="3" t="s">
        <v>427</v>
      </c>
      <c r="O137" s="3" t="s">
        <v>427</v>
      </c>
      <c r="P137" s="3" t="s">
        <v>427</v>
      </c>
      <c r="Q137" s="3" t="s">
        <v>427</v>
      </c>
      <c r="R137" s="3" t="s">
        <v>427</v>
      </c>
      <c r="S137" s="3" t="s">
        <v>427</v>
      </c>
      <c r="T137" s="3" t="s">
        <v>427</v>
      </c>
      <c r="U137" s="3" t="s">
        <v>427</v>
      </c>
      <c r="V137" s="3" t="s">
        <v>427</v>
      </c>
      <c r="W137" s="3" t="s">
        <v>427</v>
      </c>
      <c r="X137" s="3" t="s">
        <v>427</v>
      </c>
      <c r="Y137" s="3" t="s">
        <v>427</v>
      </c>
      <c r="Z137" s="3" t="s">
        <v>427</v>
      </c>
      <c r="AA137" s="3" t="s">
        <v>427</v>
      </c>
      <c r="AB137" s="3" t="s">
        <v>427</v>
      </c>
      <c r="AC137" s="3" t="s">
        <v>427</v>
      </c>
      <c r="AD137" s="3" t="s">
        <v>427</v>
      </c>
      <c r="AE137" s="51"/>
      <c r="AF137" s="22" t="s">
        <v>427</v>
      </c>
      <c r="AG137" s="22" t="s">
        <v>427</v>
      </c>
      <c r="AH137" s="22" t="s">
        <v>427</v>
      </c>
      <c r="AI137" s="22" t="s">
        <v>427</v>
      </c>
      <c r="AJ137" s="22" t="s">
        <v>427</v>
      </c>
      <c r="AK137" s="22">
        <v>25.17863724</v>
      </c>
      <c r="AL137" s="40" t="s">
        <v>414</v>
      </c>
    </row>
    <row r="138" spans="1:38" ht="26.25" customHeight="1" thickBot="1" x14ac:dyDescent="0.25">
      <c r="A138" s="64" t="s">
        <v>287</v>
      </c>
      <c r="B138" s="64" t="s">
        <v>316</v>
      </c>
      <c r="C138" s="66" t="s">
        <v>317</v>
      </c>
      <c r="D138" s="63"/>
      <c r="E138" s="3" t="s">
        <v>427</v>
      </c>
      <c r="F138" s="3">
        <v>3.2265400000000002E-4</v>
      </c>
      <c r="G138" s="3" t="s">
        <v>427</v>
      </c>
      <c r="H138" s="3" t="s">
        <v>427</v>
      </c>
      <c r="I138" s="3" t="s">
        <v>427</v>
      </c>
      <c r="J138" s="3" t="s">
        <v>427</v>
      </c>
      <c r="K138" s="3" t="s">
        <v>427</v>
      </c>
      <c r="L138" s="3" t="s">
        <v>427</v>
      </c>
      <c r="M138" s="3" t="s">
        <v>427</v>
      </c>
      <c r="N138" s="3" t="s">
        <v>427</v>
      </c>
      <c r="O138" s="3" t="s">
        <v>427</v>
      </c>
      <c r="P138" s="3" t="s">
        <v>427</v>
      </c>
      <c r="Q138" s="3" t="s">
        <v>427</v>
      </c>
      <c r="R138" s="3" t="s">
        <v>427</v>
      </c>
      <c r="S138" s="3" t="s">
        <v>427</v>
      </c>
      <c r="T138" s="3" t="s">
        <v>427</v>
      </c>
      <c r="U138" s="3" t="s">
        <v>427</v>
      </c>
      <c r="V138" s="3" t="s">
        <v>427</v>
      </c>
      <c r="W138" s="3" t="s">
        <v>427</v>
      </c>
      <c r="X138" s="3" t="s">
        <v>427</v>
      </c>
      <c r="Y138" s="3" t="s">
        <v>427</v>
      </c>
      <c r="Z138" s="3" t="s">
        <v>427</v>
      </c>
      <c r="AA138" s="3" t="s">
        <v>427</v>
      </c>
      <c r="AB138" s="3" t="s">
        <v>427</v>
      </c>
      <c r="AC138" s="3" t="s">
        <v>427</v>
      </c>
      <c r="AD138" s="3" t="s">
        <v>427</v>
      </c>
      <c r="AE138" s="51"/>
      <c r="AF138" s="22" t="s">
        <v>427</v>
      </c>
      <c r="AG138" s="22" t="s">
        <v>427</v>
      </c>
      <c r="AH138" s="22" t="s">
        <v>427</v>
      </c>
      <c r="AI138" s="22" t="s">
        <v>427</v>
      </c>
      <c r="AJ138" s="22" t="s">
        <v>427</v>
      </c>
      <c r="AK138" s="22" t="s">
        <v>429</v>
      </c>
      <c r="AL138" s="40" t="s">
        <v>414</v>
      </c>
    </row>
    <row r="139" spans="1:38" ht="26.25" customHeight="1" thickBot="1" x14ac:dyDescent="0.25">
      <c r="A139" s="64" t="s">
        <v>287</v>
      </c>
      <c r="B139" s="64" t="s">
        <v>318</v>
      </c>
      <c r="C139" s="66" t="s">
        <v>375</v>
      </c>
      <c r="D139" s="63"/>
      <c r="E139" s="3" t="s">
        <v>428</v>
      </c>
      <c r="F139" s="3" t="s">
        <v>428</v>
      </c>
      <c r="G139" s="3" t="s">
        <v>428</v>
      </c>
      <c r="H139" s="3" t="s">
        <v>427</v>
      </c>
      <c r="I139" s="3">
        <v>0.40952529799999998</v>
      </c>
      <c r="J139" s="3">
        <v>0.40952529799999998</v>
      </c>
      <c r="K139" s="3">
        <v>0.40952529799999998</v>
      </c>
      <c r="L139" s="3" t="s">
        <v>428</v>
      </c>
      <c r="M139" s="3" t="s">
        <v>428</v>
      </c>
      <c r="N139" s="3">
        <v>1.192397E-3</v>
      </c>
      <c r="O139" s="3">
        <v>2.4067680000000001E-3</v>
      </c>
      <c r="P139" s="3">
        <v>2.4067680000000001E-3</v>
      </c>
      <c r="Q139" s="3">
        <v>3.83272E-3</v>
      </c>
      <c r="R139" s="3">
        <v>3.6568719999999998E-3</v>
      </c>
      <c r="S139" s="3">
        <v>8.4868930000000006E-3</v>
      </c>
      <c r="T139" s="3" t="s">
        <v>428</v>
      </c>
      <c r="U139" s="3" t="s">
        <v>428</v>
      </c>
      <c r="V139" s="3" t="s">
        <v>428</v>
      </c>
      <c r="W139" s="3">
        <v>4.1177543329999997</v>
      </c>
      <c r="X139" s="3" t="s">
        <v>428</v>
      </c>
      <c r="Y139" s="3" t="s">
        <v>428</v>
      </c>
      <c r="Z139" s="3" t="s">
        <v>428</v>
      </c>
      <c r="AA139" s="3" t="s">
        <v>428</v>
      </c>
      <c r="AB139" s="3" t="s">
        <v>428</v>
      </c>
      <c r="AC139" s="3" t="s">
        <v>428</v>
      </c>
      <c r="AD139" s="3" t="s">
        <v>428</v>
      </c>
      <c r="AE139" s="51"/>
      <c r="AF139" s="22" t="s">
        <v>427</v>
      </c>
      <c r="AG139" s="22" t="s">
        <v>427</v>
      </c>
      <c r="AH139" s="22" t="s">
        <v>427</v>
      </c>
      <c r="AI139" s="22" t="s">
        <v>427</v>
      </c>
      <c r="AJ139" s="22" t="s">
        <v>427</v>
      </c>
      <c r="AK139" s="22">
        <v>4403</v>
      </c>
      <c r="AL139" s="40" t="s">
        <v>410</v>
      </c>
    </row>
    <row r="140" spans="1:38" ht="26.25" customHeight="1" thickBot="1" x14ac:dyDescent="0.25">
      <c r="A140" s="60" t="s">
        <v>320</v>
      </c>
      <c r="B140" s="64" t="s">
        <v>321</v>
      </c>
      <c r="C140" s="61" t="s">
        <v>376</v>
      </c>
      <c r="D140" s="62"/>
      <c r="E140" s="3">
        <v>0.43707894977965223</v>
      </c>
      <c r="F140" s="3" t="s">
        <v>427</v>
      </c>
      <c r="G140" s="3" t="s">
        <v>427</v>
      </c>
      <c r="H140" s="3" t="s">
        <v>427</v>
      </c>
      <c r="I140" s="3">
        <v>3.5761004981971549</v>
      </c>
      <c r="J140" s="3">
        <v>4.3707894977965216</v>
      </c>
      <c r="K140" s="3">
        <v>6.7548564965946252</v>
      </c>
      <c r="L140" s="3">
        <v>0.3218490448377439</v>
      </c>
      <c r="M140" s="3">
        <v>30.992870984375337</v>
      </c>
      <c r="N140" s="3" t="s">
        <v>427</v>
      </c>
      <c r="O140" s="3" t="s">
        <v>427</v>
      </c>
      <c r="P140" s="3" t="s">
        <v>427</v>
      </c>
      <c r="Q140" s="3" t="s">
        <v>427</v>
      </c>
      <c r="R140" s="3" t="s">
        <v>427</v>
      </c>
      <c r="S140" s="3" t="s">
        <v>427</v>
      </c>
      <c r="T140" s="3" t="s">
        <v>427</v>
      </c>
      <c r="U140" s="3" t="s">
        <v>427</v>
      </c>
      <c r="V140" s="3" t="s">
        <v>427</v>
      </c>
      <c r="W140" s="3">
        <v>1.9867224989984189</v>
      </c>
      <c r="X140" s="3">
        <v>2.8608803985577231</v>
      </c>
      <c r="Y140" s="3">
        <v>1.7165282391346341</v>
      </c>
      <c r="Z140" s="3">
        <v>0.85826411956731707</v>
      </c>
      <c r="AA140" s="3">
        <v>1.1443521594230894</v>
      </c>
      <c r="AB140" s="3">
        <v>6.5800249166827642</v>
      </c>
      <c r="AC140" s="3" t="s">
        <v>427</v>
      </c>
      <c r="AD140" s="3" t="s">
        <v>427</v>
      </c>
      <c r="AE140" s="51"/>
      <c r="AF140" s="22" t="s">
        <v>427</v>
      </c>
      <c r="AG140" s="22" t="s">
        <v>427</v>
      </c>
      <c r="AH140" s="22" t="s">
        <v>427</v>
      </c>
      <c r="AI140" s="22" t="s">
        <v>427</v>
      </c>
      <c r="AJ140" s="22" t="s">
        <v>427</v>
      </c>
      <c r="AK140" s="22">
        <v>640.87822548336101</v>
      </c>
      <c r="AL140" s="40" t="s">
        <v>441</v>
      </c>
    </row>
    <row r="141" spans="1:38" s="6" customFormat="1" ht="37.5" customHeight="1" thickBot="1" x14ac:dyDescent="0.25">
      <c r="A141" s="79"/>
      <c r="B141" s="80" t="s">
        <v>322</v>
      </c>
      <c r="C141" s="81" t="s">
        <v>386</v>
      </c>
      <c r="D141" s="79" t="s">
        <v>141</v>
      </c>
      <c r="E141" s="16">
        <f>SUM(E14:E140)</f>
        <v>44.718873750069669</v>
      </c>
      <c r="F141" s="16">
        <f t="shared" ref="F141:AD141" si="0">SUM(F14:F140)</f>
        <v>53.73026798021619</v>
      </c>
      <c r="G141" s="16">
        <f t="shared" si="0"/>
        <v>32.219229757900386</v>
      </c>
      <c r="H141" s="16">
        <f t="shared" si="0"/>
        <v>11.24924595846389</v>
      </c>
      <c r="I141" s="16">
        <f t="shared" si="0"/>
        <v>29.163306051732228</v>
      </c>
      <c r="J141" s="16">
        <f t="shared" si="0"/>
        <v>33.745030440584067</v>
      </c>
      <c r="K141" s="16">
        <f t="shared" si="0"/>
        <v>41.788299852494013</v>
      </c>
      <c r="L141" s="16">
        <f t="shared" si="0"/>
        <v>3.6224345565251466</v>
      </c>
      <c r="M141" s="16">
        <f t="shared" si="0"/>
        <v>254.70430614099112</v>
      </c>
      <c r="N141" s="16">
        <f t="shared" si="0"/>
        <v>151.97901998592093</v>
      </c>
      <c r="O141" s="16">
        <f t="shared" si="0"/>
        <v>12.511986798583564</v>
      </c>
      <c r="P141" s="16">
        <f t="shared" si="0"/>
        <v>9.1231504410619862E-2</v>
      </c>
      <c r="Q141" s="16">
        <f t="shared" si="0"/>
        <v>14.614413150497832</v>
      </c>
      <c r="R141" s="16">
        <f>SUM(R14:R140)</f>
        <v>2.4340039390843189</v>
      </c>
      <c r="S141" s="16">
        <f t="shared" si="0"/>
        <v>18.457153389853399</v>
      </c>
      <c r="T141" s="16">
        <f t="shared" si="0"/>
        <v>14.802008944726701</v>
      </c>
      <c r="U141" s="16">
        <f t="shared" si="0"/>
        <v>0.16512975615686659</v>
      </c>
      <c r="V141" s="16">
        <f t="shared" si="0"/>
        <v>34.752790387205884</v>
      </c>
      <c r="W141" s="16">
        <f t="shared" si="0"/>
        <v>253.58372498490067</v>
      </c>
      <c r="X141" s="16">
        <f t="shared" si="0"/>
        <v>7.0986694955660816</v>
      </c>
      <c r="Y141" s="16">
        <f t="shared" si="0"/>
        <v>5.7185915227501845</v>
      </c>
      <c r="Z141" s="16">
        <f t="shared" si="0"/>
        <v>2.3946126995346373</v>
      </c>
      <c r="AA141" s="16">
        <f t="shared" si="0"/>
        <v>3.4908279174332462</v>
      </c>
      <c r="AB141" s="16">
        <f t="shared" si="0"/>
        <v>18.70860397941615</v>
      </c>
      <c r="AC141" s="16">
        <f t="shared" si="0"/>
        <v>0.25537769464345617</v>
      </c>
      <c r="AD141" s="16">
        <f t="shared" si="0"/>
        <v>0.58358297926473701</v>
      </c>
      <c r="AE141" s="52"/>
      <c r="AF141" s="16"/>
      <c r="AG141" s="16"/>
      <c r="AH141" s="16"/>
      <c r="AI141" s="16"/>
      <c r="AJ141" s="16"/>
      <c r="AK141" s="16"/>
      <c r="AL141" s="41"/>
    </row>
    <row r="142" spans="1:38" ht="15" customHeight="1" thickBot="1" x14ac:dyDescent="0.3">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25">
      <c r="A143" s="85"/>
      <c r="B143" s="43" t="s">
        <v>345</v>
      </c>
      <c r="C143" s="86" t="s">
        <v>352</v>
      </c>
      <c r="D143" s="87" t="s">
        <v>280</v>
      </c>
      <c r="E143" s="9" t="s">
        <v>480</v>
      </c>
      <c r="F143" s="9" t="s">
        <v>480</v>
      </c>
      <c r="G143" s="9" t="s">
        <v>480</v>
      </c>
      <c r="H143" s="9" t="s">
        <v>480</v>
      </c>
      <c r="I143" s="9" t="s">
        <v>480</v>
      </c>
      <c r="J143" s="9" t="s">
        <v>480</v>
      </c>
      <c r="K143" s="9" t="s">
        <v>480</v>
      </c>
      <c r="L143" s="9" t="s">
        <v>480</v>
      </c>
      <c r="M143" s="9" t="s">
        <v>480</v>
      </c>
      <c r="N143" s="9" t="s">
        <v>480</v>
      </c>
      <c r="O143" s="9" t="s">
        <v>480</v>
      </c>
      <c r="P143" s="9" t="s">
        <v>480</v>
      </c>
      <c r="Q143" s="9" t="s">
        <v>480</v>
      </c>
      <c r="R143" s="9" t="s">
        <v>480</v>
      </c>
      <c r="S143" s="9" t="s">
        <v>480</v>
      </c>
      <c r="T143" s="9" t="s">
        <v>480</v>
      </c>
      <c r="U143" s="9" t="s">
        <v>480</v>
      </c>
      <c r="V143" s="9" t="s">
        <v>480</v>
      </c>
      <c r="W143" s="9" t="s">
        <v>480</v>
      </c>
      <c r="X143" s="9" t="s">
        <v>480</v>
      </c>
      <c r="Y143" s="9" t="s">
        <v>480</v>
      </c>
      <c r="Z143" s="9" t="s">
        <v>480</v>
      </c>
      <c r="AA143" s="9" t="s">
        <v>480</v>
      </c>
      <c r="AB143" s="9" t="s">
        <v>480</v>
      </c>
      <c r="AC143" s="9" t="s">
        <v>480</v>
      </c>
      <c r="AD143" s="9" t="s">
        <v>480</v>
      </c>
      <c r="AE143" s="54"/>
      <c r="AF143" s="9" t="s">
        <v>480</v>
      </c>
      <c r="AG143" s="9" t="s">
        <v>480</v>
      </c>
      <c r="AH143" s="9" t="s">
        <v>480</v>
      </c>
      <c r="AI143" s="9" t="s">
        <v>480</v>
      </c>
      <c r="AJ143" s="9" t="s">
        <v>480</v>
      </c>
      <c r="AK143" s="9" t="s">
        <v>480</v>
      </c>
      <c r="AL143" s="43" t="s">
        <v>50</v>
      </c>
    </row>
    <row r="144" spans="1:38" ht="26.25" customHeight="1" thickBot="1" x14ac:dyDescent="0.25">
      <c r="A144" s="85"/>
      <c r="B144" s="43" t="s">
        <v>346</v>
      </c>
      <c r="C144" s="86" t="s">
        <v>353</v>
      </c>
      <c r="D144" s="87" t="s">
        <v>280</v>
      </c>
      <c r="E144" s="9" t="s">
        <v>480</v>
      </c>
      <c r="F144" s="9" t="s">
        <v>480</v>
      </c>
      <c r="G144" s="9" t="s">
        <v>480</v>
      </c>
      <c r="H144" s="9" t="s">
        <v>480</v>
      </c>
      <c r="I144" s="9" t="s">
        <v>480</v>
      </c>
      <c r="J144" s="9" t="s">
        <v>480</v>
      </c>
      <c r="K144" s="9" t="s">
        <v>480</v>
      </c>
      <c r="L144" s="9" t="s">
        <v>480</v>
      </c>
      <c r="M144" s="9" t="s">
        <v>480</v>
      </c>
      <c r="N144" s="9" t="s">
        <v>480</v>
      </c>
      <c r="O144" s="9" t="s">
        <v>480</v>
      </c>
      <c r="P144" s="9" t="s">
        <v>480</v>
      </c>
      <c r="Q144" s="9" t="s">
        <v>480</v>
      </c>
      <c r="R144" s="9" t="s">
        <v>480</v>
      </c>
      <c r="S144" s="9" t="s">
        <v>480</v>
      </c>
      <c r="T144" s="9" t="s">
        <v>480</v>
      </c>
      <c r="U144" s="9" t="s">
        <v>480</v>
      </c>
      <c r="V144" s="9" t="s">
        <v>480</v>
      </c>
      <c r="W144" s="9" t="s">
        <v>480</v>
      </c>
      <c r="X144" s="9" t="s">
        <v>480</v>
      </c>
      <c r="Y144" s="9" t="s">
        <v>480</v>
      </c>
      <c r="Z144" s="9" t="s">
        <v>480</v>
      </c>
      <c r="AA144" s="9" t="s">
        <v>480</v>
      </c>
      <c r="AB144" s="9" t="s">
        <v>480</v>
      </c>
      <c r="AC144" s="9" t="s">
        <v>480</v>
      </c>
      <c r="AD144" s="9" t="s">
        <v>480</v>
      </c>
      <c r="AE144" s="54"/>
      <c r="AF144" s="9" t="s">
        <v>480</v>
      </c>
      <c r="AG144" s="9" t="s">
        <v>480</v>
      </c>
      <c r="AH144" s="9" t="s">
        <v>480</v>
      </c>
      <c r="AI144" s="9" t="s">
        <v>480</v>
      </c>
      <c r="AJ144" s="9" t="s">
        <v>480</v>
      </c>
      <c r="AK144" s="9" t="s">
        <v>480</v>
      </c>
      <c r="AL144" s="43" t="s">
        <v>50</v>
      </c>
    </row>
    <row r="145" spans="1:38" ht="26.25" customHeight="1" thickBot="1" x14ac:dyDescent="0.25">
      <c r="A145" s="85"/>
      <c r="B145" s="43" t="s">
        <v>347</v>
      </c>
      <c r="C145" s="86" t="s">
        <v>354</v>
      </c>
      <c r="D145" s="87" t="s">
        <v>280</v>
      </c>
      <c r="E145" s="9" t="s">
        <v>480</v>
      </c>
      <c r="F145" s="9" t="s">
        <v>480</v>
      </c>
      <c r="G145" s="9" t="s">
        <v>480</v>
      </c>
      <c r="H145" s="9" t="s">
        <v>480</v>
      </c>
      <c r="I145" s="9" t="s">
        <v>480</v>
      </c>
      <c r="J145" s="9" t="s">
        <v>480</v>
      </c>
      <c r="K145" s="9" t="s">
        <v>480</v>
      </c>
      <c r="L145" s="9" t="s">
        <v>480</v>
      </c>
      <c r="M145" s="9" t="s">
        <v>480</v>
      </c>
      <c r="N145" s="9" t="s">
        <v>480</v>
      </c>
      <c r="O145" s="9" t="s">
        <v>480</v>
      </c>
      <c r="P145" s="9" t="s">
        <v>480</v>
      </c>
      <c r="Q145" s="9" t="s">
        <v>480</v>
      </c>
      <c r="R145" s="9" t="s">
        <v>480</v>
      </c>
      <c r="S145" s="9" t="s">
        <v>480</v>
      </c>
      <c r="T145" s="9" t="s">
        <v>480</v>
      </c>
      <c r="U145" s="9" t="s">
        <v>480</v>
      </c>
      <c r="V145" s="9" t="s">
        <v>480</v>
      </c>
      <c r="W145" s="9" t="s">
        <v>480</v>
      </c>
      <c r="X145" s="9" t="s">
        <v>480</v>
      </c>
      <c r="Y145" s="9" t="s">
        <v>480</v>
      </c>
      <c r="Z145" s="9" t="s">
        <v>480</v>
      </c>
      <c r="AA145" s="9" t="s">
        <v>480</v>
      </c>
      <c r="AB145" s="9" t="s">
        <v>480</v>
      </c>
      <c r="AC145" s="9" t="s">
        <v>480</v>
      </c>
      <c r="AD145" s="9" t="s">
        <v>480</v>
      </c>
      <c r="AE145" s="54"/>
      <c r="AF145" s="9" t="s">
        <v>480</v>
      </c>
      <c r="AG145" s="9" t="s">
        <v>480</v>
      </c>
      <c r="AH145" s="9" t="s">
        <v>480</v>
      </c>
      <c r="AI145" s="9" t="s">
        <v>480</v>
      </c>
      <c r="AJ145" s="9" t="s">
        <v>480</v>
      </c>
      <c r="AK145" s="9" t="s">
        <v>480</v>
      </c>
      <c r="AL145" s="43" t="s">
        <v>50</v>
      </c>
    </row>
    <row r="146" spans="1:38" ht="26.25" customHeight="1" thickBot="1" x14ac:dyDescent="0.25">
      <c r="A146" s="85"/>
      <c r="B146" s="43" t="s">
        <v>348</v>
      </c>
      <c r="C146" s="86" t="s">
        <v>355</v>
      </c>
      <c r="D146" s="87" t="s">
        <v>280</v>
      </c>
      <c r="E146" s="9" t="s">
        <v>480</v>
      </c>
      <c r="F146" s="9" t="s">
        <v>480</v>
      </c>
      <c r="G146" s="9" t="s">
        <v>480</v>
      </c>
      <c r="H146" s="9" t="s">
        <v>480</v>
      </c>
      <c r="I146" s="9" t="s">
        <v>480</v>
      </c>
      <c r="J146" s="9" t="s">
        <v>480</v>
      </c>
      <c r="K146" s="9" t="s">
        <v>480</v>
      </c>
      <c r="L146" s="9" t="s">
        <v>480</v>
      </c>
      <c r="M146" s="9" t="s">
        <v>480</v>
      </c>
      <c r="N146" s="9" t="s">
        <v>480</v>
      </c>
      <c r="O146" s="9" t="s">
        <v>480</v>
      </c>
      <c r="P146" s="9" t="s">
        <v>480</v>
      </c>
      <c r="Q146" s="9" t="s">
        <v>480</v>
      </c>
      <c r="R146" s="9" t="s">
        <v>480</v>
      </c>
      <c r="S146" s="9" t="s">
        <v>480</v>
      </c>
      <c r="T146" s="9" t="s">
        <v>480</v>
      </c>
      <c r="U146" s="9" t="s">
        <v>480</v>
      </c>
      <c r="V146" s="9" t="s">
        <v>480</v>
      </c>
      <c r="W146" s="9" t="s">
        <v>480</v>
      </c>
      <c r="X146" s="9" t="s">
        <v>480</v>
      </c>
      <c r="Y146" s="9" t="s">
        <v>480</v>
      </c>
      <c r="Z146" s="9" t="s">
        <v>480</v>
      </c>
      <c r="AA146" s="9" t="s">
        <v>480</v>
      </c>
      <c r="AB146" s="9" t="s">
        <v>480</v>
      </c>
      <c r="AC146" s="9" t="s">
        <v>480</v>
      </c>
      <c r="AD146" s="9" t="s">
        <v>480</v>
      </c>
      <c r="AE146" s="54"/>
      <c r="AF146" s="9" t="s">
        <v>480</v>
      </c>
      <c r="AG146" s="9" t="s">
        <v>480</v>
      </c>
      <c r="AH146" s="9" t="s">
        <v>480</v>
      </c>
      <c r="AI146" s="9" t="s">
        <v>480</v>
      </c>
      <c r="AJ146" s="9" t="s">
        <v>480</v>
      </c>
      <c r="AK146" s="9" t="s">
        <v>480</v>
      </c>
      <c r="AL146" s="43" t="s">
        <v>50</v>
      </c>
    </row>
    <row r="147" spans="1:38" ht="26.25" customHeight="1" thickBot="1" x14ac:dyDescent="0.25">
      <c r="A147" s="85"/>
      <c r="B147" s="43" t="s">
        <v>349</v>
      </c>
      <c r="C147" s="86" t="s">
        <v>356</v>
      </c>
      <c r="D147" s="87" t="s">
        <v>280</v>
      </c>
      <c r="E147" s="9" t="s">
        <v>480</v>
      </c>
      <c r="F147" s="9" t="s">
        <v>480</v>
      </c>
      <c r="G147" s="9" t="s">
        <v>480</v>
      </c>
      <c r="H147" s="9" t="s">
        <v>480</v>
      </c>
      <c r="I147" s="9" t="s">
        <v>480</v>
      </c>
      <c r="J147" s="9" t="s">
        <v>480</v>
      </c>
      <c r="K147" s="9" t="s">
        <v>480</v>
      </c>
      <c r="L147" s="9" t="s">
        <v>480</v>
      </c>
      <c r="M147" s="9" t="s">
        <v>480</v>
      </c>
      <c r="N147" s="9" t="s">
        <v>480</v>
      </c>
      <c r="O147" s="9" t="s">
        <v>480</v>
      </c>
      <c r="P147" s="9" t="s">
        <v>480</v>
      </c>
      <c r="Q147" s="9" t="s">
        <v>480</v>
      </c>
      <c r="R147" s="9" t="s">
        <v>480</v>
      </c>
      <c r="S147" s="9" t="s">
        <v>480</v>
      </c>
      <c r="T147" s="9" t="s">
        <v>480</v>
      </c>
      <c r="U147" s="9" t="s">
        <v>480</v>
      </c>
      <c r="V147" s="9" t="s">
        <v>480</v>
      </c>
      <c r="W147" s="9" t="s">
        <v>480</v>
      </c>
      <c r="X147" s="9" t="s">
        <v>480</v>
      </c>
      <c r="Y147" s="9" t="s">
        <v>480</v>
      </c>
      <c r="Z147" s="9" t="s">
        <v>480</v>
      </c>
      <c r="AA147" s="9" t="s">
        <v>480</v>
      </c>
      <c r="AB147" s="9" t="s">
        <v>480</v>
      </c>
      <c r="AC147" s="9" t="s">
        <v>480</v>
      </c>
      <c r="AD147" s="9" t="s">
        <v>480</v>
      </c>
      <c r="AE147" s="54"/>
      <c r="AF147" s="9" t="s">
        <v>480</v>
      </c>
      <c r="AG147" s="9" t="s">
        <v>480</v>
      </c>
      <c r="AH147" s="9" t="s">
        <v>480</v>
      </c>
      <c r="AI147" s="9" t="s">
        <v>480</v>
      </c>
      <c r="AJ147" s="9" t="s">
        <v>480</v>
      </c>
      <c r="AK147" s="9" t="s">
        <v>480</v>
      </c>
      <c r="AL147" s="43" t="s">
        <v>50</v>
      </c>
    </row>
    <row r="148" spans="1:38" ht="26.25" customHeight="1" thickBot="1" x14ac:dyDescent="0.25">
      <c r="A148" s="85"/>
      <c r="B148" s="43" t="s">
        <v>350</v>
      </c>
      <c r="C148" s="86" t="s">
        <v>357</v>
      </c>
      <c r="D148" s="87" t="s">
        <v>280</v>
      </c>
      <c r="E148" s="9" t="s">
        <v>480</v>
      </c>
      <c r="F148" s="9" t="s">
        <v>480</v>
      </c>
      <c r="G148" s="9" t="s">
        <v>480</v>
      </c>
      <c r="H148" s="9" t="s">
        <v>480</v>
      </c>
      <c r="I148" s="9" t="s">
        <v>480</v>
      </c>
      <c r="J148" s="9" t="s">
        <v>480</v>
      </c>
      <c r="K148" s="9" t="s">
        <v>480</v>
      </c>
      <c r="L148" s="9" t="s">
        <v>480</v>
      </c>
      <c r="M148" s="9" t="s">
        <v>480</v>
      </c>
      <c r="N148" s="9" t="s">
        <v>480</v>
      </c>
      <c r="O148" s="9" t="s">
        <v>480</v>
      </c>
      <c r="P148" s="9" t="s">
        <v>480</v>
      </c>
      <c r="Q148" s="9" t="s">
        <v>480</v>
      </c>
      <c r="R148" s="9" t="s">
        <v>480</v>
      </c>
      <c r="S148" s="9" t="s">
        <v>480</v>
      </c>
      <c r="T148" s="9" t="s">
        <v>480</v>
      </c>
      <c r="U148" s="9" t="s">
        <v>480</v>
      </c>
      <c r="V148" s="9" t="s">
        <v>480</v>
      </c>
      <c r="W148" s="9" t="s">
        <v>480</v>
      </c>
      <c r="X148" s="9" t="s">
        <v>480</v>
      </c>
      <c r="Y148" s="9" t="s">
        <v>480</v>
      </c>
      <c r="Z148" s="9" t="s">
        <v>480</v>
      </c>
      <c r="AA148" s="9" t="s">
        <v>480</v>
      </c>
      <c r="AB148" s="9" t="s">
        <v>480</v>
      </c>
      <c r="AC148" s="9" t="s">
        <v>480</v>
      </c>
      <c r="AD148" s="9" t="s">
        <v>480</v>
      </c>
      <c r="AE148" s="54"/>
      <c r="AF148" s="9" t="s">
        <v>480</v>
      </c>
      <c r="AG148" s="9" t="s">
        <v>480</v>
      </c>
      <c r="AH148" s="9" t="s">
        <v>480</v>
      </c>
      <c r="AI148" s="9" t="s">
        <v>480</v>
      </c>
      <c r="AJ148" s="9" t="s">
        <v>480</v>
      </c>
      <c r="AK148" s="9" t="s">
        <v>480</v>
      </c>
      <c r="AL148" s="43" t="s">
        <v>411</v>
      </c>
    </row>
    <row r="149" spans="1:38" ht="26.25" customHeight="1" thickBot="1" x14ac:dyDescent="0.25">
      <c r="A149" s="85"/>
      <c r="B149" s="43" t="s">
        <v>351</v>
      </c>
      <c r="C149" s="86" t="s">
        <v>358</v>
      </c>
      <c r="D149" s="87" t="s">
        <v>280</v>
      </c>
      <c r="E149" s="9" t="s">
        <v>480</v>
      </c>
      <c r="F149" s="9" t="s">
        <v>480</v>
      </c>
      <c r="G149" s="9" t="s">
        <v>480</v>
      </c>
      <c r="H149" s="9" t="s">
        <v>480</v>
      </c>
      <c r="I149" s="9" t="s">
        <v>480</v>
      </c>
      <c r="J149" s="9" t="s">
        <v>480</v>
      </c>
      <c r="K149" s="9" t="s">
        <v>480</v>
      </c>
      <c r="L149" s="9" t="s">
        <v>480</v>
      </c>
      <c r="M149" s="9" t="s">
        <v>480</v>
      </c>
      <c r="N149" s="9" t="s">
        <v>480</v>
      </c>
      <c r="O149" s="9" t="s">
        <v>480</v>
      </c>
      <c r="P149" s="9" t="s">
        <v>480</v>
      </c>
      <c r="Q149" s="9" t="s">
        <v>480</v>
      </c>
      <c r="R149" s="9" t="s">
        <v>480</v>
      </c>
      <c r="S149" s="9" t="s">
        <v>480</v>
      </c>
      <c r="T149" s="9" t="s">
        <v>480</v>
      </c>
      <c r="U149" s="9" t="s">
        <v>480</v>
      </c>
      <c r="V149" s="9" t="s">
        <v>480</v>
      </c>
      <c r="W149" s="9" t="s">
        <v>480</v>
      </c>
      <c r="X149" s="9" t="s">
        <v>480</v>
      </c>
      <c r="Y149" s="9" t="s">
        <v>480</v>
      </c>
      <c r="Z149" s="9" t="s">
        <v>480</v>
      </c>
      <c r="AA149" s="9" t="s">
        <v>480</v>
      </c>
      <c r="AB149" s="9" t="s">
        <v>480</v>
      </c>
      <c r="AC149" s="9" t="s">
        <v>480</v>
      </c>
      <c r="AD149" s="9" t="s">
        <v>480</v>
      </c>
      <c r="AE149" s="54"/>
      <c r="AF149" s="9" t="s">
        <v>480</v>
      </c>
      <c r="AG149" s="9" t="s">
        <v>480</v>
      </c>
      <c r="AH149" s="9" t="s">
        <v>480</v>
      </c>
      <c r="AI149" s="9" t="s">
        <v>480</v>
      </c>
      <c r="AJ149" s="9" t="s">
        <v>480</v>
      </c>
      <c r="AK149" s="9" t="s">
        <v>480</v>
      </c>
      <c r="AL149" s="43" t="s">
        <v>411</v>
      </c>
    </row>
    <row r="150" spans="1:38" ht="15" customHeight="1" thickBot="1" x14ac:dyDescent="0.3">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25">
      <c r="A151" s="88"/>
      <c r="B151" s="44" t="s">
        <v>324</v>
      </c>
      <c r="C151" s="89" t="s">
        <v>367</v>
      </c>
      <c r="D151" s="88"/>
      <c r="E151" s="10"/>
      <c r="F151" s="10"/>
      <c r="G151" s="10"/>
      <c r="H151" s="10"/>
      <c r="I151" s="10"/>
      <c r="J151" s="10"/>
      <c r="K151" s="10"/>
      <c r="L151" s="10"/>
      <c r="M151" s="10"/>
      <c r="N151" s="10"/>
      <c r="O151" s="10"/>
      <c r="P151" s="10"/>
      <c r="Q151" s="10"/>
      <c r="R151" s="10"/>
      <c r="S151" s="10"/>
      <c r="T151" s="10"/>
      <c r="U151" s="10"/>
      <c r="V151" s="10"/>
      <c r="W151" s="10"/>
      <c r="X151" s="10"/>
      <c r="Y151" s="10"/>
      <c r="Z151" s="10"/>
      <c r="AA151" s="10"/>
      <c r="AB151" s="10"/>
      <c r="AC151" s="10"/>
      <c r="AD151" s="10"/>
      <c r="AE151" s="55"/>
      <c r="AF151" s="10"/>
      <c r="AG151" s="10"/>
      <c r="AH151" s="10"/>
      <c r="AI151" s="10"/>
      <c r="AJ151" s="10"/>
      <c r="AK151" s="10"/>
      <c r="AL151" s="44"/>
    </row>
    <row r="152" spans="1:38" ht="37.5" customHeight="1" thickBot="1" x14ac:dyDescent="0.25">
      <c r="A152" s="90"/>
      <c r="B152" s="91" t="s">
        <v>365</v>
      </c>
      <c r="C152" s="92" t="s">
        <v>362</v>
      </c>
      <c r="D152" s="90" t="s">
        <v>296</v>
      </c>
      <c r="E152" s="11">
        <f>E141 + E151 + IF(AND(OR($B$4="AT",$B$4="BE",$B$4="CH",$B$4="GB",$B$4="IE",$B$4="LT",$B$4="LU",$B$4="NL"),SUM(E143:E149)&gt;0),SUM(E143:E149)-SUM(E27:E33),0)</f>
        <v>44.718873750069669</v>
      </c>
      <c r="F152" s="11">
        <f t="shared" ref="F152:AD152" si="1">F141 + F151 + IF(AND(OR($B$4="AT",$B$4="BE",$B$4="CH",$B$4="GB",$B$4="IE",$B$4="LT",$B$4="LU",$B$4="NL"),SUM(F143:F149)&gt;0),SUM(F143:F149)-SUM(F27:F33),0)</f>
        <v>53.73026798021619</v>
      </c>
      <c r="G152" s="11">
        <f t="shared" si="1"/>
        <v>32.219229757900386</v>
      </c>
      <c r="H152" s="11">
        <f t="shared" si="1"/>
        <v>11.24924595846389</v>
      </c>
      <c r="I152" s="11">
        <f t="shared" si="1"/>
        <v>29.163306051732228</v>
      </c>
      <c r="J152" s="11">
        <f t="shared" si="1"/>
        <v>33.745030440584067</v>
      </c>
      <c r="K152" s="11">
        <f t="shared" si="1"/>
        <v>41.788299852494013</v>
      </c>
      <c r="L152" s="11">
        <f t="shared" si="1"/>
        <v>3.6224345565251466</v>
      </c>
      <c r="M152" s="11">
        <f t="shared" si="1"/>
        <v>254.70430614099112</v>
      </c>
      <c r="N152" s="11">
        <f t="shared" si="1"/>
        <v>151.97901998592093</v>
      </c>
      <c r="O152" s="11">
        <f t="shared" si="1"/>
        <v>12.511986798583564</v>
      </c>
      <c r="P152" s="11">
        <f t="shared" si="1"/>
        <v>9.1231504410619862E-2</v>
      </c>
      <c r="Q152" s="11">
        <f t="shared" si="1"/>
        <v>14.614413150497832</v>
      </c>
      <c r="R152" s="11">
        <f t="shared" si="1"/>
        <v>2.4340039390843189</v>
      </c>
      <c r="S152" s="11">
        <f t="shared" si="1"/>
        <v>18.457153389853399</v>
      </c>
      <c r="T152" s="11">
        <f t="shared" si="1"/>
        <v>14.802008944726701</v>
      </c>
      <c r="U152" s="11">
        <f t="shared" si="1"/>
        <v>0.16512975615686659</v>
      </c>
      <c r="V152" s="11">
        <f t="shared" si="1"/>
        <v>34.752790387205884</v>
      </c>
      <c r="W152" s="11">
        <f t="shared" si="1"/>
        <v>253.58372498490067</v>
      </c>
      <c r="X152" s="11">
        <f t="shared" si="1"/>
        <v>7.0986694955660816</v>
      </c>
      <c r="Y152" s="11">
        <f t="shared" si="1"/>
        <v>5.7185915227501845</v>
      </c>
      <c r="Z152" s="11">
        <f t="shared" si="1"/>
        <v>2.3946126995346373</v>
      </c>
      <c r="AA152" s="11">
        <f t="shared" si="1"/>
        <v>3.4908279174332462</v>
      </c>
      <c r="AB152" s="11">
        <f t="shared" si="1"/>
        <v>18.70860397941615</v>
      </c>
      <c r="AC152" s="11">
        <f t="shared" si="1"/>
        <v>0.25537769464345617</v>
      </c>
      <c r="AD152" s="11">
        <f t="shared" si="1"/>
        <v>0.58358297926473701</v>
      </c>
      <c r="AE152" s="54"/>
      <c r="AF152" s="11"/>
      <c r="AG152" s="11"/>
      <c r="AH152" s="11"/>
      <c r="AI152" s="11"/>
      <c r="AJ152" s="11"/>
      <c r="AK152" s="11"/>
      <c r="AL152" s="45"/>
    </row>
    <row r="153" spans="1:38" ht="26.25" customHeight="1" thickBot="1" x14ac:dyDescent="0.25">
      <c r="A153" s="88"/>
      <c r="B153" s="44" t="s">
        <v>325</v>
      </c>
      <c r="C153" s="89" t="s">
        <v>368</v>
      </c>
      <c r="D153" s="88" t="s">
        <v>319</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25">
      <c r="A154" s="90"/>
      <c r="B154" s="91" t="s">
        <v>366</v>
      </c>
      <c r="C154" s="92" t="s">
        <v>363</v>
      </c>
      <c r="D154" s="90" t="s">
        <v>323</v>
      </c>
      <c r="E154" s="11">
        <f>E141 + E153 - IF(OR($B$6=2005,$B$6&gt;=2020),SUM(E99:E122),0) + IF(AND(OR($B$4="AT",$B$4="BE",$B$4="CH",$B$4="GB",$B$4="IE",$B$4="LT",$B$4="LU",$B$4="NL"),SUM(E143:E149)&gt;0),SUM(E143:E149)-SUM(E27:E33),0)</f>
        <v>44.718873750069669</v>
      </c>
      <c r="F154" s="11">
        <f>F141 + F153 - IF(OR($B$6=2005,$B$6&gt;=2020),SUM(F99:F122),0) + IF(AND(OR($B$4="AT",$B$4="BE",$B$4="CH",$B$4="GB",$B$4="IE",$B$4="LT",$B$4="LU",$B$4="NL"),SUM(F143:F149)&gt;0),SUM(F143:F149)-SUM(F27:F33),0)</f>
        <v>53.73026798021619</v>
      </c>
      <c r="G154" s="11">
        <f>G141 + G153 + IF(AND(OR($B$4="AT",$B$4="BE",$B$4="CH",$B$4="GB",$B$4="IE",$B$4="LT",$B$4="LU",$B$4="NL"),SUM(G143:G149)&gt;0),SUM(G143:G149)-SUM(G27:G33),0)</f>
        <v>32.219229757900386</v>
      </c>
      <c r="H154" s="11">
        <f t="shared" ref="H154:AD154" si="2">H141 + H153 + IF(AND(OR($B$4="AT",$B$4="BE",$B$4="CH",$B$4="GB",$B$4="IE",$B$4="LT",$B$4="LU",$B$4="NL"),SUM(H143:H149)&gt;0),SUM(H143:H149)-SUM(H27:H33),0)</f>
        <v>11.24924595846389</v>
      </c>
      <c r="I154" s="11">
        <f t="shared" si="2"/>
        <v>29.163306051732228</v>
      </c>
      <c r="J154" s="11">
        <f t="shared" si="2"/>
        <v>33.745030440584067</v>
      </c>
      <c r="K154" s="11">
        <f t="shared" si="2"/>
        <v>41.788299852494013</v>
      </c>
      <c r="L154" s="11">
        <f t="shared" si="2"/>
        <v>3.6224345565251466</v>
      </c>
      <c r="M154" s="11">
        <f t="shared" si="2"/>
        <v>254.70430614099112</v>
      </c>
      <c r="N154" s="11">
        <f t="shared" si="2"/>
        <v>151.97901998592093</v>
      </c>
      <c r="O154" s="11">
        <f t="shared" si="2"/>
        <v>12.511986798583564</v>
      </c>
      <c r="P154" s="11">
        <f t="shared" si="2"/>
        <v>9.1231504410619862E-2</v>
      </c>
      <c r="Q154" s="11">
        <f t="shared" si="2"/>
        <v>14.614413150497832</v>
      </c>
      <c r="R154" s="11">
        <f t="shared" si="2"/>
        <v>2.4340039390843189</v>
      </c>
      <c r="S154" s="11">
        <f t="shared" si="2"/>
        <v>18.457153389853399</v>
      </c>
      <c r="T154" s="11">
        <f t="shared" si="2"/>
        <v>14.802008944726701</v>
      </c>
      <c r="U154" s="11">
        <f t="shared" si="2"/>
        <v>0.16512975615686659</v>
      </c>
      <c r="V154" s="11">
        <f t="shared" si="2"/>
        <v>34.752790387205884</v>
      </c>
      <c r="W154" s="11">
        <f t="shared" si="2"/>
        <v>253.58372498490067</v>
      </c>
      <c r="X154" s="11">
        <f t="shared" si="2"/>
        <v>7.0986694955660816</v>
      </c>
      <c r="Y154" s="11">
        <f t="shared" si="2"/>
        <v>5.7185915227501845</v>
      </c>
      <c r="Z154" s="11">
        <f t="shared" si="2"/>
        <v>2.3946126995346373</v>
      </c>
      <c r="AA154" s="11">
        <f t="shared" si="2"/>
        <v>3.4908279174332462</v>
      </c>
      <c r="AB154" s="11">
        <f t="shared" si="2"/>
        <v>18.70860397941615</v>
      </c>
      <c r="AC154" s="11">
        <f t="shared" si="2"/>
        <v>0.25537769464345617</v>
      </c>
      <c r="AD154" s="11">
        <f t="shared" si="2"/>
        <v>0.58358297926473701</v>
      </c>
      <c r="AE154" s="56"/>
      <c r="AF154" s="11"/>
      <c r="AG154" s="11"/>
      <c r="AH154" s="11"/>
      <c r="AI154" s="11"/>
      <c r="AJ154" s="11"/>
      <c r="AK154" s="11"/>
      <c r="AL154" s="45"/>
    </row>
    <row r="155" spans="1:38" ht="15" customHeight="1" thickBot="1" x14ac:dyDescent="0.3">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25">
      <c r="A156" s="95" t="s">
        <v>361</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25">
      <c r="A157" s="48" t="s">
        <v>326</v>
      </c>
      <c r="B157" s="48" t="s">
        <v>327</v>
      </c>
      <c r="C157" s="97" t="s">
        <v>328</v>
      </c>
      <c r="D157" s="98"/>
      <c r="E157" s="19">
        <v>0.295760937</v>
      </c>
      <c r="F157" s="19">
        <v>3.2342941E-2</v>
      </c>
      <c r="G157" s="19">
        <v>2.4354363E-2</v>
      </c>
      <c r="H157" s="19" t="s">
        <v>428</v>
      </c>
      <c r="I157" s="19">
        <v>5.0851589999999997E-3</v>
      </c>
      <c r="J157" s="19">
        <v>5.0851589999999997E-3</v>
      </c>
      <c r="K157" s="19">
        <v>5.0851589999999997E-3</v>
      </c>
      <c r="L157" s="19">
        <v>2.4408759999999998E-3</v>
      </c>
      <c r="M157" s="19">
        <v>0.10060072</v>
      </c>
      <c r="N157" s="19" t="s">
        <v>428</v>
      </c>
      <c r="O157" s="19" t="s">
        <v>428</v>
      </c>
      <c r="P157" s="19" t="s">
        <v>428</v>
      </c>
      <c r="Q157" s="19" t="s">
        <v>428</v>
      </c>
      <c r="R157" s="19" t="s">
        <v>428</v>
      </c>
      <c r="S157" s="19" t="s">
        <v>428</v>
      </c>
      <c r="T157" s="19" t="s">
        <v>428</v>
      </c>
      <c r="U157" s="19" t="s">
        <v>428</v>
      </c>
      <c r="V157" s="19" t="s">
        <v>428</v>
      </c>
      <c r="W157" s="19" t="s">
        <v>427</v>
      </c>
      <c r="X157" s="19" t="s">
        <v>427</v>
      </c>
      <c r="Y157" s="19" t="s">
        <v>427</v>
      </c>
      <c r="Z157" s="19" t="s">
        <v>427</v>
      </c>
      <c r="AA157" s="19" t="s">
        <v>427</v>
      </c>
      <c r="AB157" s="19" t="s">
        <v>427</v>
      </c>
      <c r="AC157" s="19" t="s">
        <v>427</v>
      </c>
      <c r="AD157" s="19" t="s">
        <v>427</v>
      </c>
      <c r="AE157" s="54"/>
      <c r="AF157" s="20">
        <v>989.71</v>
      </c>
      <c r="AG157" s="20" t="s">
        <v>427</v>
      </c>
      <c r="AH157" s="20" t="s">
        <v>427</v>
      </c>
      <c r="AI157" s="20" t="s">
        <v>427</v>
      </c>
      <c r="AJ157" s="20" t="s">
        <v>427</v>
      </c>
      <c r="AK157" s="20" t="s">
        <v>427</v>
      </c>
      <c r="AL157" s="48" t="s">
        <v>50</v>
      </c>
    </row>
    <row r="158" spans="1:38" ht="26.25" customHeight="1" thickBot="1" x14ac:dyDescent="0.25">
      <c r="A158" s="48" t="s">
        <v>326</v>
      </c>
      <c r="B158" s="48" t="s">
        <v>329</v>
      </c>
      <c r="C158" s="97" t="s">
        <v>330</v>
      </c>
      <c r="D158" s="98"/>
      <c r="E158" s="19">
        <v>5.0000000000000001E-3</v>
      </c>
      <c r="F158" s="19">
        <v>5.1199999999999998E-4</v>
      </c>
      <c r="G158" s="19">
        <v>4.15E-4</v>
      </c>
      <c r="H158" s="19" t="s">
        <v>428</v>
      </c>
      <c r="I158" s="19">
        <v>6.3E-5</v>
      </c>
      <c r="J158" s="19">
        <v>6.3E-5</v>
      </c>
      <c r="K158" s="19">
        <v>6.3E-5</v>
      </c>
      <c r="L158" s="19">
        <v>3.0300000000000001E-5</v>
      </c>
      <c r="M158" s="19">
        <v>1.5399999999999999E-3</v>
      </c>
      <c r="N158" s="19" t="s">
        <v>428</v>
      </c>
      <c r="O158" s="19" t="s">
        <v>428</v>
      </c>
      <c r="P158" s="19" t="s">
        <v>428</v>
      </c>
      <c r="Q158" s="19" t="s">
        <v>428</v>
      </c>
      <c r="R158" s="19" t="s">
        <v>428</v>
      </c>
      <c r="S158" s="19" t="s">
        <v>428</v>
      </c>
      <c r="T158" s="19" t="s">
        <v>428</v>
      </c>
      <c r="U158" s="19" t="s">
        <v>428</v>
      </c>
      <c r="V158" s="19" t="s">
        <v>428</v>
      </c>
      <c r="W158" s="19" t="s">
        <v>427</v>
      </c>
      <c r="X158" s="19" t="s">
        <v>427</v>
      </c>
      <c r="Y158" s="19" t="s">
        <v>427</v>
      </c>
      <c r="Z158" s="19" t="s">
        <v>427</v>
      </c>
      <c r="AA158" s="19" t="s">
        <v>427</v>
      </c>
      <c r="AB158" s="19" t="s">
        <v>427</v>
      </c>
      <c r="AC158" s="19" t="s">
        <v>427</v>
      </c>
      <c r="AD158" s="19" t="s">
        <v>427</v>
      </c>
      <c r="AE158" s="54"/>
      <c r="AF158" s="20">
        <v>18.059564609999999</v>
      </c>
      <c r="AG158" s="20" t="s">
        <v>427</v>
      </c>
      <c r="AH158" s="20" t="s">
        <v>427</v>
      </c>
      <c r="AI158" s="20" t="s">
        <v>427</v>
      </c>
      <c r="AJ158" s="20" t="s">
        <v>427</v>
      </c>
      <c r="AK158" s="20" t="s">
        <v>427</v>
      </c>
      <c r="AL158" s="48" t="s">
        <v>50</v>
      </c>
    </row>
    <row r="159" spans="1:38" ht="26.25" customHeight="1" thickBot="1" x14ac:dyDescent="0.25">
      <c r="A159" s="48" t="s">
        <v>331</v>
      </c>
      <c r="B159" s="48" t="s">
        <v>332</v>
      </c>
      <c r="C159" s="97" t="s">
        <v>409</v>
      </c>
      <c r="D159" s="98"/>
      <c r="E159" s="19">
        <v>0.78499850100000002</v>
      </c>
      <c r="F159" s="19">
        <v>2.8000000000000001E-2</v>
      </c>
      <c r="G159" s="19">
        <v>0.04</v>
      </c>
      <c r="H159" s="19">
        <v>7.3252799999999998E-5</v>
      </c>
      <c r="I159" s="19">
        <v>1.4E-2</v>
      </c>
      <c r="J159" s="19">
        <v>1.4999999999999999E-2</v>
      </c>
      <c r="K159" s="19">
        <v>1.4999999999999999E-2</v>
      </c>
      <c r="L159" s="19">
        <v>4.3400000000000001E-3</v>
      </c>
      <c r="M159" s="19">
        <v>7.4000583999999994E-2</v>
      </c>
      <c r="N159" s="19">
        <v>1.2999999999999999E-3</v>
      </c>
      <c r="O159" s="19">
        <v>1E-4</v>
      </c>
      <c r="P159" s="19">
        <v>2.9999999999999997E-4</v>
      </c>
      <c r="Q159" s="19">
        <v>4.0000000000000002E-4</v>
      </c>
      <c r="R159" s="19">
        <v>5.0000000000000001E-4</v>
      </c>
      <c r="S159" s="19">
        <v>8.8000000000000005E-3</v>
      </c>
      <c r="T159" s="19">
        <v>0.01</v>
      </c>
      <c r="U159" s="19">
        <v>1E-3</v>
      </c>
      <c r="V159" s="19">
        <v>1.2E-2</v>
      </c>
      <c r="W159" s="19">
        <v>1.2999999999999999E-3</v>
      </c>
      <c r="X159" s="19">
        <v>6.0000000000000008E-5</v>
      </c>
      <c r="Y159" s="19">
        <v>2.7999999999999998E-4</v>
      </c>
      <c r="Z159" s="19">
        <v>1.2999999999999999E-4</v>
      </c>
      <c r="AA159" s="19">
        <v>5.1000000000000004E-4</v>
      </c>
      <c r="AB159" s="19">
        <v>9.7999999999999997E-4</v>
      </c>
      <c r="AC159" s="19">
        <v>8.0000000000000004E-4</v>
      </c>
      <c r="AD159" s="19">
        <v>3.8000000000000002E-4</v>
      </c>
      <c r="AE159" s="54"/>
      <c r="AF159" s="20">
        <v>424.9</v>
      </c>
      <c r="AG159" s="20" t="s">
        <v>427</v>
      </c>
      <c r="AH159" s="20" t="s">
        <v>427</v>
      </c>
      <c r="AI159" s="20" t="s">
        <v>427</v>
      </c>
      <c r="AJ159" s="20" t="s">
        <v>427</v>
      </c>
      <c r="AK159" s="20" t="s">
        <v>427</v>
      </c>
      <c r="AL159" s="48" t="s">
        <v>50</v>
      </c>
    </row>
    <row r="160" spans="1:38" ht="26.25" customHeight="1" thickBot="1" x14ac:dyDescent="0.25">
      <c r="A160" s="48" t="s">
        <v>333</v>
      </c>
      <c r="B160" s="48" t="s">
        <v>334</v>
      </c>
      <c r="C160" s="97" t="s">
        <v>335</v>
      </c>
      <c r="D160" s="98"/>
      <c r="E160" s="19" t="s">
        <v>426</v>
      </c>
      <c r="F160" s="19" t="s">
        <v>426</v>
      </c>
      <c r="G160" s="19" t="s">
        <v>426</v>
      </c>
      <c r="H160" s="19" t="s">
        <v>426</v>
      </c>
      <c r="I160" s="19" t="s">
        <v>426</v>
      </c>
      <c r="J160" s="19" t="s">
        <v>426</v>
      </c>
      <c r="K160" s="19" t="s">
        <v>426</v>
      </c>
      <c r="L160" s="19" t="s">
        <v>426</v>
      </c>
      <c r="M160" s="19" t="s">
        <v>426</v>
      </c>
      <c r="N160" s="19" t="s">
        <v>426</v>
      </c>
      <c r="O160" s="19" t="s">
        <v>426</v>
      </c>
      <c r="P160" s="19" t="s">
        <v>426</v>
      </c>
      <c r="Q160" s="19" t="s">
        <v>426</v>
      </c>
      <c r="R160" s="19" t="s">
        <v>426</v>
      </c>
      <c r="S160" s="19" t="s">
        <v>426</v>
      </c>
      <c r="T160" s="19" t="s">
        <v>426</v>
      </c>
      <c r="U160" s="19" t="s">
        <v>426</v>
      </c>
      <c r="V160" s="19" t="s">
        <v>426</v>
      </c>
      <c r="W160" s="19" t="s">
        <v>426</v>
      </c>
      <c r="X160" s="19" t="s">
        <v>426</v>
      </c>
      <c r="Y160" s="19" t="s">
        <v>426</v>
      </c>
      <c r="Z160" s="19" t="s">
        <v>426</v>
      </c>
      <c r="AA160" s="19" t="s">
        <v>426</v>
      </c>
      <c r="AB160" s="19" t="s">
        <v>426</v>
      </c>
      <c r="AC160" s="19" t="s">
        <v>426</v>
      </c>
      <c r="AD160" s="19" t="s">
        <v>426</v>
      </c>
      <c r="AE160" s="54"/>
      <c r="AF160" s="20" t="s">
        <v>426</v>
      </c>
      <c r="AG160" s="20" t="s">
        <v>426</v>
      </c>
      <c r="AH160" s="20" t="s">
        <v>426</v>
      </c>
      <c r="AI160" s="20" t="s">
        <v>426</v>
      </c>
      <c r="AJ160" s="20" t="s">
        <v>426</v>
      </c>
      <c r="AK160" s="20" t="s">
        <v>426</v>
      </c>
      <c r="AL160" s="48" t="s">
        <v>50</v>
      </c>
    </row>
    <row r="161" spans="1:38" ht="26.25" customHeight="1" thickBot="1" x14ac:dyDescent="0.25">
      <c r="A161" s="49" t="s">
        <v>333</v>
      </c>
      <c r="B161" s="49" t="s">
        <v>336</v>
      </c>
      <c r="C161" s="99" t="s">
        <v>337</v>
      </c>
      <c r="D161" s="100"/>
      <c r="E161" s="19" t="s">
        <v>426</v>
      </c>
      <c r="F161" s="19" t="s">
        <v>426</v>
      </c>
      <c r="G161" s="19" t="s">
        <v>426</v>
      </c>
      <c r="H161" s="19" t="s">
        <v>426</v>
      </c>
      <c r="I161" s="19" t="s">
        <v>426</v>
      </c>
      <c r="J161" s="19" t="s">
        <v>426</v>
      </c>
      <c r="K161" s="19" t="s">
        <v>426</v>
      </c>
      <c r="L161" s="19" t="s">
        <v>426</v>
      </c>
      <c r="M161" s="19" t="s">
        <v>426</v>
      </c>
      <c r="N161" s="19" t="s">
        <v>426</v>
      </c>
      <c r="O161" s="19" t="s">
        <v>426</v>
      </c>
      <c r="P161" s="19" t="s">
        <v>426</v>
      </c>
      <c r="Q161" s="19" t="s">
        <v>426</v>
      </c>
      <c r="R161" s="19" t="s">
        <v>426</v>
      </c>
      <c r="S161" s="19" t="s">
        <v>426</v>
      </c>
      <c r="T161" s="19" t="s">
        <v>426</v>
      </c>
      <c r="U161" s="19" t="s">
        <v>426</v>
      </c>
      <c r="V161" s="19" t="s">
        <v>426</v>
      </c>
      <c r="W161" s="19" t="s">
        <v>426</v>
      </c>
      <c r="X161" s="19" t="s">
        <v>426</v>
      </c>
      <c r="Y161" s="19" t="s">
        <v>426</v>
      </c>
      <c r="Z161" s="19" t="s">
        <v>426</v>
      </c>
      <c r="AA161" s="19" t="s">
        <v>426</v>
      </c>
      <c r="AB161" s="19" t="s">
        <v>426</v>
      </c>
      <c r="AC161" s="19" t="s">
        <v>426</v>
      </c>
      <c r="AD161" s="19" t="s">
        <v>426</v>
      </c>
      <c r="AE161" s="54"/>
      <c r="AF161" s="20" t="s">
        <v>426</v>
      </c>
      <c r="AG161" s="20" t="s">
        <v>426</v>
      </c>
      <c r="AH161" s="20" t="s">
        <v>426</v>
      </c>
      <c r="AI161" s="20" t="s">
        <v>426</v>
      </c>
      <c r="AJ161" s="20" t="s">
        <v>426</v>
      </c>
      <c r="AK161" s="20" t="s">
        <v>426</v>
      </c>
      <c r="AL161" s="49" t="s">
        <v>410</v>
      </c>
    </row>
    <row r="162" spans="1:38" ht="26.25" customHeight="1" thickBot="1" x14ac:dyDescent="0.25">
      <c r="A162" s="50" t="s">
        <v>338</v>
      </c>
      <c r="B162" s="50" t="s">
        <v>339</v>
      </c>
      <c r="C162" s="101" t="s">
        <v>340</v>
      </c>
      <c r="D162" s="102"/>
      <c r="E162" s="21" t="s">
        <v>426</v>
      </c>
      <c r="F162" s="21" t="s">
        <v>426</v>
      </c>
      <c r="G162" s="21" t="s">
        <v>426</v>
      </c>
      <c r="H162" s="21" t="s">
        <v>426</v>
      </c>
      <c r="I162" s="21" t="s">
        <v>426</v>
      </c>
      <c r="J162" s="21" t="s">
        <v>426</v>
      </c>
      <c r="K162" s="21" t="s">
        <v>426</v>
      </c>
      <c r="L162" s="21" t="s">
        <v>426</v>
      </c>
      <c r="M162" s="21" t="s">
        <v>426</v>
      </c>
      <c r="N162" s="21" t="s">
        <v>426</v>
      </c>
      <c r="O162" s="21" t="s">
        <v>426</v>
      </c>
      <c r="P162" s="21" t="s">
        <v>426</v>
      </c>
      <c r="Q162" s="21" t="s">
        <v>426</v>
      </c>
      <c r="R162" s="21" t="s">
        <v>426</v>
      </c>
      <c r="S162" s="21" t="s">
        <v>426</v>
      </c>
      <c r="T162" s="21" t="s">
        <v>426</v>
      </c>
      <c r="U162" s="21" t="s">
        <v>426</v>
      </c>
      <c r="V162" s="21" t="s">
        <v>426</v>
      </c>
      <c r="W162" s="21" t="s">
        <v>426</v>
      </c>
      <c r="X162" s="21" t="s">
        <v>426</v>
      </c>
      <c r="Y162" s="21" t="s">
        <v>426</v>
      </c>
      <c r="Z162" s="21" t="s">
        <v>426</v>
      </c>
      <c r="AA162" s="21" t="s">
        <v>426</v>
      </c>
      <c r="AB162" s="21" t="s">
        <v>426</v>
      </c>
      <c r="AC162" s="21" t="s">
        <v>426</v>
      </c>
      <c r="AD162" s="21" t="s">
        <v>426</v>
      </c>
      <c r="AE162" s="55"/>
      <c r="AF162" s="21" t="s">
        <v>427</v>
      </c>
      <c r="AG162" s="21" t="s">
        <v>427</v>
      </c>
      <c r="AH162" s="21" t="s">
        <v>427</v>
      </c>
      <c r="AI162" s="21" t="s">
        <v>427</v>
      </c>
      <c r="AJ162" s="21" t="s">
        <v>427</v>
      </c>
      <c r="AK162" s="21" t="s">
        <v>426</v>
      </c>
      <c r="AL162" s="50" t="s">
        <v>410</v>
      </c>
    </row>
    <row r="163" spans="1:38" ht="26.25" customHeight="1" thickBot="1" x14ac:dyDescent="0.25">
      <c r="A163" s="50" t="s">
        <v>338</v>
      </c>
      <c r="B163" s="50" t="s">
        <v>341</v>
      </c>
      <c r="C163" s="101" t="s">
        <v>342</v>
      </c>
      <c r="D163" s="102"/>
      <c r="E163" s="21">
        <v>0.29336000000000001</v>
      </c>
      <c r="F163" s="21">
        <v>0.77200000000000002</v>
      </c>
      <c r="G163" s="21">
        <v>5.8672000000000002E-2</v>
      </c>
      <c r="H163" s="21">
        <v>6.6392000000000007E-2</v>
      </c>
      <c r="I163" s="21">
        <v>1.0019092663633591</v>
      </c>
      <c r="J163" s="21">
        <v>1.2245557699996608</v>
      </c>
      <c r="K163" s="21">
        <v>1.8924952809085671</v>
      </c>
      <c r="L163" s="21">
        <v>9.0171833972702314E-2</v>
      </c>
      <c r="M163" s="21">
        <v>8.3376000000000001</v>
      </c>
      <c r="N163" s="21" t="s">
        <v>427</v>
      </c>
      <c r="O163" s="21" t="s">
        <v>427</v>
      </c>
      <c r="P163" s="21" t="s">
        <v>427</v>
      </c>
      <c r="Q163" s="21" t="s">
        <v>427</v>
      </c>
      <c r="R163" s="21" t="s">
        <v>427</v>
      </c>
      <c r="S163" s="21" t="s">
        <v>427</v>
      </c>
      <c r="T163" s="21" t="s">
        <v>427</v>
      </c>
      <c r="U163" s="21" t="s">
        <v>427</v>
      </c>
      <c r="V163" s="21" t="s">
        <v>427</v>
      </c>
      <c r="W163" s="21">
        <v>0.55661625909075496</v>
      </c>
      <c r="X163" s="21">
        <v>0.80152741309068709</v>
      </c>
      <c r="Y163" s="21">
        <v>0.48091644785441229</v>
      </c>
      <c r="Z163" s="21">
        <v>0.24045822392720614</v>
      </c>
      <c r="AA163" s="21">
        <v>0.32061096523627486</v>
      </c>
      <c r="AB163" s="21">
        <v>1.8435130501085806</v>
      </c>
      <c r="AC163" s="21" t="s">
        <v>427</v>
      </c>
      <c r="AD163" s="21" t="s">
        <v>427</v>
      </c>
      <c r="AE163" s="55"/>
      <c r="AF163" s="21" t="s">
        <v>427</v>
      </c>
      <c r="AG163" s="21" t="s">
        <v>427</v>
      </c>
      <c r="AH163" s="21" t="s">
        <v>427</v>
      </c>
      <c r="AI163" s="21" t="s">
        <v>427</v>
      </c>
      <c r="AJ163" s="21" t="s">
        <v>427</v>
      </c>
      <c r="AK163" s="21">
        <v>1.544</v>
      </c>
      <c r="AL163" s="50" t="s">
        <v>440</v>
      </c>
    </row>
    <row r="164" spans="1:38" ht="26.25" customHeight="1" thickBot="1" x14ac:dyDescent="0.25">
      <c r="A164" s="50" t="s">
        <v>338</v>
      </c>
      <c r="B164" s="50" t="s">
        <v>343</v>
      </c>
      <c r="C164" s="101" t="s">
        <v>344</v>
      </c>
      <c r="D164" s="102"/>
      <c r="E164" s="21" t="s">
        <v>426</v>
      </c>
      <c r="F164" s="21" t="s">
        <v>426</v>
      </c>
      <c r="G164" s="21" t="s">
        <v>426</v>
      </c>
      <c r="H164" s="21" t="s">
        <v>426</v>
      </c>
      <c r="I164" s="21" t="s">
        <v>426</v>
      </c>
      <c r="J164" s="21" t="s">
        <v>426</v>
      </c>
      <c r="K164" s="21" t="s">
        <v>426</v>
      </c>
      <c r="L164" s="21" t="s">
        <v>426</v>
      </c>
      <c r="M164" s="21" t="s">
        <v>426</v>
      </c>
      <c r="N164" s="21" t="s">
        <v>426</v>
      </c>
      <c r="O164" s="21" t="s">
        <v>426</v>
      </c>
      <c r="P164" s="21" t="s">
        <v>426</v>
      </c>
      <c r="Q164" s="21" t="s">
        <v>426</v>
      </c>
      <c r="R164" s="21" t="s">
        <v>426</v>
      </c>
      <c r="S164" s="21" t="s">
        <v>426</v>
      </c>
      <c r="T164" s="21" t="s">
        <v>426</v>
      </c>
      <c r="U164" s="21" t="s">
        <v>426</v>
      </c>
      <c r="V164" s="21" t="s">
        <v>426</v>
      </c>
      <c r="W164" s="21" t="s">
        <v>426</v>
      </c>
      <c r="X164" s="21" t="s">
        <v>426</v>
      </c>
      <c r="Y164" s="21" t="s">
        <v>426</v>
      </c>
      <c r="Z164" s="21" t="s">
        <v>426</v>
      </c>
      <c r="AA164" s="21" t="s">
        <v>426</v>
      </c>
      <c r="AB164" s="21" t="s">
        <v>426</v>
      </c>
      <c r="AC164" s="21" t="s">
        <v>426</v>
      </c>
      <c r="AD164" s="21" t="s">
        <v>426</v>
      </c>
      <c r="AE164" s="59"/>
      <c r="AF164" s="21" t="s">
        <v>427</v>
      </c>
      <c r="AG164" s="21" t="s">
        <v>427</v>
      </c>
      <c r="AH164" s="21" t="s">
        <v>427</v>
      </c>
      <c r="AI164" s="21" t="s">
        <v>427</v>
      </c>
      <c r="AJ164" s="21" t="s">
        <v>427</v>
      </c>
      <c r="AK164" s="21" t="s">
        <v>426</v>
      </c>
      <c r="AL164" s="50" t="s">
        <v>410</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25">
      <c r="A166" s="120" t="s">
        <v>369</v>
      </c>
      <c r="B166" s="120"/>
      <c r="C166" s="120"/>
      <c r="D166" s="120"/>
      <c r="E166" s="120"/>
      <c r="F166" s="120"/>
      <c r="G166" s="120"/>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25">
      <c r="A167" s="120" t="s">
        <v>373</v>
      </c>
      <c r="B167" s="120"/>
      <c r="C167" s="120"/>
      <c r="D167" s="120"/>
      <c r="E167" s="120"/>
      <c r="F167" s="120"/>
      <c r="G167" s="120"/>
      <c r="H167" s="111"/>
      <c r="I167" s="112"/>
      <c r="J167"/>
      <c r="K167"/>
      <c r="L167"/>
      <c r="M167" s="112"/>
      <c r="N167" s="112"/>
      <c r="O167" s="112"/>
      <c r="P167" s="112"/>
      <c r="Q167" s="112"/>
      <c r="R167" s="112"/>
      <c r="S167" s="112"/>
      <c r="T167" s="112"/>
      <c r="U167" s="112"/>
    </row>
    <row r="168" spans="1:38" s="116" customFormat="1" ht="26.25" customHeight="1" x14ac:dyDescent="0.25">
      <c r="A168" s="120" t="s">
        <v>370</v>
      </c>
      <c r="B168" s="120"/>
      <c r="C168" s="120"/>
      <c r="D168" s="120"/>
      <c r="E168" s="120"/>
      <c r="F168" s="120"/>
      <c r="G168" s="120"/>
      <c r="H168" s="111"/>
      <c r="I168" s="112"/>
      <c r="J168"/>
      <c r="K168"/>
      <c r="L168"/>
      <c r="M168" s="112"/>
      <c r="N168" s="112"/>
      <c r="O168" s="112"/>
      <c r="P168" s="112"/>
      <c r="Q168" s="112"/>
      <c r="R168" s="112"/>
      <c r="S168" s="112"/>
      <c r="T168" s="112"/>
      <c r="U168" s="112"/>
    </row>
    <row r="169" spans="1:38" s="113" customFormat="1" ht="26.25" customHeight="1" x14ac:dyDescent="0.25">
      <c r="A169" s="120" t="s">
        <v>371</v>
      </c>
      <c r="B169" s="120"/>
      <c r="C169" s="120"/>
      <c r="D169" s="120"/>
      <c r="E169" s="120"/>
      <c r="F169" s="120"/>
      <c r="G169" s="120"/>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25">
      <c r="A170" s="120" t="s">
        <v>372</v>
      </c>
      <c r="B170" s="120"/>
      <c r="C170" s="120"/>
      <c r="D170" s="120"/>
      <c r="E170" s="120"/>
      <c r="F170" s="120"/>
      <c r="G170" s="120"/>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BDDCEB-834A-4641-B118-12EF54138587}">
  <sheetPr codeName="Sheet10"/>
  <dimension ref="A1:AL170"/>
  <sheetViews>
    <sheetView zoomScale="70" zoomScaleNormal="70" workbookViewId="0">
      <pane xSplit="4" ySplit="13" topLeftCell="E104" activePane="bottomRight" state="frozen"/>
      <selection pane="topRight" activeCell="E1" sqref="E1"/>
      <selection pane="bottomLeft" activeCell="A14" sqref="A14"/>
      <selection pane="bottomRight" activeCell="F109" sqref="F109:F117"/>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8.85546875" style="1" customWidth="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23" t="s">
        <v>360</v>
      </c>
      <c r="B1" s="24"/>
      <c r="C1" s="25"/>
    </row>
    <row r="2" spans="1:38" x14ac:dyDescent="0.2">
      <c r="A2" s="26" t="s">
        <v>359</v>
      </c>
      <c r="B2" s="24"/>
      <c r="C2" s="25"/>
    </row>
    <row r="3" spans="1:38" x14ac:dyDescent="0.2">
      <c r="B3" s="24"/>
      <c r="C3" s="25"/>
      <c r="F3" s="24"/>
      <c r="R3" s="2"/>
      <c r="S3" s="2"/>
      <c r="T3" s="2"/>
      <c r="U3" s="2"/>
      <c r="V3" s="2"/>
    </row>
    <row r="4" spans="1:38" x14ac:dyDescent="0.2">
      <c r="A4" s="26" t="s">
        <v>0</v>
      </c>
      <c r="B4" s="117" t="s">
        <v>438</v>
      </c>
      <c r="C4" s="27" t="s">
        <v>1</v>
      </c>
      <c r="R4" s="2"/>
      <c r="S4" s="2"/>
      <c r="T4" s="2"/>
      <c r="U4" s="2"/>
      <c r="V4" s="2"/>
    </row>
    <row r="5" spans="1:38" x14ac:dyDescent="0.2">
      <c r="A5" s="26" t="s">
        <v>2</v>
      </c>
      <c r="B5" s="117" t="s">
        <v>444</v>
      </c>
      <c r="C5" s="27" t="s">
        <v>3</v>
      </c>
      <c r="R5" s="2"/>
      <c r="S5" s="2"/>
      <c r="T5" s="2"/>
      <c r="U5" s="2"/>
      <c r="V5" s="2"/>
    </row>
    <row r="6" spans="1:38" x14ac:dyDescent="0.2">
      <c r="A6" s="26" t="s">
        <v>4</v>
      </c>
      <c r="B6" s="17">
        <v>2000</v>
      </c>
      <c r="C6" s="27" t="s">
        <v>5</v>
      </c>
      <c r="D6" s="118">
        <v>13</v>
      </c>
      <c r="R6" s="28"/>
      <c r="S6" s="28"/>
      <c r="T6" s="28"/>
      <c r="U6" s="28"/>
      <c r="V6" s="28"/>
    </row>
    <row r="7" spans="1:38" x14ac:dyDescent="0.2">
      <c r="A7" s="26" t="s">
        <v>6</v>
      </c>
      <c r="B7" s="117" t="s">
        <v>7</v>
      </c>
      <c r="C7" s="27" t="s">
        <v>8</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121" t="s">
        <v>455</v>
      </c>
      <c r="B10" s="123" t="s">
        <v>9</v>
      </c>
      <c r="C10" s="124"/>
      <c r="D10" s="125"/>
      <c r="E10" s="129" t="s">
        <v>10</v>
      </c>
      <c r="F10" s="130"/>
      <c r="G10" s="130"/>
      <c r="H10" s="131"/>
      <c r="I10" s="129" t="s">
        <v>11</v>
      </c>
      <c r="J10" s="130"/>
      <c r="K10" s="130"/>
      <c r="L10" s="131"/>
      <c r="M10" s="135" t="s">
        <v>12</v>
      </c>
      <c r="N10" s="129" t="s">
        <v>13</v>
      </c>
      <c r="O10" s="130"/>
      <c r="P10" s="131"/>
      <c r="Q10" s="129" t="s">
        <v>14</v>
      </c>
      <c r="R10" s="130"/>
      <c r="S10" s="130"/>
      <c r="T10" s="130"/>
      <c r="U10" s="130"/>
      <c r="V10" s="131"/>
      <c r="W10" s="129" t="s">
        <v>364</v>
      </c>
      <c r="X10" s="130"/>
      <c r="Y10" s="130"/>
      <c r="Z10" s="130"/>
      <c r="AA10" s="130"/>
      <c r="AB10" s="130"/>
      <c r="AC10" s="130"/>
      <c r="AD10" s="131"/>
      <c r="AE10" s="33"/>
      <c r="AF10" s="129" t="s">
        <v>381</v>
      </c>
      <c r="AG10" s="130"/>
      <c r="AH10" s="130"/>
      <c r="AI10" s="130"/>
      <c r="AJ10" s="130"/>
      <c r="AK10" s="130"/>
      <c r="AL10" s="131"/>
    </row>
    <row r="11" spans="1:38" ht="15" customHeight="1" thickBot="1" x14ac:dyDescent="0.25">
      <c r="A11" s="122"/>
      <c r="B11" s="126"/>
      <c r="C11" s="127"/>
      <c r="D11" s="128"/>
      <c r="E11" s="132"/>
      <c r="F11" s="133"/>
      <c r="G11" s="133"/>
      <c r="H11" s="134"/>
      <c r="I11" s="132"/>
      <c r="J11" s="133"/>
      <c r="K11" s="133"/>
      <c r="L11" s="134"/>
      <c r="M11" s="136"/>
      <c r="N11" s="132"/>
      <c r="O11" s="133"/>
      <c r="P11" s="134"/>
      <c r="Q11" s="132"/>
      <c r="R11" s="133"/>
      <c r="S11" s="133"/>
      <c r="T11" s="133"/>
      <c r="U11" s="133"/>
      <c r="V11" s="134"/>
      <c r="W11" s="108"/>
      <c r="X11" s="137" t="s">
        <v>32</v>
      </c>
      <c r="Y11" s="138"/>
      <c r="Z11" s="138"/>
      <c r="AA11" s="138"/>
      <c r="AB11" s="139"/>
      <c r="AC11" s="109"/>
      <c r="AD11" s="110"/>
      <c r="AE11" s="34"/>
      <c r="AF11" s="132"/>
      <c r="AG11" s="133"/>
      <c r="AH11" s="133"/>
      <c r="AI11" s="133"/>
      <c r="AJ11" s="133"/>
      <c r="AK11" s="133"/>
      <c r="AL11" s="134"/>
    </row>
    <row r="12" spans="1:38" ht="52.5" customHeight="1" thickBot="1" x14ac:dyDescent="0.25">
      <c r="A12" s="122"/>
      <c r="B12" s="126"/>
      <c r="C12" s="127"/>
      <c r="D12" s="128"/>
      <c r="E12" s="104" t="s">
        <v>382</v>
      </c>
      <c r="F12" s="104" t="s">
        <v>15</v>
      </c>
      <c r="G12" s="104" t="s">
        <v>16</v>
      </c>
      <c r="H12" s="104" t="s">
        <v>17</v>
      </c>
      <c r="I12" s="104" t="s">
        <v>18</v>
      </c>
      <c r="J12" s="105" t="s">
        <v>19</v>
      </c>
      <c r="K12" s="105" t="s">
        <v>20</v>
      </c>
      <c r="L12" s="106" t="s">
        <v>392</v>
      </c>
      <c r="M12" s="104" t="s">
        <v>21</v>
      </c>
      <c r="N12" s="105" t="s">
        <v>22</v>
      </c>
      <c r="O12" s="105" t="s">
        <v>23</v>
      </c>
      <c r="P12" s="105" t="s">
        <v>24</v>
      </c>
      <c r="Q12" s="105" t="s">
        <v>25</v>
      </c>
      <c r="R12" s="105" t="s">
        <v>26</v>
      </c>
      <c r="S12" s="105" t="s">
        <v>27</v>
      </c>
      <c r="T12" s="105" t="s">
        <v>28</v>
      </c>
      <c r="U12" s="105" t="s">
        <v>29</v>
      </c>
      <c r="V12" s="105" t="s">
        <v>30</v>
      </c>
      <c r="W12" s="104" t="s">
        <v>31</v>
      </c>
      <c r="X12" s="104" t="s">
        <v>393</v>
      </c>
      <c r="Y12" s="104" t="s">
        <v>394</v>
      </c>
      <c r="Z12" s="104" t="s">
        <v>395</v>
      </c>
      <c r="AA12" s="104" t="s">
        <v>396</v>
      </c>
      <c r="AB12" s="104" t="s">
        <v>42</v>
      </c>
      <c r="AC12" s="105" t="s">
        <v>33</v>
      </c>
      <c r="AD12" s="105" t="s">
        <v>34</v>
      </c>
      <c r="AE12" s="35"/>
      <c r="AF12" s="104" t="s">
        <v>35</v>
      </c>
      <c r="AG12" s="104" t="s">
        <v>36</v>
      </c>
      <c r="AH12" s="104" t="s">
        <v>37</v>
      </c>
      <c r="AI12" s="104" t="s">
        <v>38</v>
      </c>
      <c r="AJ12" s="104" t="s">
        <v>39</v>
      </c>
      <c r="AK12" s="104" t="s">
        <v>40</v>
      </c>
      <c r="AL12" s="107" t="s">
        <v>41</v>
      </c>
    </row>
    <row r="13" spans="1:38" ht="37.5" customHeight="1" thickBot="1" x14ac:dyDescent="0.25">
      <c r="A13" s="36" t="s">
        <v>43</v>
      </c>
      <c r="B13" s="36" t="s">
        <v>44</v>
      </c>
      <c r="C13" s="37" t="s">
        <v>425</v>
      </c>
      <c r="D13" s="36" t="s">
        <v>45</v>
      </c>
      <c r="E13" s="36" t="s">
        <v>46</v>
      </c>
      <c r="F13" s="36" t="s">
        <v>46</v>
      </c>
      <c r="G13" s="36" t="s">
        <v>46</v>
      </c>
      <c r="H13" s="36" t="s">
        <v>46</v>
      </c>
      <c r="I13" s="36" t="s">
        <v>46</v>
      </c>
      <c r="J13" s="36" t="s">
        <v>46</v>
      </c>
      <c r="K13" s="36" t="s">
        <v>46</v>
      </c>
      <c r="L13" s="36" t="s">
        <v>46</v>
      </c>
      <c r="M13" s="36" t="s">
        <v>46</v>
      </c>
      <c r="N13" s="36" t="s">
        <v>47</v>
      </c>
      <c r="O13" s="36" t="s">
        <v>47</v>
      </c>
      <c r="P13" s="36" t="s">
        <v>47</v>
      </c>
      <c r="Q13" s="36" t="s">
        <v>47</v>
      </c>
      <c r="R13" s="36" t="s">
        <v>47</v>
      </c>
      <c r="S13" s="36" t="s">
        <v>47</v>
      </c>
      <c r="T13" s="36" t="s">
        <v>47</v>
      </c>
      <c r="U13" s="36" t="s">
        <v>47</v>
      </c>
      <c r="V13" s="36" t="s">
        <v>47</v>
      </c>
      <c r="W13" s="36" t="s">
        <v>48</v>
      </c>
      <c r="X13" s="36" t="s">
        <v>47</v>
      </c>
      <c r="Y13" s="36" t="s">
        <v>47</v>
      </c>
      <c r="Z13" s="36" t="s">
        <v>47</v>
      </c>
      <c r="AA13" s="36" t="s">
        <v>47</v>
      </c>
      <c r="AB13" s="36" t="s">
        <v>47</v>
      </c>
      <c r="AC13" s="36" t="s">
        <v>49</v>
      </c>
      <c r="AD13" s="36" t="s">
        <v>49</v>
      </c>
      <c r="AE13" s="38"/>
      <c r="AF13" s="36" t="s">
        <v>50</v>
      </c>
      <c r="AG13" s="36" t="s">
        <v>50</v>
      </c>
      <c r="AH13" s="36" t="s">
        <v>50</v>
      </c>
      <c r="AI13" s="36" t="s">
        <v>50</v>
      </c>
      <c r="AJ13" s="36" t="s">
        <v>50</v>
      </c>
      <c r="AK13" s="36"/>
      <c r="AL13" s="39"/>
    </row>
    <row r="14" spans="1:38" ht="26.25" customHeight="1" thickBot="1" x14ac:dyDescent="0.25">
      <c r="A14" s="60" t="s">
        <v>51</v>
      </c>
      <c r="B14" s="60" t="s">
        <v>52</v>
      </c>
      <c r="C14" s="61" t="s">
        <v>53</v>
      </c>
      <c r="D14" s="62"/>
      <c r="E14" s="3">
        <v>4.1415950150479999</v>
      </c>
      <c r="F14" s="3">
        <v>0.11265331076</v>
      </c>
      <c r="G14" s="3">
        <v>7.0503801257402188</v>
      </c>
      <c r="H14" s="3" t="s">
        <v>428</v>
      </c>
      <c r="I14" s="3">
        <v>0.53862934000000007</v>
      </c>
      <c r="J14" s="3">
        <v>0.65340213999999996</v>
      </c>
      <c r="K14" s="3">
        <v>0.77388794000000016</v>
      </c>
      <c r="L14" s="3">
        <v>2.0025621E-2</v>
      </c>
      <c r="M14" s="3">
        <v>1.5028598118560001</v>
      </c>
      <c r="N14" s="3">
        <v>0.12646630900038</v>
      </c>
      <c r="O14" s="3">
        <v>1.7294501000151997E-2</v>
      </c>
      <c r="P14" s="3">
        <v>1.5712229009120001E-2</v>
      </c>
      <c r="Q14" s="3">
        <v>8.7302132003192007E-2</v>
      </c>
      <c r="R14" s="3">
        <v>6.3357896973679995E-2</v>
      </c>
      <c r="S14" s="3">
        <v>0.10315334771956</v>
      </c>
      <c r="T14" s="3">
        <v>1.4138643679774801</v>
      </c>
      <c r="U14" s="3">
        <v>0.11948119521596</v>
      </c>
      <c r="V14" s="3">
        <v>1.067596704304</v>
      </c>
      <c r="W14" s="3">
        <v>0.19673236007296005</v>
      </c>
      <c r="X14" s="3">
        <v>3.5767407000000004E-3</v>
      </c>
      <c r="Y14" s="3">
        <v>2.4758549999999994E-4</v>
      </c>
      <c r="Z14" s="3">
        <v>1.4110499999999998E-4</v>
      </c>
      <c r="AA14" s="3">
        <v>1.6783050000000001E-4</v>
      </c>
      <c r="AB14" s="3">
        <v>4.1332617000000007E-3</v>
      </c>
      <c r="AC14" s="3">
        <v>3.1639700000000007E-2</v>
      </c>
      <c r="AD14" s="3">
        <v>1.11762253E-2</v>
      </c>
      <c r="AE14" s="51"/>
      <c r="AF14" s="22">
        <v>6350</v>
      </c>
      <c r="AG14" s="22">
        <v>2341</v>
      </c>
      <c r="AH14" s="22">
        <v>27996</v>
      </c>
      <c r="AI14" s="22">
        <v>3232.0000759999998</v>
      </c>
      <c r="AJ14" s="22" t="s">
        <v>426</v>
      </c>
      <c r="AK14" s="22" t="s">
        <v>427</v>
      </c>
      <c r="AL14" s="40" t="s">
        <v>50</v>
      </c>
    </row>
    <row r="15" spans="1:38" ht="26.25" customHeight="1" thickBot="1" x14ac:dyDescent="0.25">
      <c r="A15" s="60" t="s">
        <v>54</v>
      </c>
      <c r="B15" s="60" t="s">
        <v>55</v>
      </c>
      <c r="C15" s="61" t="s">
        <v>56</v>
      </c>
      <c r="D15" s="62"/>
      <c r="E15" s="3" t="s">
        <v>426</v>
      </c>
      <c r="F15" s="3" t="s">
        <v>426</v>
      </c>
      <c r="G15" s="3" t="s">
        <v>426</v>
      </c>
      <c r="H15" s="3" t="s">
        <v>426</v>
      </c>
      <c r="I15" s="3" t="s">
        <v>426</v>
      </c>
      <c r="J15" s="3" t="s">
        <v>426</v>
      </c>
      <c r="K15" s="3" t="s">
        <v>426</v>
      </c>
      <c r="L15" s="3" t="s">
        <v>426</v>
      </c>
      <c r="M15" s="3" t="s">
        <v>426</v>
      </c>
      <c r="N15" s="3" t="s">
        <v>426</v>
      </c>
      <c r="O15" s="3" t="s">
        <v>426</v>
      </c>
      <c r="P15" s="3" t="s">
        <v>426</v>
      </c>
      <c r="Q15" s="3" t="s">
        <v>426</v>
      </c>
      <c r="R15" s="3" t="s">
        <v>426</v>
      </c>
      <c r="S15" s="3" t="s">
        <v>426</v>
      </c>
      <c r="T15" s="3" t="s">
        <v>426</v>
      </c>
      <c r="U15" s="3" t="s">
        <v>426</v>
      </c>
      <c r="V15" s="3" t="s">
        <v>426</v>
      </c>
      <c r="W15" s="3" t="s">
        <v>426</v>
      </c>
      <c r="X15" s="3" t="s">
        <v>426</v>
      </c>
      <c r="Y15" s="3" t="s">
        <v>426</v>
      </c>
      <c r="Z15" s="3" t="s">
        <v>426</v>
      </c>
      <c r="AA15" s="3" t="s">
        <v>426</v>
      </c>
      <c r="AB15" s="3" t="s">
        <v>426</v>
      </c>
      <c r="AC15" s="3" t="s">
        <v>426</v>
      </c>
      <c r="AD15" s="3" t="s">
        <v>426</v>
      </c>
      <c r="AE15" s="51"/>
      <c r="AF15" s="22" t="s">
        <v>426</v>
      </c>
      <c r="AG15" s="22" t="s">
        <v>426</v>
      </c>
      <c r="AH15" s="22" t="s">
        <v>426</v>
      </c>
      <c r="AI15" s="22" t="s">
        <v>426</v>
      </c>
      <c r="AJ15" s="22" t="s">
        <v>426</v>
      </c>
      <c r="AK15" s="22" t="s">
        <v>426</v>
      </c>
      <c r="AL15" s="40" t="s">
        <v>50</v>
      </c>
    </row>
    <row r="16" spans="1:38" ht="26.25" customHeight="1" thickBot="1" x14ac:dyDescent="0.25">
      <c r="A16" s="60" t="s">
        <v>54</v>
      </c>
      <c r="B16" s="60" t="s">
        <v>57</v>
      </c>
      <c r="C16" s="61" t="s">
        <v>58</v>
      </c>
      <c r="D16" s="62"/>
      <c r="E16" s="3">
        <v>0.26659354999999996</v>
      </c>
      <c r="F16" s="3">
        <v>3.8711100000000005E-3</v>
      </c>
      <c r="G16" s="3">
        <v>0.58463685813279986</v>
      </c>
      <c r="H16" s="3" t="s">
        <v>428</v>
      </c>
      <c r="I16" s="3">
        <v>2.5710600000000004E-3</v>
      </c>
      <c r="J16" s="3">
        <v>8.0801150000000006E-3</v>
      </c>
      <c r="K16" s="3">
        <v>1.4641585E-2</v>
      </c>
      <c r="L16" s="3">
        <v>4.1540000000000001E-4</v>
      </c>
      <c r="M16" s="3">
        <v>5.9894655000000005E-2</v>
      </c>
      <c r="N16" s="3">
        <v>1.2019460500000001E-2</v>
      </c>
      <c r="O16" s="3">
        <v>2.7933717500000003E-3</v>
      </c>
      <c r="P16" s="3">
        <v>3.252235E-3</v>
      </c>
      <c r="Q16" s="3">
        <v>8.3456350000000006E-3</v>
      </c>
      <c r="R16" s="3">
        <v>5.5725283199999998E-3</v>
      </c>
      <c r="S16" s="3">
        <v>4.5967113320000003E-3</v>
      </c>
      <c r="T16" s="3">
        <v>5.8007165700000004E-3</v>
      </c>
      <c r="U16" s="3">
        <v>2.7662788399999999E-2</v>
      </c>
      <c r="V16" s="3">
        <v>6.1564305000000007E-3</v>
      </c>
      <c r="W16" s="3">
        <v>4.5814999999999996E-3</v>
      </c>
      <c r="X16" s="3">
        <v>4.9484499999999998E-7</v>
      </c>
      <c r="Y16" s="3">
        <v>1.4084049999999999E-5</v>
      </c>
      <c r="Z16" s="3">
        <v>1.103885E-5</v>
      </c>
      <c r="AA16" s="3">
        <v>1.1525364999999999E-5</v>
      </c>
      <c r="AB16" s="3">
        <v>3.7143110000000001E-5</v>
      </c>
      <c r="AC16" s="3">
        <v>2.5503550000000002E-3</v>
      </c>
      <c r="AD16" s="3">
        <v>1.2561449999999997E-6</v>
      </c>
      <c r="AE16" s="51"/>
      <c r="AF16" s="22">
        <v>1550</v>
      </c>
      <c r="AG16" s="22">
        <v>380.65</v>
      </c>
      <c r="AH16" s="22">
        <v>807</v>
      </c>
      <c r="AI16" s="22" t="s">
        <v>426</v>
      </c>
      <c r="AJ16" s="22" t="s">
        <v>426</v>
      </c>
      <c r="AK16" s="22" t="s">
        <v>427</v>
      </c>
      <c r="AL16" s="40" t="s">
        <v>50</v>
      </c>
    </row>
    <row r="17" spans="1:38" ht="26.25" customHeight="1" thickBot="1" x14ac:dyDescent="0.25">
      <c r="A17" s="60" t="s">
        <v>54</v>
      </c>
      <c r="B17" s="60" t="s">
        <v>59</v>
      </c>
      <c r="C17" s="61" t="s">
        <v>60</v>
      </c>
      <c r="D17" s="62"/>
      <c r="E17" s="3">
        <v>0.87612709999999994</v>
      </c>
      <c r="F17" s="3">
        <v>0.1184095</v>
      </c>
      <c r="G17" s="3">
        <v>0.3033196554141962</v>
      </c>
      <c r="H17" s="3" t="s">
        <v>427</v>
      </c>
      <c r="I17" s="3">
        <v>2.5939120000000003E-2</v>
      </c>
      <c r="J17" s="3">
        <v>2.5939120000000003E-2</v>
      </c>
      <c r="K17" s="3">
        <v>2.5939120000000003E-2</v>
      </c>
      <c r="L17" s="3">
        <v>1.2942444800000003E-2</v>
      </c>
      <c r="M17" s="3">
        <v>0.1887662</v>
      </c>
      <c r="N17" s="3">
        <v>1.3452000000000001E-4</v>
      </c>
      <c r="O17" s="3">
        <v>1.0381800000000001E-5</v>
      </c>
      <c r="P17" s="3">
        <v>2.245524E-3</v>
      </c>
      <c r="Q17" s="3">
        <v>4.2474100000000002E-4</v>
      </c>
      <c r="R17" s="3">
        <v>2.79692E-4</v>
      </c>
      <c r="S17" s="3">
        <v>2.6198440000000002E-4</v>
      </c>
      <c r="T17" s="3">
        <v>5.99096E-5</v>
      </c>
      <c r="U17" s="3">
        <v>3.5234900000000006E-4</v>
      </c>
      <c r="V17" s="3">
        <v>3.6046219999999997E-2</v>
      </c>
      <c r="W17" s="3">
        <v>1.6025800000000002E-3</v>
      </c>
      <c r="X17" s="3">
        <v>2.1749299999999994E-3</v>
      </c>
      <c r="Y17" s="3">
        <v>1.7170499999999998E-2</v>
      </c>
      <c r="Z17" s="3">
        <v>1.9459899999999997E-3</v>
      </c>
      <c r="AA17" s="3">
        <v>1.7170500000000001E-3</v>
      </c>
      <c r="AB17" s="3">
        <v>2.3008469999999996E-2</v>
      </c>
      <c r="AC17" s="3" t="s">
        <v>428</v>
      </c>
      <c r="AD17" s="3" t="s">
        <v>428</v>
      </c>
      <c r="AE17" s="51"/>
      <c r="AF17" s="22">
        <v>1144.7</v>
      </c>
      <c r="AG17" s="22" t="s">
        <v>426</v>
      </c>
      <c r="AH17" s="22">
        <v>3904</v>
      </c>
      <c r="AI17" s="22" t="s">
        <v>426</v>
      </c>
      <c r="AJ17" s="22" t="s">
        <v>426</v>
      </c>
      <c r="AK17" s="22" t="s">
        <v>427</v>
      </c>
      <c r="AL17" s="40" t="s">
        <v>50</v>
      </c>
    </row>
    <row r="18" spans="1:38" ht="26.25" customHeight="1" thickBot="1" x14ac:dyDescent="0.25">
      <c r="A18" s="60" t="s">
        <v>54</v>
      </c>
      <c r="B18" s="60" t="s">
        <v>61</v>
      </c>
      <c r="C18" s="61" t="s">
        <v>62</v>
      </c>
      <c r="D18" s="62"/>
      <c r="E18" s="3">
        <v>1.2431999999999999E-2</v>
      </c>
      <c r="F18" s="3">
        <v>3.8639999999999998E-3</v>
      </c>
      <c r="G18" s="3">
        <v>2.9023593985233635E-5</v>
      </c>
      <c r="H18" s="3" t="s">
        <v>428</v>
      </c>
      <c r="I18" s="3">
        <v>1.3104000000000002E-4</v>
      </c>
      <c r="J18" s="3">
        <v>1.3104000000000002E-4</v>
      </c>
      <c r="K18" s="3">
        <v>1.3104000000000002E-4</v>
      </c>
      <c r="L18" s="3">
        <v>5.2415999999999999E-6</v>
      </c>
      <c r="M18" s="3">
        <v>4.8719999999999996E-3</v>
      </c>
      <c r="N18" s="3">
        <v>1.8480000000000001E-6</v>
      </c>
      <c r="O18" s="3">
        <v>1.5119999999999998E-7</v>
      </c>
      <c r="P18" s="3">
        <v>9.0719999999999999E-5</v>
      </c>
      <c r="Q18" s="3">
        <v>1.6800000000000002E-5</v>
      </c>
      <c r="R18" s="3">
        <v>2.1839999999999998E-6</v>
      </c>
      <c r="S18" s="3">
        <v>4.3679999999999999E-7</v>
      </c>
      <c r="T18" s="3">
        <v>2.1839999999999998E-6</v>
      </c>
      <c r="U18" s="3">
        <v>9.7440000000000002E-6</v>
      </c>
      <c r="V18" s="3">
        <v>1.2264E-4</v>
      </c>
      <c r="W18" s="3" t="s">
        <v>428</v>
      </c>
      <c r="X18" s="3" t="s">
        <v>428</v>
      </c>
      <c r="Y18" s="3" t="s">
        <v>428</v>
      </c>
      <c r="Z18" s="3" t="s">
        <v>428</v>
      </c>
      <c r="AA18" s="3" t="s">
        <v>428</v>
      </c>
      <c r="AB18" s="3" t="s">
        <v>428</v>
      </c>
      <c r="AC18" s="3" t="s">
        <v>428</v>
      </c>
      <c r="AD18" s="3" t="s">
        <v>428</v>
      </c>
      <c r="AE18" s="51"/>
      <c r="AF18" s="22" t="s">
        <v>426</v>
      </c>
      <c r="AG18" s="22" t="s">
        <v>426</v>
      </c>
      <c r="AH18" s="22">
        <v>168</v>
      </c>
      <c r="AI18" s="22" t="s">
        <v>426</v>
      </c>
      <c r="AJ18" s="22" t="s">
        <v>426</v>
      </c>
      <c r="AK18" s="22" t="s">
        <v>427</v>
      </c>
      <c r="AL18" s="40" t="s">
        <v>50</v>
      </c>
    </row>
    <row r="19" spans="1:38" ht="26.25" customHeight="1" thickBot="1" x14ac:dyDescent="0.25">
      <c r="A19" s="60" t="s">
        <v>54</v>
      </c>
      <c r="B19" s="60" t="s">
        <v>63</v>
      </c>
      <c r="C19" s="61" t="s">
        <v>64</v>
      </c>
      <c r="D19" s="62"/>
      <c r="E19" s="3">
        <v>9.0334888110392045E-2</v>
      </c>
      <c r="F19" s="3">
        <v>2.4445316574851581E-2</v>
      </c>
      <c r="G19" s="3">
        <v>0.12457178934388496</v>
      </c>
      <c r="H19" s="3">
        <v>5.6399999999999989E-5</v>
      </c>
      <c r="I19" s="3">
        <v>9.2674063881906191E-3</v>
      </c>
      <c r="J19" s="3">
        <v>9.4084063881906196E-3</v>
      </c>
      <c r="K19" s="3">
        <v>9.7374063881906191E-3</v>
      </c>
      <c r="L19" s="3">
        <v>3.2186962555276252E-3</v>
      </c>
      <c r="M19" s="3">
        <v>4.4040442637856343E-2</v>
      </c>
      <c r="N19" s="3">
        <v>1.2822490644488419E-3</v>
      </c>
      <c r="O19" s="3">
        <v>6.1201746890945084E-4</v>
      </c>
      <c r="P19" s="3">
        <v>2.1224134567042843E-4</v>
      </c>
      <c r="Q19" s="3">
        <v>4.4308767716746007E-5</v>
      </c>
      <c r="R19" s="3">
        <v>1.109523439803177E-3</v>
      </c>
      <c r="S19" s="3">
        <v>3.0966468796063542E-4</v>
      </c>
      <c r="T19" s="3">
        <v>9.9099439803176971E-5</v>
      </c>
      <c r="U19" s="3">
        <v>5.5316885275712678E-5</v>
      </c>
      <c r="V19" s="3">
        <v>2.7833547004332243E-2</v>
      </c>
      <c r="W19" s="3">
        <v>4.8707999999999998E-3</v>
      </c>
      <c r="X19" s="3">
        <v>7.0180000000000004E-4</v>
      </c>
      <c r="Y19" s="3">
        <v>2.5819999999999997E-3</v>
      </c>
      <c r="Z19" s="3">
        <v>4.4240000000000002E-4</v>
      </c>
      <c r="AA19" s="3">
        <v>3.7100000000000002E-4</v>
      </c>
      <c r="AB19" s="3">
        <v>4.0971999999999996E-3</v>
      </c>
      <c r="AC19" s="3">
        <v>2.3500000000000002E-4</v>
      </c>
      <c r="AD19" s="3">
        <v>2.8200000000000001E-6</v>
      </c>
      <c r="AE19" s="51"/>
      <c r="AF19" s="22">
        <v>122</v>
      </c>
      <c r="AG19" s="22" t="s">
        <v>426</v>
      </c>
      <c r="AH19" s="22">
        <v>317.18767716746004</v>
      </c>
      <c r="AI19" s="22">
        <v>47</v>
      </c>
      <c r="AJ19" s="22" t="s">
        <v>426</v>
      </c>
      <c r="AK19" s="22" t="s">
        <v>427</v>
      </c>
      <c r="AL19" s="40" t="s">
        <v>50</v>
      </c>
    </row>
    <row r="20" spans="1:38" ht="26.25" customHeight="1" thickBot="1" x14ac:dyDescent="0.25">
      <c r="A20" s="60" t="s">
        <v>54</v>
      </c>
      <c r="B20" s="60" t="s">
        <v>65</v>
      </c>
      <c r="C20" s="61" t="s">
        <v>66</v>
      </c>
      <c r="D20" s="62"/>
      <c r="E20" s="3">
        <v>9.5669999999999991E-3</v>
      </c>
      <c r="F20" s="3">
        <v>9.2230000000000003E-3</v>
      </c>
      <c r="G20" s="3">
        <v>1.0472994545573982E-3</v>
      </c>
      <c r="H20" s="3">
        <v>2.7599999999999997E-5</v>
      </c>
      <c r="I20" s="3">
        <v>3.2987800000000003E-3</v>
      </c>
      <c r="J20" s="3">
        <v>3.3677800000000008E-3</v>
      </c>
      <c r="K20" s="3">
        <v>3.52878E-3</v>
      </c>
      <c r="L20" s="3">
        <v>9.0475120000000026E-4</v>
      </c>
      <c r="M20" s="3">
        <v>1.6039000000000001E-2</v>
      </c>
      <c r="N20" s="3">
        <v>6.2211100000000006E-4</v>
      </c>
      <c r="O20" s="3">
        <v>2.9909090000000005E-4</v>
      </c>
      <c r="P20" s="3">
        <v>6.7420000000000002E-5</v>
      </c>
      <c r="Q20" s="3">
        <v>1.4470000000000002E-5</v>
      </c>
      <c r="R20" s="3">
        <v>5.3031300000000003E-4</v>
      </c>
      <c r="S20" s="3">
        <v>1.3826260000000001E-4</v>
      </c>
      <c r="T20" s="3">
        <v>4.7312999999999999E-5</v>
      </c>
      <c r="U20" s="3">
        <v>1.7357999999999999E-5</v>
      </c>
      <c r="V20" s="3">
        <v>1.1849729999999999E-2</v>
      </c>
      <c r="W20" s="3">
        <v>2.3000000000000004E-3</v>
      </c>
      <c r="X20" s="3">
        <v>2.3000000000000001E-4</v>
      </c>
      <c r="Y20" s="3">
        <v>3.68E-4</v>
      </c>
      <c r="Z20" s="3">
        <v>1.15E-4</v>
      </c>
      <c r="AA20" s="3">
        <v>9.2E-5</v>
      </c>
      <c r="AB20" s="3">
        <v>8.0499999999999994E-4</v>
      </c>
      <c r="AC20" s="3">
        <v>1.15E-4</v>
      </c>
      <c r="AD20" s="3">
        <v>1.3799999999999999E-6</v>
      </c>
      <c r="AE20" s="51"/>
      <c r="AF20" s="22" t="s">
        <v>426</v>
      </c>
      <c r="AG20" s="22" t="s">
        <v>426</v>
      </c>
      <c r="AH20" s="22">
        <v>101</v>
      </c>
      <c r="AI20" s="22">
        <v>23</v>
      </c>
      <c r="AJ20" s="22" t="s">
        <v>426</v>
      </c>
      <c r="AK20" s="22" t="s">
        <v>427</v>
      </c>
      <c r="AL20" s="40" t="s">
        <v>50</v>
      </c>
    </row>
    <row r="21" spans="1:38" ht="26.25" customHeight="1" thickBot="1" x14ac:dyDescent="0.25">
      <c r="A21" s="60" t="s">
        <v>54</v>
      </c>
      <c r="B21" s="60" t="s">
        <v>67</v>
      </c>
      <c r="C21" s="61" t="s">
        <v>68</v>
      </c>
      <c r="D21" s="62"/>
      <c r="E21" s="3">
        <v>1.4984583772209445</v>
      </c>
      <c r="F21" s="3">
        <v>0.26783666994705035</v>
      </c>
      <c r="G21" s="3">
        <v>2.1051260298735213</v>
      </c>
      <c r="H21" s="3">
        <v>5.399999999999999E-4</v>
      </c>
      <c r="I21" s="3">
        <v>0.12851133011124777</v>
      </c>
      <c r="J21" s="3">
        <v>0.1311213301112478</v>
      </c>
      <c r="K21" s="3">
        <v>0.13525133011124779</v>
      </c>
      <c r="L21" s="3">
        <v>4.5769493204449917E-2</v>
      </c>
      <c r="M21" s="3">
        <v>0.62201957080280268</v>
      </c>
      <c r="N21" s="3">
        <v>3.113210716823555E-2</v>
      </c>
      <c r="O21" s="3">
        <v>6.1188535501283635E-3</v>
      </c>
      <c r="P21" s="3">
        <v>3.0558380770177038E-3</v>
      </c>
      <c r="Q21" s="3">
        <v>9.7872034759587112E-4</v>
      </c>
      <c r="R21" s="3">
        <v>1.2757468835187464E-2</v>
      </c>
      <c r="S21" s="3">
        <v>5.688715767037493E-3</v>
      </c>
      <c r="T21" s="3">
        <v>2.7732320351874637E-3</v>
      </c>
      <c r="U21" s="3">
        <v>8.9416534160560528E-4</v>
      </c>
      <c r="V21" s="3">
        <v>0.33042208843744986</v>
      </c>
      <c r="W21" s="3">
        <v>7.6805060000000008E-2</v>
      </c>
      <c r="X21" s="3">
        <v>1.546401E-2</v>
      </c>
      <c r="Y21" s="3">
        <v>5.1714499999999997E-2</v>
      </c>
      <c r="Z21" s="3">
        <v>9.67843E-3</v>
      </c>
      <c r="AA21" s="3">
        <v>8.0168500000000007E-3</v>
      </c>
      <c r="AB21" s="3">
        <v>8.4873789999999991E-2</v>
      </c>
      <c r="AC21" s="3">
        <v>2.3368E-3</v>
      </c>
      <c r="AD21" s="3">
        <v>2.3827000000000001E-2</v>
      </c>
      <c r="AE21" s="51"/>
      <c r="AF21" s="22">
        <v>2417.9</v>
      </c>
      <c r="AG21" s="22">
        <v>140</v>
      </c>
      <c r="AH21" s="22">
        <v>2606.8334759587101</v>
      </c>
      <c r="AI21" s="22">
        <v>450</v>
      </c>
      <c r="AJ21" s="22" t="s">
        <v>426</v>
      </c>
      <c r="AK21" s="22" t="s">
        <v>427</v>
      </c>
      <c r="AL21" s="40" t="s">
        <v>50</v>
      </c>
    </row>
    <row r="22" spans="1:38" ht="26.25" customHeight="1" thickBot="1" x14ac:dyDescent="0.25">
      <c r="A22" s="60" t="s">
        <v>54</v>
      </c>
      <c r="B22" s="64" t="s">
        <v>69</v>
      </c>
      <c r="C22" s="61" t="s">
        <v>70</v>
      </c>
      <c r="D22" s="62"/>
      <c r="E22" s="3">
        <v>0.8301836709267999</v>
      </c>
      <c r="F22" s="3">
        <v>9.1778569324119999E-2</v>
      </c>
      <c r="G22" s="3">
        <v>1.0548415154095623</v>
      </c>
      <c r="H22" s="3">
        <v>3.3052700399999996E-5</v>
      </c>
      <c r="I22" s="3">
        <v>3.6597174373279993E-2</v>
      </c>
      <c r="J22" s="3">
        <v>3.6921174373279998E-2</v>
      </c>
      <c r="K22" s="3">
        <v>3.7286249703240001E-2</v>
      </c>
      <c r="L22" s="3">
        <v>1.7724448303064799E-2</v>
      </c>
      <c r="M22" s="3">
        <v>0.16110303056280001</v>
      </c>
      <c r="N22" s="3">
        <v>9.2691900344000003E-3</v>
      </c>
      <c r="O22" s="3">
        <v>7.369653272800001E-4</v>
      </c>
      <c r="P22" s="3">
        <v>1.0758185150400001E-3</v>
      </c>
      <c r="Q22" s="3">
        <v>3.0786984535999999E-4</v>
      </c>
      <c r="R22" s="3">
        <v>1.25955209552E-3</v>
      </c>
      <c r="S22" s="3">
        <v>9.809014651600001E-4</v>
      </c>
      <c r="T22" s="3">
        <v>9.6677609088000006E-4</v>
      </c>
      <c r="U22" s="3">
        <v>2.8853953155999999E-4</v>
      </c>
      <c r="V22" s="3">
        <v>6.14035703866E-2</v>
      </c>
      <c r="W22" s="3">
        <v>1.264780642257</v>
      </c>
      <c r="X22" s="3">
        <v>4.3241119075611203E-3</v>
      </c>
      <c r="Y22" s="3">
        <v>2.4218225374445717E-2</v>
      </c>
      <c r="Z22" s="3">
        <v>3.2979134668845995E-3</v>
      </c>
      <c r="AA22" s="3">
        <v>2.8325164437748803E-3</v>
      </c>
      <c r="AB22" s="3">
        <v>3.4744455856666315E-2</v>
      </c>
      <c r="AC22" s="3">
        <v>7.3703004193599996E-3</v>
      </c>
      <c r="AD22" s="3">
        <v>4.7662597271200006E-3</v>
      </c>
      <c r="AE22" s="51"/>
      <c r="AF22" s="22">
        <v>1479</v>
      </c>
      <c r="AG22" s="22">
        <v>28</v>
      </c>
      <c r="AH22" s="22">
        <v>808</v>
      </c>
      <c r="AI22" s="22">
        <v>61.154425828000008</v>
      </c>
      <c r="AJ22" s="22">
        <v>93.947994172000023</v>
      </c>
      <c r="AK22" s="22" t="s">
        <v>427</v>
      </c>
      <c r="AL22" s="40" t="s">
        <v>50</v>
      </c>
    </row>
    <row r="23" spans="1:38" ht="26.25" customHeight="1" thickBot="1" x14ac:dyDescent="0.25">
      <c r="A23" s="60" t="s">
        <v>71</v>
      </c>
      <c r="B23" s="64" t="s">
        <v>391</v>
      </c>
      <c r="C23" s="61" t="s">
        <v>387</v>
      </c>
      <c r="D23" s="103"/>
      <c r="E23" s="3">
        <v>1.4096578869720437</v>
      </c>
      <c r="F23" s="3">
        <v>0.26219505824139216</v>
      </c>
      <c r="G23" s="3">
        <v>0.13829952930101203</v>
      </c>
      <c r="H23" s="3">
        <v>2.7482592539421045E-4</v>
      </c>
      <c r="I23" s="3">
        <v>0.11915717061967146</v>
      </c>
      <c r="J23" s="3">
        <v>0.11915717061967146</v>
      </c>
      <c r="K23" s="3">
        <v>0.11915717061967146</v>
      </c>
      <c r="L23" s="3">
        <v>6.5956381719256649E-2</v>
      </c>
      <c r="M23" s="3">
        <v>1.2672015416003615</v>
      </c>
      <c r="N23" s="3">
        <v>0.15161725067385445</v>
      </c>
      <c r="O23" s="3">
        <v>3.5499882325253009E-4</v>
      </c>
      <c r="P23" s="3" t="s">
        <v>428</v>
      </c>
      <c r="Q23" s="3" t="s">
        <v>428</v>
      </c>
      <c r="R23" s="3">
        <v>1.7749941162626501E-3</v>
      </c>
      <c r="S23" s="3">
        <v>6.0349799952930105E-2</v>
      </c>
      <c r="T23" s="3">
        <v>2.4849917627677107E-3</v>
      </c>
      <c r="U23" s="3">
        <v>3.5499882325253009E-4</v>
      </c>
      <c r="V23" s="3">
        <v>3.5499882325253009E-2</v>
      </c>
      <c r="W23" s="3" t="s">
        <v>428</v>
      </c>
      <c r="X23" s="3">
        <v>2.7999905860202402E-3</v>
      </c>
      <c r="Y23" s="3">
        <v>1.7649941162626505E-3</v>
      </c>
      <c r="Z23" s="3" t="s">
        <v>428</v>
      </c>
      <c r="AA23" s="3" t="s">
        <v>428</v>
      </c>
      <c r="AB23" s="3">
        <v>4.5649847022828909E-3</v>
      </c>
      <c r="AC23" s="3" t="s">
        <v>428</v>
      </c>
      <c r="AD23" s="3" t="s">
        <v>428</v>
      </c>
      <c r="AE23" s="51"/>
      <c r="AF23" s="22">
        <v>1509.9</v>
      </c>
      <c r="AG23" s="22" t="s">
        <v>426</v>
      </c>
      <c r="AH23" s="22" t="s">
        <v>426</v>
      </c>
      <c r="AI23" s="22" t="s">
        <v>426</v>
      </c>
      <c r="AJ23" s="22" t="s">
        <v>426</v>
      </c>
      <c r="AK23" s="22" t="s">
        <v>427</v>
      </c>
      <c r="AL23" s="40" t="s">
        <v>50</v>
      </c>
    </row>
    <row r="24" spans="1:38" ht="26.25" customHeight="1" thickBot="1" x14ac:dyDescent="0.25">
      <c r="A24" s="65" t="s">
        <v>54</v>
      </c>
      <c r="B24" s="64" t="s">
        <v>72</v>
      </c>
      <c r="C24" s="61" t="s">
        <v>73</v>
      </c>
      <c r="D24" s="62"/>
      <c r="E24" s="3">
        <v>0.74417349891426432</v>
      </c>
      <c r="F24" s="3">
        <v>0.6787869460726319</v>
      </c>
      <c r="G24" s="3">
        <v>0.97604936612153037</v>
      </c>
      <c r="H24" s="3">
        <v>2.5823999999999999E-3</v>
      </c>
      <c r="I24" s="3">
        <v>0.32837727816548112</v>
      </c>
      <c r="J24" s="3">
        <v>0.33558927816548112</v>
      </c>
      <c r="K24" s="3">
        <v>0.35124127816548106</v>
      </c>
      <c r="L24" s="3">
        <v>9.4566494700935963E-2</v>
      </c>
      <c r="M24" s="3">
        <v>1.4192866825907902</v>
      </c>
      <c r="N24" s="3">
        <v>6.9431873327218285E-2</v>
      </c>
      <c r="O24" s="3">
        <v>2.8132864487869714E-2</v>
      </c>
      <c r="P24" s="3">
        <v>2.1929391478846877E-3</v>
      </c>
      <c r="Q24" s="3">
        <v>1.0112421774616249E-3</v>
      </c>
      <c r="R24" s="3">
        <v>5.0803133339123924E-2</v>
      </c>
      <c r="S24" s="3">
        <v>1.4570413133912385E-2</v>
      </c>
      <c r="T24" s="3">
        <v>5.404443051254211E-3</v>
      </c>
      <c r="U24" s="3">
        <v>1.3455830662673159E-3</v>
      </c>
      <c r="V24" s="3">
        <v>1.1434613313272182</v>
      </c>
      <c r="W24" s="3">
        <v>0.23347320000000002</v>
      </c>
      <c r="X24" s="3">
        <v>2.6999999999999996E-2</v>
      </c>
      <c r="Y24" s="3">
        <v>5.2340999999999999E-2</v>
      </c>
      <c r="Z24" s="3">
        <v>1.4255239999999999E-2</v>
      </c>
      <c r="AA24" s="3">
        <v>1.149448E-2</v>
      </c>
      <c r="AB24" s="3">
        <v>0.10509072</v>
      </c>
      <c r="AC24" s="3">
        <v>1.081208E-2</v>
      </c>
      <c r="AD24" s="3">
        <v>1.4409120000000001E-2</v>
      </c>
      <c r="AE24" s="51"/>
      <c r="AF24" s="22">
        <v>901.19999999999982</v>
      </c>
      <c r="AG24" s="22">
        <v>84</v>
      </c>
      <c r="AH24" s="22">
        <v>1967.551478846874</v>
      </c>
      <c r="AI24" s="22">
        <v>2152</v>
      </c>
      <c r="AJ24" s="22" t="s">
        <v>426</v>
      </c>
      <c r="AK24" s="22" t="s">
        <v>427</v>
      </c>
      <c r="AL24" s="40" t="s">
        <v>50</v>
      </c>
    </row>
    <row r="25" spans="1:38" ht="26.25" customHeight="1" thickBot="1" x14ac:dyDescent="0.25">
      <c r="A25" s="60" t="s">
        <v>74</v>
      </c>
      <c r="B25" s="64" t="s">
        <v>75</v>
      </c>
      <c r="C25" s="66" t="s">
        <v>76</v>
      </c>
      <c r="D25" s="62"/>
      <c r="E25" s="3" t="s">
        <v>426</v>
      </c>
      <c r="F25" s="3" t="s">
        <v>426</v>
      </c>
      <c r="G25" s="3" t="s">
        <v>426</v>
      </c>
      <c r="H25" s="3" t="s">
        <v>428</v>
      </c>
      <c r="I25" s="3" t="s">
        <v>426</v>
      </c>
      <c r="J25" s="3" t="s">
        <v>426</v>
      </c>
      <c r="K25" s="3" t="s">
        <v>426</v>
      </c>
      <c r="L25" s="3" t="s">
        <v>426</v>
      </c>
      <c r="M25" s="3" t="s">
        <v>426</v>
      </c>
      <c r="N25" s="3" t="s">
        <v>426</v>
      </c>
      <c r="O25" s="3" t="s">
        <v>426</v>
      </c>
      <c r="P25" s="3" t="s">
        <v>426</v>
      </c>
      <c r="Q25" s="3" t="s">
        <v>428</v>
      </c>
      <c r="R25" s="3" t="s">
        <v>428</v>
      </c>
      <c r="S25" s="3" t="s">
        <v>428</v>
      </c>
      <c r="T25" s="3" t="s">
        <v>428</v>
      </c>
      <c r="U25" s="3" t="s">
        <v>428</v>
      </c>
      <c r="V25" s="3" t="s">
        <v>428</v>
      </c>
      <c r="W25" s="3" t="s">
        <v>427</v>
      </c>
      <c r="X25" s="3" t="s">
        <v>427</v>
      </c>
      <c r="Y25" s="3" t="s">
        <v>427</v>
      </c>
      <c r="Z25" s="3" t="s">
        <v>427</v>
      </c>
      <c r="AA25" s="3" t="s">
        <v>427</v>
      </c>
      <c r="AB25" s="3" t="s">
        <v>427</v>
      </c>
      <c r="AC25" s="3" t="s">
        <v>427</v>
      </c>
      <c r="AD25" s="3" t="s">
        <v>427</v>
      </c>
      <c r="AE25" s="51"/>
      <c r="AF25" s="22" t="s">
        <v>426</v>
      </c>
      <c r="AG25" s="3" t="s">
        <v>427</v>
      </c>
      <c r="AH25" s="3" t="s">
        <v>427</v>
      </c>
      <c r="AI25" s="3" t="s">
        <v>427</v>
      </c>
      <c r="AJ25" s="3" t="s">
        <v>427</v>
      </c>
      <c r="AK25" s="3" t="s">
        <v>427</v>
      </c>
      <c r="AL25" s="40" t="s">
        <v>50</v>
      </c>
    </row>
    <row r="26" spans="1:38" ht="26.25" customHeight="1" thickBot="1" x14ac:dyDescent="0.25">
      <c r="A26" s="60" t="s">
        <v>74</v>
      </c>
      <c r="B26" s="60" t="s">
        <v>77</v>
      </c>
      <c r="C26" s="61" t="s">
        <v>78</v>
      </c>
      <c r="D26" s="62"/>
      <c r="E26" s="3">
        <v>0.11600000000000001</v>
      </c>
      <c r="F26" s="3">
        <v>7.4200000000000002E-2</v>
      </c>
      <c r="G26" s="3">
        <v>9.0200000000000002E-3</v>
      </c>
      <c r="H26" s="3" t="s">
        <v>428</v>
      </c>
      <c r="I26" s="3">
        <v>1.6100000000000001E-3</v>
      </c>
      <c r="J26" s="3">
        <v>1.6100000000000001E-3</v>
      </c>
      <c r="K26" s="3">
        <v>1.6100000000000001E-3</v>
      </c>
      <c r="L26" s="3">
        <v>7.7200000000000001E-4</v>
      </c>
      <c r="M26" s="3">
        <v>9.2499999999999999E-2</v>
      </c>
      <c r="N26" s="3">
        <v>1.0434579999999999E-3</v>
      </c>
      <c r="O26" s="3">
        <v>1.4906500000000001E-4</v>
      </c>
      <c r="P26" s="3">
        <v>4.4719600000000002E-4</v>
      </c>
      <c r="Q26" s="3" t="s">
        <v>428</v>
      </c>
      <c r="R26" s="3" t="s">
        <v>428</v>
      </c>
      <c r="S26" s="3" t="s">
        <v>428</v>
      </c>
      <c r="T26" s="3" t="s">
        <v>428</v>
      </c>
      <c r="U26" s="3" t="s">
        <v>428</v>
      </c>
      <c r="V26" s="3" t="s">
        <v>428</v>
      </c>
      <c r="W26" s="3" t="s">
        <v>427</v>
      </c>
      <c r="X26" s="3" t="s">
        <v>427</v>
      </c>
      <c r="Y26" s="3" t="s">
        <v>427</v>
      </c>
      <c r="Z26" s="3" t="s">
        <v>427</v>
      </c>
      <c r="AA26" s="3" t="s">
        <v>427</v>
      </c>
      <c r="AB26" s="3" t="s">
        <v>427</v>
      </c>
      <c r="AC26" s="3" t="s">
        <v>427</v>
      </c>
      <c r="AD26" s="3" t="s">
        <v>427</v>
      </c>
      <c r="AE26" s="51"/>
      <c r="AF26" s="22">
        <v>644.11</v>
      </c>
      <c r="AG26" s="22" t="s">
        <v>427</v>
      </c>
      <c r="AH26" s="22" t="s">
        <v>427</v>
      </c>
      <c r="AI26" s="22" t="s">
        <v>427</v>
      </c>
      <c r="AJ26" s="22" t="s">
        <v>427</v>
      </c>
      <c r="AK26" s="22" t="s">
        <v>427</v>
      </c>
      <c r="AL26" s="40" t="s">
        <v>50</v>
      </c>
    </row>
    <row r="27" spans="1:38" ht="26.25" customHeight="1" thickBot="1" x14ac:dyDescent="0.25">
      <c r="A27" s="60" t="s">
        <v>79</v>
      </c>
      <c r="B27" s="60" t="s">
        <v>80</v>
      </c>
      <c r="C27" s="61" t="s">
        <v>81</v>
      </c>
      <c r="D27" s="62"/>
      <c r="E27" s="3">
        <v>11.345911279999999</v>
      </c>
      <c r="F27" s="3">
        <v>13.5175816</v>
      </c>
      <c r="G27" s="3">
        <v>0.121204848</v>
      </c>
      <c r="H27" s="3">
        <v>9.7800000000000005E-3</v>
      </c>
      <c r="I27" s="3">
        <v>6.0600000000000001E-2</v>
      </c>
      <c r="J27" s="3">
        <v>6.0600000000000001E-2</v>
      </c>
      <c r="K27" s="3">
        <v>6.0600000000000001E-2</v>
      </c>
      <c r="L27" s="3">
        <v>2.7544399000000001E-2</v>
      </c>
      <c r="M27" s="3">
        <v>167.17077850000001</v>
      </c>
      <c r="N27" s="3">
        <v>37.83492806000001</v>
      </c>
      <c r="O27" s="3">
        <v>7.4599999999999997E-5</v>
      </c>
      <c r="P27" s="3">
        <v>3.2799999999999999E-3</v>
      </c>
      <c r="Q27" s="3">
        <v>1.12E-4</v>
      </c>
      <c r="R27" s="3">
        <v>2.4199999999999998E-3</v>
      </c>
      <c r="S27" s="3">
        <v>1.73E-3</v>
      </c>
      <c r="T27" s="3">
        <v>8.5499999999999997E-4</v>
      </c>
      <c r="U27" s="3">
        <v>7.5099999999999996E-5</v>
      </c>
      <c r="V27" s="3">
        <v>1.24E-2</v>
      </c>
      <c r="W27" s="3">
        <v>0.1555455</v>
      </c>
      <c r="X27" s="3">
        <v>2.585281E-3</v>
      </c>
      <c r="Y27" s="3">
        <v>4.533235E-3</v>
      </c>
      <c r="Z27" s="3">
        <v>1.6890729999999999E-3</v>
      </c>
      <c r="AA27" s="3">
        <v>5.198495E-3</v>
      </c>
      <c r="AB27" s="3">
        <v>1.4006083999999999E-2</v>
      </c>
      <c r="AC27" s="3">
        <v>1.55546E-4</v>
      </c>
      <c r="AD27" s="3">
        <v>3.18E-5</v>
      </c>
      <c r="AE27" s="51"/>
      <c r="AF27" s="22">
        <v>16829.95</v>
      </c>
      <c r="AG27" s="22" t="s">
        <v>427</v>
      </c>
      <c r="AH27" s="22" t="s">
        <v>428</v>
      </c>
      <c r="AI27" s="22" t="s">
        <v>427</v>
      </c>
      <c r="AJ27" s="22" t="s">
        <v>427</v>
      </c>
      <c r="AK27" s="22" t="s">
        <v>427</v>
      </c>
      <c r="AL27" s="40" t="s">
        <v>50</v>
      </c>
    </row>
    <row r="28" spans="1:38" ht="26.25" customHeight="1" thickBot="1" x14ac:dyDescent="0.25">
      <c r="A28" s="60" t="s">
        <v>79</v>
      </c>
      <c r="B28" s="60" t="s">
        <v>82</v>
      </c>
      <c r="C28" s="61" t="s">
        <v>83</v>
      </c>
      <c r="D28" s="62"/>
      <c r="E28" s="3">
        <v>0.94038293799999995</v>
      </c>
      <c r="F28" s="3">
        <v>1.3338276600000001</v>
      </c>
      <c r="G28" s="3">
        <v>2.64E-2</v>
      </c>
      <c r="H28" s="3">
        <v>6.7400000000000001E-4</v>
      </c>
      <c r="I28" s="3">
        <v>4.0443966999999997E-2</v>
      </c>
      <c r="J28" s="3">
        <v>4.0443966999999997E-2</v>
      </c>
      <c r="K28" s="3">
        <v>4.0443966999999997E-2</v>
      </c>
      <c r="L28" s="3">
        <v>2.1700000000000001E-2</v>
      </c>
      <c r="M28" s="3">
        <v>7.1227648520000004</v>
      </c>
      <c r="N28" s="3">
        <v>6.1701800000000002</v>
      </c>
      <c r="O28" s="3">
        <v>1.2500000000000001E-5</v>
      </c>
      <c r="P28" s="3">
        <v>5.6999999999999998E-4</v>
      </c>
      <c r="Q28" s="3">
        <v>1.9000000000000001E-5</v>
      </c>
      <c r="R28" s="3">
        <v>4.5100000000000001E-4</v>
      </c>
      <c r="S28" s="3">
        <v>3.19E-4</v>
      </c>
      <c r="T28" s="3">
        <v>1.4100000000000001E-4</v>
      </c>
      <c r="U28" s="3">
        <v>1.29E-5</v>
      </c>
      <c r="V28" s="3">
        <v>2.14E-3</v>
      </c>
      <c r="W28" s="3">
        <v>1.5566099999999999E-2</v>
      </c>
      <c r="X28" s="3">
        <v>3.9997299999999997E-4</v>
      </c>
      <c r="Y28" s="3">
        <v>6.1573999999999993E-4</v>
      </c>
      <c r="Z28" s="3">
        <v>2.9192900000000002E-4</v>
      </c>
      <c r="AA28" s="3">
        <v>6.5790599999999999E-4</v>
      </c>
      <c r="AB28" s="3">
        <v>1.9655480000000001E-3</v>
      </c>
      <c r="AC28" s="3">
        <v>1.55661E-5</v>
      </c>
      <c r="AD28" s="3">
        <v>1.55661E-5</v>
      </c>
      <c r="AE28" s="51"/>
      <c r="AF28" s="22">
        <v>1657.9</v>
      </c>
      <c r="AG28" s="22" t="s">
        <v>427</v>
      </c>
      <c r="AH28" s="22" t="s">
        <v>428</v>
      </c>
      <c r="AI28" s="22" t="s">
        <v>427</v>
      </c>
      <c r="AJ28" s="22" t="s">
        <v>427</v>
      </c>
      <c r="AK28" s="22" t="s">
        <v>427</v>
      </c>
      <c r="AL28" s="40" t="s">
        <v>50</v>
      </c>
    </row>
    <row r="29" spans="1:38" ht="26.25" customHeight="1" thickBot="1" x14ac:dyDescent="0.25">
      <c r="A29" s="60" t="s">
        <v>79</v>
      </c>
      <c r="B29" s="60" t="s">
        <v>84</v>
      </c>
      <c r="C29" s="61" t="s">
        <v>85</v>
      </c>
      <c r="D29" s="62"/>
      <c r="E29" s="3">
        <v>12.076916280000001</v>
      </c>
      <c r="F29" s="3">
        <v>3.3335983640000002</v>
      </c>
      <c r="G29" s="3">
        <v>0.212513864</v>
      </c>
      <c r="H29" s="3">
        <v>4.2599999999999999E-3</v>
      </c>
      <c r="I29" s="3">
        <v>0.31623693400000003</v>
      </c>
      <c r="J29" s="3">
        <v>0.31623693400000003</v>
      </c>
      <c r="K29" s="3">
        <v>0.31623693400000003</v>
      </c>
      <c r="L29" s="3">
        <v>0.15795289500000001</v>
      </c>
      <c r="M29" s="3">
        <v>14.02635085</v>
      </c>
      <c r="N29" s="3">
        <v>11.808256569999999</v>
      </c>
      <c r="O29" s="3">
        <v>3.1999999999999999E-5</v>
      </c>
      <c r="P29" s="3">
        <v>1.9499999999999999E-3</v>
      </c>
      <c r="Q29" s="3">
        <v>5.2500000000000002E-5</v>
      </c>
      <c r="R29" s="3">
        <v>2.2399999999999998E-3</v>
      </c>
      <c r="S29" s="3">
        <v>1.5299999999999999E-3</v>
      </c>
      <c r="T29" s="3">
        <v>3.0200000000000002E-4</v>
      </c>
      <c r="U29" s="3">
        <v>4.0899999999999998E-5</v>
      </c>
      <c r="V29" s="3">
        <v>7.0200000000000002E-3</v>
      </c>
      <c r="W29" s="3">
        <v>9.4115299999999999E-2</v>
      </c>
      <c r="X29" s="3">
        <v>1.344507E-3</v>
      </c>
      <c r="Y29" s="3">
        <v>8.1417369999999996E-3</v>
      </c>
      <c r="Z29" s="3">
        <v>9.0978310000000024E-3</v>
      </c>
      <c r="AA29" s="3">
        <v>2.0914549999999999E-3</v>
      </c>
      <c r="AB29" s="3">
        <v>2.0675530000000004E-2</v>
      </c>
      <c r="AC29" s="3">
        <v>1.7135599999999999E-5</v>
      </c>
      <c r="AD29" s="3">
        <v>1.6311300000000001E-5</v>
      </c>
      <c r="AE29" s="51"/>
      <c r="AF29" s="22">
        <v>14542</v>
      </c>
      <c r="AG29" s="22" t="s">
        <v>427</v>
      </c>
      <c r="AH29" s="22">
        <v>305</v>
      </c>
      <c r="AI29" s="22" t="s">
        <v>427</v>
      </c>
      <c r="AJ29" s="22" t="s">
        <v>427</v>
      </c>
      <c r="AK29" s="22" t="s">
        <v>427</v>
      </c>
      <c r="AL29" s="40" t="s">
        <v>50</v>
      </c>
    </row>
    <row r="30" spans="1:38" ht="26.25" customHeight="1" thickBot="1" x14ac:dyDescent="0.25">
      <c r="A30" s="60" t="s">
        <v>79</v>
      </c>
      <c r="B30" s="60" t="s">
        <v>86</v>
      </c>
      <c r="C30" s="61" t="s">
        <v>87</v>
      </c>
      <c r="D30" s="62"/>
      <c r="E30" s="3">
        <v>2.2000000000000001E-3</v>
      </c>
      <c r="F30" s="3">
        <v>0.26069760400000003</v>
      </c>
      <c r="G30" s="3">
        <v>2.8699999999999998E-4</v>
      </c>
      <c r="H30" s="3">
        <v>5.6400000000000002E-5</v>
      </c>
      <c r="I30" s="3">
        <v>6.2199999999999998E-3</v>
      </c>
      <c r="J30" s="3">
        <v>6.2199999999999998E-3</v>
      </c>
      <c r="K30" s="3">
        <v>6.2199999999999998E-3</v>
      </c>
      <c r="L30" s="3">
        <v>8.8999999999999995E-4</v>
      </c>
      <c r="M30" s="3">
        <v>0.57057480800000004</v>
      </c>
      <c r="N30" s="3">
        <v>9.7699999999999995E-2</v>
      </c>
      <c r="O30" s="3">
        <v>1.5200000000000001E-4</v>
      </c>
      <c r="P30" s="3">
        <v>8.3299999999999999E-6</v>
      </c>
      <c r="Q30" s="3">
        <v>2.8699999999999996E-7</v>
      </c>
      <c r="R30" s="3">
        <v>6.4499999999999996E-4</v>
      </c>
      <c r="S30" s="3">
        <v>2.5899999999999999E-2</v>
      </c>
      <c r="T30" s="3">
        <v>1.06E-3</v>
      </c>
      <c r="U30" s="3">
        <v>1.5100000000000001E-4</v>
      </c>
      <c r="V30" s="3">
        <v>1.4999999999999999E-2</v>
      </c>
      <c r="W30" s="3">
        <v>4.6900000000000002E-4</v>
      </c>
      <c r="X30" s="3">
        <v>7.1466399999999997E-6</v>
      </c>
      <c r="Y30" s="3">
        <v>1.31022E-5</v>
      </c>
      <c r="Z30" s="3">
        <v>4.4666499999999998E-6</v>
      </c>
      <c r="AA30" s="3">
        <v>1.5335499999999999E-5</v>
      </c>
      <c r="AB30" s="3">
        <v>4.0050989999999999E-5</v>
      </c>
      <c r="AC30" s="3">
        <v>4.6899999999999998E-7</v>
      </c>
      <c r="AD30" s="3">
        <v>4.6899999999999998E-7</v>
      </c>
      <c r="AE30" s="51"/>
      <c r="AF30" s="22">
        <v>43.509686790000003</v>
      </c>
      <c r="AG30" s="22" t="s">
        <v>427</v>
      </c>
      <c r="AH30" s="22" t="s">
        <v>428</v>
      </c>
      <c r="AI30" s="22" t="s">
        <v>427</v>
      </c>
      <c r="AJ30" s="22" t="s">
        <v>427</v>
      </c>
      <c r="AK30" s="22" t="s">
        <v>427</v>
      </c>
      <c r="AL30" s="40" t="s">
        <v>50</v>
      </c>
    </row>
    <row r="31" spans="1:38" ht="26.25" customHeight="1" thickBot="1" x14ac:dyDescent="0.25">
      <c r="A31" s="60" t="s">
        <v>79</v>
      </c>
      <c r="B31" s="60" t="s">
        <v>88</v>
      </c>
      <c r="C31" s="61" t="s">
        <v>89</v>
      </c>
      <c r="D31" s="62"/>
      <c r="E31" s="3" t="s">
        <v>427</v>
      </c>
      <c r="F31" s="3">
        <v>1.9496561029999999</v>
      </c>
      <c r="G31" s="3" t="s">
        <v>427</v>
      </c>
      <c r="H31" s="3" t="s">
        <v>427</v>
      </c>
      <c r="I31" s="3" t="s">
        <v>427</v>
      </c>
      <c r="J31" s="3" t="s">
        <v>427</v>
      </c>
      <c r="K31" s="3" t="s">
        <v>427</v>
      </c>
      <c r="L31" s="3" t="s">
        <v>427</v>
      </c>
      <c r="M31" s="3" t="s">
        <v>427</v>
      </c>
      <c r="N31" s="3" t="s">
        <v>427</v>
      </c>
      <c r="O31" s="3" t="s">
        <v>427</v>
      </c>
      <c r="P31" s="3" t="s">
        <v>427</v>
      </c>
      <c r="Q31" s="3" t="s">
        <v>427</v>
      </c>
      <c r="R31" s="3" t="s">
        <v>427</v>
      </c>
      <c r="S31" s="3" t="s">
        <v>427</v>
      </c>
      <c r="T31" s="3" t="s">
        <v>427</v>
      </c>
      <c r="U31" s="3" t="s">
        <v>427</v>
      </c>
      <c r="V31" s="3" t="s">
        <v>427</v>
      </c>
      <c r="W31" s="3" t="s">
        <v>427</v>
      </c>
      <c r="X31" s="3" t="s">
        <v>427</v>
      </c>
      <c r="Y31" s="3" t="s">
        <v>427</v>
      </c>
      <c r="Z31" s="3" t="s">
        <v>427</v>
      </c>
      <c r="AA31" s="3" t="s">
        <v>427</v>
      </c>
      <c r="AB31" s="3" t="s">
        <v>427</v>
      </c>
      <c r="AC31" s="3" t="s">
        <v>427</v>
      </c>
      <c r="AD31" s="3" t="s">
        <v>427</v>
      </c>
      <c r="AE31" s="51"/>
      <c r="AF31" s="22">
        <v>90.931960660000001</v>
      </c>
      <c r="AG31" s="3" t="s">
        <v>427</v>
      </c>
      <c r="AH31" s="3" t="s">
        <v>427</v>
      </c>
      <c r="AI31" s="3" t="s">
        <v>427</v>
      </c>
      <c r="AJ31" s="3" t="s">
        <v>427</v>
      </c>
      <c r="AK31" s="3" t="s">
        <v>427</v>
      </c>
      <c r="AL31" s="40" t="s">
        <v>50</v>
      </c>
    </row>
    <row r="32" spans="1:38" ht="26.25" customHeight="1" thickBot="1" x14ac:dyDescent="0.25">
      <c r="A32" s="60" t="s">
        <v>79</v>
      </c>
      <c r="B32" s="60" t="s">
        <v>90</v>
      </c>
      <c r="C32" s="61" t="s">
        <v>91</v>
      </c>
      <c r="D32" s="62"/>
      <c r="E32" s="3" t="s">
        <v>427</v>
      </c>
      <c r="F32" s="3" t="s">
        <v>427</v>
      </c>
      <c r="G32" s="3" t="s">
        <v>427</v>
      </c>
      <c r="H32" s="3" t="s">
        <v>427</v>
      </c>
      <c r="I32" s="3">
        <v>0.1108638</v>
      </c>
      <c r="J32" s="3">
        <v>0.22092990000000001</v>
      </c>
      <c r="K32" s="3">
        <v>0.27452781999999998</v>
      </c>
      <c r="L32" s="3">
        <v>2.3199999999999998E-2</v>
      </c>
      <c r="M32" s="3" t="s">
        <v>427</v>
      </c>
      <c r="N32" s="3">
        <v>0.920509193</v>
      </c>
      <c r="O32" s="3">
        <v>3.9100000000000003E-3</v>
      </c>
      <c r="P32" s="3" t="s">
        <v>428</v>
      </c>
      <c r="Q32" s="3">
        <v>1.0500000000000001E-2</v>
      </c>
      <c r="R32" s="3">
        <v>0.34487810099999999</v>
      </c>
      <c r="S32" s="3">
        <v>7.5830004019999997</v>
      </c>
      <c r="T32" s="3">
        <v>5.2200000000000003E-2</v>
      </c>
      <c r="U32" s="3">
        <v>5.4900000000000001E-3</v>
      </c>
      <c r="V32" s="3">
        <v>2.2245682489999998</v>
      </c>
      <c r="W32" s="3" t="s">
        <v>428</v>
      </c>
      <c r="X32" s="3" t="s">
        <v>428</v>
      </c>
      <c r="Y32" s="3" t="s">
        <v>428</v>
      </c>
      <c r="Z32" s="3" t="s">
        <v>428</v>
      </c>
      <c r="AA32" s="3" t="s">
        <v>428</v>
      </c>
      <c r="AB32" s="3" t="s">
        <v>428</v>
      </c>
      <c r="AC32" s="3" t="s">
        <v>428</v>
      </c>
      <c r="AD32" s="3" t="s">
        <v>428</v>
      </c>
      <c r="AE32" s="51"/>
      <c r="AF32" s="3" t="s">
        <v>427</v>
      </c>
      <c r="AG32" s="3" t="s">
        <v>427</v>
      </c>
      <c r="AH32" s="3" t="s">
        <v>427</v>
      </c>
      <c r="AI32" s="3" t="s">
        <v>427</v>
      </c>
      <c r="AJ32" s="3" t="s">
        <v>427</v>
      </c>
      <c r="AK32" s="22">
        <v>7208.55</v>
      </c>
      <c r="AL32" s="40" t="s">
        <v>411</v>
      </c>
    </row>
    <row r="33" spans="1:38" ht="26.25" customHeight="1" thickBot="1" x14ac:dyDescent="0.25">
      <c r="A33" s="60" t="s">
        <v>79</v>
      </c>
      <c r="B33" s="60" t="s">
        <v>92</v>
      </c>
      <c r="C33" s="61" t="s">
        <v>93</v>
      </c>
      <c r="D33" s="62"/>
      <c r="E33" s="3" t="s">
        <v>427</v>
      </c>
      <c r="F33" s="3" t="s">
        <v>427</v>
      </c>
      <c r="G33" s="3" t="s">
        <v>427</v>
      </c>
      <c r="H33" s="3" t="s">
        <v>427</v>
      </c>
      <c r="I33" s="3">
        <v>5.4399999999999997E-2</v>
      </c>
      <c r="J33" s="3">
        <v>0.100777676</v>
      </c>
      <c r="K33" s="3">
        <v>0.20155535199999999</v>
      </c>
      <c r="L33" s="3">
        <v>2.14E-3</v>
      </c>
      <c r="M33" s="3" t="s">
        <v>427</v>
      </c>
      <c r="N33" s="3" t="s">
        <v>428</v>
      </c>
      <c r="O33" s="3" t="s">
        <v>428</v>
      </c>
      <c r="P33" s="3" t="s">
        <v>428</v>
      </c>
      <c r="Q33" s="3" t="s">
        <v>428</v>
      </c>
      <c r="R33" s="3" t="s">
        <v>428</v>
      </c>
      <c r="S33" s="3" t="s">
        <v>428</v>
      </c>
      <c r="T33" s="3" t="s">
        <v>428</v>
      </c>
      <c r="U33" s="3" t="s">
        <v>428</v>
      </c>
      <c r="V33" s="3" t="s">
        <v>428</v>
      </c>
      <c r="W33" s="3" t="s">
        <v>428</v>
      </c>
      <c r="X33" s="3" t="s">
        <v>428</v>
      </c>
      <c r="Y33" s="3" t="s">
        <v>428</v>
      </c>
      <c r="Z33" s="3" t="s">
        <v>428</v>
      </c>
      <c r="AA33" s="3" t="s">
        <v>428</v>
      </c>
      <c r="AB33" s="3" t="s">
        <v>428</v>
      </c>
      <c r="AC33" s="3" t="s">
        <v>428</v>
      </c>
      <c r="AD33" s="3" t="s">
        <v>428</v>
      </c>
      <c r="AE33" s="51"/>
      <c r="AF33" s="3" t="s">
        <v>427</v>
      </c>
      <c r="AG33" s="3" t="s">
        <v>427</v>
      </c>
      <c r="AH33" s="3" t="s">
        <v>427</v>
      </c>
      <c r="AI33" s="3" t="s">
        <v>427</v>
      </c>
      <c r="AJ33" s="3" t="s">
        <v>427</v>
      </c>
      <c r="AK33" s="22">
        <v>7208.55</v>
      </c>
      <c r="AL33" s="40" t="s">
        <v>411</v>
      </c>
    </row>
    <row r="34" spans="1:38" ht="26.25" customHeight="1" thickBot="1" x14ac:dyDescent="0.25">
      <c r="A34" s="60" t="s">
        <v>71</v>
      </c>
      <c r="B34" s="60" t="s">
        <v>94</v>
      </c>
      <c r="C34" s="61" t="s">
        <v>95</v>
      </c>
      <c r="D34" s="62"/>
      <c r="E34" s="3">
        <v>10.07705206</v>
      </c>
      <c r="F34" s="3">
        <v>0.80480246799999999</v>
      </c>
      <c r="G34" s="3">
        <v>0.67570598400000004</v>
      </c>
      <c r="H34" s="3">
        <v>1.6899790000000001E-3</v>
      </c>
      <c r="I34" s="3">
        <v>0.20600743999999999</v>
      </c>
      <c r="J34" s="3">
        <v>0.22290723400000001</v>
      </c>
      <c r="K34" s="3">
        <v>0.33080151000000002</v>
      </c>
      <c r="L34" s="3">
        <v>0.133904836</v>
      </c>
      <c r="M34" s="3">
        <v>2.7554897519999999</v>
      </c>
      <c r="N34" s="3" t="s">
        <v>428</v>
      </c>
      <c r="O34" s="3">
        <v>1.6899790000000001E-3</v>
      </c>
      <c r="P34" s="3" t="s">
        <v>428</v>
      </c>
      <c r="Q34" s="3" t="s">
        <v>428</v>
      </c>
      <c r="R34" s="3">
        <v>8.4498969999999996E-3</v>
      </c>
      <c r="S34" s="3">
        <v>0.28729649800000001</v>
      </c>
      <c r="T34" s="3">
        <v>1.1829856E-2</v>
      </c>
      <c r="U34" s="3">
        <v>1.6899790000000001E-3</v>
      </c>
      <c r="V34" s="3">
        <v>0.16899794000000001</v>
      </c>
      <c r="W34" s="3" t="s">
        <v>427</v>
      </c>
      <c r="X34" s="3">
        <v>5.0699380000000004E-3</v>
      </c>
      <c r="Y34" s="3">
        <v>8.4498969999999996E-3</v>
      </c>
      <c r="Z34" s="3" t="s">
        <v>427</v>
      </c>
      <c r="AA34" s="3" t="s">
        <v>427</v>
      </c>
      <c r="AB34" s="3">
        <v>1.3519835000000001E-2</v>
      </c>
      <c r="AC34" s="3" t="s">
        <v>427</v>
      </c>
      <c r="AD34" s="3" t="s">
        <v>427</v>
      </c>
      <c r="AE34" s="51"/>
      <c r="AF34" s="22" t="s">
        <v>426</v>
      </c>
      <c r="AG34" s="3" t="s">
        <v>427</v>
      </c>
      <c r="AH34" s="3" t="s">
        <v>427</v>
      </c>
      <c r="AI34" s="22" t="s">
        <v>427</v>
      </c>
      <c r="AJ34" s="3" t="s">
        <v>427</v>
      </c>
      <c r="AK34" s="22" t="s">
        <v>427</v>
      </c>
      <c r="AL34" s="40" t="s">
        <v>50</v>
      </c>
    </row>
    <row r="35" spans="1:38" s="4" customFormat="1" ht="26.25" customHeight="1" thickBot="1" x14ac:dyDescent="0.25">
      <c r="A35" s="60" t="s">
        <v>96</v>
      </c>
      <c r="B35" s="60" t="s">
        <v>97</v>
      </c>
      <c r="C35" s="61" t="s">
        <v>98</v>
      </c>
      <c r="D35" s="62"/>
      <c r="E35" s="3" t="s">
        <v>426</v>
      </c>
      <c r="F35" s="3" t="s">
        <v>426</v>
      </c>
      <c r="G35" s="3" t="s">
        <v>426</v>
      </c>
      <c r="H35" s="3" t="s">
        <v>426</v>
      </c>
      <c r="I35" s="3" t="s">
        <v>426</v>
      </c>
      <c r="J35" s="3" t="s">
        <v>426</v>
      </c>
      <c r="K35" s="3" t="s">
        <v>426</v>
      </c>
      <c r="L35" s="3" t="s">
        <v>426</v>
      </c>
      <c r="M35" s="3" t="s">
        <v>426</v>
      </c>
      <c r="N35" s="3" t="s">
        <v>426</v>
      </c>
      <c r="O35" s="3" t="s">
        <v>426</v>
      </c>
      <c r="P35" s="3" t="s">
        <v>426</v>
      </c>
      <c r="Q35" s="3" t="s">
        <v>426</v>
      </c>
      <c r="R35" s="3" t="s">
        <v>426</v>
      </c>
      <c r="S35" s="3" t="s">
        <v>426</v>
      </c>
      <c r="T35" s="3" t="s">
        <v>426</v>
      </c>
      <c r="U35" s="3" t="s">
        <v>426</v>
      </c>
      <c r="V35" s="3" t="s">
        <v>426</v>
      </c>
      <c r="W35" s="3" t="s">
        <v>426</v>
      </c>
      <c r="X35" s="3" t="s">
        <v>426</v>
      </c>
      <c r="Y35" s="3" t="s">
        <v>426</v>
      </c>
      <c r="Z35" s="3" t="s">
        <v>426</v>
      </c>
      <c r="AA35" s="3" t="s">
        <v>426</v>
      </c>
      <c r="AB35" s="3" t="s">
        <v>426</v>
      </c>
      <c r="AC35" s="3" t="s">
        <v>426</v>
      </c>
      <c r="AD35" s="3" t="s">
        <v>426</v>
      </c>
      <c r="AE35" s="51"/>
      <c r="AF35" s="22" t="s">
        <v>426</v>
      </c>
      <c r="AG35" s="22" t="s">
        <v>426</v>
      </c>
      <c r="AH35" s="22" t="s">
        <v>426</v>
      </c>
      <c r="AI35" s="22" t="s">
        <v>426</v>
      </c>
      <c r="AJ35" s="22" t="s">
        <v>426</v>
      </c>
      <c r="AK35" s="22" t="s">
        <v>427</v>
      </c>
      <c r="AL35" s="40" t="s">
        <v>50</v>
      </c>
    </row>
    <row r="36" spans="1:38" ht="26.25" customHeight="1" thickBot="1" x14ac:dyDescent="0.25">
      <c r="A36" s="60" t="s">
        <v>96</v>
      </c>
      <c r="B36" s="60" t="s">
        <v>99</v>
      </c>
      <c r="C36" s="61" t="s">
        <v>100</v>
      </c>
      <c r="D36" s="62"/>
      <c r="E36" s="3">
        <v>2.1335561999999999E-2</v>
      </c>
      <c r="F36" s="3">
        <v>1.1035391E-2</v>
      </c>
      <c r="G36" s="3">
        <v>2.8270200000000002E-4</v>
      </c>
      <c r="H36" s="3">
        <v>1.8015799999999999E-6</v>
      </c>
      <c r="I36" s="3">
        <v>9.0977300000000001E-4</v>
      </c>
      <c r="J36" s="3">
        <v>9.3627300000000005E-4</v>
      </c>
      <c r="K36" s="3">
        <v>9.3627300000000005E-4</v>
      </c>
      <c r="L36" s="3">
        <v>1.4194899999999999E-4</v>
      </c>
      <c r="M36" s="3">
        <v>3.4508548E-2</v>
      </c>
      <c r="N36" s="3" t="s">
        <v>428</v>
      </c>
      <c r="O36" s="3">
        <v>5.6965000000000002E-7</v>
      </c>
      <c r="P36" s="3" t="s">
        <v>428</v>
      </c>
      <c r="Q36" s="3" t="s">
        <v>428</v>
      </c>
      <c r="R36" s="3">
        <v>1.6084999999999999E-5</v>
      </c>
      <c r="S36" s="3">
        <v>2.33296E-4</v>
      </c>
      <c r="T36" s="3">
        <v>2.65004E-4</v>
      </c>
      <c r="U36" s="3">
        <v>2.6500599999999998E-5</v>
      </c>
      <c r="V36" s="3">
        <v>3.1805700000000001E-4</v>
      </c>
      <c r="W36" s="3">
        <v>3.4449999999999997E-5</v>
      </c>
      <c r="X36" s="3">
        <v>1.59E-6</v>
      </c>
      <c r="Y36" s="3">
        <v>9.6879999999999994E-6</v>
      </c>
      <c r="Z36" s="3">
        <v>5.7130000000000002E-6</v>
      </c>
      <c r="AA36" s="3">
        <v>1.3515E-5</v>
      </c>
      <c r="AB36" s="3">
        <v>3.0506000000000002E-5</v>
      </c>
      <c r="AC36" s="3">
        <v>2.12E-5</v>
      </c>
      <c r="AD36" s="3">
        <v>1.007E-5</v>
      </c>
      <c r="AE36" s="51"/>
      <c r="AF36" s="22">
        <v>13.752948999999999</v>
      </c>
      <c r="AG36" s="3" t="s">
        <v>427</v>
      </c>
      <c r="AH36" s="3" t="s">
        <v>427</v>
      </c>
      <c r="AI36" s="3" t="s">
        <v>427</v>
      </c>
      <c r="AJ36" s="3" t="s">
        <v>427</v>
      </c>
      <c r="AK36" s="22" t="s">
        <v>427</v>
      </c>
      <c r="AL36" s="40" t="s">
        <v>50</v>
      </c>
    </row>
    <row r="37" spans="1:38" ht="26.25" customHeight="1" thickBot="1" x14ac:dyDescent="0.25">
      <c r="A37" s="60" t="s">
        <v>71</v>
      </c>
      <c r="B37" s="60" t="s">
        <v>101</v>
      </c>
      <c r="C37" s="61" t="s">
        <v>397</v>
      </c>
      <c r="D37" s="62"/>
      <c r="E37" s="3" t="s">
        <v>426</v>
      </c>
      <c r="F37" s="3" t="s">
        <v>426</v>
      </c>
      <c r="G37" s="3" t="s">
        <v>426</v>
      </c>
      <c r="H37" s="3" t="s">
        <v>426</v>
      </c>
      <c r="I37" s="3" t="s">
        <v>426</v>
      </c>
      <c r="J37" s="3" t="s">
        <v>426</v>
      </c>
      <c r="K37" s="3" t="s">
        <v>426</v>
      </c>
      <c r="L37" s="3" t="s">
        <v>426</v>
      </c>
      <c r="M37" s="3" t="s">
        <v>426</v>
      </c>
      <c r="N37" s="3" t="s">
        <v>426</v>
      </c>
      <c r="O37" s="3" t="s">
        <v>426</v>
      </c>
      <c r="P37" s="3" t="s">
        <v>426</v>
      </c>
      <c r="Q37" s="3" t="s">
        <v>426</v>
      </c>
      <c r="R37" s="3" t="s">
        <v>426</v>
      </c>
      <c r="S37" s="3" t="s">
        <v>426</v>
      </c>
      <c r="T37" s="3" t="s">
        <v>426</v>
      </c>
      <c r="U37" s="3" t="s">
        <v>426</v>
      </c>
      <c r="V37" s="3" t="s">
        <v>426</v>
      </c>
      <c r="W37" s="3" t="s">
        <v>426</v>
      </c>
      <c r="X37" s="3" t="s">
        <v>426</v>
      </c>
      <c r="Y37" s="3" t="s">
        <v>426</v>
      </c>
      <c r="Z37" s="3" t="s">
        <v>426</v>
      </c>
      <c r="AA37" s="3" t="s">
        <v>426</v>
      </c>
      <c r="AB37" s="3" t="s">
        <v>426</v>
      </c>
      <c r="AC37" s="3" t="s">
        <v>426</v>
      </c>
      <c r="AD37" s="3" t="s">
        <v>426</v>
      </c>
      <c r="AE37" s="51"/>
      <c r="AF37" s="22" t="s">
        <v>426</v>
      </c>
      <c r="AG37" s="22" t="s">
        <v>426</v>
      </c>
      <c r="AH37" s="22" t="s">
        <v>426</v>
      </c>
      <c r="AI37" s="22" t="s">
        <v>426</v>
      </c>
      <c r="AJ37" s="22" t="s">
        <v>426</v>
      </c>
      <c r="AK37" s="22" t="s">
        <v>426</v>
      </c>
      <c r="AL37" s="40" t="s">
        <v>50</v>
      </c>
    </row>
    <row r="38" spans="1:38" ht="26.25" customHeight="1" thickBot="1" x14ac:dyDescent="0.25">
      <c r="A38" s="60" t="s">
        <v>71</v>
      </c>
      <c r="B38" s="60" t="s">
        <v>102</v>
      </c>
      <c r="C38" s="61" t="s">
        <v>103</v>
      </c>
      <c r="D38" s="67"/>
      <c r="E38" s="3" t="s">
        <v>426</v>
      </c>
      <c r="F38" s="3" t="s">
        <v>426</v>
      </c>
      <c r="G38" s="3" t="s">
        <v>426</v>
      </c>
      <c r="H38" s="3" t="s">
        <v>426</v>
      </c>
      <c r="I38" s="3" t="s">
        <v>426</v>
      </c>
      <c r="J38" s="3" t="s">
        <v>426</v>
      </c>
      <c r="K38" s="3" t="s">
        <v>426</v>
      </c>
      <c r="L38" s="3" t="s">
        <v>426</v>
      </c>
      <c r="M38" s="3" t="s">
        <v>426</v>
      </c>
      <c r="N38" s="3" t="s">
        <v>426</v>
      </c>
      <c r="O38" s="3" t="s">
        <v>426</v>
      </c>
      <c r="P38" s="3" t="s">
        <v>426</v>
      </c>
      <c r="Q38" s="3" t="s">
        <v>426</v>
      </c>
      <c r="R38" s="3" t="s">
        <v>426</v>
      </c>
      <c r="S38" s="3" t="s">
        <v>426</v>
      </c>
      <c r="T38" s="3" t="s">
        <v>426</v>
      </c>
      <c r="U38" s="3" t="s">
        <v>426</v>
      </c>
      <c r="V38" s="3" t="s">
        <v>426</v>
      </c>
      <c r="W38" s="3" t="s">
        <v>426</v>
      </c>
      <c r="X38" s="3" t="s">
        <v>426</v>
      </c>
      <c r="Y38" s="3" t="s">
        <v>426</v>
      </c>
      <c r="Z38" s="3" t="s">
        <v>426</v>
      </c>
      <c r="AA38" s="3" t="s">
        <v>426</v>
      </c>
      <c r="AB38" s="3" t="s">
        <v>426</v>
      </c>
      <c r="AC38" s="3" t="s">
        <v>426</v>
      </c>
      <c r="AD38" s="3" t="s">
        <v>426</v>
      </c>
      <c r="AE38" s="51"/>
      <c r="AF38" s="22" t="s">
        <v>426</v>
      </c>
      <c r="AG38" s="22" t="s">
        <v>426</v>
      </c>
      <c r="AH38" s="22" t="s">
        <v>426</v>
      </c>
      <c r="AI38" s="22" t="s">
        <v>426</v>
      </c>
      <c r="AJ38" s="22" t="s">
        <v>426</v>
      </c>
      <c r="AK38" s="22" t="s">
        <v>426</v>
      </c>
      <c r="AL38" s="40" t="s">
        <v>50</v>
      </c>
    </row>
    <row r="39" spans="1:38" ht="26.25" customHeight="1" thickBot="1" x14ac:dyDescent="0.25">
      <c r="A39" s="60" t="s">
        <v>104</v>
      </c>
      <c r="B39" s="60" t="s">
        <v>105</v>
      </c>
      <c r="C39" s="61" t="s">
        <v>388</v>
      </c>
      <c r="D39" s="62"/>
      <c r="E39" s="3">
        <v>1.0697726670797454</v>
      </c>
      <c r="F39" s="3">
        <v>1.651681002296518</v>
      </c>
      <c r="G39" s="3">
        <v>1.6893213690764277</v>
      </c>
      <c r="H39" s="3">
        <v>4.9913599999999994E-3</v>
      </c>
      <c r="I39" s="3">
        <v>0.87911525707787341</v>
      </c>
      <c r="J39" s="3">
        <v>0.90900701707787346</v>
      </c>
      <c r="K39" s="3">
        <v>0.95511741707787334</v>
      </c>
      <c r="L39" s="3">
        <v>0.21046184004220517</v>
      </c>
      <c r="M39" s="3">
        <v>4.4417869102134038</v>
      </c>
      <c r="N39" s="3">
        <v>0.34984746125692623</v>
      </c>
      <c r="O39" s="3">
        <v>6.8131035542821045E-2</v>
      </c>
      <c r="P39" s="3">
        <v>1.5954434728416324E-2</v>
      </c>
      <c r="Q39" s="3">
        <v>1.0288778954099589E-2</v>
      </c>
      <c r="R39" s="3">
        <v>0.13671752117017594</v>
      </c>
      <c r="S39" s="3">
        <v>5.9109192117017595E-2</v>
      </c>
      <c r="T39" s="3">
        <v>3.0976917627354925E-2</v>
      </c>
      <c r="U39" s="3">
        <v>6.6970678841257961E-3</v>
      </c>
      <c r="V39" s="3">
        <v>2.8969537012569262</v>
      </c>
      <c r="W39" s="3">
        <v>0.82469519999999996</v>
      </c>
      <c r="X39" s="3">
        <v>0.12252549191999998</v>
      </c>
      <c r="Y39" s="3">
        <v>0.17386598799999997</v>
      </c>
      <c r="Z39" s="3">
        <v>6.2779256559999996E-2</v>
      </c>
      <c r="AA39" s="3">
        <v>4.9489405199999996E-2</v>
      </c>
      <c r="AB39" s="3">
        <v>0.40866014167999998</v>
      </c>
      <c r="AC39" s="3">
        <v>2.5946220799999999E-2</v>
      </c>
      <c r="AD39" s="3">
        <v>0.27159228159999999</v>
      </c>
      <c r="AE39" s="51"/>
      <c r="AF39" s="22">
        <v>616.80000000000007</v>
      </c>
      <c r="AG39" s="22">
        <v>1595.84</v>
      </c>
      <c r="AH39" s="22">
        <v>3054.1712841632352</v>
      </c>
      <c r="AI39" s="22">
        <v>4991.3599999999997</v>
      </c>
      <c r="AJ39" s="22" t="s">
        <v>426</v>
      </c>
      <c r="AK39" s="22" t="s">
        <v>427</v>
      </c>
      <c r="AL39" s="40" t="s">
        <v>50</v>
      </c>
    </row>
    <row r="40" spans="1:38" ht="26.25" customHeight="1" thickBot="1" x14ac:dyDescent="0.25">
      <c r="A40" s="60" t="s">
        <v>71</v>
      </c>
      <c r="B40" s="60" t="s">
        <v>106</v>
      </c>
      <c r="C40" s="61" t="s">
        <v>389</v>
      </c>
      <c r="D40" s="62"/>
      <c r="E40" s="3">
        <v>0.97838474579218759</v>
      </c>
      <c r="F40" s="3">
        <v>0.2716631548585513</v>
      </c>
      <c r="G40" s="3">
        <v>9.5649176615909617E-2</v>
      </c>
      <c r="H40" s="3">
        <v>1.9406849776712164E-4</v>
      </c>
      <c r="I40" s="3">
        <v>8.345725105371149E-2</v>
      </c>
      <c r="J40" s="3">
        <v>8.345725105371149E-2</v>
      </c>
      <c r="K40" s="3">
        <v>8.345725105371149E-2</v>
      </c>
      <c r="L40" s="3">
        <v>4.5503438038367039E-2</v>
      </c>
      <c r="M40" s="3">
        <v>1.8016849153673111</v>
      </c>
      <c r="N40" s="3">
        <v>0.2965678908355795</v>
      </c>
      <c r="O40" s="3">
        <v>2.5721621903977406E-4</v>
      </c>
      <c r="P40" s="3" t="s">
        <v>428</v>
      </c>
      <c r="Q40" s="3" t="s">
        <v>428</v>
      </c>
      <c r="R40" s="3">
        <v>1.2860810951988702E-3</v>
      </c>
      <c r="S40" s="3">
        <v>4.3726757236761594E-2</v>
      </c>
      <c r="T40" s="3">
        <v>1.8005135332784185E-3</v>
      </c>
      <c r="U40" s="3">
        <v>2.5721621903977406E-4</v>
      </c>
      <c r="V40" s="3">
        <v>2.5721621903977407E-2</v>
      </c>
      <c r="W40" s="3" t="s">
        <v>428</v>
      </c>
      <c r="X40" s="3">
        <v>1.9794885523181922E-3</v>
      </c>
      <c r="Y40" s="3">
        <v>1.2665207951988702E-3</v>
      </c>
      <c r="Z40" s="3" t="s">
        <v>428</v>
      </c>
      <c r="AA40" s="3" t="s">
        <v>428</v>
      </c>
      <c r="AB40" s="3">
        <v>3.2460093475170627E-3</v>
      </c>
      <c r="AC40" s="3" t="s">
        <v>428</v>
      </c>
      <c r="AD40" s="3" t="s">
        <v>428</v>
      </c>
      <c r="AE40" s="51"/>
      <c r="AF40" s="22">
        <v>1095.8653199999999</v>
      </c>
      <c r="AG40" s="22" t="s">
        <v>426</v>
      </c>
      <c r="AH40" s="22" t="s">
        <v>426</v>
      </c>
      <c r="AI40" s="22" t="s">
        <v>426</v>
      </c>
      <c r="AJ40" s="22" t="s">
        <v>426</v>
      </c>
      <c r="AK40" s="22" t="s">
        <v>427</v>
      </c>
      <c r="AL40" s="40" t="s">
        <v>50</v>
      </c>
    </row>
    <row r="41" spans="1:38" ht="26.25" customHeight="1" thickBot="1" x14ac:dyDescent="0.25">
      <c r="A41" s="60" t="s">
        <v>104</v>
      </c>
      <c r="B41" s="60" t="s">
        <v>107</v>
      </c>
      <c r="C41" s="61" t="s">
        <v>398</v>
      </c>
      <c r="D41" s="62"/>
      <c r="E41" s="3">
        <v>1.7694722383058787</v>
      </c>
      <c r="F41" s="3">
        <v>16.081943414117678</v>
      </c>
      <c r="G41" s="3">
        <v>1.5598317282611092</v>
      </c>
      <c r="H41" s="3">
        <v>0.22581600000000002</v>
      </c>
      <c r="I41" s="3">
        <v>19.982871410350842</v>
      </c>
      <c r="J41" s="3">
        <v>20.52185933091555</v>
      </c>
      <c r="K41" s="3">
        <v>21.593571172044967</v>
      </c>
      <c r="L41" s="3">
        <v>2.0965213087482066</v>
      </c>
      <c r="M41" s="3">
        <v>115.49136000000001</v>
      </c>
      <c r="N41" s="3">
        <v>0.86653476450000011</v>
      </c>
      <c r="O41" s="3">
        <v>0.36851796075000004</v>
      </c>
      <c r="P41" s="3">
        <v>1.9323420000000004E-2</v>
      </c>
      <c r="Q41" s="3">
        <v>8.4342900000000023E-3</v>
      </c>
      <c r="R41" s="3">
        <v>0.65705392068000001</v>
      </c>
      <c r="S41" s="3">
        <v>0.18502229206799997</v>
      </c>
      <c r="T41" s="3">
        <v>6.6895959929999999E-2</v>
      </c>
      <c r="U41" s="3">
        <v>1.5199773000000001E-2</v>
      </c>
      <c r="V41" s="3">
        <v>14.608829764500001</v>
      </c>
      <c r="W41" s="3">
        <v>21.89636251411768</v>
      </c>
      <c r="X41" s="3">
        <v>3.5564091520800001</v>
      </c>
      <c r="Y41" s="3">
        <v>3.2637002281200003</v>
      </c>
      <c r="Z41" s="3">
        <v>1.2377372281200001</v>
      </c>
      <c r="AA41" s="3">
        <v>2.0511002281200001</v>
      </c>
      <c r="AB41" s="3">
        <v>10.108946836440001</v>
      </c>
      <c r="AC41" s="3">
        <v>0.14145864</v>
      </c>
      <c r="AD41" s="3">
        <v>9.043362000000002E-2</v>
      </c>
      <c r="AE41" s="51"/>
      <c r="AF41" s="22">
        <v>1184</v>
      </c>
      <c r="AG41" s="22">
        <v>522</v>
      </c>
      <c r="AH41" s="22">
        <v>2659</v>
      </c>
      <c r="AI41" s="22">
        <v>28227</v>
      </c>
      <c r="AJ41" s="22" t="s">
        <v>426</v>
      </c>
      <c r="AK41" s="22" t="s">
        <v>427</v>
      </c>
      <c r="AL41" s="40" t="s">
        <v>50</v>
      </c>
    </row>
    <row r="42" spans="1:38" ht="26.25" customHeight="1" thickBot="1" x14ac:dyDescent="0.25">
      <c r="A42" s="60" t="s">
        <v>71</v>
      </c>
      <c r="B42" s="60" t="s">
        <v>108</v>
      </c>
      <c r="C42" s="61" t="s">
        <v>109</v>
      </c>
      <c r="D42" s="62"/>
      <c r="E42" s="3">
        <v>0.11561307672393503</v>
      </c>
      <c r="F42" s="3">
        <v>0.22306964556366204</v>
      </c>
      <c r="G42" s="3">
        <v>1.2855754295128266E-2</v>
      </c>
      <c r="H42" s="3">
        <v>3.5161508590256536E-5</v>
      </c>
      <c r="I42" s="3">
        <v>9.4634767592374682E-3</v>
      </c>
      <c r="J42" s="3">
        <v>9.4634767592374682E-3</v>
      </c>
      <c r="K42" s="3">
        <v>9.4634767592374682E-3</v>
      </c>
      <c r="L42" s="3">
        <v>4.0625537773593791E-3</v>
      </c>
      <c r="M42" s="3">
        <v>2.2311255741939284</v>
      </c>
      <c r="N42" s="3">
        <v>0.45485175202156336</v>
      </c>
      <c r="O42" s="3">
        <v>5.9889385737820661E-5</v>
      </c>
      <c r="P42" s="3" t="s">
        <v>428</v>
      </c>
      <c r="Q42" s="3" t="s">
        <v>428</v>
      </c>
      <c r="R42" s="3">
        <v>2.9944692868910335E-4</v>
      </c>
      <c r="S42" s="3">
        <v>1.0181195575429514E-2</v>
      </c>
      <c r="T42" s="3">
        <v>4.1922570016474472E-4</v>
      </c>
      <c r="U42" s="3">
        <v>5.9889385737820661E-5</v>
      </c>
      <c r="V42" s="3">
        <v>5.9889385737820662E-3</v>
      </c>
      <c r="W42" s="3" t="s">
        <v>428</v>
      </c>
      <c r="X42" s="3">
        <v>3.591150859025653E-4</v>
      </c>
      <c r="Y42" s="3">
        <v>2.6944692868910333E-4</v>
      </c>
      <c r="Z42" s="3" t="s">
        <v>428</v>
      </c>
      <c r="AA42" s="3" t="s">
        <v>428</v>
      </c>
      <c r="AB42" s="3">
        <v>3.8856201459166865E-4</v>
      </c>
      <c r="AC42" s="3" t="s">
        <v>428</v>
      </c>
      <c r="AD42" s="3" t="s">
        <v>428</v>
      </c>
      <c r="AE42" s="51"/>
      <c r="AF42" s="22">
        <v>259</v>
      </c>
      <c r="AG42" s="22" t="s">
        <v>426</v>
      </c>
      <c r="AH42" s="22" t="s">
        <v>426</v>
      </c>
      <c r="AI42" s="22" t="s">
        <v>426</v>
      </c>
      <c r="AJ42" s="22" t="s">
        <v>426</v>
      </c>
      <c r="AK42" s="22" t="s">
        <v>427</v>
      </c>
      <c r="AL42" s="40" t="s">
        <v>50</v>
      </c>
    </row>
    <row r="43" spans="1:38" ht="26.25" customHeight="1" thickBot="1" x14ac:dyDescent="0.25">
      <c r="A43" s="60" t="s">
        <v>104</v>
      </c>
      <c r="B43" s="60" t="s">
        <v>110</v>
      </c>
      <c r="C43" s="61" t="s">
        <v>111</v>
      </c>
      <c r="D43" s="62"/>
      <c r="E43" s="3">
        <v>0.113448311</v>
      </c>
      <c r="F43" s="3">
        <v>0.19652725099999999</v>
      </c>
      <c r="G43" s="3">
        <v>7.7312223096969501E-2</v>
      </c>
      <c r="H43" s="3">
        <v>5.8999999999999992E-4</v>
      </c>
      <c r="I43" s="3">
        <v>9.2491829000000012E-2</v>
      </c>
      <c r="J43" s="3">
        <v>9.5053531999999996E-2</v>
      </c>
      <c r="K43" s="3">
        <v>9.9781752000000001E-2</v>
      </c>
      <c r="L43" s="3">
        <v>2.3884674960000001E-2</v>
      </c>
      <c r="M43" s="3">
        <v>0.43151858100000001</v>
      </c>
      <c r="N43" s="3">
        <v>2.7437335E-2</v>
      </c>
      <c r="O43" s="3">
        <v>7.8393245000000014E-3</v>
      </c>
      <c r="P43" s="3">
        <v>1.2882620000000001E-3</v>
      </c>
      <c r="Q43" s="3">
        <v>6.0973400000000001E-4</v>
      </c>
      <c r="R43" s="3">
        <v>1.4745317000000001E-2</v>
      </c>
      <c r="S43" s="3">
        <v>5.0870030000000005E-3</v>
      </c>
      <c r="T43" s="3">
        <v>2.3075730000000003E-3</v>
      </c>
      <c r="U43" s="3">
        <v>5.3076499999999999E-4</v>
      </c>
      <c r="V43" s="3">
        <v>0.32044316999999994</v>
      </c>
      <c r="W43" s="3">
        <v>7.6413562000000004E-2</v>
      </c>
      <c r="X43" s="3">
        <v>9.7884776329999999E-3</v>
      </c>
      <c r="Y43" s="3">
        <v>1.447397005E-2</v>
      </c>
      <c r="Z43" s="3">
        <v>4.9754446190000004E-3</v>
      </c>
      <c r="AA43" s="3">
        <v>3.9410476049999994E-3</v>
      </c>
      <c r="AB43" s="3">
        <v>3.3178939907E-2</v>
      </c>
      <c r="AC43" s="3">
        <v>3.0029852000000002E-3</v>
      </c>
      <c r="AD43" s="3">
        <v>1.4563600000000001E-2</v>
      </c>
      <c r="AE43" s="51"/>
      <c r="AF43" s="22">
        <v>25.07</v>
      </c>
      <c r="AG43" s="22">
        <v>85.460000000000008</v>
      </c>
      <c r="AH43" s="22">
        <v>505</v>
      </c>
      <c r="AI43" s="22">
        <v>590</v>
      </c>
      <c r="AJ43" s="22" t="s">
        <v>426</v>
      </c>
      <c r="AK43" s="22" t="s">
        <v>427</v>
      </c>
      <c r="AL43" s="40" t="s">
        <v>50</v>
      </c>
    </row>
    <row r="44" spans="1:38" ht="26.25" customHeight="1" thickBot="1" x14ac:dyDescent="0.25">
      <c r="A44" s="60" t="s">
        <v>71</v>
      </c>
      <c r="B44" s="60" t="s">
        <v>112</v>
      </c>
      <c r="C44" s="61" t="s">
        <v>113</v>
      </c>
      <c r="D44" s="62"/>
      <c r="E44" s="3">
        <v>2.5311785251148207</v>
      </c>
      <c r="F44" s="3">
        <v>0.38033974700217715</v>
      </c>
      <c r="G44" s="3">
        <v>0.23394838785596608</v>
      </c>
      <c r="H44" s="3">
        <v>4.495858866119874E-4</v>
      </c>
      <c r="I44" s="3">
        <v>0.1721827755053795</v>
      </c>
      <c r="J44" s="3">
        <v>0.1721827755053795</v>
      </c>
      <c r="K44" s="3">
        <v>0.1721827755053795</v>
      </c>
      <c r="L44" s="3">
        <v>9.4103339358875895E-2</v>
      </c>
      <c r="M44" s="3">
        <v>1.632811806295202</v>
      </c>
      <c r="N44" s="3">
        <v>0.15161725067385445</v>
      </c>
      <c r="O44" s="3">
        <v>5.941209696399153E-4</v>
      </c>
      <c r="P44" s="3" t="s">
        <v>428</v>
      </c>
      <c r="Q44" s="3" t="s">
        <v>428</v>
      </c>
      <c r="R44" s="3">
        <v>2.9706048481995765E-3</v>
      </c>
      <c r="S44" s="3">
        <v>0.10100056483878558</v>
      </c>
      <c r="T44" s="3">
        <v>4.1588467874794071E-3</v>
      </c>
      <c r="U44" s="3">
        <v>5.941209696399153E-4</v>
      </c>
      <c r="V44" s="3">
        <v>5.9412096963991523E-2</v>
      </c>
      <c r="W44" s="3" t="s">
        <v>428</v>
      </c>
      <c r="X44" s="3">
        <v>4.7129677571193214E-3</v>
      </c>
      <c r="Y44" s="3">
        <v>2.9606048481995765E-3</v>
      </c>
      <c r="Z44" s="3" t="s">
        <v>428</v>
      </c>
      <c r="AA44" s="3" t="s">
        <v>428</v>
      </c>
      <c r="AB44" s="3">
        <v>7.6735726053188975E-3</v>
      </c>
      <c r="AC44" s="3" t="s">
        <v>428</v>
      </c>
      <c r="AD44" s="3" t="s">
        <v>428</v>
      </c>
      <c r="AE44" s="51"/>
      <c r="AF44" s="22">
        <v>2525.9299999999998</v>
      </c>
      <c r="AG44" s="22" t="s">
        <v>426</v>
      </c>
      <c r="AH44" s="22" t="s">
        <v>426</v>
      </c>
      <c r="AI44" s="22" t="s">
        <v>426</v>
      </c>
      <c r="AJ44" s="22" t="s">
        <v>426</v>
      </c>
      <c r="AK44" s="22" t="s">
        <v>427</v>
      </c>
      <c r="AL44" s="40" t="s">
        <v>50</v>
      </c>
    </row>
    <row r="45" spans="1:38" ht="26.25" customHeight="1" thickBot="1" x14ac:dyDescent="0.25">
      <c r="A45" s="60" t="s">
        <v>71</v>
      </c>
      <c r="B45" s="60" t="s">
        <v>114</v>
      </c>
      <c r="C45" s="61" t="s">
        <v>115</v>
      </c>
      <c r="D45" s="62"/>
      <c r="E45" s="3">
        <v>2.2039877293643126</v>
      </c>
      <c r="F45" s="3">
        <v>7.7841098514051979E-2</v>
      </c>
      <c r="G45" s="3">
        <v>0.26471036592788566</v>
      </c>
      <c r="H45" s="3" t="s">
        <v>428</v>
      </c>
      <c r="I45" s="3">
        <v>6.4462421178208246E-2</v>
      </c>
      <c r="J45" s="3">
        <v>7.0268850277144315E-2</v>
      </c>
      <c r="K45" s="3">
        <v>7.0268850277144315E-2</v>
      </c>
      <c r="L45" s="3">
        <v>1.4703737674584688E-2</v>
      </c>
      <c r="M45" s="3">
        <v>0.20731122130156385</v>
      </c>
      <c r="N45" s="3">
        <v>3.9424464985676148E-3</v>
      </c>
      <c r="O45" s="3">
        <v>3.4024882122365502E-4</v>
      </c>
      <c r="P45" s="3">
        <v>7.803523750010144E-4</v>
      </c>
      <c r="Q45" s="3">
        <v>4.9669066149438815E-3</v>
      </c>
      <c r="R45" s="3">
        <v>5.4273524805025126E-3</v>
      </c>
      <c r="S45" s="3">
        <v>2.6876871637139772E-2</v>
      </c>
      <c r="T45" s="3">
        <v>0.21432044862482857</v>
      </c>
      <c r="U45" s="3">
        <v>3.4625867344040386E-3</v>
      </c>
      <c r="V45" s="3">
        <v>3.3618035886740082E-2</v>
      </c>
      <c r="W45" s="3">
        <v>5.6853036414247562E-3</v>
      </c>
      <c r="X45" s="3" t="s">
        <v>428</v>
      </c>
      <c r="Y45" s="3" t="s">
        <v>428</v>
      </c>
      <c r="Z45" s="3" t="s">
        <v>428</v>
      </c>
      <c r="AA45" s="3" t="s">
        <v>428</v>
      </c>
      <c r="AB45" s="3" t="s">
        <v>428</v>
      </c>
      <c r="AC45" s="3">
        <v>2.601793525454265E-3</v>
      </c>
      <c r="AD45" s="3">
        <v>4.2618125157237808E-3</v>
      </c>
      <c r="AE45" s="51"/>
      <c r="AF45" s="22">
        <v>1179</v>
      </c>
      <c r="AG45" s="22" t="s">
        <v>426</v>
      </c>
      <c r="AH45" s="22" t="s">
        <v>426</v>
      </c>
      <c r="AI45" s="22" t="s">
        <v>426</v>
      </c>
      <c r="AJ45" s="22" t="s">
        <v>426</v>
      </c>
      <c r="AK45" s="22" t="s">
        <v>427</v>
      </c>
      <c r="AL45" s="40" t="s">
        <v>50</v>
      </c>
    </row>
    <row r="46" spans="1:38" ht="26.25" customHeight="1" thickBot="1" x14ac:dyDescent="0.25">
      <c r="A46" s="60" t="s">
        <v>104</v>
      </c>
      <c r="B46" s="60" t="s">
        <v>116</v>
      </c>
      <c r="C46" s="61" t="s">
        <v>117</v>
      </c>
      <c r="D46" s="62"/>
      <c r="E46" s="3" t="s">
        <v>426</v>
      </c>
      <c r="F46" s="3" t="s">
        <v>426</v>
      </c>
      <c r="G46" s="3" t="s">
        <v>426</v>
      </c>
      <c r="H46" s="3" t="s">
        <v>426</v>
      </c>
      <c r="I46" s="3" t="s">
        <v>426</v>
      </c>
      <c r="J46" s="3" t="s">
        <v>426</v>
      </c>
      <c r="K46" s="3" t="s">
        <v>426</v>
      </c>
      <c r="L46" s="3" t="s">
        <v>426</v>
      </c>
      <c r="M46" s="3" t="s">
        <v>426</v>
      </c>
      <c r="N46" s="3" t="s">
        <v>426</v>
      </c>
      <c r="O46" s="3" t="s">
        <v>426</v>
      </c>
      <c r="P46" s="3" t="s">
        <v>426</v>
      </c>
      <c r="Q46" s="3" t="s">
        <v>426</v>
      </c>
      <c r="R46" s="3" t="s">
        <v>426</v>
      </c>
      <c r="S46" s="3" t="s">
        <v>426</v>
      </c>
      <c r="T46" s="3" t="s">
        <v>426</v>
      </c>
      <c r="U46" s="3" t="s">
        <v>426</v>
      </c>
      <c r="V46" s="3" t="s">
        <v>426</v>
      </c>
      <c r="W46" s="3" t="s">
        <v>426</v>
      </c>
      <c r="X46" s="3" t="s">
        <v>426</v>
      </c>
      <c r="Y46" s="3" t="s">
        <v>426</v>
      </c>
      <c r="Z46" s="3" t="s">
        <v>426</v>
      </c>
      <c r="AA46" s="3" t="s">
        <v>426</v>
      </c>
      <c r="AB46" s="3" t="s">
        <v>426</v>
      </c>
      <c r="AC46" s="3" t="s">
        <v>426</v>
      </c>
      <c r="AD46" s="3" t="s">
        <v>426</v>
      </c>
      <c r="AE46" s="51"/>
      <c r="AF46" s="22" t="s">
        <v>426</v>
      </c>
      <c r="AG46" s="22" t="s">
        <v>426</v>
      </c>
      <c r="AH46" s="22" t="s">
        <v>426</v>
      </c>
      <c r="AI46" s="22" t="s">
        <v>426</v>
      </c>
      <c r="AJ46" s="22" t="s">
        <v>426</v>
      </c>
      <c r="AK46" s="22" t="s">
        <v>426</v>
      </c>
      <c r="AL46" s="40" t="s">
        <v>50</v>
      </c>
    </row>
    <row r="47" spans="1:38" ht="26.25" customHeight="1" thickBot="1" x14ac:dyDescent="0.25">
      <c r="A47" s="60" t="s">
        <v>71</v>
      </c>
      <c r="B47" s="60" t="s">
        <v>118</v>
      </c>
      <c r="C47" s="61" t="s">
        <v>119</v>
      </c>
      <c r="D47" s="62"/>
      <c r="E47" s="3">
        <v>1.7587999999999998E-4</v>
      </c>
      <c r="F47" s="3">
        <v>8.354300000000004E-4</v>
      </c>
      <c r="G47" s="3">
        <v>1.3191000000000003E-5</v>
      </c>
      <c r="H47" s="3" t="s">
        <v>428</v>
      </c>
      <c r="I47" s="3" t="s">
        <v>428</v>
      </c>
      <c r="J47" s="3" t="s">
        <v>428</v>
      </c>
      <c r="K47" s="3" t="s">
        <v>428</v>
      </c>
      <c r="L47" s="3" t="s">
        <v>428</v>
      </c>
      <c r="M47" s="3">
        <v>5.2764000000000047E-2</v>
      </c>
      <c r="N47" s="3" t="s">
        <v>428</v>
      </c>
      <c r="O47" s="3" t="s">
        <v>428</v>
      </c>
      <c r="P47" s="3" t="s">
        <v>428</v>
      </c>
      <c r="Q47" s="3" t="s">
        <v>428</v>
      </c>
      <c r="R47" s="3" t="s">
        <v>428</v>
      </c>
      <c r="S47" s="3" t="s">
        <v>428</v>
      </c>
      <c r="T47" s="3" t="s">
        <v>428</v>
      </c>
      <c r="U47" s="3" t="s">
        <v>428</v>
      </c>
      <c r="V47" s="3" t="s">
        <v>428</v>
      </c>
      <c r="W47" s="3" t="s">
        <v>428</v>
      </c>
      <c r="X47" s="3" t="s">
        <v>428</v>
      </c>
      <c r="Y47" s="3" t="s">
        <v>428</v>
      </c>
      <c r="Z47" s="3" t="s">
        <v>428</v>
      </c>
      <c r="AA47" s="3">
        <v>1.33879856E-11</v>
      </c>
      <c r="AB47" s="3">
        <v>1.33879856E-11</v>
      </c>
      <c r="AC47" s="3" t="s">
        <v>428</v>
      </c>
      <c r="AD47" s="3" t="s">
        <v>428</v>
      </c>
      <c r="AE47" s="51"/>
      <c r="AF47" s="22">
        <v>1.93468</v>
      </c>
      <c r="AG47" s="22" t="s">
        <v>426</v>
      </c>
      <c r="AH47" s="22" t="s">
        <v>426</v>
      </c>
      <c r="AI47" s="22" t="s">
        <v>426</v>
      </c>
      <c r="AJ47" s="22" t="s">
        <v>426</v>
      </c>
      <c r="AK47" s="22" t="s">
        <v>427</v>
      </c>
      <c r="AL47" s="40" t="s">
        <v>50</v>
      </c>
    </row>
    <row r="48" spans="1:38" ht="26.25" customHeight="1" thickBot="1" x14ac:dyDescent="0.25">
      <c r="A48" s="60" t="s">
        <v>120</v>
      </c>
      <c r="B48" s="60" t="s">
        <v>121</v>
      </c>
      <c r="C48" s="61" t="s">
        <v>122</v>
      </c>
      <c r="D48" s="62"/>
      <c r="E48" s="3" t="s">
        <v>427</v>
      </c>
      <c r="F48" s="3" t="s">
        <v>428</v>
      </c>
      <c r="G48" s="3" t="s">
        <v>427</v>
      </c>
      <c r="H48" s="3" t="s">
        <v>427</v>
      </c>
      <c r="I48" s="3">
        <v>3.2399999999999995E-5</v>
      </c>
      <c r="J48" s="3">
        <v>3.2399999999999996E-4</v>
      </c>
      <c r="K48" s="3">
        <v>8.0999999999999996E-4</v>
      </c>
      <c r="L48" s="3" t="s">
        <v>427</v>
      </c>
      <c r="M48" s="3" t="s">
        <v>427</v>
      </c>
      <c r="N48" s="3" t="s">
        <v>428</v>
      </c>
      <c r="O48" s="3" t="s">
        <v>428</v>
      </c>
      <c r="P48" s="3" t="s">
        <v>428</v>
      </c>
      <c r="Q48" s="3" t="s">
        <v>428</v>
      </c>
      <c r="R48" s="3" t="s">
        <v>428</v>
      </c>
      <c r="S48" s="3" t="s">
        <v>428</v>
      </c>
      <c r="T48" s="3" t="s">
        <v>428</v>
      </c>
      <c r="U48" s="3" t="s">
        <v>428</v>
      </c>
      <c r="V48" s="3" t="s">
        <v>428</v>
      </c>
      <c r="W48" s="3" t="s">
        <v>427</v>
      </c>
      <c r="X48" s="3" t="s">
        <v>427</v>
      </c>
      <c r="Y48" s="3" t="s">
        <v>427</v>
      </c>
      <c r="Z48" s="3" t="s">
        <v>427</v>
      </c>
      <c r="AA48" s="3" t="s">
        <v>427</v>
      </c>
      <c r="AB48" s="3" t="s">
        <v>427</v>
      </c>
      <c r="AC48" s="3" t="s">
        <v>427</v>
      </c>
      <c r="AD48" s="3" t="s">
        <v>427</v>
      </c>
      <c r="AE48" s="51"/>
      <c r="AF48" s="22" t="s">
        <v>427</v>
      </c>
      <c r="AG48" s="22">
        <v>108</v>
      </c>
      <c r="AH48" s="22" t="s">
        <v>427</v>
      </c>
      <c r="AI48" s="22" t="s">
        <v>427</v>
      </c>
      <c r="AJ48" s="22" t="s">
        <v>427</v>
      </c>
      <c r="AK48" s="22" t="s">
        <v>427</v>
      </c>
      <c r="AL48" s="40" t="s">
        <v>442</v>
      </c>
    </row>
    <row r="49" spans="1:38" ht="26.25" customHeight="1" thickBot="1" x14ac:dyDescent="0.25">
      <c r="A49" s="60" t="s">
        <v>120</v>
      </c>
      <c r="B49" s="60" t="s">
        <v>123</v>
      </c>
      <c r="C49" s="61" t="s">
        <v>124</v>
      </c>
      <c r="D49" s="62"/>
      <c r="E49" s="3" t="s">
        <v>426</v>
      </c>
      <c r="F49" s="3" t="s">
        <v>426</v>
      </c>
      <c r="G49" s="3" t="s">
        <v>426</v>
      </c>
      <c r="H49" s="3" t="s">
        <v>426</v>
      </c>
      <c r="I49" s="3" t="s">
        <v>426</v>
      </c>
      <c r="J49" s="3" t="s">
        <v>426</v>
      </c>
      <c r="K49" s="3" t="s">
        <v>426</v>
      </c>
      <c r="L49" s="3" t="s">
        <v>426</v>
      </c>
      <c r="M49" s="3" t="s">
        <v>426</v>
      </c>
      <c r="N49" s="3" t="s">
        <v>426</v>
      </c>
      <c r="O49" s="3" t="s">
        <v>426</v>
      </c>
      <c r="P49" s="3" t="s">
        <v>426</v>
      </c>
      <c r="Q49" s="3" t="s">
        <v>426</v>
      </c>
      <c r="R49" s="3" t="s">
        <v>426</v>
      </c>
      <c r="S49" s="3" t="s">
        <v>426</v>
      </c>
      <c r="T49" s="3" t="s">
        <v>426</v>
      </c>
      <c r="U49" s="3" t="s">
        <v>426</v>
      </c>
      <c r="V49" s="3" t="s">
        <v>426</v>
      </c>
      <c r="W49" s="3" t="s">
        <v>426</v>
      </c>
      <c r="X49" s="3" t="s">
        <v>426</v>
      </c>
      <c r="Y49" s="3" t="s">
        <v>426</v>
      </c>
      <c r="Z49" s="3" t="s">
        <v>426</v>
      </c>
      <c r="AA49" s="3" t="s">
        <v>426</v>
      </c>
      <c r="AB49" s="3" t="s">
        <v>426</v>
      </c>
      <c r="AC49" s="3" t="s">
        <v>426</v>
      </c>
      <c r="AD49" s="3" t="s">
        <v>426</v>
      </c>
      <c r="AE49" s="51"/>
      <c r="AF49" s="22" t="s">
        <v>426</v>
      </c>
      <c r="AG49" s="22" t="s">
        <v>426</v>
      </c>
      <c r="AH49" s="22" t="s">
        <v>426</v>
      </c>
      <c r="AI49" s="22" t="s">
        <v>426</v>
      </c>
      <c r="AJ49" s="22" t="s">
        <v>426</v>
      </c>
      <c r="AK49" s="22" t="s">
        <v>426</v>
      </c>
      <c r="AL49" s="40" t="s">
        <v>125</v>
      </c>
    </row>
    <row r="50" spans="1:38" ht="26.25" customHeight="1" thickBot="1" x14ac:dyDescent="0.25">
      <c r="A50" s="60" t="s">
        <v>120</v>
      </c>
      <c r="B50" s="60" t="s">
        <v>126</v>
      </c>
      <c r="C50" s="61" t="s">
        <v>127</v>
      </c>
      <c r="D50" s="62"/>
      <c r="E50" s="3" t="s">
        <v>426</v>
      </c>
      <c r="F50" s="3" t="s">
        <v>426</v>
      </c>
      <c r="G50" s="3" t="s">
        <v>426</v>
      </c>
      <c r="H50" s="3" t="s">
        <v>426</v>
      </c>
      <c r="I50" s="3" t="s">
        <v>426</v>
      </c>
      <c r="J50" s="3" t="s">
        <v>426</v>
      </c>
      <c r="K50" s="3" t="s">
        <v>426</v>
      </c>
      <c r="L50" s="3" t="s">
        <v>426</v>
      </c>
      <c r="M50" s="3" t="s">
        <v>426</v>
      </c>
      <c r="N50" s="3" t="s">
        <v>426</v>
      </c>
      <c r="O50" s="3" t="s">
        <v>426</v>
      </c>
      <c r="P50" s="3" t="s">
        <v>426</v>
      </c>
      <c r="Q50" s="3" t="s">
        <v>426</v>
      </c>
      <c r="R50" s="3" t="s">
        <v>426</v>
      </c>
      <c r="S50" s="3" t="s">
        <v>426</v>
      </c>
      <c r="T50" s="3" t="s">
        <v>426</v>
      </c>
      <c r="U50" s="3" t="s">
        <v>426</v>
      </c>
      <c r="V50" s="3" t="s">
        <v>426</v>
      </c>
      <c r="W50" s="3" t="s">
        <v>426</v>
      </c>
      <c r="X50" s="3" t="s">
        <v>426</v>
      </c>
      <c r="Y50" s="3" t="s">
        <v>426</v>
      </c>
      <c r="Z50" s="3" t="s">
        <v>426</v>
      </c>
      <c r="AA50" s="3" t="s">
        <v>426</v>
      </c>
      <c r="AB50" s="3" t="s">
        <v>426</v>
      </c>
      <c r="AC50" s="3" t="s">
        <v>426</v>
      </c>
      <c r="AD50" s="3" t="s">
        <v>426</v>
      </c>
      <c r="AE50" s="51"/>
      <c r="AF50" s="22" t="s">
        <v>426</v>
      </c>
      <c r="AG50" s="22" t="s">
        <v>426</v>
      </c>
      <c r="AH50" s="22" t="s">
        <v>426</v>
      </c>
      <c r="AI50" s="22" t="s">
        <v>426</v>
      </c>
      <c r="AJ50" s="22" t="s">
        <v>426</v>
      </c>
      <c r="AK50" s="22" t="s">
        <v>426</v>
      </c>
      <c r="AL50" s="40" t="s">
        <v>410</v>
      </c>
    </row>
    <row r="51" spans="1:38" ht="26.25" customHeight="1" thickBot="1" x14ac:dyDescent="0.25">
      <c r="A51" s="60" t="s">
        <v>120</v>
      </c>
      <c r="B51" s="64" t="s">
        <v>128</v>
      </c>
      <c r="C51" s="61" t="s">
        <v>129</v>
      </c>
      <c r="D51" s="62"/>
      <c r="E51" s="3" t="s">
        <v>426</v>
      </c>
      <c r="F51" s="3" t="s">
        <v>426</v>
      </c>
      <c r="G51" s="3" t="s">
        <v>426</v>
      </c>
      <c r="H51" s="3" t="s">
        <v>426</v>
      </c>
      <c r="I51" s="3" t="s">
        <v>426</v>
      </c>
      <c r="J51" s="3" t="s">
        <v>426</v>
      </c>
      <c r="K51" s="3" t="s">
        <v>426</v>
      </c>
      <c r="L51" s="3" t="s">
        <v>426</v>
      </c>
      <c r="M51" s="3" t="s">
        <v>426</v>
      </c>
      <c r="N51" s="3" t="s">
        <v>426</v>
      </c>
      <c r="O51" s="3" t="s">
        <v>426</v>
      </c>
      <c r="P51" s="3" t="s">
        <v>426</v>
      </c>
      <c r="Q51" s="3" t="s">
        <v>426</v>
      </c>
      <c r="R51" s="3" t="s">
        <v>426</v>
      </c>
      <c r="S51" s="3" t="s">
        <v>426</v>
      </c>
      <c r="T51" s="3" t="s">
        <v>426</v>
      </c>
      <c r="U51" s="3" t="s">
        <v>426</v>
      </c>
      <c r="V51" s="3" t="s">
        <v>426</v>
      </c>
      <c r="W51" s="3" t="s">
        <v>426</v>
      </c>
      <c r="X51" s="3" t="s">
        <v>426</v>
      </c>
      <c r="Y51" s="3" t="s">
        <v>426</v>
      </c>
      <c r="Z51" s="3" t="s">
        <v>426</v>
      </c>
      <c r="AA51" s="3" t="s">
        <v>426</v>
      </c>
      <c r="AB51" s="3" t="s">
        <v>426</v>
      </c>
      <c r="AC51" s="3" t="s">
        <v>426</v>
      </c>
      <c r="AD51" s="3" t="s">
        <v>426</v>
      </c>
      <c r="AE51" s="51"/>
      <c r="AF51" s="22" t="s">
        <v>426</v>
      </c>
      <c r="AG51" s="22" t="s">
        <v>426</v>
      </c>
      <c r="AH51" s="22" t="s">
        <v>426</v>
      </c>
      <c r="AI51" s="22" t="s">
        <v>426</v>
      </c>
      <c r="AJ51" s="22" t="s">
        <v>426</v>
      </c>
      <c r="AK51" s="22" t="s">
        <v>426</v>
      </c>
      <c r="AL51" s="40" t="s">
        <v>130</v>
      </c>
    </row>
    <row r="52" spans="1:38" ht="26.25" customHeight="1" thickBot="1" x14ac:dyDescent="0.25">
      <c r="A52" s="60" t="s">
        <v>120</v>
      </c>
      <c r="B52" s="64" t="s">
        <v>131</v>
      </c>
      <c r="C52" s="66" t="s">
        <v>390</v>
      </c>
      <c r="D52" s="63"/>
      <c r="E52" s="3" t="s">
        <v>426</v>
      </c>
      <c r="F52" s="3" t="s">
        <v>426</v>
      </c>
      <c r="G52" s="3" t="s">
        <v>426</v>
      </c>
      <c r="H52" s="3" t="s">
        <v>426</v>
      </c>
      <c r="I52" s="3" t="s">
        <v>426</v>
      </c>
      <c r="J52" s="3" t="s">
        <v>426</v>
      </c>
      <c r="K52" s="3" t="s">
        <v>426</v>
      </c>
      <c r="L52" s="3" t="s">
        <v>426</v>
      </c>
      <c r="M52" s="3" t="s">
        <v>426</v>
      </c>
      <c r="N52" s="3" t="s">
        <v>426</v>
      </c>
      <c r="O52" s="3" t="s">
        <v>426</v>
      </c>
      <c r="P52" s="3" t="s">
        <v>426</v>
      </c>
      <c r="Q52" s="3" t="s">
        <v>426</v>
      </c>
      <c r="R52" s="3" t="s">
        <v>426</v>
      </c>
      <c r="S52" s="3" t="s">
        <v>426</v>
      </c>
      <c r="T52" s="3" t="s">
        <v>426</v>
      </c>
      <c r="U52" s="3" t="s">
        <v>426</v>
      </c>
      <c r="V52" s="3" t="s">
        <v>426</v>
      </c>
      <c r="W52" s="3" t="s">
        <v>426</v>
      </c>
      <c r="X52" s="3" t="s">
        <v>426</v>
      </c>
      <c r="Y52" s="3" t="s">
        <v>426</v>
      </c>
      <c r="Z52" s="3" t="s">
        <v>426</v>
      </c>
      <c r="AA52" s="3" t="s">
        <v>426</v>
      </c>
      <c r="AB52" s="3" t="s">
        <v>426</v>
      </c>
      <c r="AC52" s="3" t="s">
        <v>426</v>
      </c>
      <c r="AD52" s="3" t="s">
        <v>426</v>
      </c>
      <c r="AE52" s="51"/>
      <c r="AF52" s="22" t="s">
        <v>426</v>
      </c>
      <c r="AG52" s="22" t="s">
        <v>426</v>
      </c>
      <c r="AH52" s="22" t="s">
        <v>426</v>
      </c>
      <c r="AI52" s="22" t="s">
        <v>426</v>
      </c>
      <c r="AJ52" s="22" t="s">
        <v>426</v>
      </c>
      <c r="AK52" s="22" t="s">
        <v>426</v>
      </c>
      <c r="AL52" s="40" t="s">
        <v>132</v>
      </c>
    </row>
    <row r="53" spans="1:38" ht="26.25" customHeight="1" thickBot="1" x14ac:dyDescent="0.25">
      <c r="A53" s="60" t="s">
        <v>120</v>
      </c>
      <c r="B53" s="64" t="s">
        <v>133</v>
      </c>
      <c r="C53" s="66" t="s">
        <v>134</v>
      </c>
      <c r="D53" s="63"/>
      <c r="E53" s="3" t="s">
        <v>427</v>
      </c>
      <c r="F53" s="3">
        <v>0.74154999996000004</v>
      </c>
      <c r="G53" s="3" t="s">
        <v>428</v>
      </c>
      <c r="H53" s="3" t="s">
        <v>427</v>
      </c>
      <c r="I53" s="3" t="s">
        <v>427</v>
      </c>
      <c r="J53" s="3" t="s">
        <v>427</v>
      </c>
      <c r="K53" s="3" t="s">
        <v>427</v>
      </c>
      <c r="L53" s="3" t="s">
        <v>427</v>
      </c>
      <c r="M53" s="3" t="s">
        <v>427</v>
      </c>
      <c r="N53" s="3" t="s">
        <v>427</v>
      </c>
      <c r="O53" s="3" t="s">
        <v>427</v>
      </c>
      <c r="P53" s="3" t="s">
        <v>427</v>
      </c>
      <c r="Q53" s="3" t="s">
        <v>427</v>
      </c>
      <c r="R53" s="3" t="s">
        <v>427</v>
      </c>
      <c r="S53" s="3" t="s">
        <v>427</v>
      </c>
      <c r="T53" s="3" t="s">
        <v>427</v>
      </c>
      <c r="U53" s="3" t="s">
        <v>427</v>
      </c>
      <c r="V53" s="3" t="s">
        <v>427</v>
      </c>
      <c r="W53" s="3" t="s">
        <v>428</v>
      </c>
      <c r="X53" s="3" t="s">
        <v>427</v>
      </c>
      <c r="Y53" s="3" t="s">
        <v>427</v>
      </c>
      <c r="Z53" s="3" t="s">
        <v>427</v>
      </c>
      <c r="AA53" s="3" t="s">
        <v>427</v>
      </c>
      <c r="AB53" s="3" t="s">
        <v>427</v>
      </c>
      <c r="AC53" s="3" t="s">
        <v>427</v>
      </c>
      <c r="AD53" s="3" t="s">
        <v>427</v>
      </c>
      <c r="AE53" s="51"/>
      <c r="AF53" s="22" t="s">
        <v>427</v>
      </c>
      <c r="AG53" s="22" t="s">
        <v>427</v>
      </c>
      <c r="AH53" s="22" t="s">
        <v>427</v>
      </c>
      <c r="AI53" s="22" t="s">
        <v>427</v>
      </c>
      <c r="AJ53" s="22" t="s">
        <v>427</v>
      </c>
      <c r="AK53" s="22">
        <v>337.06818179999999</v>
      </c>
      <c r="AL53" s="40" t="s">
        <v>443</v>
      </c>
    </row>
    <row r="54" spans="1:38" ht="37.5" customHeight="1" thickBot="1" x14ac:dyDescent="0.25">
      <c r="A54" s="60" t="s">
        <v>120</v>
      </c>
      <c r="B54" s="64" t="s">
        <v>135</v>
      </c>
      <c r="C54" s="66" t="s">
        <v>136</v>
      </c>
      <c r="D54" s="63"/>
      <c r="E54" s="3" t="s">
        <v>427</v>
      </c>
      <c r="F54" s="3">
        <v>1.3646510000000001</v>
      </c>
      <c r="G54" s="3" t="s">
        <v>427</v>
      </c>
      <c r="H54" s="3" t="s">
        <v>427</v>
      </c>
      <c r="I54" s="3" t="s">
        <v>427</v>
      </c>
      <c r="J54" s="3" t="s">
        <v>427</v>
      </c>
      <c r="K54" s="3" t="s">
        <v>427</v>
      </c>
      <c r="L54" s="3" t="s">
        <v>427</v>
      </c>
      <c r="M54" s="3" t="s">
        <v>427</v>
      </c>
      <c r="N54" s="3" t="s">
        <v>427</v>
      </c>
      <c r="O54" s="3" t="s">
        <v>427</v>
      </c>
      <c r="P54" s="3" t="s">
        <v>427</v>
      </c>
      <c r="Q54" s="3" t="s">
        <v>427</v>
      </c>
      <c r="R54" s="3" t="s">
        <v>427</v>
      </c>
      <c r="S54" s="3" t="s">
        <v>427</v>
      </c>
      <c r="T54" s="3" t="s">
        <v>427</v>
      </c>
      <c r="U54" s="3" t="s">
        <v>427</v>
      </c>
      <c r="V54" s="3" t="s">
        <v>427</v>
      </c>
      <c r="W54" s="3" t="s">
        <v>427</v>
      </c>
      <c r="X54" s="3" t="s">
        <v>427</v>
      </c>
      <c r="Y54" s="3" t="s">
        <v>427</v>
      </c>
      <c r="Z54" s="3" t="s">
        <v>427</v>
      </c>
      <c r="AA54" s="3" t="s">
        <v>427</v>
      </c>
      <c r="AB54" s="3" t="s">
        <v>427</v>
      </c>
      <c r="AC54" s="3" t="s">
        <v>427</v>
      </c>
      <c r="AD54" s="3" t="s">
        <v>427</v>
      </c>
      <c r="AE54" s="51"/>
      <c r="AF54" s="22" t="s">
        <v>427</v>
      </c>
      <c r="AG54" s="22" t="s">
        <v>427</v>
      </c>
      <c r="AH54" s="22" t="s">
        <v>427</v>
      </c>
      <c r="AI54" s="22" t="s">
        <v>427</v>
      </c>
      <c r="AJ54" s="22" t="s">
        <v>427</v>
      </c>
      <c r="AK54" s="22" t="s">
        <v>427</v>
      </c>
      <c r="AL54" s="40" t="s">
        <v>417</v>
      </c>
    </row>
    <row r="55" spans="1:38" ht="26.25" customHeight="1" thickBot="1" x14ac:dyDescent="0.25">
      <c r="A55" s="60" t="s">
        <v>120</v>
      </c>
      <c r="B55" s="64" t="s">
        <v>137</v>
      </c>
      <c r="C55" s="66" t="s">
        <v>138</v>
      </c>
      <c r="D55" s="63"/>
      <c r="E55" s="3" t="s">
        <v>427</v>
      </c>
      <c r="F55" s="3">
        <v>0.43970399999999998</v>
      </c>
      <c r="G55" s="3" t="s">
        <v>427</v>
      </c>
      <c r="H55" s="3" t="s">
        <v>427</v>
      </c>
      <c r="I55" s="3" t="s">
        <v>427</v>
      </c>
      <c r="J55" s="3" t="s">
        <v>427</v>
      </c>
      <c r="K55" s="3" t="s">
        <v>427</v>
      </c>
      <c r="L55" s="3" t="s">
        <v>427</v>
      </c>
      <c r="M55" s="3" t="s">
        <v>427</v>
      </c>
      <c r="N55" s="3" t="s">
        <v>427</v>
      </c>
      <c r="O55" s="3" t="s">
        <v>427</v>
      </c>
      <c r="P55" s="3" t="s">
        <v>427</v>
      </c>
      <c r="Q55" s="3" t="s">
        <v>427</v>
      </c>
      <c r="R55" s="3" t="s">
        <v>427</v>
      </c>
      <c r="S55" s="3" t="s">
        <v>427</v>
      </c>
      <c r="T55" s="3" t="s">
        <v>427</v>
      </c>
      <c r="U55" s="3" t="s">
        <v>427</v>
      </c>
      <c r="V55" s="3" t="s">
        <v>427</v>
      </c>
      <c r="W55" s="3" t="s">
        <v>427</v>
      </c>
      <c r="X55" s="3" t="s">
        <v>427</v>
      </c>
      <c r="Y55" s="3" t="s">
        <v>427</v>
      </c>
      <c r="Z55" s="3" t="s">
        <v>427</v>
      </c>
      <c r="AA55" s="3" t="s">
        <v>427</v>
      </c>
      <c r="AB55" s="3" t="s">
        <v>427</v>
      </c>
      <c r="AC55" s="3" t="s">
        <v>427</v>
      </c>
      <c r="AD55" s="3" t="s">
        <v>427</v>
      </c>
      <c r="AE55" s="51"/>
      <c r="AF55" s="22" t="s">
        <v>427</v>
      </c>
      <c r="AG55" s="22" t="s">
        <v>427</v>
      </c>
      <c r="AH55" s="22" t="s">
        <v>427</v>
      </c>
      <c r="AI55" s="22" t="s">
        <v>427</v>
      </c>
      <c r="AJ55" s="22" t="s">
        <v>427</v>
      </c>
      <c r="AK55" s="22" t="s">
        <v>427</v>
      </c>
      <c r="AL55" s="40" t="s">
        <v>139</v>
      </c>
    </row>
    <row r="56" spans="1:38" ht="26.25" customHeight="1" thickBot="1" x14ac:dyDescent="0.25">
      <c r="A56" s="64" t="s">
        <v>120</v>
      </c>
      <c r="B56" s="64" t="s">
        <v>140</v>
      </c>
      <c r="C56" s="66" t="s">
        <v>399</v>
      </c>
      <c r="D56" s="63"/>
      <c r="E56" s="3" t="s">
        <v>426</v>
      </c>
      <c r="F56" s="3" t="s">
        <v>426</v>
      </c>
      <c r="G56" s="3" t="s">
        <v>426</v>
      </c>
      <c r="H56" s="3" t="s">
        <v>426</v>
      </c>
      <c r="I56" s="3" t="s">
        <v>426</v>
      </c>
      <c r="J56" s="3" t="s">
        <v>426</v>
      </c>
      <c r="K56" s="3" t="s">
        <v>426</v>
      </c>
      <c r="L56" s="3" t="s">
        <v>426</v>
      </c>
      <c r="M56" s="3" t="s">
        <v>426</v>
      </c>
      <c r="N56" s="3" t="s">
        <v>426</v>
      </c>
      <c r="O56" s="3" t="s">
        <v>426</v>
      </c>
      <c r="P56" s="3" t="s">
        <v>426</v>
      </c>
      <c r="Q56" s="3" t="s">
        <v>426</v>
      </c>
      <c r="R56" s="3" t="s">
        <v>426</v>
      </c>
      <c r="S56" s="3" t="s">
        <v>426</v>
      </c>
      <c r="T56" s="3" t="s">
        <v>426</v>
      </c>
      <c r="U56" s="3" t="s">
        <v>426</v>
      </c>
      <c r="V56" s="3" t="s">
        <v>426</v>
      </c>
      <c r="W56" s="3" t="s">
        <v>426</v>
      </c>
      <c r="X56" s="3" t="s">
        <v>426</v>
      </c>
      <c r="Y56" s="3" t="s">
        <v>426</v>
      </c>
      <c r="Z56" s="3" t="s">
        <v>426</v>
      </c>
      <c r="AA56" s="3" t="s">
        <v>426</v>
      </c>
      <c r="AB56" s="3" t="s">
        <v>426</v>
      </c>
      <c r="AC56" s="3" t="s">
        <v>426</v>
      </c>
      <c r="AD56" s="3" t="s">
        <v>426</v>
      </c>
      <c r="AE56" s="51"/>
      <c r="AF56" s="22" t="s">
        <v>426</v>
      </c>
      <c r="AG56" s="22" t="s">
        <v>426</v>
      </c>
      <c r="AH56" s="22" t="s">
        <v>426</v>
      </c>
      <c r="AI56" s="22" t="s">
        <v>426</v>
      </c>
      <c r="AJ56" s="22" t="s">
        <v>426</v>
      </c>
      <c r="AK56" s="22" t="s">
        <v>426</v>
      </c>
      <c r="AL56" s="40" t="s">
        <v>410</v>
      </c>
    </row>
    <row r="57" spans="1:38" ht="26.25" customHeight="1" thickBot="1" x14ac:dyDescent="0.25">
      <c r="A57" s="60" t="s">
        <v>54</v>
      </c>
      <c r="B57" s="60" t="s">
        <v>142</v>
      </c>
      <c r="C57" s="61" t="s">
        <v>143</v>
      </c>
      <c r="D57" s="62"/>
      <c r="E57" s="3">
        <v>0.22569165000000002</v>
      </c>
      <c r="F57" s="3">
        <v>3.845117E-2</v>
      </c>
      <c r="G57" s="3">
        <v>0.85261290000000012</v>
      </c>
      <c r="H57" s="3" t="s">
        <v>427</v>
      </c>
      <c r="I57" s="3">
        <v>3.0092220000000003E-2</v>
      </c>
      <c r="J57" s="3">
        <v>8.5261290000000003E-2</v>
      </c>
      <c r="K57" s="3">
        <v>0.10030739999999999</v>
      </c>
      <c r="L57" s="3">
        <v>9.0276660000000004E-4</v>
      </c>
      <c r="M57" s="3" t="s">
        <v>428</v>
      </c>
      <c r="N57" s="3" t="s">
        <v>428</v>
      </c>
      <c r="O57" s="3" t="s">
        <v>428</v>
      </c>
      <c r="P57" s="3" t="s">
        <v>428</v>
      </c>
      <c r="Q57" s="3" t="s">
        <v>428</v>
      </c>
      <c r="R57" s="3" t="s">
        <v>428</v>
      </c>
      <c r="S57" s="3" t="s">
        <v>428</v>
      </c>
      <c r="T57" s="3" t="s">
        <v>428</v>
      </c>
      <c r="U57" s="3" t="s">
        <v>428</v>
      </c>
      <c r="V57" s="3" t="s">
        <v>428</v>
      </c>
      <c r="W57" s="3" t="s">
        <v>427</v>
      </c>
      <c r="X57" s="3" t="s">
        <v>428</v>
      </c>
      <c r="Y57" s="3" t="s">
        <v>428</v>
      </c>
      <c r="Z57" s="3" t="s">
        <v>428</v>
      </c>
      <c r="AA57" s="3" t="s">
        <v>428</v>
      </c>
      <c r="AB57" s="3" t="s">
        <v>428</v>
      </c>
      <c r="AC57" s="3" t="s">
        <v>427</v>
      </c>
      <c r="AD57" s="3" t="s">
        <v>427</v>
      </c>
      <c r="AE57" s="51"/>
      <c r="AF57" s="22" t="s">
        <v>427</v>
      </c>
      <c r="AG57" s="22" t="s">
        <v>427</v>
      </c>
      <c r="AH57" s="22" t="s">
        <v>427</v>
      </c>
      <c r="AI57" s="22" t="s">
        <v>427</v>
      </c>
      <c r="AJ57" s="22" t="s">
        <v>427</v>
      </c>
      <c r="AK57" s="22">
        <v>167.179</v>
      </c>
      <c r="AL57" s="40" t="s">
        <v>144</v>
      </c>
    </row>
    <row r="58" spans="1:38" ht="26.25" customHeight="1" thickBot="1" x14ac:dyDescent="0.25">
      <c r="A58" s="60" t="s">
        <v>54</v>
      </c>
      <c r="B58" s="60" t="s">
        <v>145</v>
      </c>
      <c r="C58" s="61" t="s">
        <v>146</v>
      </c>
      <c r="D58" s="62"/>
      <c r="E58" s="3" t="s">
        <v>428</v>
      </c>
      <c r="F58" s="3" t="s">
        <v>428</v>
      </c>
      <c r="G58" s="3" t="s">
        <v>428</v>
      </c>
      <c r="H58" s="3" t="s">
        <v>427</v>
      </c>
      <c r="I58" s="3">
        <v>5.5258E-3</v>
      </c>
      <c r="J58" s="3">
        <v>2.7629000000000001E-2</v>
      </c>
      <c r="K58" s="3">
        <v>7.1045999999999998E-2</v>
      </c>
      <c r="L58" s="3">
        <v>2.541868E-5</v>
      </c>
      <c r="M58" s="3" t="s">
        <v>428</v>
      </c>
      <c r="N58" s="3" t="s">
        <v>428</v>
      </c>
      <c r="O58" s="3" t="s">
        <v>428</v>
      </c>
      <c r="P58" s="3" t="s">
        <v>428</v>
      </c>
      <c r="Q58" s="3" t="s">
        <v>427</v>
      </c>
      <c r="R58" s="3" t="s">
        <v>427</v>
      </c>
      <c r="S58" s="3" t="s">
        <v>427</v>
      </c>
      <c r="T58" s="3" t="s">
        <v>427</v>
      </c>
      <c r="U58" s="3" t="s">
        <v>427</v>
      </c>
      <c r="V58" s="3" t="s">
        <v>427</v>
      </c>
      <c r="W58" s="3" t="s">
        <v>427</v>
      </c>
      <c r="X58" s="3" t="s">
        <v>427</v>
      </c>
      <c r="Y58" s="3" t="s">
        <v>427</v>
      </c>
      <c r="Z58" s="3" t="s">
        <v>427</v>
      </c>
      <c r="AA58" s="3" t="s">
        <v>427</v>
      </c>
      <c r="AB58" s="3" t="s">
        <v>427</v>
      </c>
      <c r="AC58" s="3" t="s">
        <v>427</v>
      </c>
      <c r="AD58" s="3" t="s">
        <v>427</v>
      </c>
      <c r="AE58" s="51"/>
      <c r="AF58" s="22" t="s">
        <v>427</v>
      </c>
      <c r="AG58" s="22" t="s">
        <v>427</v>
      </c>
      <c r="AH58" s="22" t="s">
        <v>427</v>
      </c>
      <c r="AI58" s="22" t="s">
        <v>427</v>
      </c>
      <c r="AJ58" s="22" t="s">
        <v>427</v>
      </c>
      <c r="AK58" s="22">
        <v>7.8940000000000001</v>
      </c>
      <c r="AL58" s="40" t="s">
        <v>147</v>
      </c>
    </row>
    <row r="59" spans="1:38" ht="26.25" customHeight="1" thickBot="1" x14ac:dyDescent="0.25">
      <c r="A59" s="60" t="s">
        <v>54</v>
      </c>
      <c r="B59" s="68" t="s">
        <v>148</v>
      </c>
      <c r="C59" s="61" t="s">
        <v>400</v>
      </c>
      <c r="D59" s="62"/>
      <c r="E59" s="3" t="s">
        <v>428</v>
      </c>
      <c r="F59" s="3">
        <v>2.7339999999999999E-3</v>
      </c>
      <c r="G59" s="3" t="s">
        <v>428</v>
      </c>
      <c r="H59" s="3" t="s">
        <v>428</v>
      </c>
      <c r="I59" s="3">
        <v>1.76295312E-3</v>
      </c>
      <c r="J59" s="3">
        <v>1.9833222599999999E-3</v>
      </c>
      <c r="K59" s="3">
        <v>2.2036913999999999E-3</v>
      </c>
      <c r="L59" s="3">
        <v>1.0930309344E-6</v>
      </c>
      <c r="M59" s="3" t="s">
        <v>428</v>
      </c>
      <c r="N59" s="3">
        <v>1.2487584600000001E-2</v>
      </c>
      <c r="O59" s="3">
        <v>9.5493294000000006E-4</v>
      </c>
      <c r="P59" s="3">
        <v>2.2036914000000001E-5</v>
      </c>
      <c r="Q59" s="3">
        <v>1.39567122E-3</v>
      </c>
      <c r="R59" s="3">
        <v>1.6894967399999998E-3</v>
      </c>
      <c r="S59" s="3">
        <v>5.1419466000000005E-5</v>
      </c>
      <c r="T59" s="3">
        <v>3.5993626199999997E-3</v>
      </c>
      <c r="U59" s="3">
        <v>5.8765104000000007E-3</v>
      </c>
      <c r="V59" s="3">
        <v>2.7178860600000003E-3</v>
      </c>
      <c r="W59" s="3" t="s">
        <v>428</v>
      </c>
      <c r="X59" s="3" t="s">
        <v>428</v>
      </c>
      <c r="Y59" s="3" t="s">
        <v>428</v>
      </c>
      <c r="Z59" s="3" t="s">
        <v>428</v>
      </c>
      <c r="AA59" s="3" t="s">
        <v>428</v>
      </c>
      <c r="AB59" s="3" t="s">
        <v>428</v>
      </c>
      <c r="AC59" s="3" t="s">
        <v>428</v>
      </c>
      <c r="AD59" s="3" t="s">
        <v>427</v>
      </c>
      <c r="AE59" s="51"/>
      <c r="AF59" s="22" t="s">
        <v>427</v>
      </c>
      <c r="AG59" s="22" t="s">
        <v>427</v>
      </c>
      <c r="AH59" s="22" t="s">
        <v>427</v>
      </c>
      <c r="AI59" s="22" t="s">
        <v>427</v>
      </c>
      <c r="AJ59" s="22" t="s">
        <v>427</v>
      </c>
      <c r="AK59" s="22">
        <v>7.3456380000000001</v>
      </c>
      <c r="AL59" s="40" t="s">
        <v>418</v>
      </c>
    </row>
    <row r="60" spans="1:38" ht="26.25" customHeight="1" thickBot="1" x14ac:dyDescent="0.25">
      <c r="A60" s="60" t="s">
        <v>54</v>
      </c>
      <c r="B60" s="68" t="s">
        <v>149</v>
      </c>
      <c r="C60" s="61" t="s">
        <v>150</v>
      </c>
      <c r="D60" s="103"/>
      <c r="E60" s="3" t="s">
        <v>427</v>
      </c>
      <c r="F60" s="3" t="s">
        <v>427</v>
      </c>
      <c r="G60" s="3" t="s">
        <v>427</v>
      </c>
      <c r="H60" s="3" t="s">
        <v>427</v>
      </c>
      <c r="I60" s="3">
        <v>2.5044999999999998E-2</v>
      </c>
      <c r="J60" s="3">
        <v>0.25045000000000001</v>
      </c>
      <c r="K60" s="3">
        <v>0.51091799999999998</v>
      </c>
      <c r="L60" s="3" t="s">
        <v>427</v>
      </c>
      <c r="M60" s="3" t="s">
        <v>427</v>
      </c>
      <c r="N60" s="3" t="s">
        <v>427</v>
      </c>
      <c r="O60" s="3" t="s">
        <v>427</v>
      </c>
      <c r="P60" s="3" t="s">
        <v>427</v>
      </c>
      <c r="Q60" s="3" t="s">
        <v>427</v>
      </c>
      <c r="R60" s="3" t="s">
        <v>427</v>
      </c>
      <c r="S60" s="3" t="s">
        <v>427</v>
      </c>
      <c r="T60" s="3" t="s">
        <v>427</v>
      </c>
      <c r="U60" s="3" t="s">
        <v>427</v>
      </c>
      <c r="V60" s="3" t="s">
        <v>427</v>
      </c>
      <c r="W60" s="3" t="s">
        <v>427</v>
      </c>
      <c r="X60" s="3" t="s">
        <v>427</v>
      </c>
      <c r="Y60" s="3" t="s">
        <v>427</v>
      </c>
      <c r="Z60" s="3" t="s">
        <v>427</v>
      </c>
      <c r="AA60" s="3" t="s">
        <v>427</v>
      </c>
      <c r="AB60" s="3" t="s">
        <v>427</v>
      </c>
      <c r="AC60" s="3" t="s">
        <v>427</v>
      </c>
      <c r="AD60" s="3" t="s">
        <v>427</v>
      </c>
      <c r="AE60" s="51"/>
      <c r="AF60" s="22" t="s">
        <v>427</v>
      </c>
      <c r="AG60" s="22" t="s">
        <v>427</v>
      </c>
      <c r="AH60" s="22" t="s">
        <v>427</v>
      </c>
      <c r="AI60" s="22" t="s">
        <v>427</v>
      </c>
      <c r="AJ60" s="22" t="s">
        <v>427</v>
      </c>
      <c r="AK60" s="22">
        <v>5009</v>
      </c>
      <c r="AL60" s="40" t="s">
        <v>419</v>
      </c>
    </row>
    <row r="61" spans="1:38" ht="26.25" customHeight="1" thickBot="1" x14ac:dyDescent="0.25">
      <c r="A61" s="60" t="s">
        <v>54</v>
      </c>
      <c r="B61" s="68" t="s">
        <v>151</v>
      </c>
      <c r="C61" s="61" t="s">
        <v>152</v>
      </c>
      <c r="D61" s="62"/>
      <c r="E61" s="3" t="s">
        <v>427</v>
      </c>
      <c r="F61" s="3" t="s">
        <v>427</v>
      </c>
      <c r="G61" s="3" t="s">
        <v>427</v>
      </c>
      <c r="H61" s="3" t="s">
        <v>427</v>
      </c>
      <c r="I61" s="3" t="s">
        <v>427</v>
      </c>
      <c r="J61" s="3" t="s">
        <v>427</v>
      </c>
      <c r="K61" s="3" t="s">
        <v>427</v>
      </c>
      <c r="L61" s="3" t="s">
        <v>427</v>
      </c>
      <c r="M61" s="3" t="s">
        <v>427</v>
      </c>
      <c r="N61" s="3" t="s">
        <v>427</v>
      </c>
      <c r="O61" s="3" t="s">
        <v>427</v>
      </c>
      <c r="P61" s="3" t="s">
        <v>427</v>
      </c>
      <c r="Q61" s="3" t="s">
        <v>427</v>
      </c>
      <c r="R61" s="3" t="s">
        <v>427</v>
      </c>
      <c r="S61" s="3" t="s">
        <v>427</v>
      </c>
      <c r="T61" s="3" t="s">
        <v>427</v>
      </c>
      <c r="U61" s="3" t="s">
        <v>427</v>
      </c>
      <c r="V61" s="3" t="s">
        <v>427</v>
      </c>
      <c r="W61" s="3" t="s">
        <v>427</v>
      </c>
      <c r="X61" s="3" t="s">
        <v>427</v>
      </c>
      <c r="Y61" s="3" t="s">
        <v>427</v>
      </c>
      <c r="Z61" s="3" t="s">
        <v>427</v>
      </c>
      <c r="AA61" s="3" t="s">
        <v>427</v>
      </c>
      <c r="AB61" s="3" t="s">
        <v>427</v>
      </c>
      <c r="AC61" s="3" t="s">
        <v>427</v>
      </c>
      <c r="AD61" s="3" t="s">
        <v>427</v>
      </c>
      <c r="AE61" s="51"/>
      <c r="AF61" s="22" t="s">
        <v>427</v>
      </c>
      <c r="AG61" s="22" t="s">
        <v>427</v>
      </c>
      <c r="AH61" s="22" t="s">
        <v>427</v>
      </c>
      <c r="AI61" s="22" t="s">
        <v>427</v>
      </c>
      <c r="AJ61" s="22" t="s">
        <v>427</v>
      </c>
      <c r="AK61" s="22" t="s">
        <v>428</v>
      </c>
      <c r="AL61" s="40" t="s">
        <v>420</v>
      </c>
    </row>
    <row r="62" spans="1:38" ht="26.25" customHeight="1" thickBot="1" x14ac:dyDescent="0.25">
      <c r="A62" s="60" t="s">
        <v>54</v>
      </c>
      <c r="B62" s="68" t="s">
        <v>153</v>
      </c>
      <c r="C62" s="61" t="s">
        <v>154</v>
      </c>
      <c r="D62" s="62"/>
      <c r="E62" s="3" t="s">
        <v>427</v>
      </c>
      <c r="F62" s="3" t="s">
        <v>427</v>
      </c>
      <c r="G62" s="3" t="s">
        <v>427</v>
      </c>
      <c r="H62" s="3" t="s">
        <v>427</v>
      </c>
      <c r="I62" s="3" t="s">
        <v>429</v>
      </c>
      <c r="J62" s="3" t="s">
        <v>429</v>
      </c>
      <c r="K62" s="3" t="s">
        <v>429</v>
      </c>
      <c r="L62" s="3" t="s">
        <v>427</v>
      </c>
      <c r="M62" s="3" t="s">
        <v>427</v>
      </c>
      <c r="N62" s="3" t="s">
        <v>427</v>
      </c>
      <c r="O62" s="3" t="s">
        <v>427</v>
      </c>
      <c r="P62" s="3" t="s">
        <v>427</v>
      </c>
      <c r="Q62" s="3" t="s">
        <v>427</v>
      </c>
      <c r="R62" s="3" t="s">
        <v>427</v>
      </c>
      <c r="S62" s="3" t="s">
        <v>427</v>
      </c>
      <c r="T62" s="3" t="s">
        <v>427</v>
      </c>
      <c r="U62" s="3" t="s">
        <v>427</v>
      </c>
      <c r="V62" s="3" t="s">
        <v>427</v>
      </c>
      <c r="W62" s="3" t="s">
        <v>427</v>
      </c>
      <c r="X62" s="3" t="s">
        <v>427</v>
      </c>
      <c r="Y62" s="3" t="s">
        <v>427</v>
      </c>
      <c r="Z62" s="3" t="s">
        <v>427</v>
      </c>
      <c r="AA62" s="3" t="s">
        <v>427</v>
      </c>
      <c r="AB62" s="3" t="s">
        <v>427</v>
      </c>
      <c r="AC62" s="3" t="s">
        <v>427</v>
      </c>
      <c r="AD62" s="3" t="s">
        <v>427</v>
      </c>
      <c r="AE62" s="51"/>
      <c r="AF62" s="22" t="s">
        <v>427</v>
      </c>
      <c r="AG62" s="22" t="s">
        <v>427</v>
      </c>
      <c r="AH62" s="22" t="s">
        <v>427</v>
      </c>
      <c r="AI62" s="22" t="s">
        <v>427</v>
      </c>
      <c r="AJ62" s="22" t="s">
        <v>427</v>
      </c>
      <c r="AK62" s="22" t="s">
        <v>428</v>
      </c>
      <c r="AL62" s="40" t="s">
        <v>421</v>
      </c>
    </row>
    <row r="63" spans="1:38" ht="26.25" customHeight="1" thickBot="1" x14ac:dyDescent="0.25">
      <c r="A63" s="60" t="s">
        <v>54</v>
      </c>
      <c r="B63" s="68" t="s">
        <v>155</v>
      </c>
      <c r="C63" s="66" t="s">
        <v>156</v>
      </c>
      <c r="D63" s="69"/>
      <c r="E63" s="3" t="s">
        <v>426</v>
      </c>
      <c r="F63" s="3" t="s">
        <v>426</v>
      </c>
      <c r="G63" s="3" t="s">
        <v>426</v>
      </c>
      <c r="H63" s="3" t="s">
        <v>426</v>
      </c>
      <c r="I63" s="3" t="s">
        <v>426</v>
      </c>
      <c r="J63" s="3" t="s">
        <v>426</v>
      </c>
      <c r="K63" s="3" t="s">
        <v>426</v>
      </c>
      <c r="L63" s="3" t="s">
        <v>426</v>
      </c>
      <c r="M63" s="3" t="s">
        <v>426</v>
      </c>
      <c r="N63" s="3" t="s">
        <v>426</v>
      </c>
      <c r="O63" s="3" t="s">
        <v>426</v>
      </c>
      <c r="P63" s="3" t="s">
        <v>426</v>
      </c>
      <c r="Q63" s="3" t="s">
        <v>426</v>
      </c>
      <c r="R63" s="3" t="s">
        <v>426</v>
      </c>
      <c r="S63" s="3" t="s">
        <v>426</v>
      </c>
      <c r="T63" s="3" t="s">
        <v>426</v>
      </c>
      <c r="U63" s="3" t="s">
        <v>426</v>
      </c>
      <c r="V63" s="3" t="s">
        <v>426</v>
      </c>
      <c r="W63" s="3" t="s">
        <v>426</v>
      </c>
      <c r="X63" s="3" t="s">
        <v>426</v>
      </c>
      <c r="Y63" s="3" t="s">
        <v>426</v>
      </c>
      <c r="Z63" s="3" t="s">
        <v>426</v>
      </c>
      <c r="AA63" s="3" t="s">
        <v>426</v>
      </c>
      <c r="AB63" s="3" t="s">
        <v>426</v>
      </c>
      <c r="AC63" s="3" t="s">
        <v>426</v>
      </c>
      <c r="AD63" s="3" t="s">
        <v>426</v>
      </c>
      <c r="AE63" s="51"/>
      <c r="AF63" s="22" t="s">
        <v>426</v>
      </c>
      <c r="AG63" s="22" t="s">
        <v>426</v>
      </c>
      <c r="AH63" s="22" t="s">
        <v>426</v>
      </c>
      <c r="AI63" s="22" t="s">
        <v>426</v>
      </c>
      <c r="AJ63" s="22" t="s">
        <v>426</v>
      </c>
      <c r="AK63" s="22" t="s">
        <v>426</v>
      </c>
      <c r="AL63" s="40" t="s">
        <v>410</v>
      </c>
    </row>
    <row r="64" spans="1:38" ht="26.25" customHeight="1" thickBot="1" x14ac:dyDescent="0.25">
      <c r="A64" s="60" t="s">
        <v>54</v>
      </c>
      <c r="B64" s="68" t="s">
        <v>157</v>
      </c>
      <c r="C64" s="61" t="s">
        <v>158</v>
      </c>
      <c r="D64" s="62"/>
      <c r="E64" s="3" t="s">
        <v>426</v>
      </c>
      <c r="F64" s="3" t="s">
        <v>426</v>
      </c>
      <c r="G64" s="3" t="s">
        <v>426</v>
      </c>
      <c r="H64" s="3" t="s">
        <v>426</v>
      </c>
      <c r="I64" s="3" t="s">
        <v>426</v>
      </c>
      <c r="J64" s="3" t="s">
        <v>426</v>
      </c>
      <c r="K64" s="3" t="s">
        <v>426</v>
      </c>
      <c r="L64" s="3" t="s">
        <v>426</v>
      </c>
      <c r="M64" s="3" t="s">
        <v>426</v>
      </c>
      <c r="N64" s="3" t="s">
        <v>426</v>
      </c>
      <c r="O64" s="3" t="s">
        <v>426</v>
      </c>
      <c r="P64" s="3" t="s">
        <v>426</v>
      </c>
      <c r="Q64" s="3" t="s">
        <v>426</v>
      </c>
      <c r="R64" s="3" t="s">
        <v>426</v>
      </c>
      <c r="S64" s="3" t="s">
        <v>426</v>
      </c>
      <c r="T64" s="3" t="s">
        <v>426</v>
      </c>
      <c r="U64" s="3" t="s">
        <v>426</v>
      </c>
      <c r="V64" s="3" t="s">
        <v>426</v>
      </c>
      <c r="W64" s="3" t="s">
        <v>426</v>
      </c>
      <c r="X64" s="3" t="s">
        <v>426</v>
      </c>
      <c r="Y64" s="3" t="s">
        <v>426</v>
      </c>
      <c r="Z64" s="3" t="s">
        <v>426</v>
      </c>
      <c r="AA64" s="3" t="s">
        <v>426</v>
      </c>
      <c r="AB64" s="3" t="s">
        <v>426</v>
      </c>
      <c r="AC64" s="3" t="s">
        <v>426</v>
      </c>
      <c r="AD64" s="3" t="s">
        <v>426</v>
      </c>
      <c r="AE64" s="51"/>
      <c r="AF64" s="22" t="s">
        <v>426</v>
      </c>
      <c r="AG64" s="22" t="s">
        <v>426</v>
      </c>
      <c r="AH64" s="22" t="s">
        <v>426</v>
      </c>
      <c r="AI64" s="22" t="s">
        <v>426</v>
      </c>
      <c r="AJ64" s="22" t="s">
        <v>426</v>
      </c>
      <c r="AK64" s="22" t="s">
        <v>426</v>
      </c>
      <c r="AL64" s="40" t="s">
        <v>159</v>
      </c>
    </row>
    <row r="65" spans="1:38" ht="26.25" customHeight="1" thickBot="1" x14ac:dyDescent="0.25">
      <c r="A65" s="60" t="s">
        <v>54</v>
      </c>
      <c r="B65" s="64" t="s">
        <v>160</v>
      </c>
      <c r="C65" s="61" t="s">
        <v>161</v>
      </c>
      <c r="D65" s="62"/>
      <c r="E65" s="3" t="s">
        <v>426</v>
      </c>
      <c r="F65" s="3" t="s">
        <v>426</v>
      </c>
      <c r="G65" s="3" t="s">
        <v>426</v>
      </c>
      <c r="H65" s="3" t="s">
        <v>426</v>
      </c>
      <c r="I65" s="3" t="s">
        <v>426</v>
      </c>
      <c r="J65" s="3" t="s">
        <v>426</v>
      </c>
      <c r="K65" s="3" t="s">
        <v>426</v>
      </c>
      <c r="L65" s="3" t="s">
        <v>426</v>
      </c>
      <c r="M65" s="3" t="s">
        <v>426</v>
      </c>
      <c r="N65" s="3" t="s">
        <v>426</v>
      </c>
      <c r="O65" s="3" t="s">
        <v>426</v>
      </c>
      <c r="P65" s="3" t="s">
        <v>426</v>
      </c>
      <c r="Q65" s="3" t="s">
        <v>426</v>
      </c>
      <c r="R65" s="3" t="s">
        <v>426</v>
      </c>
      <c r="S65" s="3" t="s">
        <v>426</v>
      </c>
      <c r="T65" s="3" t="s">
        <v>426</v>
      </c>
      <c r="U65" s="3" t="s">
        <v>426</v>
      </c>
      <c r="V65" s="3" t="s">
        <v>426</v>
      </c>
      <c r="W65" s="3" t="s">
        <v>426</v>
      </c>
      <c r="X65" s="3" t="s">
        <v>426</v>
      </c>
      <c r="Y65" s="3" t="s">
        <v>426</v>
      </c>
      <c r="Z65" s="3" t="s">
        <v>426</v>
      </c>
      <c r="AA65" s="3" t="s">
        <v>426</v>
      </c>
      <c r="AB65" s="3" t="s">
        <v>426</v>
      </c>
      <c r="AC65" s="3" t="s">
        <v>426</v>
      </c>
      <c r="AD65" s="3" t="s">
        <v>426</v>
      </c>
      <c r="AE65" s="51"/>
      <c r="AF65" s="22" t="s">
        <v>426</v>
      </c>
      <c r="AG65" s="22" t="s">
        <v>426</v>
      </c>
      <c r="AH65" s="22" t="s">
        <v>426</v>
      </c>
      <c r="AI65" s="22" t="s">
        <v>426</v>
      </c>
      <c r="AJ65" s="22" t="s">
        <v>426</v>
      </c>
      <c r="AK65" s="22" t="s">
        <v>426</v>
      </c>
      <c r="AL65" s="40" t="s">
        <v>162</v>
      </c>
    </row>
    <row r="66" spans="1:38" ht="26.25" customHeight="1" thickBot="1" x14ac:dyDescent="0.25">
      <c r="A66" s="60" t="s">
        <v>54</v>
      </c>
      <c r="B66" s="64" t="s">
        <v>163</v>
      </c>
      <c r="C66" s="61" t="s">
        <v>164</v>
      </c>
      <c r="D66" s="62"/>
      <c r="E66" s="3" t="s">
        <v>426</v>
      </c>
      <c r="F66" s="3" t="s">
        <v>426</v>
      </c>
      <c r="G66" s="3" t="s">
        <v>426</v>
      </c>
      <c r="H66" s="3" t="s">
        <v>426</v>
      </c>
      <c r="I66" s="3" t="s">
        <v>426</v>
      </c>
      <c r="J66" s="3" t="s">
        <v>426</v>
      </c>
      <c r="K66" s="3" t="s">
        <v>426</v>
      </c>
      <c r="L66" s="3" t="s">
        <v>426</v>
      </c>
      <c r="M66" s="3" t="s">
        <v>426</v>
      </c>
      <c r="N66" s="3" t="s">
        <v>426</v>
      </c>
      <c r="O66" s="3" t="s">
        <v>426</v>
      </c>
      <c r="P66" s="3" t="s">
        <v>426</v>
      </c>
      <c r="Q66" s="3" t="s">
        <v>426</v>
      </c>
      <c r="R66" s="3" t="s">
        <v>426</v>
      </c>
      <c r="S66" s="3" t="s">
        <v>426</v>
      </c>
      <c r="T66" s="3" t="s">
        <v>426</v>
      </c>
      <c r="U66" s="3" t="s">
        <v>426</v>
      </c>
      <c r="V66" s="3" t="s">
        <v>426</v>
      </c>
      <c r="W66" s="3" t="s">
        <v>426</v>
      </c>
      <c r="X66" s="3" t="s">
        <v>426</v>
      </c>
      <c r="Y66" s="3" t="s">
        <v>426</v>
      </c>
      <c r="Z66" s="3" t="s">
        <v>426</v>
      </c>
      <c r="AA66" s="3" t="s">
        <v>426</v>
      </c>
      <c r="AB66" s="3" t="s">
        <v>426</v>
      </c>
      <c r="AC66" s="3" t="s">
        <v>426</v>
      </c>
      <c r="AD66" s="3" t="s">
        <v>426</v>
      </c>
      <c r="AE66" s="51"/>
      <c r="AF66" s="22" t="s">
        <v>426</v>
      </c>
      <c r="AG66" s="22" t="s">
        <v>426</v>
      </c>
      <c r="AH66" s="22" t="s">
        <v>426</v>
      </c>
      <c r="AI66" s="22" t="s">
        <v>426</v>
      </c>
      <c r="AJ66" s="22" t="s">
        <v>426</v>
      </c>
      <c r="AK66" s="22" t="s">
        <v>426</v>
      </c>
      <c r="AL66" s="40" t="s">
        <v>165</v>
      </c>
    </row>
    <row r="67" spans="1:38" ht="26.25" customHeight="1" thickBot="1" x14ac:dyDescent="0.25">
      <c r="A67" s="60" t="s">
        <v>54</v>
      </c>
      <c r="B67" s="64" t="s">
        <v>166</v>
      </c>
      <c r="C67" s="61" t="s">
        <v>167</v>
      </c>
      <c r="D67" s="62"/>
      <c r="E67" s="3" t="s">
        <v>426</v>
      </c>
      <c r="F67" s="3" t="s">
        <v>426</v>
      </c>
      <c r="G67" s="3" t="s">
        <v>426</v>
      </c>
      <c r="H67" s="3" t="s">
        <v>426</v>
      </c>
      <c r="I67" s="3" t="s">
        <v>426</v>
      </c>
      <c r="J67" s="3" t="s">
        <v>426</v>
      </c>
      <c r="K67" s="3" t="s">
        <v>426</v>
      </c>
      <c r="L67" s="3" t="s">
        <v>426</v>
      </c>
      <c r="M67" s="3" t="s">
        <v>426</v>
      </c>
      <c r="N67" s="3" t="s">
        <v>426</v>
      </c>
      <c r="O67" s="3" t="s">
        <v>426</v>
      </c>
      <c r="P67" s="3" t="s">
        <v>426</v>
      </c>
      <c r="Q67" s="3" t="s">
        <v>426</v>
      </c>
      <c r="R67" s="3" t="s">
        <v>426</v>
      </c>
      <c r="S67" s="3" t="s">
        <v>426</v>
      </c>
      <c r="T67" s="3" t="s">
        <v>426</v>
      </c>
      <c r="U67" s="3" t="s">
        <v>426</v>
      </c>
      <c r="V67" s="3" t="s">
        <v>426</v>
      </c>
      <c r="W67" s="3" t="s">
        <v>426</v>
      </c>
      <c r="X67" s="3" t="s">
        <v>426</v>
      </c>
      <c r="Y67" s="3" t="s">
        <v>426</v>
      </c>
      <c r="Z67" s="3" t="s">
        <v>426</v>
      </c>
      <c r="AA67" s="3" t="s">
        <v>426</v>
      </c>
      <c r="AB67" s="3" t="s">
        <v>426</v>
      </c>
      <c r="AC67" s="3" t="s">
        <v>426</v>
      </c>
      <c r="AD67" s="3" t="s">
        <v>426</v>
      </c>
      <c r="AE67" s="51"/>
      <c r="AF67" s="22" t="s">
        <v>426</v>
      </c>
      <c r="AG67" s="22" t="s">
        <v>426</v>
      </c>
      <c r="AH67" s="22" t="s">
        <v>426</v>
      </c>
      <c r="AI67" s="22" t="s">
        <v>426</v>
      </c>
      <c r="AJ67" s="22" t="s">
        <v>426</v>
      </c>
      <c r="AK67" s="22" t="s">
        <v>426</v>
      </c>
      <c r="AL67" s="40" t="s">
        <v>168</v>
      </c>
    </row>
    <row r="68" spans="1:38" ht="26.25" customHeight="1" thickBot="1" x14ac:dyDescent="0.25">
      <c r="A68" s="60" t="s">
        <v>54</v>
      </c>
      <c r="B68" s="64" t="s">
        <v>169</v>
      </c>
      <c r="C68" s="61" t="s">
        <v>170</v>
      </c>
      <c r="D68" s="62"/>
      <c r="E68" s="3" t="s">
        <v>426</v>
      </c>
      <c r="F68" s="3" t="s">
        <v>426</v>
      </c>
      <c r="G68" s="3" t="s">
        <v>426</v>
      </c>
      <c r="H68" s="3" t="s">
        <v>426</v>
      </c>
      <c r="I68" s="3" t="s">
        <v>426</v>
      </c>
      <c r="J68" s="3" t="s">
        <v>426</v>
      </c>
      <c r="K68" s="3" t="s">
        <v>426</v>
      </c>
      <c r="L68" s="3" t="s">
        <v>426</v>
      </c>
      <c r="M68" s="3" t="s">
        <v>426</v>
      </c>
      <c r="N68" s="3" t="s">
        <v>426</v>
      </c>
      <c r="O68" s="3" t="s">
        <v>426</v>
      </c>
      <c r="P68" s="3" t="s">
        <v>426</v>
      </c>
      <c r="Q68" s="3" t="s">
        <v>426</v>
      </c>
      <c r="R68" s="3" t="s">
        <v>426</v>
      </c>
      <c r="S68" s="3" t="s">
        <v>426</v>
      </c>
      <c r="T68" s="3" t="s">
        <v>426</v>
      </c>
      <c r="U68" s="3" t="s">
        <v>426</v>
      </c>
      <c r="V68" s="3" t="s">
        <v>426</v>
      </c>
      <c r="W68" s="3" t="s">
        <v>426</v>
      </c>
      <c r="X68" s="3" t="s">
        <v>426</v>
      </c>
      <c r="Y68" s="3" t="s">
        <v>426</v>
      </c>
      <c r="Z68" s="3" t="s">
        <v>426</v>
      </c>
      <c r="AA68" s="3" t="s">
        <v>426</v>
      </c>
      <c r="AB68" s="3" t="s">
        <v>426</v>
      </c>
      <c r="AC68" s="3" t="s">
        <v>426</v>
      </c>
      <c r="AD68" s="3" t="s">
        <v>426</v>
      </c>
      <c r="AE68" s="51"/>
      <c r="AF68" s="22" t="s">
        <v>426</v>
      </c>
      <c r="AG68" s="22" t="s">
        <v>426</v>
      </c>
      <c r="AH68" s="22" t="s">
        <v>426</v>
      </c>
      <c r="AI68" s="22" t="s">
        <v>426</v>
      </c>
      <c r="AJ68" s="22" t="s">
        <v>426</v>
      </c>
      <c r="AK68" s="22" t="s">
        <v>426</v>
      </c>
      <c r="AL68" s="40" t="s">
        <v>171</v>
      </c>
    </row>
    <row r="69" spans="1:38" ht="26.25" customHeight="1" thickBot="1" x14ac:dyDescent="0.25">
      <c r="A69" s="60" t="s">
        <v>54</v>
      </c>
      <c r="B69" s="60" t="s">
        <v>172</v>
      </c>
      <c r="C69" s="61" t="s">
        <v>173</v>
      </c>
      <c r="D69" s="67"/>
      <c r="E69" s="3" t="s">
        <v>426</v>
      </c>
      <c r="F69" s="3" t="s">
        <v>426</v>
      </c>
      <c r="G69" s="3" t="s">
        <v>426</v>
      </c>
      <c r="H69" s="3" t="s">
        <v>426</v>
      </c>
      <c r="I69" s="3" t="s">
        <v>426</v>
      </c>
      <c r="J69" s="3" t="s">
        <v>426</v>
      </c>
      <c r="K69" s="3" t="s">
        <v>426</v>
      </c>
      <c r="L69" s="3" t="s">
        <v>426</v>
      </c>
      <c r="M69" s="3" t="s">
        <v>426</v>
      </c>
      <c r="N69" s="3" t="s">
        <v>426</v>
      </c>
      <c r="O69" s="3" t="s">
        <v>426</v>
      </c>
      <c r="P69" s="3" t="s">
        <v>426</v>
      </c>
      <c r="Q69" s="3" t="s">
        <v>426</v>
      </c>
      <c r="R69" s="3" t="s">
        <v>426</v>
      </c>
      <c r="S69" s="3" t="s">
        <v>426</v>
      </c>
      <c r="T69" s="3" t="s">
        <v>426</v>
      </c>
      <c r="U69" s="3" t="s">
        <v>426</v>
      </c>
      <c r="V69" s="3" t="s">
        <v>426</v>
      </c>
      <c r="W69" s="3" t="s">
        <v>426</v>
      </c>
      <c r="X69" s="3" t="s">
        <v>426</v>
      </c>
      <c r="Y69" s="3" t="s">
        <v>426</v>
      </c>
      <c r="Z69" s="3" t="s">
        <v>426</v>
      </c>
      <c r="AA69" s="3" t="s">
        <v>426</v>
      </c>
      <c r="AB69" s="3" t="s">
        <v>426</v>
      </c>
      <c r="AC69" s="3" t="s">
        <v>426</v>
      </c>
      <c r="AD69" s="3" t="s">
        <v>426</v>
      </c>
      <c r="AE69" s="51"/>
      <c r="AF69" s="22" t="s">
        <v>426</v>
      </c>
      <c r="AG69" s="22" t="s">
        <v>426</v>
      </c>
      <c r="AH69" s="22" t="s">
        <v>426</v>
      </c>
      <c r="AI69" s="22" t="s">
        <v>426</v>
      </c>
      <c r="AJ69" s="22" t="s">
        <v>426</v>
      </c>
      <c r="AK69" s="22" t="s">
        <v>426</v>
      </c>
      <c r="AL69" s="40" t="s">
        <v>174</v>
      </c>
    </row>
    <row r="70" spans="1:38" ht="26.25" customHeight="1" thickBot="1" x14ac:dyDescent="0.25">
      <c r="A70" s="60" t="s">
        <v>54</v>
      </c>
      <c r="B70" s="60" t="s">
        <v>175</v>
      </c>
      <c r="C70" s="61" t="s">
        <v>383</v>
      </c>
      <c r="D70" s="67"/>
      <c r="E70" s="3" t="s">
        <v>426</v>
      </c>
      <c r="F70" s="3" t="s">
        <v>426</v>
      </c>
      <c r="G70" s="3" t="s">
        <v>426</v>
      </c>
      <c r="H70" s="3" t="s">
        <v>426</v>
      </c>
      <c r="I70" s="3" t="s">
        <v>426</v>
      </c>
      <c r="J70" s="3" t="s">
        <v>426</v>
      </c>
      <c r="K70" s="3" t="s">
        <v>426</v>
      </c>
      <c r="L70" s="3" t="s">
        <v>426</v>
      </c>
      <c r="M70" s="3" t="s">
        <v>426</v>
      </c>
      <c r="N70" s="3" t="s">
        <v>426</v>
      </c>
      <c r="O70" s="3" t="s">
        <v>426</v>
      </c>
      <c r="P70" s="3" t="s">
        <v>426</v>
      </c>
      <c r="Q70" s="3" t="s">
        <v>426</v>
      </c>
      <c r="R70" s="3" t="s">
        <v>426</v>
      </c>
      <c r="S70" s="3" t="s">
        <v>426</v>
      </c>
      <c r="T70" s="3" t="s">
        <v>426</v>
      </c>
      <c r="U70" s="3" t="s">
        <v>426</v>
      </c>
      <c r="V70" s="3" t="s">
        <v>426</v>
      </c>
      <c r="W70" s="3" t="s">
        <v>426</v>
      </c>
      <c r="X70" s="3" t="s">
        <v>426</v>
      </c>
      <c r="Y70" s="3" t="s">
        <v>426</v>
      </c>
      <c r="Z70" s="3" t="s">
        <v>426</v>
      </c>
      <c r="AA70" s="3" t="s">
        <v>426</v>
      </c>
      <c r="AB70" s="3" t="s">
        <v>426</v>
      </c>
      <c r="AC70" s="3" t="s">
        <v>426</v>
      </c>
      <c r="AD70" s="3" t="s">
        <v>426</v>
      </c>
      <c r="AE70" s="51"/>
      <c r="AF70" s="22" t="s">
        <v>426</v>
      </c>
      <c r="AG70" s="22" t="s">
        <v>426</v>
      </c>
      <c r="AH70" s="22" t="s">
        <v>426</v>
      </c>
      <c r="AI70" s="22" t="s">
        <v>426</v>
      </c>
      <c r="AJ70" s="22" t="s">
        <v>426</v>
      </c>
      <c r="AK70" s="22" t="s">
        <v>426</v>
      </c>
      <c r="AL70" s="40" t="s">
        <v>410</v>
      </c>
    </row>
    <row r="71" spans="1:38" ht="26.25" customHeight="1" thickBot="1" x14ac:dyDescent="0.25">
      <c r="A71" s="60" t="s">
        <v>54</v>
      </c>
      <c r="B71" s="60" t="s">
        <v>176</v>
      </c>
      <c r="C71" s="61" t="s">
        <v>177</v>
      </c>
      <c r="D71" s="67"/>
      <c r="E71" s="3" t="s">
        <v>426</v>
      </c>
      <c r="F71" s="3" t="s">
        <v>426</v>
      </c>
      <c r="G71" s="3" t="s">
        <v>426</v>
      </c>
      <c r="H71" s="3" t="s">
        <v>426</v>
      </c>
      <c r="I71" s="3" t="s">
        <v>426</v>
      </c>
      <c r="J71" s="3" t="s">
        <v>426</v>
      </c>
      <c r="K71" s="3" t="s">
        <v>426</v>
      </c>
      <c r="L71" s="3" t="s">
        <v>426</v>
      </c>
      <c r="M71" s="3" t="s">
        <v>426</v>
      </c>
      <c r="N71" s="3" t="s">
        <v>426</v>
      </c>
      <c r="O71" s="3" t="s">
        <v>426</v>
      </c>
      <c r="P71" s="3" t="s">
        <v>426</v>
      </c>
      <c r="Q71" s="3" t="s">
        <v>426</v>
      </c>
      <c r="R71" s="3" t="s">
        <v>426</v>
      </c>
      <c r="S71" s="3" t="s">
        <v>426</v>
      </c>
      <c r="T71" s="3" t="s">
        <v>426</v>
      </c>
      <c r="U71" s="3" t="s">
        <v>426</v>
      </c>
      <c r="V71" s="3" t="s">
        <v>426</v>
      </c>
      <c r="W71" s="3" t="s">
        <v>426</v>
      </c>
      <c r="X71" s="3" t="s">
        <v>426</v>
      </c>
      <c r="Y71" s="3" t="s">
        <v>426</v>
      </c>
      <c r="Z71" s="3" t="s">
        <v>426</v>
      </c>
      <c r="AA71" s="3" t="s">
        <v>426</v>
      </c>
      <c r="AB71" s="3" t="s">
        <v>426</v>
      </c>
      <c r="AC71" s="3" t="s">
        <v>426</v>
      </c>
      <c r="AD71" s="3" t="s">
        <v>426</v>
      </c>
      <c r="AE71" s="51"/>
      <c r="AF71" s="22" t="s">
        <v>426</v>
      </c>
      <c r="AG71" s="22" t="s">
        <v>426</v>
      </c>
      <c r="AH71" s="22" t="s">
        <v>426</v>
      </c>
      <c r="AI71" s="22" t="s">
        <v>426</v>
      </c>
      <c r="AJ71" s="22" t="s">
        <v>426</v>
      </c>
      <c r="AK71" s="22" t="s">
        <v>426</v>
      </c>
      <c r="AL71" s="40" t="s">
        <v>410</v>
      </c>
    </row>
    <row r="72" spans="1:38" ht="26.25" customHeight="1" thickBot="1" x14ac:dyDescent="0.25">
      <c r="A72" s="60" t="s">
        <v>54</v>
      </c>
      <c r="B72" s="60" t="s">
        <v>178</v>
      </c>
      <c r="C72" s="61" t="s">
        <v>179</v>
      </c>
      <c r="D72" s="62"/>
      <c r="E72" s="3">
        <v>3.0333534000000001E-3</v>
      </c>
      <c r="F72" s="3">
        <v>1.0106148000000001E-2</v>
      </c>
      <c r="G72" s="3">
        <v>7.966092000000001E-2</v>
      </c>
      <c r="H72" s="3" t="s">
        <v>428</v>
      </c>
      <c r="I72" s="3">
        <v>0.29794141800000001</v>
      </c>
      <c r="J72" s="3">
        <v>0.39723979199999998</v>
      </c>
      <c r="K72" s="3">
        <v>0.49654973999999996</v>
      </c>
      <c r="L72" s="3">
        <v>7.1489412648000003E-3</v>
      </c>
      <c r="M72" s="3">
        <v>7.055034E-3</v>
      </c>
      <c r="N72" s="3">
        <v>148.94023080000002</v>
      </c>
      <c r="O72" s="3">
        <v>0.39791880000000007</v>
      </c>
      <c r="P72" s="3">
        <v>1.9290000000000003E-4</v>
      </c>
      <c r="Q72" s="3">
        <v>14.893077869999999</v>
      </c>
      <c r="R72" s="3">
        <v>1.1421840000000001</v>
      </c>
      <c r="S72" s="3">
        <v>0.14900736000000001</v>
      </c>
      <c r="T72" s="3">
        <v>4.9670405999999998</v>
      </c>
      <c r="U72" s="3" t="s">
        <v>428</v>
      </c>
      <c r="V72" s="3">
        <v>4.0350042000000004</v>
      </c>
      <c r="W72" s="3">
        <v>4.4835078000000007E-2</v>
      </c>
      <c r="X72" s="3" t="s">
        <v>428</v>
      </c>
      <c r="Y72" s="3" t="s">
        <v>428</v>
      </c>
      <c r="Z72" s="3" t="s">
        <v>428</v>
      </c>
      <c r="AA72" s="3" t="s">
        <v>428</v>
      </c>
      <c r="AB72" s="3">
        <v>6.8161799999999998E-3</v>
      </c>
      <c r="AC72" s="3" t="s">
        <v>428</v>
      </c>
      <c r="AD72" s="3">
        <v>9.6450000000000034E-6</v>
      </c>
      <c r="AE72" s="51"/>
      <c r="AF72" s="22" t="s">
        <v>427</v>
      </c>
      <c r="AG72" s="22" t="s">
        <v>427</v>
      </c>
      <c r="AH72" s="22" t="s">
        <v>427</v>
      </c>
      <c r="AI72" s="22" t="s">
        <v>427</v>
      </c>
      <c r="AJ72" s="22" t="s">
        <v>427</v>
      </c>
      <c r="AK72" s="22">
        <v>500.29200000000003</v>
      </c>
      <c r="AL72" s="40" t="s">
        <v>180</v>
      </c>
    </row>
    <row r="73" spans="1:38" ht="26.25" customHeight="1" thickBot="1" x14ac:dyDescent="0.25">
      <c r="A73" s="60" t="s">
        <v>54</v>
      </c>
      <c r="B73" s="60" t="s">
        <v>181</v>
      </c>
      <c r="C73" s="61" t="s">
        <v>182</v>
      </c>
      <c r="D73" s="62"/>
      <c r="E73" s="3" t="s">
        <v>426</v>
      </c>
      <c r="F73" s="3" t="s">
        <v>426</v>
      </c>
      <c r="G73" s="3" t="s">
        <v>426</v>
      </c>
      <c r="H73" s="3" t="s">
        <v>426</v>
      </c>
      <c r="I73" s="3" t="s">
        <v>426</v>
      </c>
      <c r="J73" s="3" t="s">
        <v>426</v>
      </c>
      <c r="K73" s="3" t="s">
        <v>426</v>
      </c>
      <c r="L73" s="3" t="s">
        <v>426</v>
      </c>
      <c r="M73" s="3" t="s">
        <v>426</v>
      </c>
      <c r="N73" s="3" t="s">
        <v>426</v>
      </c>
      <c r="O73" s="3" t="s">
        <v>426</v>
      </c>
      <c r="P73" s="3" t="s">
        <v>426</v>
      </c>
      <c r="Q73" s="3" t="s">
        <v>426</v>
      </c>
      <c r="R73" s="3" t="s">
        <v>426</v>
      </c>
      <c r="S73" s="3" t="s">
        <v>426</v>
      </c>
      <c r="T73" s="3" t="s">
        <v>426</v>
      </c>
      <c r="U73" s="3" t="s">
        <v>426</v>
      </c>
      <c r="V73" s="3" t="s">
        <v>426</v>
      </c>
      <c r="W73" s="3" t="s">
        <v>426</v>
      </c>
      <c r="X73" s="3" t="s">
        <v>426</v>
      </c>
      <c r="Y73" s="3" t="s">
        <v>426</v>
      </c>
      <c r="Z73" s="3" t="s">
        <v>426</v>
      </c>
      <c r="AA73" s="3" t="s">
        <v>426</v>
      </c>
      <c r="AB73" s="3" t="s">
        <v>426</v>
      </c>
      <c r="AC73" s="3" t="s">
        <v>426</v>
      </c>
      <c r="AD73" s="3" t="s">
        <v>426</v>
      </c>
      <c r="AE73" s="51"/>
      <c r="AF73" s="22" t="s">
        <v>426</v>
      </c>
      <c r="AG73" s="22" t="s">
        <v>426</v>
      </c>
      <c r="AH73" s="22" t="s">
        <v>426</v>
      </c>
      <c r="AI73" s="22" t="s">
        <v>426</v>
      </c>
      <c r="AJ73" s="22" t="s">
        <v>426</v>
      </c>
      <c r="AK73" s="22" t="s">
        <v>426</v>
      </c>
      <c r="AL73" s="40" t="s">
        <v>183</v>
      </c>
    </row>
    <row r="74" spans="1:38" ht="26.25" customHeight="1" thickBot="1" x14ac:dyDescent="0.25">
      <c r="A74" s="60" t="s">
        <v>54</v>
      </c>
      <c r="B74" s="60" t="s">
        <v>184</v>
      </c>
      <c r="C74" s="61" t="s">
        <v>185</v>
      </c>
      <c r="D74" s="62"/>
      <c r="E74" s="3" t="s">
        <v>426</v>
      </c>
      <c r="F74" s="3" t="s">
        <v>426</v>
      </c>
      <c r="G74" s="3" t="s">
        <v>426</v>
      </c>
      <c r="H74" s="3" t="s">
        <v>426</v>
      </c>
      <c r="I74" s="3" t="s">
        <v>426</v>
      </c>
      <c r="J74" s="3" t="s">
        <v>426</v>
      </c>
      <c r="K74" s="3" t="s">
        <v>426</v>
      </c>
      <c r="L74" s="3" t="s">
        <v>426</v>
      </c>
      <c r="M74" s="3" t="s">
        <v>426</v>
      </c>
      <c r="N74" s="3" t="s">
        <v>426</v>
      </c>
      <c r="O74" s="3" t="s">
        <v>426</v>
      </c>
      <c r="P74" s="3" t="s">
        <v>426</v>
      </c>
      <c r="Q74" s="3" t="s">
        <v>426</v>
      </c>
      <c r="R74" s="3" t="s">
        <v>426</v>
      </c>
      <c r="S74" s="3" t="s">
        <v>426</v>
      </c>
      <c r="T74" s="3" t="s">
        <v>426</v>
      </c>
      <c r="U74" s="3" t="s">
        <v>426</v>
      </c>
      <c r="V74" s="3" t="s">
        <v>426</v>
      </c>
      <c r="W74" s="3" t="s">
        <v>426</v>
      </c>
      <c r="X74" s="3" t="s">
        <v>426</v>
      </c>
      <c r="Y74" s="3" t="s">
        <v>426</v>
      </c>
      <c r="Z74" s="3" t="s">
        <v>426</v>
      </c>
      <c r="AA74" s="3" t="s">
        <v>426</v>
      </c>
      <c r="AB74" s="3" t="s">
        <v>426</v>
      </c>
      <c r="AC74" s="3" t="s">
        <v>426</v>
      </c>
      <c r="AD74" s="3" t="s">
        <v>426</v>
      </c>
      <c r="AE74" s="51"/>
      <c r="AF74" s="22" t="s">
        <v>426</v>
      </c>
      <c r="AG74" s="22" t="s">
        <v>426</v>
      </c>
      <c r="AH74" s="22" t="s">
        <v>426</v>
      </c>
      <c r="AI74" s="22" t="s">
        <v>426</v>
      </c>
      <c r="AJ74" s="22" t="s">
        <v>426</v>
      </c>
      <c r="AK74" s="22" t="s">
        <v>426</v>
      </c>
      <c r="AL74" s="40" t="s">
        <v>186</v>
      </c>
    </row>
    <row r="75" spans="1:38" ht="26.25" customHeight="1" thickBot="1" x14ac:dyDescent="0.25">
      <c r="A75" s="60" t="s">
        <v>54</v>
      </c>
      <c r="B75" s="60" t="s">
        <v>187</v>
      </c>
      <c r="C75" s="61" t="s">
        <v>188</v>
      </c>
      <c r="D75" s="67"/>
      <c r="E75" s="3" t="s">
        <v>426</v>
      </c>
      <c r="F75" s="3" t="s">
        <v>426</v>
      </c>
      <c r="G75" s="3" t="s">
        <v>426</v>
      </c>
      <c r="H75" s="3" t="s">
        <v>426</v>
      </c>
      <c r="I75" s="3" t="s">
        <v>426</v>
      </c>
      <c r="J75" s="3" t="s">
        <v>426</v>
      </c>
      <c r="K75" s="3" t="s">
        <v>426</v>
      </c>
      <c r="L75" s="3" t="s">
        <v>426</v>
      </c>
      <c r="M75" s="3" t="s">
        <v>426</v>
      </c>
      <c r="N75" s="3" t="s">
        <v>426</v>
      </c>
      <c r="O75" s="3" t="s">
        <v>426</v>
      </c>
      <c r="P75" s="3" t="s">
        <v>426</v>
      </c>
      <c r="Q75" s="3" t="s">
        <v>426</v>
      </c>
      <c r="R75" s="3" t="s">
        <v>426</v>
      </c>
      <c r="S75" s="3" t="s">
        <v>426</v>
      </c>
      <c r="T75" s="3" t="s">
        <v>426</v>
      </c>
      <c r="U75" s="3" t="s">
        <v>426</v>
      </c>
      <c r="V75" s="3" t="s">
        <v>426</v>
      </c>
      <c r="W75" s="3" t="s">
        <v>426</v>
      </c>
      <c r="X75" s="3" t="s">
        <v>426</v>
      </c>
      <c r="Y75" s="3" t="s">
        <v>426</v>
      </c>
      <c r="Z75" s="3" t="s">
        <v>426</v>
      </c>
      <c r="AA75" s="3" t="s">
        <v>426</v>
      </c>
      <c r="AB75" s="3" t="s">
        <v>426</v>
      </c>
      <c r="AC75" s="3" t="s">
        <v>426</v>
      </c>
      <c r="AD75" s="3" t="s">
        <v>426</v>
      </c>
      <c r="AE75" s="51"/>
      <c r="AF75" s="22" t="s">
        <v>426</v>
      </c>
      <c r="AG75" s="22" t="s">
        <v>426</v>
      </c>
      <c r="AH75" s="22" t="s">
        <v>426</v>
      </c>
      <c r="AI75" s="22" t="s">
        <v>426</v>
      </c>
      <c r="AJ75" s="22" t="s">
        <v>426</v>
      </c>
      <c r="AK75" s="22" t="s">
        <v>426</v>
      </c>
      <c r="AL75" s="40" t="s">
        <v>189</v>
      </c>
    </row>
    <row r="76" spans="1:38" ht="26.25" customHeight="1" thickBot="1" x14ac:dyDescent="0.25">
      <c r="A76" s="60" t="s">
        <v>54</v>
      </c>
      <c r="B76" s="60" t="s">
        <v>190</v>
      </c>
      <c r="C76" s="61" t="s">
        <v>191</v>
      </c>
      <c r="D76" s="62"/>
      <c r="E76" s="3" t="s">
        <v>426</v>
      </c>
      <c r="F76" s="3" t="s">
        <v>426</v>
      </c>
      <c r="G76" s="3" t="s">
        <v>426</v>
      </c>
      <c r="H76" s="3" t="s">
        <v>426</v>
      </c>
      <c r="I76" s="3" t="s">
        <v>426</v>
      </c>
      <c r="J76" s="3" t="s">
        <v>426</v>
      </c>
      <c r="K76" s="3" t="s">
        <v>426</v>
      </c>
      <c r="L76" s="3" t="s">
        <v>426</v>
      </c>
      <c r="M76" s="3" t="s">
        <v>426</v>
      </c>
      <c r="N76" s="3" t="s">
        <v>426</v>
      </c>
      <c r="O76" s="3" t="s">
        <v>426</v>
      </c>
      <c r="P76" s="3" t="s">
        <v>426</v>
      </c>
      <c r="Q76" s="3" t="s">
        <v>426</v>
      </c>
      <c r="R76" s="3" t="s">
        <v>426</v>
      </c>
      <c r="S76" s="3" t="s">
        <v>426</v>
      </c>
      <c r="T76" s="3" t="s">
        <v>426</v>
      </c>
      <c r="U76" s="3" t="s">
        <v>426</v>
      </c>
      <c r="V76" s="3" t="s">
        <v>426</v>
      </c>
      <c r="W76" s="3" t="s">
        <v>426</v>
      </c>
      <c r="X76" s="3" t="s">
        <v>426</v>
      </c>
      <c r="Y76" s="3" t="s">
        <v>426</v>
      </c>
      <c r="Z76" s="3" t="s">
        <v>426</v>
      </c>
      <c r="AA76" s="3" t="s">
        <v>426</v>
      </c>
      <c r="AB76" s="3" t="s">
        <v>426</v>
      </c>
      <c r="AC76" s="3" t="s">
        <v>426</v>
      </c>
      <c r="AD76" s="3" t="s">
        <v>426</v>
      </c>
      <c r="AE76" s="51"/>
      <c r="AF76" s="22" t="s">
        <v>426</v>
      </c>
      <c r="AG76" s="22" t="s">
        <v>426</v>
      </c>
      <c r="AH76" s="22" t="s">
        <v>426</v>
      </c>
      <c r="AI76" s="22" t="s">
        <v>426</v>
      </c>
      <c r="AJ76" s="22" t="s">
        <v>426</v>
      </c>
      <c r="AK76" s="22" t="s">
        <v>426</v>
      </c>
      <c r="AL76" s="40" t="s">
        <v>192</v>
      </c>
    </row>
    <row r="77" spans="1:38" ht="26.25" customHeight="1" thickBot="1" x14ac:dyDescent="0.25">
      <c r="A77" s="60" t="s">
        <v>54</v>
      </c>
      <c r="B77" s="60" t="s">
        <v>193</v>
      </c>
      <c r="C77" s="61" t="s">
        <v>194</v>
      </c>
      <c r="D77" s="62"/>
      <c r="E77" s="3" t="s">
        <v>426</v>
      </c>
      <c r="F77" s="3" t="s">
        <v>426</v>
      </c>
      <c r="G77" s="3" t="s">
        <v>426</v>
      </c>
      <c r="H77" s="3" t="s">
        <v>426</v>
      </c>
      <c r="I77" s="3" t="s">
        <v>426</v>
      </c>
      <c r="J77" s="3" t="s">
        <v>426</v>
      </c>
      <c r="K77" s="3" t="s">
        <v>426</v>
      </c>
      <c r="L77" s="3" t="s">
        <v>426</v>
      </c>
      <c r="M77" s="3" t="s">
        <v>426</v>
      </c>
      <c r="N77" s="3" t="s">
        <v>426</v>
      </c>
      <c r="O77" s="3" t="s">
        <v>426</v>
      </c>
      <c r="P77" s="3" t="s">
        <v>426</v>
      </c>
      <c r="Q77" s="3" t="s">
        <v>426</v>
      </c>
      <c r="R77" s="3" t="s">
        <v>426</v>
      </c>
      <c r="S77" s="3" t="s">
        <v>426</v>
      </c>
      <c r="T77" s="3" t="s">
        <v>426</v>
      </c>
      <c r="U77" s="3" t="s">
        <v>426</v>
      </c>
      <c r="V77" s="3" t="s">
        <v>426</v>
      </c>
      <c r="W77" s="3" t="s">
        <v>426</v>
      </c>
      <c r="X77" s="3" t="s">
        <v>426</v>
      </c>
      <c r="Y77" s="3" t="s">
        <v>426</v>
      </c>
      <c r="Z77" s="3" t="s">
        <v>426</v>
      </c>
      <c r="AA77" s="3" t="s">
        <v>426</v>
      </c>
      <c r="AB77" s="3" t="s">
        <v>426</v>
      </c>
      <c r="AC77" s="3" t="s">
        <v>426</v>
      </c>
      <c r="AD77" s="3" t="s">
        <v>426</v>
      </c>
      <c r="AE77" s="51"/>
      <c r="AF77" s="22" t="s">
        <v>426</v>
      </c>
      <c r="AG77" s="22" t="s">
        <v>426</v>
      </c>
      <c r="AH77" s="22" t="s">
        <v>426</v>
      </c>
      <c r="AI77" s="22" t="s">
        <v>426</v>
      </c>
      <c r="AJ77" s="22" t="s">
        <v>426</v>
      </c>
      <c r="AK77" s="22" t="s">
        <v>426</v>
      </c>
      <c r="AL77" s="40" t="s">
        <v>195</v>
      </c>
    </row>
    <row r="78" spans="1:38" ht="26.25" customHeight="1" thickBot="1" x14ac:dyDescent="0.25">
      <c r="A78" s="60" t="s">
        <v>54</v>
      </c>
      <c r="B78" s="60" t="s">
        <v>196</v>
      </c>
      <c r="C78" s="61" t="s">
        <v>197</v>
      </c>
      <c r="D78" s="62"/>
      <c r="E78" s="3" t="s">
        <v>426</v>
      </c>
      <c r="F78" s="3" t="s">
        <v>426</v>
      </c>
      <c r="G78" s="3" t="s">
        <v>426</v>
      </c>
      <c r="H78" s="3" t="s">
        <v>426</v>
      </c>
      <c r="I78" s="3" t="s">
        <v>426</v>
      </c>
      <c r="J78" s="3" t="s">
        <v>426</v>
      </c>
      <c r="K78" s="3" t="s">
        <v>426</v>
      </c>
      <c r="L78" s="3" t="s">
        <v>426</v>
      </c>
      <c r="M78" s="3" t="s">
        <v>426</v>
      </c>
      <c r="N78" s="3" t="s">
        <v>426</v>
      </c>
      <c r="O78" s="3" t="s">
        <v>426</v>
      </c>
      <c r="P78" s="3" t="s">
        <v>426</v>
      </c>
      <c r="Q78" s="3" t="s">
        <v>426</v>
      </c>
      <c r="R78" s="3" t="s">
        <v>426</v>
      </c>
      <c r="S78" s="3" t="s">
        <v>426</v>
      </c>
      <c r="T78" s="3" t="s">
        <v>426</v>
      </c>
      <c r="U78" s="3" t="s">
        <v>426</v>
      </c>
      <c r="V78" s="3" t="s">
        <v>426</v>
      </c>
      <c r="W78" s="3" t="s">
        <v>426</v>
      </c>
      <c r="X78" s="3" t="s">
        <v>426</v>
      </c>
      <c r="Y78" s="3" t="s">
        <v>426</v>
      </c>
      <c r="Z78" s="3" t="s">
        <v>426</v>
      </c>
      <c r="AA78" s="3" t="s">
        <v>426</v>
      </c>
      <c r="AB78" s="3" t="s">
        <v>426</v>
      </c>
      <c r="AC78" s="3" t="s">
        <v>426</v>
      </c>
      <c r="AD78" s="3" t="s">
        <v>426</v>
      </c>
      <c r="AE78" s="51"/>
      <c r="AF78" s="22" t="s">
        <v>426</v>
      </c>
      <c r="AG78" s="22" t="s">
        <v>426</v>
      </c>
      <c r="AH78" s="22" t="s">
        <v>426</v>
      </c>
      <c r="AI78" s="22" t="s">
        <v>426</v>
      </c>
      <c r="AJ78" s="22" t="s">
        <v>426</v>
      </c>
      <c r="AK78" s="22" t="s">
        <v>426</v>
      </c>
      <c r="AL78" s="40" t="s">
        <v>198</v>
      </c>
    </row>
    <row r="79" spans="1:38" ht="26.25" customHeight="1" thickBot="1" x14ac:dyDescent="0.25">
      <c r="A79" s="60" t="s">
        <v>54</v>
      </c>
      <c r="B79" s="60" t="s">
        <v>199</v>
      </c>
      <c r="C79" s="61" t="s">
        <v>200</v>
      </c>
      <c r="D79" s="62"/>
      <c r="E79" s="3" t="s">
        <v>426</v>
      </c>
      <c r="F79" s="3" t="s">
        <v>426</v>
      </c>
      <c r="G79" s="3" t="s">
        <v>426</v>
      </c>
      <c r="H79" s="3" t="s">
        <v>426</v>
      </c>
      <c r="I79" s="3" t="s">
        <v>426</v>
      </c>
      <c r="J79" s="3" t="s">
        <v>426</v>
      </c>
      <c r="K79" s="3" t="s">
        <v>426</v>
      </c>
      <c r="L79" s="3" t="s">
        <v>426</v>
      </c>
      <c r="M79" s="3" t="s">
        <v>426</v>
      </c>
      <c r="N79" s="3" t="s">
        <v>426</v>
      </c>
      <c r="O79" s="3" t="s">
        <v>426</v>
      </c>
      <c r="P79" s="3" t="s">
        <v>426</v>
      </c>
      <c r="Q79" s="3" t="s">
        <v>426</v>
      </c>
      <c r="R79" s="3" t="s">
        <v>426</v>
      </c>
      <c r="S79" s="3" t="s">
        <v>426</v>
      </c>
      <c r="T79" s="3" t="s">
        <v>426</v>
      </c>
      <c r="U79" s="3" t="s">
        <v>426</v>
      </c>
      <c r="V79" s="3" t="s">
        <v>426</v>
      </c>
      <c r="W79" s="3" t="s">
        <v>426</v>
      </c>
      <c r="X79" s="3" t="s">
        <v>426</v>
      </c>
      <c r="Y79" s="3" t="s">
        <v>426</v>
      </c>
      <c r="Z79" s="3" t="s">
        <v>426</v>
      </c>
      <c r="AA79" s="3" t="s">
        <v>426</v>
      </c>
      <c r="AB79" s="3" t="s">
        <v>426</v>
      </c>
      <c r="AC79" s="3" t="s">
        <v>426</v>
      </c>
      <c r="AD79" s="3" t="s">
        <v>426</v>
      </c>
      <c r="AE79" s="51"/>
      <c r="AF79" s="22" t="s">
        <v>426</v>
      </c>
      <c r="AG79" s="22" t="s">
        <v>426</v>
      </c>
      <c r="AH79" s="22" t="s">
        <v>426</v>
      </c>
      <c r="AI79" s="22" t="s">
        <v>426</v>
      </c>
      <c r="AJ79" s="22" t="s">
        <v>426</v>
      </c>
      <c r="AK79" s="22" t="s">
        <v>426</v>
      </c>
      <c r="AL79" s="40" t="s">
        <v>201</v>
      </c>
    </row>
    <row r="80" spans="1:38" ht="26.25" customHeight="1" thickBot="1" x14ac:dyDescent="0.25">
      <c r="A80" s="60" t="s">
        <v>54</v>
      </c>
      <c r="B80" s="64" t="s">
        <v>202</v>
      </c>
      <c r="C80" s="66" t="s">
        <v>203</v>
      </c>
      <c r="D80" s="62"/>
      <c r="E80" s="3" t="s">
        <v>426</v>
      </c>
      <c r="F80" s="3" t="s">
        <v>426</v>
      </c>
      <c r="G80" s="3" t="s">
        <v>426</v>
      </c>
      <c r="H80" s="3" t="s">
        <v>426</v>
      </c>
      <c r="I80" s="3" t="s">
        <v>426</v>
      </c>
      <c r="J80" s="3" t="s">
        <v>426</v>
      </c>
      <c r="K80" s="3" t="s">
        <v>426</v>
      </c>
      <c r="L80" s="3" t="s">
        <v>426</v>
      </c>
      <c r="M80" s="3" t="s">
        <v>426</v>
      </c>
      <c r="N80" s="3" t="s">
        <v>426</v>
      </c>
      <c r="O80" s="3" t="s">
        <v>426</v>
      </c>
      <c r="P80" s="3" t="s">
        <v>426</v>
      </c>
      <c r="Q80" s="3" t="s">
        <v>426</v>
      </c>
      <c r="R80" s="3" t="s">
        <v>426</v>
      </c>
      <c r="S80" s="3" t="s">
        <v>426</v>
      </c>
      <c r="T80" s="3" t="s">
        <v>426</v>
      </c>
      <c r="U80" s="3" t="s">
        <v>426</v>
      </c>
      <c r="V80" s="3" t="s">
        <v>426</v>
      </c>
      <c r="W80" s="3" t="s">
        <v>426</v>
      </c>
      <c r="X80" s="3" t="s">
        <v>426</v>
      </c>
      <c r="Y80" s="3" t="s">
        <v>426</v>
      </c>
      <c r="Z80" s="3" t="s">
        <v>426</v>
      </c>
      <c r="AA80" s="3" t="s">
        <v>426</v>
      </c>
      <c r="AB80" s="3" t="s">
        <v>426</v>
      </c>
      <c r="AC80" s="3" t="s">
        <v>426</v>
      </c>
      <c r="AD80" s="3" t="s">
        <v>426</v>
      </c>
      <c r="AE80" s="51"/>
      <c r="AF80" s="22" t="s">
        <v>426</v>
      </c>
      <c r="AG80" s="22" t="s">
        <v>426</v>
      </c>
      <c r="AH80" s="22" t="s">
        <v>426</v>
      </c>
      <c r="AI80" s="22" t="s">
        <v>426</v>
      </c>
      <c r="AJ80" s="22" t="s">
        <v>426</v>
      </c>
      <c r="AK80" s="22" t="s">
        <v>426</v>
      </c>
      <c r="AL80" s="40" t="s">
        <v>410</v>
      </c>
    </row>
    <row r="81" spans="1:38" ht="26.25" customHeight="1" thickBot="1" x14ac:dyDescent="0.25">
      <c r="A81" s="60" t="s">
        <v>54</v>
      </c>
      <c r="B81" s="64" t="s">
        <v>204</v>
      </c>
      <c r="C81" s="66" t="s">
        <v>205</v>
      </c>
      <c r="D81" s="62"/>
      <c r="E81" s="3" t="s">
        <v>426</v>
      </c>
      <c r="F81" s="3" t="s">
        <v>426</v>
      </c>
      <c r="G81" s="3" t="s">
        <v>426</v>
      </c>
      <c r="H81" s="3" t="s">
        <v>426</v>
      </c>
      <c r="I81" s="3" t="s">
        <v>426</v>
      </c>
      <c r="J81" s="3" t="s">
        <v>426</v>
      </c>
      <c r="K81" s="3" t="s">
        <v>426</v>
      </c>
      <c r="L81" s="3" t="s">
        <v>426</v>
      </c>
      <c r="M81" s="3" t="s">
        <v>426</v>
      </c>
      <c r="N81" s="3" t="s">
        <v>426</v>
      </c>
      <c r="O81" s="3" t="s">
        <v>426</v>
      </c>
      <c r="P81" s="3" t="s">
        <v>426</v>
      </c>
      <c r="Q81" s="3" t="s">
        <v>426</v>
      </c>
      <c r="R81" s="3" t="s">
        <v>426</v>
      </c>
      <c r="S81" s="3" t="s">
        <v>426</v>
      </c>
      <c r="T81" s="3" t="s">
        <v>426</v>
      </c>
      <c r="U81" s="3" t="s">
        <v>426</v>
      </c>
      <c r="V81" s="3" t="s">
        <v>426</v>
      </c>
      <c r="W81" s="3" t="s">
        <v>426</v>
      </c>
      <c r="X81" s="3" t="s">
        <v>426</v>
      </c>
      <c r="Y81" s="3" t="s">
        <v>426</v>
      </c>
      <c r="Z81" s="3" t="s">
        <v>426</v>
      </c>
      <c r="AA81" s="3" t="s">
        <v>426</v>
      </c>
      <c r="AB81" s="3" t="s">
        <v>426</v>
      </c>
      <c r="AC81" s="3" t="s">
        <v>426</v>
      </c>
      <c r="AD81" s="3" t="s">
        <v>426</v>
      </c>
      <c r="AE81" s="51"/>
      <c r="AF81" s="22" t="s">
        <v>426</v>
      </c>
      <c r="AG81" s="22" t="s">
        <v>426</v>
      </c>
      <c r="AH81" s="22" t="s">
        <v>426</v>
      </c>
      <c r="AI81" s="22" t="s">
        <v>426</v>
      </c>
      <c r="AJ81" s="22" t="s">
        <v>426</v>
      </c>
      <c r="AK81" s="22" t="s">
        <v>426</v>
      </c>
      <c r="AL81" s="40" t="s">
        <v>206</v>
      </c>
    </row>
    <row r="82" spans="1:38" ht="26.25" customHeight="1" thickBot="1" x14ac:dyDescent="0.25">
      <c r="A82" s="60" t="s">
        <v>207</v>
      </c>
      <c r="B82" s="64" t="s">
        <v>208</v>
      </c>
      <c r="C82" s="70" t="s">
        <v>209</v>
      </c>
      <c r="D82" s="62"/>
      <c r="E82" s="3" t="s">
        <v>427</v>
      </c>
      <c r="F82" s="3">
        <v>1.6813611049999999</v>
      </c>
      <c r="G82" s="3" t="s">
        <v>427</v>
      </c>
      <c r="H82" s="3" t="s">
        <v>427</v>
      </c>
      <c r="I82" s="3" t="s">
        <v>427</v>
      </c>
      <c r="J82" s="3" t="s">
        <v>427</v>
      </c>
      <c r="K82" s="3" t="s">
        <v>427</v>
      </c>
      <c r="L82" s="3" t="s">
        <v>427</v>
      </c>
      <c r="M82" s="3" t="s">
        <v>427</v>
      </c>
      <c r="N82" s="3" t="s">
        <v>427</v>
      </c>
      <c r="O82" s="3" t="s">
        <v>427</v>
      </c>
      <c r="P82" s="3" t="s">
        <v>428</v>
      </c>
      <c r="Q82" s="3" t="s">
        <v>427</v>
      </c>
      <c r="R82" s="3" t="s">
        <v>427</v>
      </c>
      <c r="S82" s="3" t="s">
        <v>427</v>
      </c>
      <c r="T82" s="3" t="s">
        <v>427</v>
      </c>
      <c r="U82" s="3" t="s">
        <v>427</v>
      </c>
      <c r="V82" s="3" t="s">
        <v>427</v>
      </c>
      <c r="W82" s="3" t="s">
        <v>427</v>
      </c>
      <c r="X82" s="3" t="s">
        <v>427</v>
      </c>
      <c r="Y82" s="3" t="s">
        <v>427</v>
      </c>
      <c r="Z82" s="3" t="s">
        <v>427</v>
      </c>
      <c r="AA82" s="3" t="s">
        <v>427</v>
      </c>
      <c r="AB82" s="3" t="s">
        <v>427</v>
      </c>
      <c r="AC82" s="3" t="s">
        <v>427</v>
      </c>
      <c r="AD82" s="3" t="s">
        <v>427</v>
      </c>
      <c r="AE82" s="51"/>
      <c r="AF82" s="22" t="s">
        <v>427</v>
      </c>
      <c r="AG82" s="22" t="s">
        <v>427</v>
      </c>
      <c r="AH82" s="22" t="s">
        <v>427</v>
      </c>
      <c r="AI82" s="22" t="s">
        <v>427</v>
      </c>
      <c r="AJ82" s="22" t="s">
        <v>427</v>
      </c>
      <c r="AK82" s="22">
        <v>11.218596440000001</v>
      </c>
      <c r="AL82" s="40" t="s">
        <v>218</v>
      </c>
    </row>
    <row r="83" spans="1:38" ht="26.25" customHeight="1" thickBot="1" x14ac:dyDescent="0.25">
      <c r="A83" s="60" t="s">
        <v>54</v>
      </c>
      <c r="B83" s="71" t="s">
        <v>210</v>
      </c>
      <c r="C83" s="72" t="s">
        <v>211</v>
      </c>
      <c r="D83" s="62"/>
      <c r="E83" s="3" t="s">
        <v>428</v>
      </c>
      <c r="F83" s="3">
        <v>6.1004534399999996E-3</v>
      </c>
      <c r="G83" s="3" t="s">
        <v>428</v>
      </c>
      <c r="H83" s="3" t="s">
        <v>427</v>
      </c>
      <c r="I83" s="3">
        <v>0.15251133600000003</v>
      </c>
      <c r="J83" s="3">
        <v>1.14383502</v>
      </c>
      <c r="K83" s="3">
        <v>5.3378967600000005</v>
      </c>
      <c r="L83" s="3">
        <v>8.6931461519999999E-3</v>
      </c>
      <c r="M83" s="3" t="s">
        <v>428</v>
      </c>
      <c r="N83" s="3" t="s">
        <v>427</v>
      </c>
      <c r="O83" s="3" t="s">
        <v>427</v>
      </c>
      <c r="P83" s="3" t="s">
        <v>427</v>
      </c>
      <c r="Q83" s="3" t="s">
        <v>427</v>
      </c>
      <c r="R83" s="3" t="s">
        <v>427</v>
      </c>
      <c r="S83" s="3" t="s">
        <v>427</v>
      </c>
      <c r="T83" s="3" t="s">
        <v>427</v>
      </c>
      <c r="U83" s="3" t="s">
        <v>427</v>
      </c>
      <c r="V83" s="3" t="s">
        <v>427</v>
      </c>
      <c r="W83" s="3" t="s">
        <v>427</v>
      </c>
      <c r="X83" s="3" t="s">
        <v>428</v>
      </c>
      <c r="Y83" s="3" t="s">
        <v>428</v>
      </c>
      <c r="Z83" s="3" t="s">
        <v>428</v>
      </c>
      <c r="AA83" s="3" t="s">
        <v>428</v>
      </c>
      <c r="AB83" s="3" t="s">
        <v>428</v>
      </c>
      <c r="AC83" s="3" t="s">
        <v>428</v>
      </c>
      <c r="AD83" s="3" t="s">
        <v>427</v>
      </c>
      <c r="AE83" s="51"/>
      <c r="AF83" s="22" t="s">
        <v>427</v>
      </c>
      <c r="AG83" s="22" t="s">
        <v>427</v>
      </c>
      <c r="AH83" s="22" t="s">
        <v>427</v>
      </c>
      <c r="AI83" s="22" t="s">
        <v>427</v>
      </c>
      <c r="AJ83" s="22" t="s">
        <v>427</v>
      </c>
      <c r="AK83" s="22">
        <v>381.27834000000001</v>
      </c>
      <c r="AL83" s="40" t="s">
        <v>430</v>
      </c>
    </row>
    <row r="84" spans="1:38" ht="26.25" customHeight="1" thickBot="1" x14ac:dyDescent="0.25">
      <c r="A84" s="60" t="s">
        <v>54</v>
      </c>
      <c r="B84" s="71" t="s">
        <v>212</v>
      </c>
      <c r="C84" s="72" t="s">
        <v>213</v>
      </c>
      <c r="D84" s="62"/>
      <c r="E84" s="3" t="s">
        <v>428</v>
      </c>
      <c r="F84" s="3">
        <v>5.5073537999999998E-3</v>
      </c>
      <c r="G84" s="3" t="s">
        <v>427</v>
      </c>
      <c r="H84" s="3" t="s">
        <v>427</v>
      </c>
      <c r="I84" s="3">
        <v>3.3891408000000004E-3</v>
      </c>
      <c r="J84" s="3">
        <v>1.6945704000000002E-2</v>
      </c>
      <c r="K84" s="3">
        <v>6.778281600000001E-2</v>
      </c>
      <c r="L84" s="3">
        <v>4.4058830399999999E-7</v>
      </c>
      <c r="M84" s="3">
        <v>4.0246047000000001E-4</v>
      </c>
      <c r="N84" s="3" t="s">
        <v>428</v>
      </c>
      <c r="O84" s="3" t="s">
        <v>428</v>
      </c>
      <c r="P84" s="3" t="s">
        <v>428</v>
      </c>
      <c r="Q84" s="3" t="s">
        <v>427</v>
      </c>
      <c r="R84" s="3" t="s">
        <v>427</v>
      </c>
      <c r="S84" s="3" t="s">
        <v>427</v>
      </c>
      <c r="T84" s="3" t="s">
        <v>427</v>
      </c>
      <c r="U84" s="3" t="s">
        <v>427</v>
      </c>
      <c r="V84" s="3" t="s">
        <v>427</v>
      </c>
      <c r="W84" s="3" t="s">
        <v>428</v>
      </c>
      <c r="X84" s="3" t="s">
        <v>428</v>
      </c>
      <c r="Y84" s="3" t="s">
        <v>428</v>
      </c>
      <c r="Z84" s="3" t="s">
        <v>428</v>
      </c>
      <c r="AA84" s="3" t="s">
        <v>428</v>
      </c>
      <c r="AB84" s="3" t="s">
        <v>428</v>
      </c>
      <c r="AC84" s="3" t="s">
        <v>428</v>
      </c>
      <c r="AD84" s="3" t="s">
        <v>427</v>
      </c>
      <c r="AE84" s="51"/>
      <c r="AF84" s="22" t="s">
        <v>427</v>
      </c>
      <c r="AG84" s="22" t="s">
        <v>427</v>
      </c>
      <c r="AH84" s="22" t="s">
        <v>427</v>
      </c>
      <c r="AI84" s="22" t="s">
        <v>427</v>
      </c>
      <c r="AJ84" s="22" t="s">
        <v>427</v>
      </c>
      <c r="AK84" s="22">
        <v>42.364260000000002</v>
      </c>
      <c r="AL84" s="40" t="s">
        <v>431</v>
      </c>
    </row>
    <row r="85" spans="1:38" ht="26.25" customHeight="1" thickBot="1" x14ac:dyDescent="0.25">
      <c r="A85" s="60" t="s">
        <v>207</v>
      </c>
      <c r="B85" s="66" t="s">
        <v>214</v>
      </c>
      <c r="C85" s="72" t="s">
        <v>401</v>
      </c>
      <c r="D85" s="62"/>
      <c r="E85" s="3" t="s">
        <v>427</v>
      </c>
      <c r="F85" s="3">
        <v>4.537540463</v>
      </c>
      <c r="G85" s="3" t="s">
        <v>427</v>
      </c>
      <c r="H85" s="3" t="s">
        <v>427</v>
      </c>
      <c r="I85" s="3" t="s">
        <v>427</v>
      </c>
      <c r="J85" s="3" t="s">
        <v>427</v>
      </c>
      <c r="K85" s="3" t="s">
        <v>427</v>
      </c>
      <c r="L85" s="3" t="s">
        <v>427</v>
      </c>
      <c r="M85" s="3" t="s">
        <v>427</v>
      </c>
      <c r="N85" s="3" t="s">
        <v>427</v>
      </c>
      <c r="O85" s="3" t="s">
        <v>427</v>
      </c>
      <c r="P85" s="3" t="s">
        <v>427</v>
      </c>
      <c r="Q85" s="3" t="s">
        <v>427</v>
      </c>
      <c r="R85" s="3" t="s">
        <v>427</v>
      </c>
      <c r="S85" s="3" t="s">
        <v>427</v>
      </c>
      <c r="T85" s="3" t="s">
        <v>427</v>
      </c>
      <c r="U85" s="3" t="s">
        <v>427</v>
      </c>
      <c r="V85" s="3" t="s">
        <v>427</v>
      </c>
      <c r="W85" s="3" t="s">
        <v>427</v>
      </c>
      <c r="X85" s="3" t="s">
        <v>427</v>
      </c>
      <c r="Y85" s="3" t="s">
        <v>427</v>
      </c>
      <c r="Z85" s="3" t="s">
        <v>427</v>
      </c>
      <c r="AA85" s="3" t="s">
        <v>427</v>
      </c>
      <c r="AB85" s="3" t="s">
        <v>427</v>
      </c>
      <c r="AC85" s="3" t="s">
        <v>427</v>
      </c>
      <c r="AD85" s="3" t="s">
        <v>427</v>
      </c>
      <c r="AE85" s="51"/>
      <c r="AF85" s="22" t="s">
        <v>427</v>
      </c>
      <c r="AG85" s="22" t="s">
        <v>427</v>
      </c>
      <c r="AH85" s="22" t="s">
        <v>427</v>
      </c>
      <c r="AI85" s="22" t="s">
        <v>427</v>
      </c>
      <c r="AJ85" s="22" t="s">
        <v>427</v>
      </c>
      <c r="AK85" s="22">
        <v>9.6772117150000003</v>
      </c>
      <c r="AL85" s="40" t="s">
        <v>215</v>
      </c>
    </row>
    <row r="86" spans="1:38" ht="26.25" customHeight="1" thickBot="1" x14ac:dyDescent="0.25">
      <c r="A86" s="60" t="s">
        <v>207</v>
      </c>
      <c r="B86" s="66" t="s">
        <v>216</v>
      </c>
      <c r="C86" s="70" t="s">
        <v>217</v>
      </c>
      <c r="D86" s="62"/>
      <c r="E86" s="3" t="s">
        <v>427</v>
      </c>
      <c r="F86" s="3">
        <v>3.1494178999999997E-2</v>
      </c>
      <c r="G86" s="3" t="s">
        <v>427</v>
      </c>
      <c r="H86" s="3" t="s">
        <v>427</v>
      </c>
      <c r="I86" s="3" t="s">
        <v>427</v>
      </c>
      <c r="J86" s="3" t="s">
        <v>427</v>
      </c>
      <c r="K86" s="3" t="s">
        <v>427</v>
      </c>
      <c r="L86" s="3" t="s">
        <v>427</v>
      </c>
      <c r="M86" s="3" t="s">
        <v>427</v>
      </c>
      <c r="N86" s="3" t="s">
        <v>427</v>
      </c>
      <c r="O86" s="3" t="s">
        <v>427</v>
      </c>
      <c r="P86" s="3" t="s">
        <v>427</v>
      </c>
      <c r="Q86" s="3" t="s">
        <v>427</v>
      </c>
      <c r="R86" s="3" t="s">
        <v>427</v>
      </c>
      <c r="S86" s="3" t="s">
        <v>427</v>
      </c>
      <c r="T86" s="3" t="s">
        <v>427</v>
      </c>
      <c r="U86" s="3" t="s">
        <v>427</v>
      </c>
      <c r="V86" s="3" t="s">
        <v>427</v>
      </c>
      <c r="W86" s="3" t="s">
        <v>427</v>
      </c>
      <c r="X86" s="3" t="s">
        <v>427</v>
      </c>
      <c r="Y86" s="3" t="s">
        <v>427</v>
      </c>
      <c r="Z86" s="3" t="s">
        <v>427</v>
      </c>
      <c r="AA86" s="3" t="s">
        <v>427</v>
      </c>
      <c r="AB86" s="3" t="s">
        <v>427</v>
      </c>
      <c r="AC86" s="3" t="s">
        <v>427</v>
      </c>
      <c r="AD86" s="3" t="s">
        <v>427</v>
      </c>
      <c r="AE86" s="51"/>
      <c r="AF86" s="22" t="s">
        <v>427</v>
      </c>
      <c r="AG86" s="22" t="s">
        <v>427</v>
      </c>
      <c r="AH86" s="22" t="s">
        <v>427</v>
      </c>
      <c r="AI86" s="22" t="s">
        <v>427</v>
      </c>
      <c r="AJ86" s="22" t="s">
        <v>427</v>
      </c>
      <c r="AK86" s="22" t="s">
        <v>432</v>
      </c>
      <c r="AL86" s="40" t="s">
        <v>433</v>
      </c>
    </row>
    <row r="87" spans="1:38" ht="26.25" customHeight="1" thickBot="1" x14ac:dyDescent="0.25">
      <c r="A87" s="60" t="s">
        <v>207</v>
      </c>
      <c r="B87" s="66" t="s">
        <v>219</v>
      </c>
      <c r="C87" s="70" t="s">
        <v>220</v>
      </c>
      <c r="D87" s="62"/>
      <c r="E87" s="3" t="s">
        <v>427</v>
      </c>
      <c r="F87" s="3">
        <v>2.1139113000000001E-2</v>
      </c>
      <c r="G87" s="3" t="s">
        <v>427</v>
      </c>
      <c r="H87" s="3" t="s">
        <v>427</v>
      </c>
      <c r="I87" s="3" t="s">
        <v>427</v>
      </c>
      <c r="J87" s="3" t="s">
        <v>427</v>
      </c>
      <c r="K87" s="3" t="s">
        <v>427</v>
      </c>
      <c r="L87" s="3" t="s">
        <v>427</v>
      </c>
      <c r="M87" s="3" t="s">
        <v>427</v>
      </c>
      <c r="N87" s="3" t="s">
        <v>427</v>
      </c>
      <c r="O87" s="3" t="s">
        <v>427</v>
      </c>
      <c r="P87" s="3" t="s">
        <v>427</v>
      </c>
      <c r="Q87" s="3" t="s">
        <v>427</v>
      </c>
      <c r="R87" s="3" t="s">
        <v>427</v>
      </c>
      <c r="S87" s="3" t="s">
        <v>427</v>
      </c>
      <c r="T87" s="3" t="s">
        <v>427</v>
      </c>
      <c r="U87" s="3" t="s">
        <v>427</v>
      </c>
      <c r="V87" s="3" t="s">
        <v>427</v>
      </c>
      <c r="W87" s="3" t="s">
        <v>427</v>
      </c>
      <c r="X87" s="3" t="s">
        <v>427</v>
      </c>
      <c r="Y87" s="3" t="s">
        <v>427</v>
      </c>
      <c r="Z87" s="3" t="s">
        <v>427</v>
      </c>
      <c r="AA87" s="3" t="s">
        <v>427</v>
      </c>
      <c r="AB87" s="3" t="s">
        <v>427</v>
      </c>
      <c r="AC87" s="3" t="s">
        <v>427</v>
      </c>
      <c r="AD87" s="3" t="s">
        <v>427</v>
      </c>
      <c r="AE87" s="51"/>
      <c r="AF87" s="22" t="s">
        <v>427</v>
      </c>
      <c r="AG87" s="22" t="s">
        <v>427</v>
      </c>
      <c r="AH87" s="22" t="s">
        <v>427</v>
      </c>
      <c r="AI87" s="22" t="s">
        <v>427</v>
      </c>
      <c r="AJ87" s="22" t="s">
        <v>427</v>
      </c>
      <c r="AK87" s="22" t="s">
        <v>432</v>
      </c>
      <c r="AL87" s="40" t="s">
        <v>439</v>
      </c>
    </row>
    <row r="88" spans="1:38" ht="26.25" customHeight="1" thickBot="1" x14ac:dyDescent="0.25">
      <c r="A88" s="60" t="s">
        <v>207</v>
      </c>
      <c r="B88" s="66" t="s">
        <v>221</v>
      </c>
      <c r="C88" s="70" t="s">
        <v>222</v>
      </c>
      <c r="D88" s="62"/>
      <c r="E88" s="3" t="s">
        <v>427</v>
      </c>
      <c r="F88" s="3">
        <v>1.1791034199999999</v>
      </c>
      <c r="G88" s="3" t="s">
        <v>427</v>
      </c>
      <c r="H88" s="3" t="s">
        <v>427</v>
      </c>
      <c r="I88" s="3" t="s">
        <v>427</v>
      </c>
      <c r="J88" s="3" t="s">
        <v>427</v>
      </c>
      <c r="K88" s="3" t="s">
        <v>427</v>
      </c>
      <c r="L88" s="3" t="s">
        <v>427</v>
      </c>
      <c r="M88" s="3" t="s">
        <v>427</v>
      </c>
      <c r="N88" s="3" t="s">
        <v>427</v>
      </c>
      <c r="O88" s="3" t="s">
        <v>427</v>
      </c>
      <c r="P88" s="3" t="s">
        <v>427</v>
      </c>
      <c r="Q88" s="3" t="s">
        <v>427</v>
      </c>
      <c r="R88" s="3" t="s">
        <v>427</v>
      </c>
      <c r="S88" s="3" t="s">
        <v>427</v>
      </c>
      <c r="T88" s="3" t="s">
        <v>427</v>
      </c>
      <c r="U88" s="3" t="s">
        <v>427</v>
      </c>
      <c r="V88" s="3" t="s">
        <v>427</v>
      </c>
      <c r="W88" s="3" t="s">
        <v>427</v>
      </c>
      <c r="X88" s="3" t="s">
        <v>427</v>
      </c>
      <c r="Y88" s="3" t="s">
        <v>427</v>
      </c>
      <c r="Z88" s="3" t="s">
        <v>427</v>
      </c>
      <c r="AA88" s="3" t="s">
        <v>427</v>
      </c>
      <c r="AB88" s="3" t="s">
        <v>427</v>
      </c>
      <c r="AC88" s="3" t="s">
        <v>427</v>
      </c>
      <c r="AD88" s="3" t="s">
        <v>427</v>
      </c>
      <c r="AE88" s="51"/>
      <c r="AF88" s="22" t="s">
        <v>427</v>
      </c>
      <c r="AG88" s="22" t="s">
        <v>427</v>
      </c>
      <c r="AH88" s="22" t="s">
        <v>427</v>
      </c>
      <c r="AI88" s="22" t="s">
        <v>427</v>
      </c>
      <c r="AJ88" s="22" t="s">
        <v>427</v>
      </c>
      <c r="AK88" s="22" t="s">
        <v>432</v>
      </c>
      <c r="AL88" s="40" t="s">
        <v>434</v>
      </c>
    </row>
    <row r="89" spans="1:38" ht="26.25" customHeight="1" thickBot="1" x14ac:dyDescent="0.25">
      <c r="A89" s="60" t="s">
        <v>207</v>
      </c>
      <c r="B89" s="66" t="s">
        <v>223</v>
      </c>
      <c r="C89" s="70" t="s">
        <v>224</v>
      </c>
      <c r="D89" s="62"/>
      <c r="E89" s="3" t="s">
        <v>427</v>
      </c>
      <c r="F89" s="3">
        <v>0.103902865</v>
      </c>
      <c r="G89" s="3" t="s">
        <v>427</v>
      </c>
      <c r="H89" s="3" t="s">
        <v>427</v>
      </c>
      <c r="I89" s="3" t="s">
        <v>427</v>
      </c>
      <c r="J89" s="3" t="s">
        <v>427</v>
      </c>
      <c r="K89" s="3" t="s">
        <v>427</v>
      </c>
      <c r="L89" s="3" t="s">
        <v>427</v>
      </c>
      <c r="M89" s="3" t="s">
        <v>427</v>
      </c>
      <c r="N89" s="3" t="s">
        <v>427</v>
      </c>
      <c r="O89" s="3" t="s">
        <v>427</v>
      </c>
      <c r="P89" s="3" t="s">
        <v>427</v>
      </c>
      <c r="Q89" s="3" t="s">
        <v>427</v>
      </c>
      <c r="R89" s="3" t="s">
        <v>427</v>
      </c>
      <c r="S89" s="3" t="s">
        <v>427</v>
      </c>
      <c r="T89" s="3" t="s">
        <v>427</v>
      </c>
      <c r="U89" s="3" t="s">
        <v>427</v>
      </c>
      <c r="V89" s="3" t="s">
        <v>427</v>
      </c>
      <c r="W89" s="3" t="s">
        <v>427</v>
      </c>
      <c r="X89" s="3" t="s">
        <v>427</v>
      </c>
      <c r="Y89" s="3" t="s">
        <v>427</v>
      </c>
      <c r="Z89" s="3" t="s">
        <v>427</v>
      </c>
      <c r="AA89" s="3" t="s">
        <v>427</v>
      </c>
      <c r="AB89" s="3" t="s">
        <v>427</v>
      </c>
      <c r="AC89" s="3" t="s">
        <v>427</v>
      </c>
      <c r="AD89" s="3" t="s">
        <v>427</v>
      </c>
      <c r="AE89" s="51"/>
      <c r="AF89" s="22" t="s">
        <v>427</v>
      </c>
      <c r="AG89" s="22" t="s">
        <v>427</v>
      </c>
      <c r="AH89" s="22" t="s">
        <v>427</v>
      </c>
      <c r="AI89" s="22" t="s">
        <v>427</v>
      </c>
      <c r="AJ89" s="22" t="s">
        <v>427</v>
      </c>
      <c r="AK89" s="22" t="s">
        <v>432</v>
      </c>
      <c r="AL89" s="40" t="s">
        <v>435</v>
      </c>
    </row>
    <row r="90" spans="1:38" s="5" customFormat="1" ht="26.25" customHeight="1" thickBot="1" x14ac:dyDescent="0.25">
      <c r="A90" s="60" t="s">
        <v>207</v>
      </c>
      <c r="B90" s="66" t="s">
        <v>225</v>
      </c>
      <c r="C90" s="70" t="s">
        <v>226</v>
      </c>
      <c r="D90" s="62"/>
      <c r="E90" s="3" t="s">
        <v>427</v>
      </c>
      <c r="F90" s="3">
        <v>0.93546599799999997</v>
      </c>
      <c r="G90" s="3" t="s">
        <v>427</v>
      </c>
      <c r="H90" s="3" t="s">
        <v>427</v>
      </c>
      <c r="I90" s="3" t="s">
        <v>427</v>
      </c>
      <c r="J90" s="3" t="s">
        <v>427</v>
      </c>
      <c r="K90" s="3" t="s">
        <v>427</v>
      </c>
      <c r="L90" s="3" t="s">
        <v>427</v>
      </c>
      <c r="M90" s="3" t="s">
        <v>427</v>
      </c>
      <c r="N90" s="3" t="s">
        <v>427</v>
      </c>
      <c r="O90" s="3" t="s">
        <v>427</v>
      </c>
      <c r="P90" s="3" t="s">
        <v>427</v>
      </c>
      <c r="Q90" s="3" t="s">
        <v>427</v>
      </c>
      <c r="R90" s="3" t="s">
        <v>427</v>
      </c>
      <c r="S90" s="3" t="s">
        <v>427</v>
      </c>
      <c r="T90" s="3" t="s">
        <v>427</v>
      </c>
      <c r="U90" s="3" t="s">
        <v>427</v>
      </c>
      <c r="V90" s="3" t="s">
        <v>427</v>
      </c>
      <c r="W90" s="3" t="s">
        <v>427</v>
      </c>
      <c r="X90" s="3" t="s">
        <v>427</v>
      </c>
      <c r="Y90" s="3" t="s">
        <v>427</v>
      </c>
      <c r="Z90" s="3" t="s">
        <v>427</v>
      </c>
      <c r="AA90" s="3" t="s">
        <v>427</v>
      </c>
      <c r="AB90" s="3" t="s">
        <v>427</v>
      </c>
      <c r="AC90" s="3" t="s">
        <v>427</v>
      </c>
      <c r="AD90" s="3" t="s">
        <v>427</v>
      </c>
      <c r="AE90" s="51"/>
      <c r="AF90" s="22" t="s">
        <v>427</v>
      </c>
      <c r="AG90" s="22" t="s">
        <v>427</v>
      </c>
      <c r="AH90" s="22" t="s">
        <v>427</v>
      </c>
      <c r="AI90" s="22" t="s">
        <v>427</v>
      </c>
      <c r="AJ90" s="22" t="s">
        <v>427</v>
      </c>
      <c r="AK90" s="22">
        <v>1.4810193439999999</v>
      </c>
      <c r="AL90" s="40" t="s">
        <v>218</v>
      </c>
    </row>
    <row r="91" spans="1:38" ht="26.25" customHeight="1" thickBot="1" x14ac:dyDescent="0.25">
      <c r="A91" s="60" t="s">
        <v>207</v>
      </c>
      <c r="B91" s="64" t="s">
        <v>402</v>
      </c>
      <c r="C91" s="66" t="s">
        <v>227</v>
      </c>
      <c r="D91" s="62"/>
      <c r="E91" s="3">
        <v>3.8759448444000001E-3</v>
      </c>
      <c r="F91" s="3">
        <v>1.0275203152720002E-2</v>
      </c>
      <c r="G91" s="3">
        <v>6.3406409999999997E-4</v>
      </c>
      <c r="H91" s="3">
        <v>8.8103498107000022E-3</v>
      </c>
      <c r="I91" s="3">
        <v>6.8225410866000008E-2</v>
      </c>
      <c r="J91" s="3">
        <v>7.8299051766000008E-2</v>
      </c>
      <c r="K91" s="3">
        <v>8.0379705816000013E-2</v>
      </c>
      <c r="L91" s="3">
        <v>2.5794156674699999E-2</v>
      </c>
      <c r="M91" s="3">
        <v>0.11847714802580001</v>
      </c>
      <c r="N91" s="3">
        <v>0.16460472000000001</v>
      </c>
      <c r="O91" s="3">
        <v>11.464380366600002</v>
      </c>
      <c r="P91" s="3">
        <v>1.1967435000000001E-5</v>
      </c>
      <c r="Q91" s="3">
        <v>2.7924015000000004E-4</v>
      </c>
      <c r="R91" s="3">
        <v>3.2752979999999998E-3</v>
      </c>
      <c r="S91" s="3">
        <v>11.557289653200002</v>
      </c>
      <c r="T91" s="3">
        <v>5.7383334666000012</v>
      </c>
      <c r="U91" s="3" t="s">
        <v>427</v>
      </c>
      <c r="V91" s="3">
        <v>5.7866231166000004</v>
      </c>
      <c r="W91" s="3">
        <v>212.29758580000001</v>
      </c>
      <c r="X91" s="3">
        <v>0.23565032023800003</v>
      </c>
      <c r="Y91" s="3">
        <v>9.5533913610000007E-2</v>
      </c>
      <c r="Z91" s="3">
        <v>9.5533913610000007E-2</v>
      </c>
      <c r="AA91" s="3">
        <v>9.5533913610000007E-2</v>
      </c>
      <c r="AB91" s="3">
        <v>0.52225206106800004</v>
      </c>
      <c r="AC91" s="3" t="s">
        <v>427</v>
      </c>
      <c r="AD91" s="3" t="s">
        <v>427</v>
      </c>
      <c r="AE91" s="51"/>
      <c r="AF91" s="22" t="s">
        <v>427</v>
      </c>
      <c r="AG91" s="22" t="s">
        <v>427</v>
      </c>
      <c r="AH91" s="22" t="s">
        <v>427</v>
      </c>
      <c r="AI91" s="22" t="s">
        <v>427</v>
      </c>
      <c r="AJ91" s="22" t="s">
        <v>427</v>
      </c>
      <c r="AK91" s="22">
        <v>2122975.858</v>
      </c>
      <c r="AL91" s="40" t="s">
        <v>436</v>
      </c>
    </row>
    <row r="92" spans="1:38" ht="26.25" customHeight="1" thickBot="1" x14ac:dyDescent="0.25">
      <c r="A92" s="60" t="s">
        <v>54</v>
      </c>
      <c r="B92" s="60" t="s">
        <v>228</v>
      </c>
      <c r="C92" s="61" t="s">
        <v>229</v>
      </c>
      <c r="D92" s="67"/>
      <c r="E92" s="3" t="s">
        <v>426</v>
      </c>
      <c r="F92" s="3" t="s">
        <v>426</v>
      </c>
      <c r="G92" s="3" t="s">
        <v>426</v>
      </c>
      <c r="H92" s="3" t="s">
        <v>426</v>
      </c>
      <c r="I92" s="3" t="s">
        <v>426</v>
      </c>
      <c r="J92" s="3" t="s">
        <v>426</v>
      </c>
      <c r="K92" s="3" t="s">
        <v>426</v>
      </c>
      <c r="L92" s="3" t="s">
        <v>426</v>
      </c>
      <c r="M92" s="3" t="s">
        <v>426</v>
      </c>
      <c r="N92" s="3" t="s">
        <v>426</v>
      </c>
      <c r="O92" s="3" t="s">
        <v>426</v>
      </c>
      <c r="P92" s="3" t="s">
        <v>426</v>
      </c>
      <c r="Q92" s="3" t="s">
        <v>426</v>
      </c>
      <c r="R92" s="3" t="s">
        <v>426</v>
      </c>
      <c r="S92" s="3" t="s">
        <v>426</v>
      </c>
      <c r="T92" s="3" t="s">
        <v>426</v>
      </c>
      <c r="U92" s="3" t="s">
        <v>426</v>
      </c>
      <c r="V92" s="3" t="s">
        <v>426</v>
      </c>
      <c r="W92" s="3" t="s">
        <v>426</v>
      </c>
      <c r="X92" s="3" t="s">
        <v>426</v>
      </c>
      <c r="Y92" s="3" t="s">
        <v>426</v>
      </c>
      <c r="Z92" s="3" t="s">
        <v>426</v>
      </c>
      <c r="AA92" s="3" t="s">
        <v>426</v>
      </c>
      <c r="AB92" s="3" t="s">
        <v>426</v>
      </c>
      <c r="AC92" s="3" t="s">
        <v>426</v>
      </c>
      <c r="AD92" s="3" t="s">
        <v>426</v>
      </c>
      <c r="AE92" s="51"/>
      <c r="AF92" s="22" t="s">
        <v>426</v>
      </c>
      <c r="AG92" s="22" t="s">
        <v>426</v>
      </c>
      <c r="AH92" s="22" t="s">
        <v>426</v>
      </c>
      <c r="AI92" s="22" t="s">
        <v>426</v>
      </c>
      <c r="AJ92" s="22" t="s">
        <v>426</v>
      </c>
      <c r="AK92" s="22" t="s">
        <v>426</v>
      </c>
      <c r="AL92" s="40" t="s">
        <v>230</v>
      </c>
    </row>
    <row r="93" spans="1:38" ht="26.25" customHeight="1" thickBot="1" x14ac:dyDescent="0.25">
      <c r="A93" s="60" t="s">
        <v>54</v>
      </c>
      <c r="B93" s="64" t="s">
        <v>231</v>
      </c>
      <c r="C93" s="61" t="s">
        <v>403</v>
      </c>
      <c r="D93" s="67"/>
      <c r="E93" s="3" t="s">
        <v>427</v>
      </c>
      <c r="F93" s="3">
        <v>2.0004377228550001</v>
      </c>
      <c r="G93" s="3" t="s">
        <v>427</v>
      </c>
      <c r="H93" s="3" t="s">
        <v>427</v>
      </c>
      <c r="I93" s="3" t="s">
        <v>428</v>
      </c>
      <c r="J93" s="3" t="s">
        <v>428</v>
      </c>
      <c r="K93" s="3" t="s">
        <v>428</v>
      </c>
      <c r="L93" s="3" t="s">
        <v>428</v>
      </c>
      <c r="M93" s="3" t="s">
        <v>427</v>
      </c>
      <c r="N93" s="3" t="s">
        <v>427</v>
      </c>
      <c r="O93" s="3" t="s">
        <v>427</v>
      </c>
      <c r="P93" s="3" t="s">
        <v>427</v>
      </c>
      <c r="Q93" s="3" t="s">
        <v>427</v>
      </c>
      <c r="R93" s="3" t="s">
        <v>427</v>
      </c>
      <c r="S93" s="3" t="s">
        <v>427</v>
      </c>
      <c r="T93" s="3" t="s">
        <v>427</v>
      </c>
      <c r="U93" s="3" t="s">
        <v>427</v>
      </c>
      <c r="V93" s="3" t="s">
        <v>427</v>
      </c>
      <c r="W93" s="3" t="s">
        <v>427</v>
      </c>
      <c r="X93" s="3" t="s">
        <v>427</v>
      </c>
      <c r="Y93" s="3" t="s">
        <v>427</v>
      </c>
      <c r="Z93" s="3" t="s">
        <v>427</v>
      </c>
      <c r="AA93" s="3" t="s">
        <v>427</v>
      </c>
      <c r="AB93" s="3" t="s">
        <v>427</v>
      </c>
      <c r="AC93" s="3" t="s">
        <v>427</v>
      </c>
      <c r="AD93" s="3" t="s">
        <v>427</v>
      </c>
      <c r="AE93" s="51"/>
      <c r="AF93" s="22" t="s">
        <v>427</v>
      </c>
      <c r="AG93" s="22" t="s">
        <v>427</v>
      </c>
      <c r="AH93" s="22" t="s">
        <v>427</v>
      </c>
      <c r="AI93" s="22" t="s">
        <v>427</v>
      </c>
      <c r="AJ93" s="22" t="s">
        <v>427</v>
      </c>
      <c r="AK93" s="22">
        <v>1862.8451546999995</v>
      </c>
      <c r="AL93" s="40" t="s">
        <v>232</v>
      </c>
    </row>
    <row r="94" spans="1:38" ht="26.25" customHeight="1" thickBot="1" x14ac:dyDescent="0.25">
      <c r="A94" s="60" t="s">
        <v>54</v>
      </c>
      <c r="B94" s="73" t="s">
        <v>404</v>
      </c>
      <c r="C94" s="61" t="s">
        <v>233</v>
      </c>
      <c r="D94" s="62"/>
      <c r="E94" s="3" t="s">
        <v>426</v>
      </c>
      <c r="F94" s="3" t="s">
        <v>426</v>
      </c>
      <c r="G94" s="3" t="s">
        <v>426</v>
      </c>
      <c r="H94" s="3" t="s">
        <v>426</v>
      </c>
      <c r="I94" s="3" t="s">
        <v>426</v>
      </c>
      <c r="J94" s="3" t="s">
        <v>426</v>
      </c>
      <c r="K94" s="3" t="s">
        <v>426</v>
      </c>
      <c r="L94" s="3" t="s">
        <v>426</v>
      </c>
      <c r="M94" s="3" t="s">
        <v>426</v>
      </c>
      <c r="N94" s="3" t="s">
        <v>426</v>
      </c>
      <c r="O94" s="3" t="s">
        <v>426</v>
      </c>
      <c r="P94" s="3" t="s">
        <v>426</v>
      </c>
      <c r="Q94" s="3" t="s">
        <v>426</v>
      </c>
      <c r="R94" s="3" t="s">
        <v>426</v>
      </c>
      <c r="S94" s="3" t="s">
        <v>426</v>
      </c>
      <c r="T94" s="3" t="s">
        <v>426</v>
      </c>
      <c r="U94" s="3" t="s">
        <v>426</v>
      </c>
      <c r="V94" s="3" t="s">
        <v>426</v>
      </c>
      <c r="W94" s="3" t="s">
        <v>426</v>
      </c>
      <c r="X94" s="3" t="s">
        <v>426</v>
      </c>
      <c r="Y94" s="3" t="s">
        <v>426</v>
      </c>
      <c r="Z94" s="3" t="s">
        <v>426</v>
      </c>
      <c r="AA94" s="3" t="s">
        <v>426</v>
      </c>
      <c r="AB94" s="3" t="s">
        <v>426</v>
      </c>
      <c r="AC94" s="3" t="s">
        <v>426</v>
      </c>
      <c r="AD94" s="3" t="s">
        <v>426</v>
      </c>
      <c r="AE94" s="51"/>
      <c r="AF94" s="22" t="s">
        <v>426</v>
      </c>
      <c r="AG94" s="22" t="s">
        <v>426</v>
      </c>
      <c r="AH94" s="22" t="s">
        <v>426</v>
      </c>
      <c r="AI94" s="22" t="s">
        <v>426</v>
      </c>
      <c r="AJ94" s="22" t="s">
        <v>426</v>
      </c>
      <c r="AK94" s="22" t="s">
        <v>426</v>
      </c>
      <c r="AL94" s="40" t="s">
        <v>410</v>
      </c>
    </row>
    <row r="95" spans="1:38" ht="26.25" customHeight="1" thickBot="1" x14ac:dyDescent="0.25">
      <c r="A95" s="60" t="s">
        <v>54</v>
      </c>
      <c r="B95" s="73" t="s">
        <v>234</v>
      </c>
      <c r="C95" s="61" t="s">
        <v>235</v>
      </c>
      <c r="D95" s="67"/>
      <c r="E95" s="3" t="s">
        <v>428</v>
      </c>
      <c r="F95" s="3" t="s">
        <v>428</v>
      </c>
      <c r="G95" s="3" t="s">
        <v>428</v>
      </c>
      <c r="H95" s="3" t="s">
        <v>428</v>
      </c>
      <c r="I95" s="3" t="s">
        <v>428</v>
      </c>
      <c r="J95" s="3" t="s">
        <v>428</v>
      </c>
      <c r="K95" s="3" t="s">
        <v>428</v>
      </c>
      <c r="L95" s="3" t="s">
        <v>428</v>
      </c>
      <c r="M95" s="3" t="s">
        <v>428</v>
      </c>
      <c r="N95" s="3" t="s">
        <v>427</v>
      </c>
      <c r="O95" s="3" t="s">
        <v>427</v>
      </c>
      <c r="P95" s="3" t="s">
        <v>427</v>
      </c>
      <c r="Q95" s="3" t="s">
        <v>428</v>
      </c>
      <c r="R95" s="3" t="s">
        <v>427</v>
      </c>
      <c r="S95" s="3" t="s">
        <v>428</v>
      </c>
      <c r="T95" s="3" t="s">
        <v>427</v>
      </c>
      <c r="U95" s="3" t="s">
        <v>427</v>
      </c>
      <c r="V95" s="3" t="s">
        <v>427</v>
      </c>
      <c r="W95" s="3" t="s">
        <v>427</v>
      </c>
      <c r="X95" s="3" t="s">
        <v>427</v>
      </c>
      <c r="Y95" s="3" t="s">
        <v>427</v>
      </c>
      <c r="Z95" s="3" t="s">
        <v>427</v>
      </c>
      <c r="AA95" s="3" t="s">
        <v>427</v>
      </c>
      <c r="AB95" s="3" t="s">
        <v>427</v>
      </c>
      <c r="AC95" s="3" t="s">
        <v>427</v>
      </c>
      <c r="AD95" s="3" t="s">
        <v>427</v>
      </c>
      <c r="AE95" s="51"/>
      <c r="AF95" s="22" t="s">
        <v>427</v>
      </c>
      <c r="AG95" s="22" t="s">
        <v>427</v>
      </c>
      <c r="AH95" s="22" t="s">
        <v>427</v>
      </c>
      <c r="AI95" s="22" t="s">
        <v>427</v>
      </c>
      <c r="AJ95" s="22" t="s">
        <v>427</v>
      </c>
      <c r="AK95" s="22" t="s">
        <v>428</v>
      </c>
      <c r="AL95" s="40" t="s">
        <v>410</v>
      </c>
    </row>
    <row r="96" spans="1:38" ht="26.25" customHeight="1" thickBot="1" x14ac:dyDescent="0.25">
      <c r="A96" s="60" t="s">
        <v>54</v>
      </c>
      <c r="B96" s="64" t="s">
        <v>236</v>
      </c>
      <c r="C96" s="61" t="s">
        <v>237</v>
      </c>
      <c r="D96" s="74"/>
      <c r="E96" s="3" t="s">
        <v>426</v>
      </c>
      <c r="F96" s="3" t="s">
        <v>426</v>
      </c>
      <c r="G96" s="3" t="s">
        <v>426</v>
      </c>
      <c r="H96" s="3" t="s">
        <v>426</v>
      </c>
      <c r="I96" s="3" t="s">
        <v>426</v>
      </c>
      <c r="J96" s="3" t="s">
        <v>426</v>
      </c>
      <c r="K96" s="3" t="s">
        <v>426</v>
      </c>
      <c r="L96" s="3" t="s">
        <v>426</v>
      </c>
      <c r="M96" s="3" t="s">
        <v>426</v>
      </c>
      <c r="N96" s="3" t="s">
        <v>426</v>
      </c>
      <c r="O96" s="3" t="s">
        <v>426</v>
      </c>
      <c r="P96" s="3" t="s">
        <v>426</v>
      </c>
      <c r="Q96" s="3" t="s">
        <v>426</v>
      </c>
      <c r="R96" s="3" t="s">
        <v>426</v>
      </c>
      <c r="S96" s="3" t="s">
        <v>426</v>
      </c>
      <c r="T96" s="3" t="s">
        <v>426</v>
      </c>
      <c r="U96" s="3" t="s">
        <v>426</v>
      </c>
      <c r="V96" s="3" t="s">
        <v>426</v>
      </c>
      <c r="W96" s="3" t="s">
        <v>426</v>
      </c>
      <c r="X96" s="3" t="s">
        <v>426</v>
      </c>
      <c r="Y96" s="3" t="s">
        <v>426</v>
      </c>
      <c r="Z96" s="3" t="s">
        <v>426</v>
      </c>
      <c r="AA96" s="3" t="s">
        <v>426</v>
      </c>
      <c r="AB96" s="3" t="s">
        <v>426</v>
      </c>
      <c r="AC96" s="3" t="s">
        <v>426</v>
      </c>
      <c r="AD96" s="3" t="s">
        <v>426</v>
      </c>
      <c r="AE96" s="51"/>
      <c r="AF96" s="22" t="s">
        <v>426</v>
      </c>
      <c r="AG96" s="22" t="s">
        <v>426</v>
      </c>
      <c r="AH96" s="22" t="s">
        <v>426</v>
      </c>
      <c r="AI96" s="22" t="s">
        <v>426</v>
      </c>
      <c r="AJ96" s="22" t="s">
        <v>426</v>
      </c>
      <c r="AK96" s="22" t="s">
        <v>426</v>
      </c>
      <c r="AL96" s="40" t="s">
        <v>427</v>
      </c>
    </row>
    <row r="97" spans="1:38" ht="26.25" customHeight="1" thickBot="1" x14ac:dyDescent="0.25">
      <c r="A97" s="60" t="s">
        <v>54</v>
      </c>
      <c r="B97" s="64" t="s">
        <v>238</v>
      </c>
      <c r="C97" s="61" t="s">
        <v>239</v>
      </c>
      <c r="D97" s="74"/>
      <c r="E97" s="3" t="s">
        <v>426</v>
      </c>
      <c r="F97" s="3" t="s">
        <v>426</v>
      </c>
      <c r="G97" s="3" t="s">
        <v>426</v>
      </c>
      <c r="H97" s="3" t="s">
        <v>426</v>
      </c>
      <c r="I97" s="3" t="s">
        <v>426</v>
      </c>
      <c r="J97" s="3" t="s">
        <v>426</v>
      </c>
      <c r="K97" s="3" t="s">
        <v>426</v>
      </c>
      <c r="L97" s="3" t="s">
        <v>426</v>
      </c>
      <c r="M97" s="3" t="s">
        <v>426</v>
      </c>
      <c r="N97" s="3" t="s">
        <v>426</v>
      </c>
      <c r="O97" s="3" t="s">
        <v>426</v>
      </c>
      <c r="P97" s="3" t="s">
        <v>426</v>
      </c>
      <c r="Q97" s="3" t="s">
        <v>426</v>
      </c>
      <c r="R97" s="3" t="s">
        <v>426</v>
      </c>
      <c r="S97" s="3" t="s">
        <v>426</v>
      </c>
      <c r="T97" s="3" t="s">
        <v>426</v>
      </c>
      <c r="U97" s="3" t="s">
        <v>426</v>
      </c>
      <c r="V97" s="3" t="s">
        <v>426</v>
      </c>
      <c r="W97" s="3" t="s">
        <v>426</v>
      </c>
      <c r="X97" s="3" t="s">
        <v>426</v>
      </c>
      <c r="Y97" s="3" t="s">
        <v>426</v>
      </c>
      <c r="Z97" s="3" t="s">
        <v>426</v>
      </c>
      <c r="AA97" s="3" t="s">
        <v>426</v>
      </c>
      <c r="AB97" s="3" t="s">
        <v>426</v>
      </c>
      <c r="AC97" s="3" t="s">
        <v>426</v>
      </c>
      <c r="AD97" s="3" t="s">
        <v>426</v>
      </c>
      <c r="AE97" s="51"/>
      <c r="AF97" s="22" t="s">
        <v>426</v>
      </c>
      <c r="AG97" s="22" t="s">
        <v>426</v>
      </c>
      <c r="AH97" s="22" t="s">
        <v>426</v>
      </c>
      <c r="AI97" s="22" t="s">
        <v>426</v>
      </c>
      <c r="AJ97" s="22" t="s">
        <v>426</v>
      </c>
      <c r="AK97" s="22" t="s">
        <v>426</v>
      </c>
      <c r="AL97" s="40" t="s">
        <v>427</v>
      </c>
    </row>
    <row r="98" spans="1:38" ht="26.25" customHeight="1" thickBot="1" x14ac:dyDescent="0.25">
      <c r="A98" s="60" t="s">
        <v>54</v>
      </c>
      <c r="B98" s="64" t="s">
        <v>240</v>
      </c>
      <c r="C98" s="66" t="s">
        <v>241</v>
      </c>
      <c r="D98" s="74"/>
      <c r="E98" s="3" t="s">
        <v>426</v>
      </c>
      <c r="F98" s="3" t="s">
        <v>426</v>
      </c>
      <c r="G98" s="3" t="s">
        <v>426</v>
      </c>
      <c r="H98" s="3" t="s">
        <v>426</v>
      </c>
      <c r="I98" s="3" t="s">
        <v>426</v>
      </c>
      <c r="J98" s="3" t="s">
        <v>426</v>
      </c>
      <c r="K98" s="3" t="s">
        <v>426</v>
      </c>
      <c r="L98" s="3" t="s">
        <v>426</v>
      </c>
      <c r="M98" s="3" t="s">
        <v>426</v>
      </c>
      <c r="N98" s="3" t="s">
        <v>426</v>
      </c>
      <c r="O98" s="3" t="s">
        <v>426</v>
      </c>
      <c r="P98" s="3" t="s">
        <v>426</v>
      </c>
      <c r="Q98" s="3" t="s">
        <v>426</v>
      </c>
      <c r="R98" s="3" t="s">
        <v>426</v>
      </c>
      <c r="S98" s="3" t="s">
        <v>426</v>
      </c>
      <c r="T98" s="3" t="s">
        <v>426</v>
      </c>
      <c r="U98" s="3" t="s">
        <v>426</v>
      </c>
      <c r="V98" s="3" t="s">
        <v>426</v>
      </c>
      <c r="W98" s="3" t="s">
        <v>426</v>
      </c>
      <c r="X98" s="3" t="s">
        <v>426</v>
      </c>
      <c r="Y98" s="3" t="s">
        <v>426</v>
      </c>
      <c r="Z98" s="3" t="s">
        <v>426</v>
      </c>
      <c r="AA98" s="3" t="s">
        <v>426</v>
      </c>
      <c r="AB98" s="3" t="s">
        <v>426</v>
      </c>
      <c r="AC98" s="3" t="s">
        <v>426</v>
      </c>
      <c r="AD98" s="3" t="s">
        <v>426</v>
      </c>
      <c r="AE98" s="51"/>
      <c r="AF98" s="22" t="s">
        <v>426</v>
      </c>
      <c r="AG98" s="22" t="s">
        <v>426</v>
      </c>
      <c r="AH98" s="22" t="s">
        <v>426</v>
      </c>
      <c r="AI98" s="22" t="s">
        <v>426</v>
      </c>
      <c r="AJ98" s="22" t="s">
        <v>426</v>
      </c>
      <c r="AK98" s="22" t="s">
        <v>426</v>
      </c>
      <c r="AL98" s="40" t="s">
        <v>427</v>
      </c>
    </row>
    <row r="99" spans="1:38" ht="26.25" customHeight="1" thickBot="1" x14ac:dyDescent="0.25">
      <c r="A99" s="60" t="s">
        <v>242</v>
      </c>
      <c r="B99" s="60" t="s">
        <v>243</v>
      </c>
      <c r="C99" s="60" t="s">
        <v>405</v>
      </c>
      <c r="D99" s="74"/>
      <c r="E99" s="3">
        <v>0.18068334977040826</v>
      </c>
      <c r="F99" s="3">
        <v>3.9861648653829844</v>
      </c>
      <c r="G99" s="3" t="s">
        <v>427</v>
      </c>
      <c r="H99" s="3">
        <v>3.8342976766737342</v>
      </c>
      <c r="I99" s="3">
        <v>7.4957430000000005E-2</v>
      </c>
      <c r="J99" s="3">
        <v>0.11517849000000001</v>
      </c>
      <c r="K99" s="3">
        <v>0.25229573999999999</v>
      </c>
      <c r="L99" s="3" t="s">
        <v>427</v>
      </c>
      <c r="M99" s="3" t="s">
        <v>427</v>
      </c>
      <c r="N99" s="3" t="s">
        <v>427</v>
      </c>
      <c r="O99" s="3" t="s">
        <v>427</v>
      </c>
      <c r="P99" s="3" t="s">
        <v>427</v>
      </c>
      <c r="Q99" s="3" t="s">
        <v>427</v>
      </c>
      <c r="R99" s="3" t="s">
        <v>427</v>
      </c>
      <c r="S99" s="3" t="s">
        <v>427</v>
      </c>
      <c r="T99" s="3" t="s">
        <v>427</v>
      </c>
      <c r="U99" s="3" t="s">
        <v>427</v>
      </c>
      <c r="V99" s="3" t="s">
        <v>427</v>
      </c>
      <c r="W99" s="3" t="s">
        <v>427</v>
      </c>
      <c r="X99" s="3" t="s">
        <v>427</v>
      </c>
      <c r="Y99" s="3" t="s">
        <v>427</v>
      </c>
      <c r="Z99" s="3" t="s">
        <v>427</v>
      </c>
      <c r="AA99" s="3" t="s">
        <v>427</v>
      </c>
      <c r="AB99" s="3" t="s">
        <v>427</v>
      </c>
      <c r="AC99" s="3" t="s">
        <v>427</v>
      </c>
      <c r="AD99" s="3" t="s">
        <v>427</v>
      </c>
      <c r="AE99" s="51"/>
      <c r="AF99" s="22" t="s">
        <v>427</v>
      </c>
      <c r="AG99" s="22" t="s">
        <v>427</v>
      </c>
      <c r="AH99" s="22" t="s">
        <v>427</v>
      </c>
      <c r="AI99" s="22" t="s">
        <v>427</v>
      </c>
      <c r="AJ99" s="22" t="s">
        <v>427</v>
      </c>
      <c r="AK99" s="22">
        <v>204.5</v>
      </c>
      <c r="AL99" s="40" t="s">
        <v>244</v>
      </c>
    </row>
    <row r="100" spans="1:38" ht="26.25" customHeight="1" thickBot="1" x14ac:dyDescent="0.25">
      <c r="A100" s="60" t="s">
        <v>242</v>
      </c>
      <c r="B100" s="60" t="s">
        <v>245</v>
      </c>
      <c r="C100" s="60" t="s">
        <v>406</v>
      </c>
      <c r="D100" s="74"/>
      <c r="E100" s="3">
        <v>1.5905443847944168E-2</v>
      </c>
      <c r="F100" s="3">
        <v>0.67502996789087322</v>
      </c>
      <c r="G100" s="3" t="s">
        <v>427</v>
      </c>
      <c r="H100" s="3">
        <v>0.32065501358822751</v>
      </c>
      <c r="I100" s="3">
        <v>1.4672540000000001E-2</v>
      </c>
      <c r="J100" s="3">
        <v>2.2730360000000005E-2</v>
      </c>
      <c r="K100" s="3">
        <v>4.8975220000000007E-2</v>
      </c>
      <c r="L100" s="3" t="s">
        <v>427</v>
      </c>
      <c r="M100" s="3" t="s">
        <v>427</v>
      </c>
      <c r="N100" s="3" t="s">
        <v>427</v>
      </c>
      <c r="O100" s="3" t="s">
        <v>427</v>
      </c>
      <c r="P100" s="3" t="s">
        <v>427</v>
      </c>
      <c r="Q100" s="3" t="s">
        <v>427</v>
      </c>
      <c r="R100" s="3" t="s">
        <v>427</v>
      </c>
      <c r="S100" s="3" t="s">
        <v>427</v>
      </c>
      <c r="T100" s="3" t="s">
        <v>427</v>
      </c>
      <c r="U100" s="3" t="s">
        <v>427</v>
      </c>
      <c r="V100" s="3" t="s">
        <v>427</v>
      </c>
      <c r="W100" s="3" t="s">
        <v>427</v>
      </c>
      <c r="X100" s="3" t="s">
        <v>427</v>
      </c>
      <c r="Y100" s="3" t="s">
        <v>427</v>
      </c>
      <c r="Z100" s="3" t="s">
        <v>427</v>
      </c>
      <c r="AA100" s="3" t="s">
        <v>427</v>
      </c>
      <c r="AB100" s="3" t="s">
        <v>427</v>
      </c>
      <c r="AC100" s="3" t="s">
        <v>427</v>
      </c>
      <c r="AD100" s="3" t="s">
        <v>427</v>
      </c>
      <c r="AE100" s="51"/>
      <c r="AF100" s="22" t="s">
        <v>427</v>
      </c>
      <c r="AG100" s="22" t="s">
        <v>427</v>
      </c>
      <c r="AH100" s="22" t="s">
        <v>427</v>
      </c>
      <c r="AI100" s="22" t="s">
        <v>427</v>
      </c>
      <c r="AJ100" s="22" t="s">
        <v>427</v>
      </c>
      <c r="AK100" s="22">
        <v>162.20000000000002</v>
      </c>
      <c r="AL100" s="40" t="s">
        <v>244</v>
      </c>
    </row>
    <row r="101" spans="1:38" ht="26.25" customHeight="1" thickBot="1" x14ac:dyDescent="0.25">
      <c r="A101" s="60" t="s">
        <v>242</v>
      </c>
      <c r="B101" s="60" t="s">
        <v>246</v>
      </c>
      <c r="C101" s="60" t="s">
        <v>247</v>
      </c>
      <c r="D101" s="74"/>
      <c r="E101" s="3">
        <v>3.2155220665362038E-3</v>
      </c>
      <c r="F101" s="3">
        <v>2.2995416554260392E-2</v>
      </c>
      <c r="G101" s="3" t="s">
        <v>427</v>
      </c>
      <c r="H101" s="3">
        <v>8.4145064078277876E-2</v>
      </c>
      <c r="I101" s="3">
        <v>4.5132000000000006E-4</v>
      </c>
      <c r="J101" s="3">
        <v>1.35396E-3</v>
      </c>
      <c r="K101" s="3">
        <v>3.1592400000000007E-3</v>
      </c>
      <c r="L101" s="3" t="s">
        <v>427</v>
      </c>
      <c r="M101" s="3" t="s">
        <v>427</v>
      </c>
      <c r="N101" s="3" t="s">
        <v>427</v>
      </c>
      <c r="O101" s="3" t="s">
        <v>427</v>
      </c>
      <c r="P101" s="3" t="s">
        <v>427</v>
      </c>
      <c r="Q101" s="3" t="s">
        <v>427</v>
      </c>
      <c r="R101" s="3" t="s">
        <v>427</v>
      </c>
      <c r="S101" s="3" t="s">
        <v>427</v>
      </c>
      <c r="T101" s="3" t="s">
        <v>427</v>
      </c>
      <c r="U101" s="3" t="s">
        <v>427</v>
      </c>
      <c r="V101" s="3" t="s">
        <v>427</v>
      </c>
      <c r="W101" s="3" t="s">
        <v>427</v>
      </c>
      <c r="X101" s="3" t="s">
        <v>427</v>
      </c>
      <c r="Y101" s="3" t="s">
        <v>427</v>
      </c>
      <c r="Z101" s="3" t="s">
        <v>427</v>
      </c>
      <c r="AA101" s="3" t="s">
        <v>427</v>
      </c>
      <c r="AB101" s="3" t="s">
        <v>427</v>
      </c>
      <c r="AC101" s="3" t="s">
        <v>427</v>
      </c>
      <c r="AD101" s="3" t="s">
        <v>427</v>
      </c>
      <c r="AE101" s="51"/>
      <c r="AF101" s="22" t="s">
        <v>427</v>
      </c>
      <c r="AG101" s="22" t="s">
        <v>427</v>
      </c>
      <c r="AH101" s="22" t="s">
        <v>427</v>
      </c>
      <c r="AI101" s="22" t="s">
        <v>427</v>
      </c>
      <c r="AJ101" s="22" t="s">
        <v>427</v>
      </c>
      <c r="AK101" s="22">
        <v>28.6</v>
      </c>
      <c r="AL101" s="40" t="s">
        <v>244</v>
      </c>
    </row>
    <row r="102" spans="1:38" ht="26.25" customHeight="1" thickBot="1" x14ac:dyDescent="0.25">
      <c r="A102" s="60" t="s">
        <v>242</v>
      </c>
      <c r="B102" s="60" t="s">
        <v>248</v>
      </c>
      <c r="C102" s="60" t="s">
        <v>384</v>
      </c>
      <c r="D102" s="74"/>
      <c r="E102" s="3">
        <v>2.8440878748853836E-2</v>
      </c>
      <c r="F102" s="119">
        <v>0.28979256486343075</v>
      </c>
      <c r="G102" s="3" t="s">
        <v>427</v>
      </c>
      <c r="H102" s="3">
        <v>1.4531137749827219</v>
      </c>
      <c r="I102" s="3">
        <v>1.8361999999999999E-3</v>
      </c>
      <c r="J102" s="3">
        <v>4.1163999999999999E-2</v>
      </c>
      <c r="K102" s="3">
        <v>0.26812600000000003</v>
      </c>
      <c r="L102" s="3" t="s">
        <v>427</v>
      </c>
      <c r="M102" s="3" t="s">
        <v>427</v>
      </c>
      <c r="N102" s="3" t="s">
        <v>427</v>
      </c>
      <c r="O102" s="3" t="s">
        <v>427</v>
      </c>
      <c r="P102" s="3" t="s">
        <v>427</v>
      </c>
      <c r="Q102" s="3" t="s">
        <v>427</v>
      </c>
      <c r="R102" s="3" t="s">
        <v>427</v>
      </c>
      <c r="S102" s="3" t="s">
        <v>427</v>
      </c>
      <c r="T102" s="3" t="s">
        <v>427</v>
      </c>
      <c r="U102" s="3" t="s">
        <v>427</v>
      </c>
      <c r="V102" s="3" t="s">
        <v>427</v>
      </c>
      <c r="W102" s="3" t="s">
        <v>427</v>
      </c>
      <c r="X102" s="3" t="s">
        <v>427</v>
      </c>
      <c r="Y102" s="3" t="s">
        <v>427</v>
      </c>
      <c r="Z102" s="3" t="s">
        <v>427</v>
      </c>
      <c r="AA102" s="3" t="s">
        <v>427</v>
      </c>
      <c r="AB102" s="3" t="s">
        <v>427</v>
      </c>
      <c r="AC102" s="3" t="s">
        <v>427</v>
      </c>
      <c r="AD102" s="3" t="s">
        <v>427</v>
      </c>
      <c r="AE102" s="51"/>
      <c r="AF102" s="22" t="s">
        <v>427</v>
      </c>
      <c r="AG102" s="22" t="s">
        <v>427</v>
      </c>
      <c r="AH102" s="22" t="s">
        <v>427</v>
      </c>
      <c r="AI102" s="22" t="s">
        <v>427</v>
      </c>
      <c r="AJ102" s="22" t="s">
        <v>427</v>
      </c>
      <c r="AK102" s="22">
        <v>393.5</v>
      </c>
      <c r="AL102" s="40" t="s">
        <v>244</v>
      </c>
    </row>
    <row r="103" spans="1:38" ht="26.25" customHeight="1" thickBot="1" x14ac:dyDescent="0.25">
      <c r="A103" s="60" t="s">
        <v>242</v>
      </c>
      <c r="B103" s="60" t="s">
        <v>249</v>
      </c>
      <c r="C103" s="60" t="s">
        <v>250</v>
      </c>
      <c r="D103" s="74"/>
      <c r="E103" s="3" t="s">
        <v>426</v>
      </c>
      <c r="F103" s="3" t="s">
        <v>426</v>
      </c>
      <c r="G103" s="3" t="s">
        <v>426</v>
      </c>
      <c r="H103" s="3" t="s">
        <v>426</v>
      </c>
      <c r="I103" s="3" t="s">
        <v>426</v>
      </c>
      <c r="J103" s="3" t="s">
        <v>426</v>
      </c>
      <c r="K103" s="3" t="s">
        <v>426</v>
      </c>
      <c r="L103" s="3" t="s">
        <v>426</v>
      </c>
      <c r="M103" s="3" t="s">
        <v>426</v>
      </c>
      <c r="N103" s="3" t="s">
        <v>426</v>
      </c>
      <c r="O103" s="3" t="s">
        <v>426</v>
      </c>
      <c r="P103" s="3" t="s">
        <v>426</v>
      </c>
      <c r="Q103" s="3" t="s">
        <v>426</v>
      </c>
      <c r="R103" s="3" t="s">
        <v>426</v>
      </c>
      <c r="S103" s="3" t="s">
        <v>426</v>
      </c>
      <c r="T103" s="3" t="s">
        <v>426</v>
      </c>
      <c r="U103" s="3" t="s">
        <v>426</v>
      </c>
      <c r="V103" s="3" t="s">
        <v>426</v>
      </c>
      <c r="W103" s="3" t="s">
        <v>426</v>
      </c>
      <c r="X103" s="3" t="s">
        <v>426</v>
      </c>
      <c r="Y103" s="3" t="s">
        <v>426</v>
      </c>
      <c r="Z103" s="3" t="s">
        <v>426</v>
      </c>
      <c r="AA103" s="3" t="s">
        <v>426</v>
      </c>
      <c r="AB103" s="3" t="s">
        <v>426</v>
      </c>
      <c r="AC103" s="3" t="s">
        <v>426</v>
      </c>
      <c r="AD103" s="3" t="s">
        <v>426</v>
      </c>
      <c r="AE103" s="51"/>
      <c r="AF103" s="22" t="s">
        <v>426</v>
      </c>
      <c r="AG103" s="22" t="s">
        <v>426</v>
      </c>
      <c r="AH103" s="22" t="s">
        <v>426</v>
      </c>
      <c r="AI103" s="22" t="s">
        <v>426</v>
      </c>
      <c r="AJ103" s="22" t="s">
        <v>426</v>
      </c>
      <c r="AK103" s="22" t="s">
        <v>426</v>
      </c>
      <c r="AL103" s="40" t="s">
        <v>244</v>
      </c>
    </row>
    <row r="104" spans="1:38" ht="26.25" customHeight="1" thickBot="1" x14ac:dyDescent="0.25">
      <c r="A104" s="60" t="s">
        <v>242</v>
      </c>
      <c r="B104" s="60" t="s">
        <v>251</v>
      </c>
      <c r="C104" s="60" t="s">
        <v>252</v>
      </c>
      <c r="D104" s="74"/>
      <c r="E104" s="3">
        <v>1.3830753085453359E-3</v>
      </c>
      <c r="F104" s="3">
        <v>9.6786412745382758E-3</v>
      </c>
      <c r="G104" s="3" t="s">
        <v>427</v>
      </c>
      <c r="H104" s="3">
        <v>3.3915102288323548E-2</v>
      </c>
      <c r="I104" s="3">
        <v>1.8596000000000002E-4</v>
      </c>
      <c r="J104" s="3">
        <v>5.5787999999999996E-4</v>
      </c>
      <c r="K104" s="3">
        <v>1.3017200000000001E-3</v>
      </c>
      <c r="L104" s="3" t="s">
        <v>427</v>
      </c>
      <c r="M104" s="3" t="s">
        <v>427</v>
      </c>
      <c r="N104" s="3" t="s">
        <v>427</v>
      </c>
      <c r="O104" s="3" t="s">
        <v>427</v>
      </c>
      <c r="P104" s="3" t="s">
        <v>427</v>
      </c>
      <c r="Q104" s="3" t="s">
        <v>427</v>
      </c>
      <c r="R104" s="3" t="s">
        <v>427</v>
      </c>
      <c r="S104" s="3" t="s">
        <v>427</v>
      </c>
      <c r="T104" s="3" t="s">
        <v>427</v>
      </c>
      <c r="U104" s="3" t="s">
        <v>427</v>
      </c>
      <c r="V104" s="3" t="s">
        <v>427</v>
      </c>
      <c r="W104" s="3" t="s">
        <v>427</v>
      </c>
      <c r="X104" s="3" t="s">
        <v>427</v>
      </c>
      <c r="Y104" s="3" t="s">
        <v>427</v>
      </c>
      <c r="Z104" s="3" t="s">
        <v>427</v>
      </c>
      <c r="AA104" s="3" t="s">
        <v>427</v>
      </c>
      <c r="AB104" s="3" t="s">
        <v>427</v>
      </c>
      <c r="AC104" s="3" t="s">
        <v>427</v>
      </c>
      <c r="AD104" s="3" t="s">
        <v>427</v>
      </c>
      <c r="AE104" s="51"/>
      <c r="AF104" s="22" t="s">
        <v>427</v>
      </c>
      <c r="AG104" s="22" t="s">
        <v>427</v>
      </c>
      <c r="AH104" s="22" t="s">
        <v>427</v>
      </c>
      <c r="AI104" s="22" t="s">
        <v>427</v>
      </c>
      <c r="AJ104" s="22" t="s">
        <v>427</v>
      </c>
      <c r="AK104" s="22">
        <v>10.4</v>
      </c>
      <c r="AL104" s="40" t="s">
        <v>244</v>
      </c>
    </row>
    <row r="105" spans="1:38" ht="26.25" customHeight="1" thickBot="1" x14ac:dyDescent="0.25">
      <c r="A105" s="60" t="s">
        <v>242</v>
      </c>
      <c r="B105" s="60" t="s">
        <v>253</v>
      </c>
      <c r="C105" s="60" t="s">
        <v>254</v>
      </c>
      <c r="D105" s="74"/>
      <c r="E105" s="3">
        <v>8.0090477753424639E-3</v>
      </c>
      <c r="F105" s="3">
        <v>4.0612557197024113E-2</v>
      </c>
      <c r="G105" s="3" t="s">
        <v>427</v>
      </c>
      <c r="H105" s="3">
        <v>0.22817655089823871</v>
      </c>
      <c r="I105" s="3">
        <v>2.4768800000000003E-3</v>
      </c>
      <c r="J105" s="3">
        <v>3.8922399999999999E-3</v>
      </c>
      <c r="K105" s="3">
        <v>8.4921600000000003E-3</v>
      </c>
      <c r="L105" s="3" t="s">
        <v>427</v>
      </c>
      <c r="M105" s="3" t="s">
        <v>427</v>
      </c>
      <c r="N105" s="3" t="s">
        <v>427</v>
      </c>
      <c r="O105" s="3" t="s">
        <v>427</v>
      </c>
      <c r="P105" s="3" t="s">
        <v>427</v>
      </c>
      <c r="Q105" s="3" t="s">
        <v>427</v>
      </c>
      <c r="R105" s="3" t="s">
        <v>427</v>
      </c>
      <c r="S105" s="3" t="s">
        <v>427</v>
      </c>
      <c r="T105" s="3" t="s">
        <v>427</v>
      </c>
      <c r="U105" s="3" t="s">
        <v>427</v>
      </c>
      <c r="V105" s="3" t="s">
        <v>427</v>
      </c>
      <c r="W105" s="3" t="s">
        <v>427</v>
      </c>
      <c r="X105" s="3" t="s">
        <v>427</v>
      </c>
      <c r="Y105" s="3" t="s">
        <v>427</v>
      </c>
      <c r="Z105" s="3" t="s">
        <v>427</v>
      </c>
      <c r="AA105" s="3" t="s">
        <v>427</v>
      </c>
      <c r="AB105" s="3" t="s">
        <v>427</v>
      </c>
      <c r="AC105" s="3" t="s">
        <v>427</v>
      </c>
      <c r="AD105" s="3" t="s">
        <v>427</v>
      </c>
      <c r="AE105" s="51"/>
      <c r="AF105" s="22" t="s">
        <v>427</v>
      </c>
      <c r="AG105" s="22" t="s">
        <v>427</v>
      </c>
      <c r="AH105" s="22" t="s">
        <v>427</v>
      </c>
      <c r="AI105" s="22" t="s">
        <v>427</v>
      </c>
      <c r="AJ105" s="22" t="s">
        <v>427</v>
      </c>
      <c r="AK105" s="22">
        <v>19.899999999999999</v>
      </c>
      <c r="AL105" s="40" t="s">
        <v>244</v>
      </c>
    </row>
    <row r="106" spans="1:38" ht="26.25" customHeight="1" thickBot="1" x14ac:dyDescent="0.25">
      <c r="A106" s="60" t="s">
        <v>242</v>
      </c>
      <c r="B106" s="60" t="s">
        <v>255</v>
      </c>
      <c r="C106" s="60" t="s">
        <v>256</v>
      </c>
      <c r="D106" s="74"/>
      <c r="E106" s="3" t="s">
        <v>426</v>
      </c>
      <c r="F106" s="3" t="s">
        <v>426</v>
      </c>
      <c r="G106" s="3" t="s">
        <v>426</v>
      </c>
      <c r="H106" s="3" t="s">
        <v>426</v>
      </c>
      <c r="I106" s="3" t="s">
        <v>426</v>
      </c>
      <c r="J106" s="3" t="s">
        <v>426</v>
      </c>
      <c r="K106" s="3" t="s">
        <v>426</v>
      </c>
      <c r="L106" s="3" t="s">
        <v>426</v>
      </c>
      <c r="M106" s="3" t="s">
        <v>426</v>
      </c>
      <c r="N106" s="3" t="s">
        <v>426</v>
      </c>
      <c r="O106" s="3" t="s">
        <v>426</v>
      </c>
      <c r="P106" s="3" t="s">
        <v>426</v>
      </c>
      <c r="Q106" s="3" t="s">
        <v>426</v>
      </c>
      <c r="R106" s="3" t="s">
        <v>426</v>
      </c>
      <c r="S106" s="3" t="s">
        <v>426</v>
      </c>
      <c r="T106" s="3" t="s">
        <v>426</v>
      </c>
      <c r="U106" s="3" t="s">
        <v>426</v>
      </c>
      <c r="V106" s="3" t="s">
        <v>426</v>
      </c>
      <c r="W106" s="3" t="s">
        <v>426</v>
      </c>
      <c r="X106" s="3" t="s">
        <v>426</v>
      </c>
      <c r="Y106" s="3" t="s">
        <v>426</v>
      </c>
      <c r="Z106" s="3" t="s">
        <v>426</v>
      </c>
      <c r="AA106" s="3" t="s">
        <v>426</v>
      </c>
      <c r="AB106" s="3" t="s">
        <v>426</v>
      </c>
      <c r="AC106" s="3" t="s">
        <v>426</v>
      </c>
      <c r="AD106" s="3" t="s">
        <v>426</v>
      </c>
      <c r="AE106" s="51"/>
      <c r="AF106" s="22" t="s">
        <v>426</v>
      </c>
      <c r="AG106" s="22" t="s">
        <v>426</v>
      </c>
      <c r="AH106" s="22" t="s">
        <v>426</v>
      </c>
      <c r="AI106" s="22" t="s">
        <v>426</v>
      </c>
      <c r="AJ106" s="22" t="s">
        <v>426</v>
      </c>
      <c r="AK106" s="22" t="s">
        <v>426</v>
      </c>
      <c r="AL106" s="40" t="s">
        <v>244</v>
      </c>
    </row>
    <row r="107" spans="1:38" ht="26.25" customHeight="1" thickBot="1" x14ac:dyDescent="0.25">
      <c r="A107" s="60" t="s">
        <v>242</v>
      </c>
      <c r="B107" s="60" t="s">
        <v>257</v>
      </c>
      <c r="C107" s="60" t="s">
        <v>377</v>
      </c>
      <c r="D107" s="74"/>
      <c r="E107" s="3">
        <v>1.9164077643835615E-2</v>
      </c>
      <c r="F107" s="3">
        <v>0.103701156458592</v>
      </c>
      <c r="G107" s="3" t="s">
        <v>427</v>
      </c>
      <c r="H107" s="3">
        <v>0.23371842517808211</v>
      </c>
      <c r="I107" s="3">
        <v>5.9415000000000006E-3</v>
      </c>
      <c r="J107" s="3">
        <v>7.9219999999999999E-2</v>
      </c>
      <c r="K107" s="3">
        <v>0.37629499999999999</v>
      </c>
      <c r="L107" s="3" t="s">
        <v>427</v>
      </c>
      <c r="M107" s="3" t="s">
        <v>427</v>
      </c>
      <c r="N107" s="3" t="s">
        <v>427</v>
      </c>
      <c r="O107" s="3" t="s">
        <v>427</v>
      </c>
      <c r="P107" s="3" t="s">
        <v>427</v>
      </c>
      <c r="Q107" s="3" t="s">
        <v>427</v>
      </c>
      <c r="R107" s="3" t="s">
        <v>427</v>
      </c>
      <c r="S107" s="3" t="s">
        <v>427</v>
      </c>
      <c r="T107" s="3" t="s">
        <v>427</v>
      </c>
      <c r="U107" s="3" t="s">
        <v>427</v>
      </c>
      <c r="V107" s="3" t="s">
        <v>427</v>
      </c>
      <c r="W107" s="3" t="s">
        <v>427</v>
      </c>
      <c r="X107" s="3" t="s">
        <v>427</v>
      </c>
      <c r="Y107" s="3" t="s">
        <v>427</v>
      </c>
      <c r="Z107" s="3" t="s">
        <v>427</v>
      </c>
      <c r="AA107" s="3" t="s">
        <v>427</v>
      </c>
      <c r="AB107" s="3" t="s">
        <v>427</v>
      </c>
      <c r="AC107" s="3" t="s">
        <v>427</v>
      </c>
      <c r="AD107" s="3" t="s">
        <v>427</v>
      </c>
      <c r="AE107" s="51"/>
      <c r="AF107" s="22" t="s">
        <v>427</v>
      </c>
      <c r="AG107" s="22" t="s">
        <v>427</v>
      </c>
      <c r="AH107" s="22" t="s">
        <v>427</v>
      </c>
      <c r="AI107" s="22" t="s">
        <v>427</v>
      </c>
      <c r="AJ107" s="22" t="s">
        <v>427</v>
      </c>
      <c r="AK107" s="22">
        <v>1980.5</v>
      </c>
      <c r="AL107" s="40" t="s">
        <v>244</v>
      </c>
    </row>
    <row r="108" spans="1:38" ht="26.25" customHeight="1" thickBot="1" x14ac:dyDescent="0.25">
      <c r="A108" s="60" t="s">
        <v>242</v>
      </c>
      <c r="B108" s="60" t="s">
        <v>258</v>
      </c>
      <c r="C108" s="60" t="s">
        <v>378</v>
      </c>
      <c r="D108" s="74"/>
      <c r="E108" s="3">
        <v>3.6261868999999999E-3</v>
      </c>
      <c r="F108" s="3">
        <v>4.0521637295571435E-2</v>
      </c>
      <c r="G108" s="3" t="s">
        <v>427</v>
      </c>
      <c r="H108" s="3">
        <v>7.5826621499999997E-2</v>
      </c>
      <c r="I108" s="3">
        <v>1.1404000000000002E-3</v>
      </c>
      <c r="J108" s="3">
        <v>1.1404000000000001E-2</v>
      </c>
      <c r="K108" s="3">
        <v>2.2808000000000002E-2</v>
      </c>
      <c r="L108" s="3" t="s">
        <v>427</v>
      </c>
      <c r="M108" s="3" t="s">
        <v>427</v>
      </c>
      <c r="N108" s="3" t="s">
        <v>427</v>
      </c>
      <c r="O108" s="3" t="s">
        <v>427</v>
      </c>
      <c r="P108" s="3" t="s">
        <v>427</v>
      </c>
      <c r="Q108" s="3" t="s">
        <v>427</v>
      </c>
      <c r="R108" s="3" t="s">
        <v>427</v>
      </c>
      <c r="S108" s="3" t="s">
        <v>427</v>
      </c>
      <c r="T108" s="3" t="s">
        <v>427</v>
      </c>
      <c r="U108" s="3" t="s">
        <v>427</v>
      </c>
      <c r="V108" s="3" t="s">
        <v>427</v>
      </c>
      <c r="W108" s="3" t="s">
        <v>427</v>
      </c>
      <c r="X108" s="3" t="s">
        <v>427</v>
      </c>
      <c r="Y108" s="3" t="s">
        <v>427</v>
      </c>
      <c r="Z108" s="3" t="s">
        <v>427</v>
      </c>
      <c r="AA108" s="3" t="s">
        <v>427</v>
      </c>
      <c r="AB108" s="3" t="s">
        <v>427</v>
      </c>
      <c r="AC108" s="3" t="s">
        <v>427</v>
      </c>
      <c r="AD108" s="3" t="s">
        <v>427</v>
      </c>
      <c r="AE108" s="51"/>
      <c r="AF108" s="22" t="s">
        <v>427</v>
      </c>
      <c r="AG108" s="22" t="s">
        <v>427</v>
      </c>
      <c r="AH108" s="22" t="s">
        <v>427</v>
      </c>
      <c r="AI108" s="22" t="s">
        <v>427</v>
      </c>
      <c r="AJ108" s="22" t="s">
        <v>427</v>
      </c>
      <c r="AK108" s="22">
        <v>570.20000000000005</v>
      </c>
      <c r="AL108" s="40" t="s">
        <v>244</v>
      </c>
    </row>
    <row r="109" spans="1:38" ht="26.25" customHeight="1" thickBot="1" x14ac:dyDescent="0.25">
      <c r="A109" s="60" t="s">
        <v>242</v>
      </c>
      <c r="B109" s="60" t="s">
        <v>259</v>
      </c>
      <c r="C109" s="60" t="s">
        <v>379</v>
      </c>
      <c r="D109" s="74"/>
      <c r="E109" s="3">
        <v>2.6365246575342467E-4</v>
      </c>
      <c r="F109" s="22">
        <v>2.2570226139999997E-3</v>
      </c>
      <c r="G109" s="3" t="s">
        <v>427</v>
      </c>
      <c r="H109" s="3">
        <v>7.5850786301369863E-3</v>
      </c>
      <c r="I109" s="3">
        <v>2.5000000000000001E-4</v>
      </c>
      <c r="J109" s="3">
        <v>1.3749999999999999E-3</v>
      </c>
      <c r="K109" s="3">
        <v>1.3749999999999999E-3</v>
      </c>
      <c r="L109" s="3" t="s">
        <v>427</v>
      </c>
      <c r="M109" s="3" t="s">
        <v>427</v>
      </c>
      <c r="N109" s="3" t="s">
        <v>427</v>
      </c>
      <c r="O109" s="3" t="s">
        <v>427</v>
      </c>
      <c r="P109" s="3" t="s">
        <v>427</v>
      </c>
      <c r="Q109" s="3" t="s">
        <v>427</v>
      </c>
      <c r="R109" s="3" t="s">
        <v>427</v>
      </c>
      <c r="S109" s="3" t="s">
        <v>427</v>
      </c>
      <c r="T109" s="3" t="s">
        <v>427</v>
      </c>
      <c r="U109" s="3" t="s">
        <v>427</v>
      </c>
      <c r="V109" s="3" t="s">
        <v>427</v>
      </c>
      <c r="W109" s="3" t="s">
        <v>427</v>
      </c>
      <c r="X109" s="3" t="s">
        <v>427</v>
      </c>
      <c r="Y109" s="3" t="s">
        <v>427</v>
      </c>
      <c r="Z109" s="3" t="s">
        <v>427</v>
      </c>
      <c r="AA109" s="3" t="s">
        <v>427</v>
      </c>
      <c r="AB109" s="3" t="s">
        <v>427</v>
      </c>
      <c r="AC109" s="3" t="s">
        <v>427</v>
      </c>
      <c r="AD109" s="3" t="s">
        <v>427</v>
      </c>
      <c r="AE109" s="51"/>
      <c r="AF109" s="22" t="s">
        <v>427</v>
      </c>
      <c r="AG109" s="22" t="s">
        <v>427</v>
      </c>
      <c r="AH109" s="22" t="s">
        <v>427</v>
      </c>
      <c r="AI109" s="22" t="s">
        <v>427</v>
      </c>
      <c r="AJ109" s="22" t="s">
        <v>427</v>
      </c>
      <c r="AK109" s="22">
        <v>12.5</v>
      </c>
      <c r="AL109" s="40" t="s">
        <v>244</v>
      </c>
    </row>
    <row r="110" spans="1:38" ht="26.25" customHeight="1" thickBot="1" x14ac:dyDescent="0.25">
      <c r="A110" s="60" t="s">
        <v>242</v>
      </c>
      <c r="B110" s="60" t="s">
        <v>260</v>
      </c>
      <c r="C110" s="60" t="s">
        <v>380</v>
      </c>
      <c r="D110" s="74"/>
      <c r="E110" s="3">
        <v>8.5152327736986284E-4</v>
      </c>
      <c r="F110" s="22">
        <v>6.1529703305664006E-2</v>
      </c>
      <c r="G110" s="3" t="s">
        <v>427</v>
      </c>
      <c r="H110" s="3">
        <v>7.9452591831452021E-2</v>
      </c>
      <c r="I110" s="3">
        <v>2.4039999999999999E-3</v>
      </c>
      <c r="J110" s="3">
        <v>2.0115999999999998E-2</v>
      </c>
      <c r="K110" s="3">
        <v>2.9635999999999999E-2</v>
      </c>
      <c r="L110" s="3" t="s">
        <v>427</v>
      </c>
      <c r="M110" s="3" t="s">
        <v>427</v>
      </c>
      <c r="N110" s="3" t="s">
        <v>427</v>
      </c>
      <c r="O110" s="3" t="s">
        <v>427</v>
      </c>
      <c r="P110" s="3" t="s">
        <v>427</v>
      </c>
      <c r="Q110" s="3" t="s">
        <v>427</v>
      </c>
      <c r="R110" s="3" t="s">
        <v>427</v>
      </c>
      <c r="S110" s="3" t="s">
        <v>427</v>
      </c>
      <c r="T110" s="3" t="s">
        <v>427</v>
      </c>
      <c r="U110" s="3" t="s">
        <v>427</v>
      </c>
      <c r="V110" s="3" t="s">
        <v>427</v>
      </c>
      <c r="W110" s="3" t="s">
        <v>427</v>
      </c>
      <c r="X110" s="3" t="s">
        <v>427</v>
      </c>
      <c r="Y110" s="3" t="s">
        <v>427</v>
      </c>
      <c r="Z110" s="3" t="s">
        <v>427</v>
      </c>
      <c r="AA110" s="3" t="s">
        <v>427</v>
      </c>
      <c r="AB110" s="3" t="s">
        <v>427</v>
      </c>
      <c r="AC110" s="3" t="s">
        <v>427</v>
      </c>
      <c r="AD110" s="3" t="s">
        <v>427</v>
      </c>
      <c r="AE110" s="51"/>
      <c r="AF110" s="22" t="s">
        <v>427</v>
      </c>
      <c r="AG110" s="22" t="s">
        <v>427</v>
      </c>
      <c r="AH110" s="22" t="s">
        <v>427</v>
      </c>
      <c r="AI110" s="22" t="s">
        <v>427</v>
      </c>
      <c r="AJ110" s="22" t="s">
        <v>427</v>
      </c>
      <c r="AK110" s="22">
        <v>541.4</v>
      </c>
      <c r="AL110" s="40" t="s">
        <v>244</v>
      </c>
    </row>
    <row r="111" spans="1:38" ht="26.25" customHeight="1" thickBot="1" x14ac:dyDescent="0.25">
      <c r="A111" s="60" t="s">
        <v>242</v>
      </c>
      <c r="B111" s="60" t="s">
        <v>261</v>
      </c>
      <c r="C111" s="60" t="s">
        <v>374</v>
      </c>
      <c r="D111" s="74"/>
      <c r="E111" s="3">
        <v>6.434695542857141E-3</v>
      </c>
      <c r="F111" s="22">
        <v>0.18866520000000001</v>
      </c>
      <c r="G111" s="3" t="s">
        <v>427</v>
      </c>
      <c r="H111" s="3">
        <v>0.10935724834285711</v>
      </c>
      <c r="I111" s="3">
        <v>3.8880000000000002E-4</v>
      </c>
      <c r="J111" s="3">
        <v>7.7760000000000004E-4</v>
      </c>
      <c r="K111" s="3">
        <v>1.7495999999999998E-3</v>
      </c>
      <c r="L111" s="3" t="s">
        <v>427</v>
      </c>
      <c r="M111" s="3" t="s">
        <v>427</v>
      </c>
      <c r="N111" s="3" t="s">
        <v>427</v>
      </c>
      <c r="O111" s="3" t="s">
        <v>427</v>
      </c>
      <c r="P111" s="3" t="s">
        <v>427</v>
      </c>
      <c r="Q111" s="3" t="s">
        <v>427</v>
      </c>
      <c r="R111" s="3" t="s">
        <v>427</v>
      </c>
      <c r="S111" s="3" t="s">
        <v>427</v>
      </c>
      <c r="T111" s="3" t="s">
        <v>427</v>
      </c>
      <c r="U111" s="3" t="s">
        <v>427</v>
      </c>
      <c r="V111" s="3" t="s">
        <v>427</v>
      </c>
      <c r="W111" s="3" t="s">
        <v>427</v>
      </c>
      <c r="X111" s="3" t="s">
        <v>427</v>
      </c>
      <c r="Y111" s="3" t="s">
        <v>427</v>
      </c>
      <c r="Z111" s="3" t="s">
        <v>427</v>
      </c>
      <c r="AA111" s="3" t="s">
        <v>427</v>
      </c>
      <c r="AB111" s="3" t="s">
        <v>427</v>
      </c>
      <c r="AC111" s="3" t="s">
        <v>427</v>
      </c>
      <c r="AD111" s="3" t="s">
        <v>427</v>
      </c>
      <c r="AE111" s="51"/>
      <c r="AF111" s="22" t="s">
        <v>427</v>
      </c>
      <c r="AG111" s="22" t="s">
        <v>427</v>
      </c>
      <c r="AH111" s="22" t="s">
        <v>427</v>
      </c>
      <c r="AI111" s="22" t="s">
        <v>427</v>
      </c>
      <c r="AJ111" s="22" t="s">
        <v>427</v>
      </c>
      <c r="AK111" s="22">
        <v>97.2</v>
      </c>
      <c r="AL111" s="40" t="s">
        <v>244</v>
      </c>
    </row>
    <row r="112" spans="1:38" ht="26.25" customHeight="1" thickBot="1" x14ac:dyDescent="0.25">
      <c r="A112" s="60" t="s">
        <v>262</v>
      </c>
      <c r="B112" s="60" t="s">
        <v>263</v>
      </c>
      <c r="C112" s="60" t="s">
        <v>264</v>
      </c>
      <c r="D112" s="62"/>
      <c r="E112" s="3">
        <v>0.92</v>
      </c>
      <c r="F112" s="22" t="s">
        <v>427</v>
      </c>
      <c r="G112" s="3" t="s">
        <v>427</v>
      </c>
      <c r="H112" s="3">
        <v>0.80240249697900923</v>
      </c>
      <c r="I112" s="3" t="s">
        <v>427</v>
      </c>
      <c r="J112" s="3" t="s">
        <v>427</v>
      </c>
      <c r="K112" s="3" t="s">
        <v>427</v>
      </c>
      <c r="L112" s="3" t="s">
        <v>427</v>
      </c>
      <c r="M112" s="3" t="s">
        <v>427</v>
      </c>
      <c r="N112" s="3" t="s">
        <v>427</v>
      </c>
      <c r="O112" s="3" t="s">
        <v>427</v>
      </c>
      <c r="P112" s="3" t="s">
        <v>427</v>
      </c>
      <c r="Q112" s="3" t="s">
        <v>427</v>
      </c>
      <c r="R112" s="3" t="s">
        <v>427</v>
      </c>
      <c r="S112" s="3" t="s">
        <v>427</v>
      </c>
      <c r="T112" s="3" t="s">
        <v>427</v>
      </c>
      <c r="U112" s="3" t="s">
        <v>427</v>
      </c>
      <c r="V112" s="3" t="s">
        <v>427</v>
      </c>
      <c r="W112" s="3" t="s">
        <v>427</v>
      </c>
      <c r="X112" s="3" t="s">
        <v>427</v>
      </c>
      <c r="Y112" s="3" t="s">
        <v>427</v>
      </c>
      <c r="Z112" s="3" t="s">
        <v>427</v>
      </c>
      <c r="AA112" s="3" t="s">
        <v>427</v>
      </c>
      <c r="AB112" s="3" t="s">
        <v>427</v>
      </c>
      <c r="AC112" s="3" t="s">
        <v>427</v>
      </c>
      <c r="AD112" s="3" t="s">
        <v>427</v>
      </c>
      <c r="AE112" s="51"/>
      <c r="AF112" s="22" t="s">
        <v>427</v>
      </c>
      <c r="AG112" s="22" t="s">
        <v>427</v>
      </c>
      <c r="AH112" s="22" t="s">
        <v>427</v>
      </c>
      <c r="AI112" s="22" t="s">
        <v>427</v>
      </c>
      <c r="AJ112" s="22" t="s">
        <v>427</v>
      </c>
      <c r="AK112" s="22">
        <v>23000000</v>
      </c>
      <c r="AL112" s="40" t="s">
        <v>416</v>
      </c>
    </row>
    <row r="113" spans="1:38" ht="26.25" customHeight="1" thickBot="1" x14ac:dyDescent="0.25">
      <c r="A113" s="60" t="s">
        <v>262</v>
      </c>
      <c r="B113" s="75" t="s">
        <v>265</v>
      </c>
      <c r="C113" s="75" t="s">
        <v>266</v>
      </c>
      <c r="D113" s="62"/>
      <c r="E113" s="3">
        <v>0.91456140326528002</v>
      </c>
      <c r="F113" s="22">
        <v>1.3827218757589144</v>
      </c>
      <c r="G113" s="3" t="s">
        <v>427</v>
      </c>
      <c r="H113" s="3">
        <v>3.3260143302625318</v>
      </c>
      <c r="I113" s="3" t="s">
        <v>427</v>
      </c>
      <c r="J113" s="3" t="s">
        <v>427</v>
      </c>
      <c r="K113" s="3" t="s">
        <v>427</v>
      </c>
      <c r="L113" s="3" t="s">
        <v>427</v>
      </c>
      <c r="M113" s="3" t="s">
        <v>427</v>
      </c>
      <c r="N113" s="3" t="s">
        <v>427</v>
      </c>
      <c r="O113" s="3" t="s">
        <v>427</v>
      </c>
      <c r="P113" s="3" t="s">
        <v>427</v>
      </c>
      <c r="Q113" s="3" t="s">
        <v>427</v>
      </c>
      <c r="R113" s="3" t="s">
        <v>427</v>
      </c>
      <c r="S113" s="3" t="s">
        <v>427</v>
      </c>
      <c r="T113" s="3" t="s">
        <v>427</v>
      </c>
      <c r="U113" s="3" t="s">
        <v>427</v>
      </c>
      <c r="V113" s="3" t="s">
        <v>427</v>
      </c>
      <c r="W113" s="3" t="s">
        <v>427</v>
      </c>
      <c r="X113" s="3" t="s">
        <v>427</v>
      </c>
      <c r="Y113" s="3" t="s">
        <v>427</v>
      </c>
      <c r="Z113" s="3" t="s">
        <v>427</v>
      </c>
      <c r="AA113" s="3" t="s">
        <v>427</v>
      </c>
      <c r="AB113" s="3" t="s">
        <v>427</v>
      </c>
      <c r="AC113" s="3" t="s">
        <v>427</v>
      </c>
      <c r="AD113" s="3" t="s">
        <v>427</v>
      </c>
      <c r="AE113" s="51"/>
      <c r="AF113" s="22" t="s">
        <v>427</v>
      </c>
      <c r="AG113" s="22" t="s">
        <v>427</v>
      </c>
      <c r="AH113" s="22" t="s">
        <v>427</v>
      </c>
      <c r="AI113" s="22" t="s">
        <v>427</v>
      </c>
      <c r="AJ113" s="22" t="s">
        <v>427</v>
      </c>
      <c r="AK113" s="22" t="s">
        <v>429</v>
      </c>
      <c r="AL113" s="40" t="s">
        <v>410</v>
      </c>
    </row>
    <row r="114" spans="1:38" ht="26.25" customHeight="1" thickBot="1" x14ac:dyDescent="0.25">
      <c r="A114" s="60" t="s">
        <v>262</v>
      </c>
      <c r="B114" s="75" t="s">
        <v>267</v>
      </c>
      <c r="C114" s="75" t="s">
        <v>385</v>
      </c>
      <c r="D114" s="62"/>
      <c r="E114" s="3">
        <v>9.5242784000000005E-4</v>
      </c>
      <c r="F114" s="22" t="s">
        <v>427</v>
      </c>
      <c r="G114" s="3" t="s">
        <v>427</v>
      </c>
      <c r="H114" s="3">
        <v>3.0953904800000002E-3</v>
      </c>
      <c r="I114" s="3" t="s">
        <v>427</v>
      </c>
      <c r="J114" s="3" t="s">
        <v>427</v>
      </c>
      <c r="K114" s="3" t="s">
        <v>427</v>
      </c>
      <c r="L114" s="3" t="s">
        <v>427</v>
      </c>
      <c r="M114" s="3" t="s">
        <v>427</v>
      </c>
      <c r="N114" s="3" t="s">
        <v>427</v>
      </c>
      <c r="O114" s="3" t="s">
        <v>427</v>
      </c>
      <c r="P114" s="3" t="s">
        <v>427</v>
      </c>
      <c r="Q114" s="3" t="s">
        <v>427</v>
      </c>
      <c r="R114" s="3" t="s">
        <v>427</v>
      </c>
      <c r="S114" s="3" t="s">
        <v>427</v>
      </c>
      <c r="T114" s="3" t="s">
        <v>427</v>
      </c>
      <c r="U114" s="3" t="s">
        <v>427</v>
      </c>
      <c r="V114" s="3" t="s">
        <v>427</v>
      </c>
      <c r="W114" s="3" t="s">
        <v>427</v>
      </c>
      <c r="X114" s="3" t="s">
        <v>427</v>
      </c>
      <c r="Y114" s="3" t="s">
        <v>427</v>
      </c>
      <c r="Z114" s="3" t="s">
        <v>427</v>
      </c>
      <c r="AA114" s="3" t="s">
        <v>427</v>
      </c>
      <c r="AB114" s="3" t="s">
        <v>427</v>
      </c>
      <c r="AC114" s="3" t="s">
        <v>427</v>
      </c>
      <c r="AD114" s="3" t="s">
        <v>427</v>
      </c>
      <c r="AE114" s="51"/>
      <c r="AF114" s="22" t="s">
        <v>427</v>
      </c>
      <c r="AG114" s="22" t="s">
        <v>427</v>
      </c>
      <c r="AH114" s="22" t="s">
        <v>427</v>
      </c>
      <c r="AI114" s="22" t="s">
        <v>427</v>
      </c>
      <c r="AJ114" s="22" t="s">
        <v>427</v>
      </c>
      <c r="AK114" s="22">
        <v>23810.696</v>
      </c>
      <c r="AL114" s="40" t="s">
        <v>410</v>
      </c>
    </row>
    <row r="115" spans="1:38" ht="26.25" customHeight="1" thickBot="1" x14ac:dyDescent="0.25">
      <c r="A115" s="60" t="s">
        <v>262</v>
      </c>
      <c r="B115" s="75" t="s">
        <v>268</v>
      </c>
      <c r="C115" s="75" t="s">
        <v>269</v>
      </c>
      <c r="D115" s="62"/>
      <c r="E115" s="3" t="s">
        <v>426</v>
      </c>
      <c r="F115" s="22" t="s">
        <v>427</v>
      </c>
      <c r="G115" s="3" t="s">
        <v>427</v>
      </c>
      <c r="H115" s="3" t="s">
        <v>426</v>
      </c>
      <c r="I115" s="3" t="s">
        <v>427</v>
      </c>
      <c r="J115" s="3" t="s">
        <v>427</v>
      </c>
      <c r="K115" s="3" t="s">
        <v>427</v>
      </c>
      <c r="L115" s="3" t="s">
        <v>427</v>
      </c>
      <c r="M115" s="3" t="s">
        <v>427</v>
      </c>
      <c r="N115" s="3" t="s">
        <v>427</v>
      </c>
      <c r="O115" s="3" t="s">
        <v>427</v>
      </c>
      <c r="P115" s="3" t="s">
        <v>427</v>
      </c>
      <c r="Q115" s="3" t="s">
        <v>427</v>
      </c>
      <c r="R115" s="3" t="s">
        <v>427</v>
      </c>
      <c r="S115" s="3" t="s">
        <v>427</v>
      </c>
      <c r="T115" s="3" t="s">
        <v>427</v>
      </c>
      <c r="U115" s="3" t="s">
        <v>427</v>
      </c>
      <c r="V115" s="3" t="s">
        <v>427</v>
      </c>
      <c r="W115" s="3" t="s">
        <v>427</v>
      </c>
      <c r="X115" s="3" t="s">
        <v>427</v>
      </c>
      <c r="Y115" s="3" t="s">
        <v>427</v>
      </c>
      <c r="Z115" s="3" t="s">
        <v>427</v>
      </c>
      <c r="AA115" s="3" t="s">
        <v>427</v>
      </c>
      <c r="AB115" s="3" t="s">
        <v>427</v>
      </c>
      <c r="AC115" s="3" t="s">
        <v>427</v>
      </c>
      <c r="AD115" s="3" t="s">
        <v>427</v>
      </c>
      <c r="AE115" s="51"/>
      <c r="AF115" s="22" t="s">
        <v>427</v>
      </c>
      <c r="AG115" s="22" t="s">
        <v>427</v>
      </c>
      <c r="AH115" s="22" t="s">
        <v>427</v>
      </c>
      <c r="AI115" s="22" t="s">
        <v>427</v>
      </c>
      <c r="AJ115" s="22" t="s">
        <v>427</v>
      </c>
      <c r="AK115" s="22" t="s">
        <v>426</v>
      </c>
      <c r="AL115" s="40" t="s">
        <v>410</v>
      </c>
    </row>
    <row r="116" spans="1:38" ht="26.25" customHeight="1" thickBot="1" x14ac:dyDescent="0.25">
      <c r="A116" s="60" t="s">
        <v>262</v>
      </c>
      <c r="B116" s="60" t="s">
        <v>270</v>
      </c>
      <c r="C116" s="64" t="s">
        <v>407</v>
      </c>
      <c r="D116" s="62"/>
      <c r="E116" s="3">
        <v>0.1512447447986108</v>
      </c>
      <c r="F116" s="22">
        <v>2.5588031036891938E-2</v>
      </c>
      <c r="G116" s="3" t="s">
        <v>427</v>
      </c>
      <c r="H116" s="3">
        <v>0.38957460306972569</v>
      </c>
      <c r="I116" s="3" t="s">
        <v>427</v>
      </c>
      <c r="J116" s="3" t="s">
        <v>427</v>
      </c>
      <c r="K116" s="3" t="s">
        <v>427</v>
      </c>
      <c r="L116" s="3" t="s">
        <v>427</v>
      </c>
      <c r="M116" s="3" t="s">
        <v>427</v>
      </c>
      <c r="N116" s="3" t="s">
        <v>427</v>
      </c>
      <c r="O116" s="3" t="s">
        <v>427</v>
      </c>
      <c r="P116" s="3" t="s">
        <v>427</v>
      </c>
      <c r="Q116" s="3" t="s">
        <v>427</v>
      </c>
      <c r="R116" s="3" t="s">
        <v>427</v>
      </c>
      <c r="S116" s="3" t="s">
        <v>427</v>
      </c>
      <c r="T116" s="3" t="s">
        <v>427</v>
      </c>
      <c r="U116" s="3" t="s">
        <v>427</v>
      </c>
      <c r="V116" s="3" t="s">
        <v>427</v>
      </c>
      <c r="W116" s="3" t="s">
        <v>427</v>
      </c>
      <c r="X116" s="3" t="s">
        <v>427</v>
      </c>
      <c r="Y116" s="3" t="s">
        <v>427</v>
      </c>
      <c r="Z116" s="3" t="s">
        <v>427</v>
      </c>
      <c r="AA116" s="3" t="s">
        <v>427</v>
      </c>
      <c r="AB116" s="3" t="s">
        <v>427</v>
      </c>
      <c r="AC116" s="3" t="s">
        <v>427</v>
      </c>
      <c r="AD116" s="3" t="s">
        <v>427</v>
      </c>
      <c r="AE116" s="51"/>
      <c r="AF116" s="22" t="s">
        <v>427</v>
      </c>
      <c r="AG116" s="22" t="s">
        <v>427</v>
      </c>
      <c r="AH116" s="22" t="s">
        <v>427</v>
      </c>
      <c r="AI116" s="22" t="s">
        <v>427</v>
      </c>
      <c r="AJ116" s="22" t="s">
        <v>427</v>
      </c>
      <c r="AK116" s="22" t="s">
        <v>429</v>
      </c>
      <c r="AL116" s="40" t="s">
        <v>410</v>
      </c>
    </row>
    <row r="117" spans="1:38" ht="26.25" customHeight="1" thickBot="1" x14ac:dyDescent="0.25">
      <c r="A117" s="60" t="s">
        <v>262</v>
      </c>
      <c r="B117" s="60" t="s">
        <v>271</v>
      </c>
      <c r="C117" s="64" t="s">
        <v>272</v>
      </c>
      <c r="D117" s="62"/>
      <c r="E117" s="3" t="s">
        <v>427</v>
      </c>
      <c r="F117" s="22" t="s">
        <v>427</v>
      </c>
      <c r="G117" s="3" t="s">
        <v>427</v>
      </c>
      <c r="H117" s="3" t="s">
        <v>427</v>
      </c>
      <c r="I117" s="3" t="s">
        <v>427</v>
      </c>
      <c r="J117" s="3" t="s">
        <v>427</v>
      </c>
      <c r="K117" s="3" t="s">
        <v>427</v>
      </c>
      <c r="L117" s="3" t="s">
        <v>427</v>
      </c>
      <c r="M117" s="3" t="s">
        <v>427</v>
      </c>
      <c r="N117" s="3" t="s">
        <v>427</v>
      </c>
      <c r="O117" s="3" t="s">
        <v>427</v>
      </c>
      <c r="P117" s="3" t="s">
        <v>427</v>
      </c>
      <c r="Q117" s="3" t="s">
        <v>427</v>
      </c>
      <c r="R117" s="3" t="s">
        <v>427</v>
      </c>
      <c r="S117" s="3" t="s">
        <v>427</v>
      </c>
      <c r="T117" s="3" t="s">
        <v>427</v>
      </c>
      <c r="U117" s="3" t="s">
        <v>427</v>
      </c>
      <c r="V117" s="3" t="s">
        <v>427</v>
      </c>
      <c r="W117" s="3" t="s">
        <v>427</v>
      </c>
      <c r="X117" s="3" t="s">
        <v>427</v>
      </c>
      <c r="Y117" s="3" t="s">
        <v>427</v>
      </c>
      <c r="Z117" s="3" t="s">
        <v>427</v>
      </c>
      <c r="AA117" s="3" t="s">
        <v>427</v>
      </c>
      <c r="AB117" s="3" t="s">
        <v>427</v>
      </c>
      <c r="AC117" s="3" t="s">
        <v>427</v>
      </c>
      <c r="AD117" s="3" t="s">
        <v>427</v>
      </c>
      <c r="AE117" s="51"/>
      <c r="AF117" s="22" t="s">
        <v>427</v>
      </c>
      <c r="AG117" s="22" t="s">
        <v>427</v>
      </c>
      <c r="AH117" s="22" t="s">
        <v>427</v>
      </c>
      <c r="AI117" s="22" t="s">
        <v>427</v>
      </c>
      <c r="AJ117" s="22" t="s">
        <v>427</v>
      </c>
      <c r="AK117" s="22" t="s">
        <v>427</v>
      </c>
      <c r="AL117" s="40" t="s">
        <v>410</v>
      </c>
    </row>
    <row r="118" spans="1:38" ht="26.25" customHeight="1" thickBot="1" x14ac:dyDescent="0.25">
      <c r="A118" s="60" t="s">
        <v>262</v>
      </c>
      <c r="B118" s="60" t="s">
        <v>273</v>
      </c>
      <c r="C118" s="64" t="s">
        <v>408</v>
      </c>
      <c r="D118" s="62"/>
      <c r="E118" s="3" t="s">
        <v>427</v>
      </c>
      <c r="F118" s="3" t="s">
        <v>427</v>
      </c>
      <c r="G118" s="3" t="s">
        <v>427</v>
      </c>
      <c r="H118" s="3" t="s">
        <v>427</v>
      </c>
      <c r="I118" s="3" t="s">
        <v>427</v>
      </c>
      <c r="J118" s="3" t="s">
        <v>427</v>
      </c>
      <c r="K118" s="3" t="s">
        <v>427</v>
      </c>
      <c r="L118" s="3" t="s">
        <v>427</v>
      </c>
      <c r="M118" s="3" t="s">
        <v>427</v>
      </c>
      <c r="N118" s="3" t="s">
        <v>427</v>
      </c>
      <c r="O118" s="3" t="s">
        <v>427</v>
      </c>
      <c r="P118" s="3" t="s">
        <v>427</v>
      </c>
      <c r="Q118" s="3" t="s">
        <v>427</v>
      </c>
      <c r="R118" s="3" t="s">
        <v>427</v>
      </c>
      <c r="S118" s="3" t="s">
        <v>427</v>
      </c>
      <c r="T118" s="3" t="s">
        <v>427</v>
      </c>
      <c r="U118" s="3" t="s">
        <v>427</v>
      </c>
      <c r="V118" s="3" t="s">
        <v>427</v>
      </c>
      <c r="W118" s="3" t="s">
        <v>427</v>
      </c>
      <c r="X118" s="3" t="s">
        <v>427</v>
      </c>
      <c r="Y118" s="3" t="s">
        <v>427</v>
      </c>
      <c r="Z118" s="3" t="s">
        <v>427</v>
      </c>
      <c r="AA118" s="3" t="s">
        <v>427</v>
      </c>
      <c r="AB118" s="3" t="s">
        <v>427</v>
      </c>
      <c r="AC118" s="3" t="s">
        <v>427</v>
      </c>
      <c r="AD118" s="3" t="s">
        <v>427</v>
      </c>
      <c r="AE118" s="51"/>
      <c r="AF118" s="22" t="s">
        <v>427</v>
      </c>
      <c r="AG118" s="22" t="s">
        <v>427</v>
      </c>
      <c r="AH118" s="22" t="s">
        <v>427</v>
      </c>
      <c r="AI118" s="22" t="s">
        <v>427</v>
      </c>
      <c r="AJ118" s="22" t="s">
        <v>427</v>
      </c>
      <c r="AK118" s="22" t="s">
        <v>427</v>
      </c>
      <c r="AL118" s="40" t="s">
        <v>410</v>
      </c>
    </row>
    <row r="119" spans="1:38" ht="26.25" customHeight="1" thickBot="1" x14ac:dyDescent="0.25">
      <c r="A119" s="60" t="s">
        <v>262</v>
      </c>
      <c r="B119" s="60" t="s">
        <v>274</v>
      </c>
      <c r="C119" s="60" t="s">
        <v>275</v>
      </c>
      <c r="D119" s="62"/>
      <c r="E119" s="3" t="s">
        <v>427</v>
      </c>
      <c r="F119" s="3" t="s">
        <v>427</v>
      </c>
      <c r="G119" s="3" t="s">
        <v>427</v>
      </c>
      <c r="H119" s="3" t="s">
        <v>427</v>
      </c>
      <c r="I119" s="3">
        <v>8.7938350000000012E-2</v>
      </c>
      <c r="J119" s="3">
        <v>1.5771299999999999</v>
      </c>
      <c r="K119" s="3">
        <v>1.3745160000000001</v>
      </c>
      <c r="L119" s="3" t="s">
        <v>427</v>
      </c>
      <c r="M119" s="3" t="s">
        <v>427</v>
      </c>
      <c r="N119" s="3" t="s">
        <v>427</v>
      </c>
      <c r="O119" s="3" t="s">
        <v>427</v>
      </c>
      <c r="P119" s="3" t="s">
        <v>427</v>
      </c>
      <c r="Q119" s="3" t="s">
        <v>427</v>
      </c>
      <c r="R119" s="3" t="s">
        <v>427</v>
      </c>
      <c r="S119" s="3" t="s">
        <v>427</v>
      </c>
      <c r="T119" s="3" t="s">
        <v>427</v>
      </c>
      <c r="U119" s="3" t="s">
        <v>427</v>
      </c>
      <c r="V119" s="3" t="s">
        <v>427</v>
      </c>
      <c r="W119" s="3" t="s">
        <v>427</v>
      </c>
      <c r="X119" s="3" t="s">
        <v>427</v>
      </c>
      <c r="Y119" s="3" t="s">
        <v>427</v>
      </c>
      <c r="Z119" s="3" t="s">
        <v>427</v>
      </c>
      <c r="AA119" s="3" t="s">
        <v>427</v>
      </c>
      <c r="AB119" s="3" t="s">
        <v>427</v>
      </c>
      <c r="AC119" s="3" t="s">
        <v>427</v>
      </c>
      <c r="AD119" s="3" t="s">
        <v>427</v>
      </c>
      <c r="AE119" s="51"/>
      <c r="AF119" s="22" t="s">
        <v>427</v>
      </c>
      <c r="AG119" s="22" t="s">
        <v>427</v>
      </c>
      <c r="AH119" s="22" t="s">
        <v>427</v>
      </c>
      <c r="AI119" s="22" t="s">
        <v>427</v>
      </c>
      <c r="AJ119" s="22" t="s">
        <v>427</v>
      </c>
      <c r="AK119" s="22">
        <v>881.1</v>
      </c>
      <c r="AL119" s="40" t="s">
        <v>410</v>
      </c>
    </row>
    <row r="120" spans="1:38" ht="26.25" customHeight="1" thickBot="1" x14ac:dyDescent="0.25">
      <c r="A120" s="60" t="s">
        <v>262</v>
      </c>
      <c r="B120" s="60" t="s">
        <v>276</v>
      </c>
      <c r="C120" s="60" t="s">
        <v>277</v>
      </c>
      <c r="D120" s="62"/>
      <c r="E120" s="3" t="s">
        <v>427</v>
      </c>
      <c r="F120" s="3" t="s">
        <v>427</v>
      </c>
      <c r="G120" s="3" t="s">
        <v>427</v>
      </c>
      <c r="H120" s="3" t="s">
        <v>427</v>
      </c>
      <c r="I120" s="3" t="s">
        <v>427</v>
      </c>
      <c r="J120" s="3" t="s">
        <v>427</v>
      </c>
      <c r="K120" s="3" t="s">
        <v>427</v>
      </c>
      <c r="L120" s="3" t="s">
        <v>427</v>
      </c>
      <c r="M120" s="3" t="s">
        <v>427</v>
      </c>
      <c r="N120" s="3" t="s">
        <v>427</v>
      </c>
      <c r="O120" s="3" t="s">
        <v>427</v>
      </c>
      <c r="P120" s="3" t="s">
        <v>427</v>
      </c>
      <c r="Q120" s="3" t="s">
        <v>427</v>
      </c>
      <c r="R120" s="3" t="s">
        <v>427</v>
      </c>
      <c r="S120" s="3" t="s">
        <v>427</v>
      </c>
      <c r="T120" s="3" t="s">
        <v>427</v>
      </c>
      <c r="U120" s="3" t="s">
        <v>427</v>
      </c>
      <c r="V120" s="3" t="s">
        <v>427</v>
      </c>
      <c r="W120" s="3" t="s">
        <v>427</v>
      </c>
      <c r="X120" s="3" t="s">
        <v>427</v>
      </c>
      <c r="Y120" s="3" t="s">
        <v>427</v>
      </c>
      <c r="Z120" s="3" t="s">
        <v>427</v>
      </c>
      <c r="AA120" s="3" t="s">
        <v>427</v>
      </c>
      <c r="AB120" s="3" t="s">
        <v>427</v>
      </c>
      <c r="AC120" s="3" t="s">
        <v>427</v>
      </c>
      <c r="AD120" s="3" t="s">
        <v>427</v>
      </c>
      <c r="AE120" s="51"/>
      <c r="AF120" s="22" t="s">
        <v>427</v>
      </c>
      <c r="AG120" s="22" t="s">
        <v>427</v>
      </c>
      <c r="AH120" s="22" t="s">
        <v>427</v>
      </c>
      <c r="AI120" s="22" t="s">
        <v>427</v>
      </c>
      <c r="AJ120" s="22" t="s">
        <v>427</v>
      </c>
      <c r="AK120" s="22" t="s">
        <v>427</v>
      </c>
      <c r="AL120" s="40" t="s">
        <v>410</v>
      </c>
    </row>
    <row r="121" spans="1:38" ht="26.25" customHeight="1" thickBot="1" x14ac:dyDescent="0.25">
      <c r="A121" s="60" t="s">
        <v>262</v>
      </c>
      <c r="B121" s="60" t="s">
        <v>278</v>
      </c>
      <c r="C121" s="64" t="s">
        <v>279</v>
      </c>
      <c r="D121" s="63"/>
      <c r="E121" s="3" t="s">
        <v>427</v>
      </c>
      <c r="F121" s="3">
        <v>0.148475</v>
      </c>
      <c r="G121" s="3" t="s">
        <v>427</v>
      </c>
      <c r="H121" s="3" t="s">
        <v>427</v>
      </c>
      <c r="I121" s="3" t="s">
        <v>427</v>
      </c>
      <c r="J121" s="3" t="s">
        <v>427</v>
      </c>
      <c r="K121" s="3" t="s">
        <v>427</v>
      </c>
      <c r="L121" s="3" t="s">
        <v>427</v>
      </c>
      <c r="M121" s="3" t="s">
        <v>427</v>
      </c>
      <c r="N121" s="3" t="s">
        <v>427</v>
      </c>
      <c r="O121" s="3" t="s">
        <v>427</v>
      </c>
      <c r="P121" s="3" t="s">
        <v>427</v>
      </c>
      <c r="Q121" s="3" t="s">
        <v>427</v>
      </c>
      <c r="R121" s="3" t="s">
        <v>427</v>
      </c>
      <c r="S121" s="3" t="s">
        <v>427</v>
      </c>
      <c r="T121" s="3" t="s">
        <v>427</v>
      </c>
      <c r="U121" s="3" t="s">
        <v>427</v>
      </c>
      <c r="V121" s="3" t="s">
        <v>427</v>
      </c>
      <c r="W121" s="3" t="s">
        <v>427</v>
      </c>
      <c r="X121" s="3" t="s">
        <v>427</v>
      </c>
      <c r="Y121" s="3" t="s">
        <v>427</v>
      </c>
      <c r="Z121" s="3" t="s">
        <v>427</v>
      </c>
      <c r="AA121" s="3" t="s">
        <v>427</v>
      </c>
      <c r="AB121" s="3" t="s">
        <v>427</v>
      </c>
      <c r="AC121" s="3" t="s">
        <v>427</v>
      </c>
      <c r="AD121" s="3" t="s">
        <v>427</v>
      </c>
      <c r="AE121" s="51"/>
      <c r="AF121" s="22" t="s">
        <v>427</v>
      </c>
      <c r="AG121" s="22" t="s">
        <v>427</v>
      </c>
      <c r="AH121" s="22" t="s">
        <v>427</v>
      </c>
      <c r="AI121" s="22" t="s">
        <v>427</v>
      </c>
      <c r="AJ121" s="22" t="s">
        <v>427</v>
      </c>
      <c r="AK121" s="22">
        <v>881.1</v>
      </c>
      <c r="AL121" s="40" t="s">
        <v>410</v>
      </c>
    </row>
    <row r="122" spans="1:38" ht="26.25" customHeight="1" thickBot="1" x14ac:dyDescent="0.25">
      <c r="A122" s="60" t="s">
        <v>262</v>
      </c>
      <c r="B122" s="75" t="s">
        <v>281</v>
      </c>
      <c r="C122" s="75" t="s">
        <v>282</v>
      </c>
      <c r="D122" s="62"/>
      <c r="E122" s="3" t="s">
        <v>427</v>
      </c>
      <c r="F122" s="3" t="s">
        <v>427</v>
      </c>
      <c r="G122" s="3" t="s">
        <v>427</v>
      </c>
      <c r="H122" s="3" t="s">
        <v>427</v>
      </c>
      <c r="I122" s="3" t="s">
        <v>427</v>
      </c>
      <c r="J122" s="3" t="s">
        <v>427</v>
      </c>
      <c r="K122" s="3" t="s">
        <v>427</v>
      </c>
      <c r="L122" s="3" t="s">
        <v>427</v>
      </c>
      <c r="M122" s="3" t="s">
        <v>427</v>
      </c>
      <c r="N122" s="3" t="s">
        <v>427</v>
      </c>
      <c r="O122" s="3" t="s">
        <v>427</v>
      </c>
      <c r="P122" s="3" t="s">
        <v>427</v>
      </c>
      <c r="Q122" s="3" t="s">
        <v>427</v>
      </c>
      <c r="R122" s="3" t="s">
        <v>427</v>
      </c>
      <c r="S122" s="3" t="s">
        <v>427</v>
      </c>
      <c r="T122" s="3" t="s">
        <v>427</v>
      </c>
      <c r="U122" s="3" t="s">
        <v>427</v>
      </c>
      <c r="V122" s="3" t="s">
        <v>427</v>
      </c>
      <c r="W122" s="3" t="s">
        <v>427</v>
      </c>
      <c r="X122" s="3" t="s">
        <v>427</v>
      </c>
      <c r="Y122" s="3" t="s">
        <v>427</v>
      </c>
      <c r="Z122" s="3" t="s">
        <v>427</v>
      </c>
      <c r="AA122" s="3" t="s">
        <v>427</v>
      </c>
      <c r="AB122" s="3" t="s">
        <v>427</v>
      </c>
      <c r="AC122" s="3">
        <v>3.2333333333333372E-3</v>
      </c>
      <c r="AD122" s="3" t="s">
        <v>427</v>
      </c>
      <c r="AE122" s="51"/>
      <c r="AF122" s="22" t="s">
        <v>427</v>
      </c>
      <c r="AG122" s="22" t="s">
        <v>427</v>
      </c>
      <c r="AH122" s="22" t="s">
        <v>427</v>
      </c>
      <c r="AI122" s="22" t="s">
        <v>427</v>
      </c>
      <c r="AJ122" s="22" t="s">
        <v>427</v>
      </c>
      <c r="AK122" s="22" t="s">
        <v>432</v>
      </c>
      <c r="AL122" s="40" t="s">
        <v>410</v>
      </c>
    </row>
    <row r="123" spans="1:38" ht="26.25" customHeight="1" thickBot="1" x14ac:dyDescent="0.25">
      <c r="A123" s="60" t="s">
        <v>262</v>
      </c>
      <c r="B123" s="60" t="s">
        <v>283</v>
      </c>
      <c r="C123" s="60" t="s">
        <v>284</v>
      </c>
      <c r="D123" s="62"/>
      <c r="E123" s="3" t="s">
        <v>426</v>
      </c>
      <c r="F123" s="3" t="s">
        <v>426</v>
      </c>
      <c r="G123" s="3" t="s">
        <v>426</v>
      </c>
      <c r="H123" s="3" t="s">
        <v>426</v>
      </c>
      <c r="I123" s="3" t="s">
        <v>426</v>
      </c>
      <c r="J123" s="3" t="s">
        <v>426</v>
      </c>
      <c r="K123" s="3" t="s">
        <v>426</v>
      </c>
      <c r="L123" s="3" t="s">
        <v>426</v>
      </c>
      <c r="M123" s="3" t="s">
        <v>426</v>
      </c>
      <c r="N123" s="3" t="s">
        <v>426</v>
      </c>
      <c r="O123" s="3" t="s">
        <v>426</v>
      </c>
      <c r="P123" s="3" t="s">
        <v>426</v>
      </c>
      <c r="Q123" s="3" t="s">
        <v>426</v>
      </c>
      <c r="R123" s="3" t="s">
        <v>426</v>
      </c>
      <c r="S123" s="3" t="s">
        <v>426</v>
      </c>
      <c r="T123" s="3" t="s">
        <v>426</v>
      </c>
      <c r="U123" s="3" t="s">
        <v>426</v>
      </c>
      <c r="V123" s="3" t="s">
        <v>426</v>
      </c>
      <c r="W123" s="3" t="s">
        <v>426</v>
      </c>
      <c r="X123" s="3" t="s">
        <v>426</v>
      </c>
      <c r="Y123" s="3" t="s">
        <v>426</v>
      </c>
      <c r="Z123" s="3" t="s">
        <v>426</v>
      </c>
      <c r="AA123" s="3" t="s">
        <v>426</v>
      </c>
      <c r="AB123" s="3" t="s">
        <v>426</v>
      </c>
      <c r="AC123" s="3" t="s">
        <v>426</v>
      </c>
      <c r="AD123" s="3" t="s">
        <v>426</v>
      </c>
      <c r="AE123" s="51"/>
      <c r="AF123" s="22" t="s">
        <v>426</v>
      </c>
      <c r="AG123" s="22" t="s">
        <v>426</v>
      </c>
      <c r="AH123" s="22" t="s">
        <v>426</v>
      </c>
      <c r="AI123" s="22" t="s">
        <v>426</v>
      </c>
      <c r="AJ123" s="22" t="s">
        <v>426</v>
      </c>
      <c r="AK123" s="22" t="s">
        <v>426</v>
      </c>
      <c r="AL123" s="40" t="s">
        <v>415</v>
      </c>
    </row>
    <row r="124" spans="1:38" ht="26.25" customHeight="1" thickBot="1" x14ac:dyDescent="0.25">
      <c r="A124" s="60" t="s">
        <v>262</v>
      </c>
      <c r="B124" s="77" t="s">
        <v>285</v>
      </c>
      <c r="C124" s="61" t="s">
        <v>286</v>
      </c>
      <c r="D124" s="62"/>
      <c r="E124" s="3">
        <v>2.9399840600000001E-2</v>
      </c>
      <c r="F124" s="3">
        <v>7.6891890799999987E-2</v>
      </c>
      <c r="G124" s="3">
        <v>6.7845785999999996E-3</v>
      </c>
      <c r="H124" s="3">
        <v>6.7845785999999996E-3</v>
      </c>
      <c r="I124" s="3">
        <v>3.1629705433199998E-2</v>
      </c>
      <c r="J124" s="3">
        <v>3.8658528862799996E-2</v>
      </c>
      <c r="K124" s="3">
        <v>5.9744999151600003E-2</v>
      </c>
      <c r="L124" s="3">
        <v>2.8466734889879999E-3</v>
      </c>
      <c r="M124" s="3">
        <v>0.8435492725999999</v>
      </c>
      <c r="N124" s="3" t="s">
        <v>427</v>
      </c>
      <c r="O124" s="3" t="s">
        <v>427</v>
      </c>
      <c r="P124" s="3" t="s">
        <v>427</v>
      </c>
      <c r="Q124" s="3" t="s">
        <v>427</v>
      </c>
      <c r="R124" s="3" t="s">
        <v>427</v>
      </c>
      <c r="S124" s="3" t="s">
        <v>427</v>
      </c>
      <c r="T124" s="3" t="s">
        <v>427</v>
      </c>
      <c r="U124" s="3" t="s">
        <v>427</v>
      </c>
      <c r="V124" s="3" t="s">
        <v>427</v>
      </c>
      <c r="W124" s="3">
        <v>1.7572058573999998E-2</v>
      </c>
      <c r="X124" s="3">
        <v>2.5303764346559999E-2</v>
      </c>
      <c r="Y124" s="3">
        <v>1.5182258607935999E-2</v>
      </c>
      <c r="Z124" s="3">
        <v>7.5911293039679995E-3</v>
      </c>
      <c r="AA124" s="3">
        <v>1.0121505738623998E-2</v>
      </c>
      <c r="AB124" s="3">
        <v>5.8198657997087996E-2</v>
      </c>
      <c r="AC124" s="3" t="s">
        <v>427</v>
      </c>
      <c r="AD124" s="3" t="s">
        <v>427</v>
      </c>
      <c r="AE124" s="51"/>
      <c r="AF124" s="22" t="s">
        <v>427</v>
      </c>
      <c r="AG124" s="22" t="s">
        <v>427</v>
      </c>
      <c r="AH124" s="22" t="s">
        <v>427</v>
      </c>
      <c r="AI124" s="22" t="s">
        <v>427</v>
      </c>
      <c r="AJ124" s="22" t="s">
        <v>427</v>
      </c>
      <c r="AK124" s="22">
        <v>2261.5261999999998</v>
      </c>
      <c r="AL124" s="40" t="s">
        <v>437</v>
      </c>
    </row>
    <row r="125" spans="1:38" ht="26.25" customHeight="1" thickBot="1" x14ac:dyDescent="0.25">
      <c r="A125" s="60" t="s">
        <v>287</v>
      </c>
      <c r="B125" s="60" t="s">
        <v>288</v>
      </c>
      <c r="C125" s="61" t="s">
        <v>289</v>
      </c>
      <c r="D125" s="62"/>
      <c r="E125" s="3" t="s">
        <v>427</v>
      </c>
      <c r="F125" s="3">
        <v>0.29160729699999999</v>
      </c>
      <c r="G125" s="3" t="s">
        <v>427</v>
      </c>
      <c r="H125" s="3" t="s">
        <v>428</v>
      </c>
      <c r="I125" s="3">
        <v>1.98E-5</v>
      </c>
      <c r="J125" s="3">
        <v>1.314E-4</v>
      </c>
      <c r="K125" s="3">
        <v>2.7779999999999998E-4</v>
      </c>
      <c r="L125" s="3" t="s">
        <v>427</v>
      </c>
      <c r="M125" s="3" t="s">
        <v>428</v>
      </c>
      <c r="N125" s="3" t="s">
        <v>427</v>
      </c>
      <c r="O125" s="3" t="s">
        <v>427</v>
      </c>
      <c r="P125" s="3" t="s">
        <v>428</v>
      </c>
      <c r="Q125" s="3" t="s">
        <v>427</v>
      </c>
      <c r="R125" s="3" t="s">
        <v>427</v>
      </c>
      <c r="S125" s="3" t="s">
        <v>427</v>
      </c>
      <c r="T125" s="3" t="s">
        <v>427</v>
      </c>
      <c r="U125" s="3" t="s">
        <v>427</v>
      </c>
      <c r="V125" s="3" t="s">
        <v>427</v>
      </c>
      <c r="W125" s="3" t="s">
        <v>427</v>
      </c>
      <c r="X125" s="3" t="s">
        <v>427</v>
      </c>
      <c r="Y125" s="3" t="s">
        <v>427</v>
      </c>
      <c r="Z125" s="3" t="s">
        <v>427</v>
      </c>
      <c r="AA125" s="3" t="s">
        <v>427</v>
      </c>
      <c r="AB125" s="3" t="s">
        <v>427</v>
      </c>
      <c r="AC125" s="3" t="s">
        <v>427</v>
      </c>
      <c r="AD125" s="3" t="s">
        <v>427</v>
      </c>
      <c r="AE125" s="51"/>
      <c r="AF125" s="22" t="s">
        <v>427</v>
      </c>
      <c r="AG125" s="22" t="s">
        <v>427</v>
      </c>
      <c r="AH125" s="22" t="s">
        <v>427</v>
      </c>
      <c r="AI125" s="22" t="s">
        <v>427</v>
      </c>
      <c r="AJ125" s="22" t="s">
        <v>427</v>
      </c>
      <c r="AK125" s="22">
        <v>600</v>
      </c>
      <c r="AL125" s="40" t="s">
        <v>423</v>
      </c>
    </row>
    <row r="126" spans="1:38" ht="26.25" customHeight="1" thickBot="1" x14ac:dyDescent="0.25">
      <c r="A126" s="60" t="s">
        <v>287</v>
      </c>
      <c r="B126" s="60" t="s">
        <v>290</v>
      </c>
      <c r="C126" s="61" t="s">
        <v>291</v>
      </c>
      <c r="D126" s="62"/>
      <c r="E126" s="3" t="s">
        <v>428</v>
      </c>
      <c r="F126" s="3" t="s">
        <v>428</v>
      </c>
      <c r="G126" s="3" t="s">
        <v>428</v>
      </c>
      <c r="H126" s="3">
        <v>3.7713555000000003E-2</v>
      </c>
      <c r="I126" s="3" t="s">
        <v>427</v>
      </c>
      <c r="J126" s="3" t="s">
        <v>427</v>
      </c>
      <c r="K126" s="3" t="s">
        <v>427</v>
      </c>
      <c r="L126" s="3" t="s">
        <v>427</v>
      </c>
      <c r="M126" s="3" t="s">
        <v>428</v>
      </c>
      <c r="N126" s="3" t="s">
        <v>428</v>
      </c>
      <c r="O126" s="3" t="s">
        <v>428</v>
      </c>
      <c r="P126" s="3" t="s">
        <v>428</v>
      </c>
      <c r="Q126" s="3" t="s">
        <v>428</v>
      </c>
      <c r="R126" s="3" t="s">
        <v>428</v>
      </c>
      <c r="S126" s="3" t="s">
        <v>428</v>
      </c>
      <c r="T126" s="3" t="s">
        <v>428</v>
      </c>
      <c r="U126" s="3" t="s">
        <v>428</v>
      </c>
      <c r="V126" s="3" t="s">
        <v>428</v>
      </c>
      <c r="W126" s="3" t="s">
        <v>428</v>
      </c>
      <c r="X126" s="3" t="s">
        <v>428</v>
      </c>
      <c r="Y126" s="3" t="s">
        <v>428</v>
      </c>
      <c r="Z126" s="3" t="s">
        <v>428</v>
      </c>
      <c r="AA126" s="3" t="s">
        <v>428</v>
      </c>
      <c r="AB126" s="3" t="s">
        <v>428</v>
      </c>
      <c r="AC126" s="3" t="s">
        <v>428</v>
      </c>
      <c r="AD126" s="3" t="s">
        <v>428</v>
      </c>
      <c r="AE126" s="51"/>
      <c r="AF126" s="22" t="s">
        <v>427</v>
      </c>
      <c r="AG126" s="22" t="s">
        <v>427</v>
      </c>
      <c r="AH126" s="22" t="s">
        <v>427</v>
      </c>
      <c r="AI126" s="22" t="s">
        <v>427</v>
      </c>
      <c r="AJ126" s="22" t="s">
        <v>427</v>
      </c>
      <c r="AK126" s="22">
        <v>157.1398145</v>
      </c>
      <c r="AL126" s="40" t="s">
        <v>422</v>
      </c>
    </row>
    <row r="127" spans="1:38" ht="26.25" customHeight="1" thickBot="1" x14ac:dyDescent="0.25">
      <c r="A127" s="60" t="s">
        <v>287</v>
      </c>
      <c r="B127" s="60" t="s">
        <v>292</v>
      </c>
      <c r="C127" s="61" t="s">
        <v>293</v>
      </c>
      <c r="D127" s="62"/>
      <c r="E127" s="3" t="s">
        <v>426</v>
      </c>
      <c r="F127" s="3" t="s">
        <v>426</v>
      </c>
      <c r="G127" s="3" t="s">
        <v>426</v>
      </c>
      <c r="H127" s="3" t="s">
        <v>426</v>
      </c>
      <c r="I127" s="3" t="s">
        <v>426</v>
      </c>
      <c r="J127" s="3" t="s">
        <v>426</v>
      </c>
      <c r="K127" s="3" t="s">
        <v>426</v>
      </c>
      <c r="L127" s="3" t="s">
        <v>426</v>
      </c>
      <c r="M127" s="3" t="s">
        <v>426</v>
      </c>
      <c r="N127" s="3" t="s">
        <v>426</v>
      </c>
      <c r="O127" s="3" t="s">
        <v>426</v>
      </c>
      <c r="P127" s="3" t="s">
        <v>426</v>
      </c>
      <c r="Q127" s="3" t="s">
        <v>426</v>
      </c>
      <c r="R127" s="3" t="s">
        <v>426</v>
      </c>
      <c r="S127" s="3" t="s">
        <v>426</v>
      </c>
      <c r="T127" s="3" t="s">
        <v>426</v>
      </c>
      <c r="U127" s="3" t="s">
        <v>426</v>
      </c>
      <c r="V127" s="3" t="s">
        <v>426</v>
      </c>
      <c r="W127" s="3" t="s">
        <v>426</v>
      </c>
      <c r="X127" s="3" t="s">
        <v>426</v>
      </c>
      <c r="Y127" s="3" t="s">
        <v>426</v>
      </c>
      <c r="Z127" s="3" t="s">
        <v>426</v>
      </c>
      <c r="AA127" s="3" t="s">
        <v>426</v>
      </c>
      <c r="AB127" s="3" t="s">
        <v>426</v>
      </c>
      <c r="AC127" s="3" t="s">
        <v>426</v>
      </c>
      <c r="AD127" s="3" t="s">
        <v>426</v>
      </c>
      <c r="AE127" s="51"/>
      <c r="AF127" s="22" t="s">
        <v>426</v>
      </c>
      <c r="AG127" s="22" t="s">
        <v>426</v>
      </c>
      <c r="AH127" s="22" t="s">
        <v>426</v>
      </c>
      <c r="AI127" s="22" t="s">
        <v>426</v>
      </c>
      <c r="AJ127" s="22" t="s">
        <v>426</v>
      </c>
      <c r="AK127" s="22" t="s">
        <v>426</v>
      </c>
      <c r="AL127" s="40" t="s">
        <v>424</v>
      </c>
    </row>
    <row r="128" spans="1:38" ht="26.25" customHeight="1" thickBot="1" x14ac:dyDescent="0.25">
      <c r="A128" s="60" t="s">
        <v>287</v>
      </c>
      <c r="B128" s="64" t="s">
        <v>294</v>
      </c>
      <c r="C128" s="66" t="s">
        <v>295</v>
      </c>
      <c r="D128" s="62"/>
      <c r="E128" s="3" t="s">
        <v>426</v>
      </c>
      <c r="F128" s="3" t="s">
        <v>426</v>
      </c>
      <c r="G128" s="3" t="s">
        <v>426</v>
      </c>
      <c r="H128" s="3" t="s">
        <v>426</v>
      </c>
      <c r="I128" s="3" t="s">
        <v>426</v>
      </c>
      <c r="J128" s="3" t="s">
        <v>426</v>
      </c>
      <c r="K128" s="3" t="s">
        <v>426</v>
      </c>
      <c r="L128" s="3" t="s">
        <v>426</v>
      </c>
      <c r="M128" s="3" t="s">
        <v>426</v>
      </c>
      <c r="N128" s="3" t="s">
        <v>426</v>
      </c>
      <c r="O128" s="3" t="s">
        <v>426</v>
      </c>
      <c r="P128" s="3" t="s">
        <v>426</v>
      </c>
      <c r="Q128" s="3" t="s">
        <v>426</v>
      </c>
      <c r="R128" s="3" t="s">
        <v>426</v>
      </c>
      <c r="S128" s="3" t="s">
        <v>426</v>
      </c>
      <c r="T128" s="3" t="s">
        <v>426</v>
      </c>
      <c r="U128" s="3" t="s">
        <v>426</v>
      </c>
      <c r="V128" s="3" t="s">
        <v>426</v>
      </c>
      <c r="W128" s="3" t="s">
        <v>426</v>
      </c>
      <c r="X128" s="3" t="s">
        <v>426</v>
      </c>
      <c r="Y128" s="3" t="s">
        <v>426</v>
      </c>
      <c r="Z128" s="3" t="s">
        <v>426</v>
      </c>
      <c r="AA128" s="3" t="s">
        <v>426</v>
      </c>
      <c r="AB128" s="3" t="s">
        <v>426</v>
      </c>
      <c r="AC128" s="3" t="s">
        <v>426</v>
      </c>
      <c r="AD128" s="3" t="s">
        <v>426</v>
      </c>
      <c r="AE128" s="51"/>
      <c r="AF128" s="22" t="s">
        <v>426</v>
      </c>
      <c r="AG128" s="22" t="s">
        <v>426</v>
      </c>
      <c r="AH128" s="22" t="s">
        <v>426</v>
      </c>
      <c r="AI128" s="22" t="s">
        <v>426</v>
      </c>
      <c r="AJ128" s="22" t="s">
        <v>426</v>
      </c>
      <c r="AK128" s="22" t="s">
        <v>426</v>
      </c>
      <c r="AL128" s="40" t="s">
        <v>299</v>
      </c>
    </row>
    <row r="129" spans="1:38" ht="26.25" customHeight="1" thickBot="1" x14ac:dyDescent="0.25">
      <c r="A129" s="60" t="s">
        <v>287</v>
      </c>
      <c r="B129" s="64" t="s">
        <v>297</v>
      </c>
      <c r="C129" s="72" t="s">
        <v>298</v>
      </c>
      <c r="D129" s="62"/>
      <c r="E129" s="3" t="s">
        <v>426</v>
      </c>
      <c r="F129" s="3" t="s">
        <v>426</v>
      </c>
      <c r="G129" s="3" t="s">
        <v>426</v>
      </c>
      <c r="H129" s="3" t="s">
        <v>426</v>
      </c>
      <c r="I129" s="3" t="s">
        <v>426</v>
      </c>
      <c r="J129" s="3" t="s">
        <v>426</v>
      </c>
      <c r="K129" s="3" t="s">
        <v>426</v>
      </c>
      <c r="L129" s="3" t="s">
        <v>426</v>
      </c>
      <c r="M129" s="3" t="s">
        <v>426</v>
      </c>
      <c r="N129" s="3" t="s">
        <v>426</v>
      </c>
      <c r="O129" s="3" t="s">
        <v>426</v>
      </c>
      <c r="P129" s="3" t="s">
        <v>426</v>
      </c>
      <c r="Q129" s="3" t="s">
        <v>426</v>
      </c>
      <c r="R129" s="3" t="s">
        <v>426</v>
      </c>
      <c r="S129" s="3" t="s">
        <v>426</v>
      </c>
      <c r="T129" s="3" t="s">
        <v>426</v>
      </c>
      <c r="U129" s="3" t="s">
        <v>426</v>
      </c>
      <c r="V129" s="3" t="s">
        <v>426</v>
      </c>
      <c r="W129" s="3" t="s">
        <v>426</v>
      </c>
      <c r="X129" s="3" t="s">
        <v>426</v>
      </c>
      <c r="Y129" s="3" t="s">
        <v>426</v>
      </c>
      <c r="Z129" s="3" t="s">
        <v>426</v>
      </c>
      <c r="AA129" s="3" t="s">
        <v>426</v>
      </c>
      <c r="AB129" s="3" t="s">
        <v>426</v>
      </c>
      <c r="AC129" s="3" t="s">
        <v>426</v>
      </c>
      <c r="AD129" s="3" t="s">
        <v>426</v>
      </c>
      <c r="AE129" s="51"/>
      <c r="AF129" s="22" t="s">
        <v>426</v>
      </c>
      <c r="AG129" s="22" t="s">
        <v>426</v>
      </c>
      <c r="AH129" s="22" t="s">
        <v>426</v>
      </c>
      <c r="AI129" s="22" t="s">
        <v>426</v>
      </c>
      <c r="AJ129" s="22" t="s">
        <v>426</v>
      </c>
      <c r="AK129" s="22" t="s">
        <v>426</v>
      </c>
      <c r="AL129" s="40" t="s">
        <v>299</v>
      </c>
    </row>
    <row r="130" spans="1:38" ht="26.25" customHeight="1" thickBot="1" x14ac:dyDescent="0.25">
      <c r="A130" s="60" t="s">
        <v>287</v>
      </c>
      <c r="B130" s="64" t="s">
        <v>300</v>
      </c>
      <c r="C130" s="78" t="s">
        <v>301</v>
      </c>
      <c r="D130" s="62"/>
      <c r="E130" s="3">
        <v>6.0054399999999995E-4</v>
      </c>
      <c r="F130" s="3">
        <v>5.108072E-3</v>
      </c>
      <c r="G130" s="3">
        <v>3.2400000000000001E-5</v>
      </c>
      <c r="H130" s="3" t="s">
        <v>428</v>
      </c>
      <c r="I130" s="3">
        <v>2.7599999999999998E-6</v>
      </c>
      <c r="J130" s="3">
        <v>4.8300000000000003E-6</v>
      </c>
      <c r="K130" s="3">
        <v>6.9E-6</v>
      </c>
      <c r="L130" s="3">
        <v>9.6600000000000005E-8</v>
      </c>
      <c r="M130" s="3">
        <v>4.8319599999999997E-4</v>
      </c>
      <c r="N130" s="3">
        <v>8.973640000000001E-4</v>
      </c>
      <c r="O130" s="3">
        <v>6.9028000000000004E-5</v>
      </c>
      <c r="P130" s="3">
        <v>3.8699999999999999E-5</v>
      </c>
      <c r="Q130" s="3">
        <v>1.1E-5</v>
      </c>
      <c r="R130" s="3" t="s">
        <v>428</v>
      </c>
      <c r="S130" s="3" t="s">
        <v>428</v>
      </c>
      <c r="T130" s="3">
        <v>9.6600000000000003E-5</v>
      </c>
      <c r="U130" s="3" t="s">
        <v>428</v>
      </c>
      <c r="V130" s="3" t="s">
        <v>428</v>
      </c>
      <c r="W130" s="3">
        <v>0.24159800000000001</v>
      </c>
      <c r="X130" s="3" t="s">
        <v>428</v>
      </c>
      <c r="Y130" s="3" t="s">
        <v>428</v>
      </c>
      <c r="Z130" s="3" t="s">
        <v>428</v>
      </c>
      <c r="AA130" s="3" t="s">
        <v>428</v>
      </c>
      <c r="AB130" s="3">
        <v>1.3799999999999999E-8</v>
      </c>
      <c r="AC130" s="3">
        <v>1.3805600000000001E-3</v>
      </c>
      <c r="AD130" s="3" t="s">
        <v>427</v>
      </c>
      <c r="AE130" s="51"/>
      <c r="AF130" s="22" t="s">
        <v>427</v>
      </c>
      <c r="AG130" s="22" t="s">
        <v>427</v>
      </c>
      <c r="AH130" s="22" t="s">
        <v>427</v>
      </c>
      <c r="AI130" s="22" t="s">
        <v>427</v>
      </c>
      <c r="AJ130" s="22" t="s">
        <v>427</v>
      </c>
      <c r="AK130" s="22">
        <v>0.69028</v>
      </c>
      <c r="AL130" s="40" t="s">
        <v>299</v>
      </c>
    </row>
    <row r="131" spans="1:38" ht="26.25" customHeight="1" thickBot="1" x14ac:dyDescent="0.25">
      <c r="A131" s="60" t="s">
        <v>287</v>
      </c>
      <c r="B131" s="64" t="s">
        <v>302</v>
      </c>
      <c r="C131" s="72" t="s">
        <v>303</v>
      </c>
      <c r="D131" s="62"/>
      <c r="E131" s="3">
        <v>1.2974300000000001E-4</v>
      </c>
      <c r="F131" s="3">
        <v>3.9487000000000003E-5</v>
      </c>
      <c r="G131" s="3">
        <v>3.0499999999999999E-5</v>
      </c>
      <c r="H131" s="3" t="s">
        <v>428</v>
      </c>
      <c r="I131" s="3" t="s">
        <v>428</v>
      </c>
      <c r="J131" s="3" t="s">
        <v>428</v>
      </c>
      <c r="K131" s="3">
        <v>9.5896999999999996E-4</v>
      </c>
      <c r="L131" s="3">
        <v>2.2099999999999998E-5</v>
      </c>
      <c r="M131" s="3">
        <v>1.0699999999999999E-5</v>
      </c>
      <c r="N131" s="3">
        <v>3.4974200000000002E-3</v>
      </c>
      <c r="O131" s="3">
        <v>4.5128000000000003E-4</v>
      </c>
      <c r="P131" s="3">
        <v>2.4256299999999998E-3</v>
      </c>
      <c r="Q131" s="3">
        <v>1.1282000000000001E-5</v>
      </c>
      <c r="R131" s="3">
        <v>1.1282000000000001E-4</v>
      </c>
      <c r="S131" s="3">
        <v>5.5281799999999997E-3</v>
      </c>
      <c r="T131" s="3">
        <v>1.1282000000000001E-4</v>
      </c>
      <c r="U131" s="3" t="s">
        <v>428</v>
      </c>
      <c r="V131" s="3" t="s">
        <v>428</v>
      </c>
      <c r="W131" s="3">
        <v>2.2564000000000002</v>
      </c>
      <c r="X131" s="3" t="s">
        <v>428</v>
      </c>
      <c r="Y131" s="3" t="s">
        <v>428</v>
      </c>
      <c r="Z131" s="3" t="s">
        <v>428</v>
      </c>
      <c r="AA131" s="3" t="s">
        <v>428</v>
      </c>
      <c r="AB131" s="3">
        <v>2.2600000000000001E-9</v>
      </c>
      <c r="AC131" s="3">
        <v>5.6410000000000002E-3</v>
      </c>
      <c r="AD131" s="3" t="s">
        <v>427</v>
      </c>
      <c r="AE131" s="51"/>
      <c r="AF131" s="22" t="s">
        <v>427</v>
      </c>
      <c r="AG131" s="22" t="s">
        <v>427</v>
      </c>
      <c r="AH131" s="22" t="s">
        <v>427</v>
      </c>
      <c r="AI131" s="22" t="s">
        <v>427</v>
      </c>
      <c r="AJ131" s="22" t="s">
        <v>427</v>
      </c>
      <c r="AK131" s="22">
        <v>5.6410000000000002E-2</v>
      </c>
      <c r="AL131" s="40" t="s">
        <v>299</v>
      </c>
    </row>
    <row r="132" spans="1:38" ht="26.25" customHeight="1" thickBot="1" x14ac:dyDescent="0.25">
      <c r="A132" s="60" t="s">
        <v>287</v>
      </c>
      <c r="B132" s="64" t="s">
        <v>304</v>
      </c>
      <c r="C132" s="72" t="s">
        <v>305</v>
      </c>
      <c r="D132" s="62"/>
      <c r="E132" s="3" t="s">
        <v>426</v>
      </c>
      <c r="F132" s="3" t="s">
        <v>426</v>
      </c>
      <c r="G132" s="3" t="s">
        <v>426</v>
      </c>
      <c r="H132" s="3" t="s">
        <v>426</v>
      </c>
      <c r="I132" s="3" t="s">
        <v>426</v>
      </c>
      <c r="J132" s="3" t="s">
        <v>426</v>
      </c>
      <c r="K132" s="3" t="s">
        <v>426</v>
      </c>
      <c r="L132" s="3" t="s">
        <v>426</v>
      </c>
      <c r="M132" s="3" t="s">
        <v>426</v>
      </c>
      <c r="N132" s="3" t="s">
        <v>426</v>
      </c>
      <c r="O132" s="3" t="s">
        <v>426</v>
      </c>
      <c r="P132" s="3" t="s">
        <v>426</v>
      </c>
      <c r="Q132" s="3" t="s">
        <v>426</v>
      </c>
      <c r="R132" s="3" t="s">
        <v>426</v>
      </c>
      <c r="S132" s="3" t="s">
        <v>426</v>
      </c>
      <c r="T132" s="3" t="s">
        <v>426</v>
      </c>
      <c r="U132" s="3" t="s">
        <v>426</v>
      </c>
      <c r="V132" s="3" t="s">
        <v>426</v>
      </c>
      <c r="W132" s="3" t="s">
        <v>426</v>
      </c>
      <c r="X132" s="3" t="s">
        <v>426</v>
      </c>
      <c r="Y132" s="3" t="s">
        <v>426</v>
      </c>
      <c r="Z132" s="3" t="s">
        <v>426</v>
      </c>
      <c r="AA132" s="3" t="s">
        <v>426</v>
      </c>
      <c r="AB132" s="3" t="s">
        <v>426</v>
      </c>
      <c r="AC132" s="3" t="s">
        <v>426</v>
      </c>
      <c r="AD132" s="3" t="s">
        <v>426</v>
      </c>
      <c r="AE132" s="51"/>
      <c r="AF132" s="22" t="s">
        <v>426</v>
      </c>
      <c r="AG132" s="22" t="s">
        <v>426</v>
      </c>
      <c r="AH132" s="22" t="s">
        <v>426</v>
      </c>
      <c r="AI132" s="22" t="s">
        <v>426</v>
      </c>
      <c r="AJ132" s="22" t="s">
        <v>426</v>
      </c>
      <c r="AK132" s="22" t="s">
        <v>426</v>
      </c>
      <c r="AL132" s="40" t="s">
        <v>412</v>
      </c>
    </row>
    <row r="133" spans="1:38" ht="26.25" customHeight="1" thickBot="1" x14ac:dyDescent="0.25">
      <c r="A133" s="60" t="s">
        <v>287</v>
      </c>
      <c r="B133" s="64" t="s">
        <v>306</v>
      </c>
      <c r="C133" s="72" t="s">
        <v>307</v>
      </c>
      <c r="D133" s="62"/>
      <c r="E133" s="3">
        <v>9.2977499999999998E-4</v>
      </c>
      <c r="F133" s="3">
        <v>1.4651000000000001E-5</v>
      </c>
      <c r="G133" s="3">
        <v>1.2735099999999999E-4</v>
      </c>
      <c r="H133" s="3" t="s">
        <v>427</v>
      </c>
      <c r="I133" s="3">
        <v>3.9100000000000002E-5</v>
      </c>
      <c r="J133" s="3">
        <v>3.9100000000000002E-5</v>
      </c>
      <c r="K133" s="3">
        <v>4.35E-5</v>
      </c>
      <c r="L133" s="3" t="s">
        <v>428</v>
      </c>
      <c r="M133" s="3">
        <v>1.5778E-4</v>
      </c>
      <c r="N133" s="3">
        <v>3.3800000000000002E-5</v>
      </c>
      <c r="O133" s="3">
        <v>5.6699999999999999E-6</v>
      </c>
      <c r="P133" s="3">
        <v>1.6792300000000001E-3</v>
      </c>
      <c r="Q133" s="3">
        <v>1.5299999999999999E-5</v>
      </c>
      <c r="R133" s="3">
        <v>1.5299999999999999E-5</v>
      </c>
      <c r="S133" s="3">
        <v>1.4E-5</v>
      </c>
      <c r="T133" s="3">
        <v>1.95E-5</v>
      </c>
      <c r="U133" s="3">
        <v>2.23E-5</v>
      </c>
      <c r="V133" s="3">
        <v>1.8045499999999999E-4</v>
      </c>
      <c r="W133" s="3">
        <v>3.0429E-5</v>
      </c>
      <c r="X133" s="3">
        <v>1.4899999999999999E-8</v>
      </c>
      <c r="Y133" s="3">
        <v>8.1300000000000007E-9</v>
      </c>
      <c r="Z133" s="3">
        <v>7.2600000000000002E-9</v>
      </c>
      <c r="AA133" s="3">
        <v>7.8800000000000001E-9</v>
      </c>
      <c r="AB133" s="3">
        <v>3.8170000000000004E-8</v>
      </c>
      <c r="AC133" s="3">
        <v>1.6904999999999999E-4</v>
      </c>
      <c r="AD133" s="3">
        <v>4.6207000000000003E-4</v>
      </c>
      <c r="AE133" s="51"/>
      <c r="AF133" s="22" t="s">
        <v>427</v>
      </c>
      <c r="AG133" s="22" t="s">
        <v>427</v>
      </c>
      <c r="AH133" s="22" t="s">
        <v>427</v>
      </c>
      <c r="AI133" s="22" t="s">
        <v>427</v>
      </c>
      <c r="AJ133" s="22" t="s">
        <v>427</v>
      </c>
      <c r="AK133" s="22">
        <v>1127</v>
      </c>
      <c r="AL133" s="40" t="s">
        <v>413</v>
      </c>
    </row>
    <row r="134" spans="1:38" ht="26.25" customHeight="1" thickBot="1" x14ac:dyDescent="0.25">
      <c r="A134" s="60" t="s">
        <v>287</v>
      </c>
      <c r="B134" s="64" t="s">
        <v>308</v>
      </c>
      <c r="C134" s="61" t="s">
        <v>309</v>
      </c>
      <c r="D134" s="62"/>
      <c r="E134" s="3" t="s">
        <v>426</v>
      </c>
      <c r="F134" s="3" t="s">
        <v>426</v>
      </c>
      <c r="G134" s="3" t="s">
        <v>426</v>
      </c>
      <c r="H134" s="3" t="s">
        <v>426</v>
      </c>
      <c r="I134" s="3" t="s">
        <v>426</v>
      </c>
      <c r="J134" s="3" t="s">
        <v>426</v>
      </c>
      <c r="K134" s="3" t="s">
        <v>426</v>
      </c>
      <c r="L134" s="3" t="s">
        <v>426</v>
      </c>
      <c r="M134" s="3" t="s">
        <v>426</v>
      </c>
      <c r="N134" s="3" t="s">
        <v>426</v>
      </c>
      <c r="O134" s="3" t="s">
        <v>426</v>
      </c>
      <c r="P134" s="3" t="s">
        <v>426</v>
      </c>
      <c r="Q134" s="3" t="s">
        <v>426</v>
      </c>
      <c r="R134" s="3" t="s">
        <v>426</v>
      </c>
      <c r="S134" s="3" t="s">
        <v>426</v>
      </c>
      <c r="T134" s="3" t="s">
        <v>426</v>
      </c>
      <c r="U134" s="3" t="s">
        <v>426</v>
      </c>
      <c r="V134" s="3" t="s">
        <v>426</v>
      </c>
      <c r="W134" s="3" t="s">
        <v>426</v>
      </c>
      <c r="X134" s="3" t="s">
        <v>426</v>
      </c>
      <c r="Y134" s="3" t="s">
        <v>426</v>
      </c>
      <c r="Z134" s="3" t="s">
        <v>426</v>
      </c>
      <c r="AA134" s="3" t="s">
        <v>426</v>
      </c>
      <c r="AB134" s="3" t="s">
        <v>426</v>
      </c>
      <c r="AC134" s="3" t="s">
        <v>426</v>
      </c>
      <c r="AD134" s="3" t="s">
        <v>426</v>
      </c>
      <c r="AE134" s="51"/>
      <c r="AF134" s="22" t="s">
        <v>426</v>
      </c>
      <c r="AG134" s="22" t="s">
        <v>426</v>
      </c>
      <c r="AH134" s="22" t="s">
        <v>426</v>
      </c>
      <c r="AI134" s="22" t="s">
        <v>426</v>
      </c>
      <c r="AJ134" s="22" t="s">
        <v>426</v>
      </c>
      <c r="AK134" s="22" t="s">
        <v>426</v>
      </c>
      <c r="AL134" s="40" t="s">
        <v>410</v>
      </c>
    </row>
    <row r="135" spans="1:38" ht="26.25" customHeight="1" thickBot="1" x14ac:dyDescent="0.25">
      <c r="A135" s="60" t="s">
        <v>287</v>
      </c>
      <c r="B135" s="60" t="s">
        <v>310</v>
      </c>
      <c r="C135" s="61" t="s">
        <v>311</v>
      </c>
      <c r="D135" s="62"/>
      <c r="E135" s="3" t="s">
        <v>426</v>
      </c>
      <c r="F135" s="3" t="s">
        <v>426</v>
      </c>
      <c r="G135" s="3" t="s">
        <v>426</v>
      </c>
      <c r="H135" s="3" t="s">
        <v>426</v>
      </c>
      <c r="I135" s="3" t="s">
        <v>426</v>
      </c>
      <c r="J135" s="3" t="s">
        <v>426</v>
      </c>
      <c r="K135" s="3" t="s">
        <v>426</v>
      </c>
      <c r="L135" s="3" t="s">
        <v>426</v>
      </c>
      <c r="M135" s="3" t="s">
        <v>426</v>
      </c>
      <c r="N135" s="3" t="s">
        <v>426</v>
      </c>
      <c r="O135" s="3" t="s">
        <v>426</v>
      </c>
      <c r="P135" s="3" t="s">
        <v>426</v>
      </c>
      <c r="Q135" s="3" t="s">
        <v>426</v>
      </c>
      <c r="R135" s="3" t="s">
        <v>426</v>
      </c>
      <c r="S135" s="3" t="s">
        <v>426</v>
      </c>
      <c r="T135" s="3" t="s">
        <v>426</v>
      </c>
      <c r="U135" s="3" t="s">
        <v>426</v>
      </c>
      <c r="V135" s="3" t="s">
        <v>426</v>
      </c>
      <c r="W135" s="3" t="s">
        <v>426</v>
      </c>
      <c r="X135" s="3" t="s">
        <v>426</v>
      </c>
      <c r="Y135" s="3" t="s">
        <v>426</v>
      </c>
      <c r="Z135" s="3" t="s">
        <v>426</v>
      </c>
      <c r="AA135" s="3" t="s">
        <v>426</v>
      </c>
      <c r="AB135" s="3" t="s">
        <v>426</v>
      </c>
      <c r="AC135" s="3" t="s">
        <v>426</v>
      </c>
      <c r="AD135" s="3" t="s">
        <v>426</v>
      </c>
      <c r="AE135" s="51"/>
      <c r="AF135" s="22" t="s">
        <v>426</v>
      </c>
      <c r="AG135" s="22" t="s">
        <v>426</v>
      </c>
      <c r="AH135" s="22" t="s">
        <v>426</v>
      </c>
      <c r="AI135" s="22" t="s">
        <v>426</v>
      </c>
      <c r="AJ135" s="22" t="s">
        <v>426</v>
      </c>
      <c r="AK135" s="22" t="s">
        <v>426</v>
      </c>
      <c r="AL135" s="40" t="s">
        <v>410</v>
      </c>
    </row>
    <row r="136" spans="1:38" ht="26.25" customHeight="1" thickBot="1" x14ac:dyDescent="0.25">
      <c r="A136" s="60" t="s">
        <v>287</v>
      </c>
      <c r="B136" s="60" t="s">
        <v>312</v>
      </c>
      <c r="C136" s="61" t="s">
        <v>313</v>
      </c>
      <c r="D136" s="62"/>
      <c r="E136" s="3" t="s">
        <v>427</v>
      </c>
      <c r="F136" s="3">
        <v>1.8028499999999997E-3</v>
      </c>
      <c r="G136" s="3" t="s">
        <v>427</v>
      </c>
      <c r="H136" s="3">
        <v>0.17072506800000001</v>
      </c>
      <c r="I136" s="3" t="s">
        <v>427</v>
      </c>
      <c r="J136" s="3" t="s">
        <v>427</v>
      </c>
      <c r="K136" s="3" t="s">
        <v>427</v>
      </c>
      <c r="L136" s="3" t="s">
        <v>427</v>
      </c>
      <c r="M136" s="3" t="s">
        <v>427</v>
      </c>
      <c r="N136" s="3" t="s">
        <v>427</v>
      </c>
      <c r="O136" s="3" t="s">
        <v>427</v>
      </c>
      <c r="P136" s="3" t="s">
        <v>427</v>
      </c>
      <c r="Q136" s="3" t="s">
        <v>427</v>
      </c>
      <c r="R136" s="3" t="s">
        <v>427</v>
      </c>
      <c r="S136" s="3" t="s">
        <v>427</v>
      </c>
      <c r="T136" s="3" t="s">
        <v>427</v>
      </c>
      <c r="U136" s="3" t="s">
        <v>427</v>
      </c>
      <c r="V136" s="3" t="s">
        <v>427</v>
      </c>
      <c r="W136" s="3" t="s">
        <v>427</v>
      </c>
      <c r="X136" s="3" t="s">
        <v>427</v>
      </c>
      <c r="Y136" s="3" t="s">
        <v>427</v>
      </c>
      <c r="Z136" s="3" t="s">
        <v>427</v>
      </c>
      <c r="AA136" s="3" t="s">
        <v>427</v>
      </c>
      <c r="AB136" s="3" t="s">
        <v>427</v>
      </c>
      <c r="AC136" s="3" t="s">
        <v>427</v>
      </c>
      <c r="AD136" s="3" t="s">
        <v>427</v>
      </c>
      <c r="AE136" s="51"/>
      <c r="AF136" s="22" t="s">
        <v>427</v>
      </c>
      <c r="AG136" s="22" t="s">
        <v>427</v>
      </c>
      <c r="AH136" s="22" t="s">
        <v>427</v>
      </c>
      <c r="AI136" s="22" t="s">
        <v>427</v>
      </c>
      <c r="AJ136" s="22" t="s">
        <v>427</v>
      </c>
      <c r="AK136" s="22">
        <v>52.159558500000003</v>
      </c>
      <c r="AL136" s="40" t="s">
        <v>414</v>
      </c>
    </row>
    <row r="137" spans="1:38" ht="26.25" customHeight="1" thickBot="1" x14ac:dyDescent="0.25">
      <c r="A137" s="60" t="s">
        <v>287</v>
      </c>
      <c r="B137" s="60" t="s">
        <v>314</v>
      </c>
      <c r="C137" s="61" t="s">
        <v>315</v>
      </c>
      <c r="D137" s="62"/>
      <c r="E137" s="3" t="s">
        <v>427</v>
      </c>
      <c r="F137" s="3">
        <v>2.92961E-4</v>
      </c>
      <c r="G137" s="3" t="s">
        <v>427</v>
      </c>
      <c r="H137" s="3" t="s">
        <v>427</v>
      </c>
      <c r="I137" s="3" t="s">
        <v>427</v>
      </c>
      <c r="J137" s="3" t="s">
        <v>427</v>
      </c>
      <c r="K137" s="3" t="s">
        <v>427</v>
      </c>
      <c r="L137" s="3" t="s">
        <v>427</v>
      </c>
      <c r="M137" s="3" t="s">
        <v>427</v>
      </c>
      <c r="N137" s="3" t="s">
        <v>427</v>
      </c>
      <c r="O137" s="3" t="s">
        <v>427</v>
      </c>
      <c r="P137" s="3" t="s">
        <v>427</v>
      </c>
      <c r="Q137" s="3" t="s">
        <v>427</v>
      </c>
      <c r="R137" s="3" t="s">
        <v>427</v>
      </c>
      <c r="S137" s="3" t="s">
        <v>427</v>
      </c>
      <c r="T137" s="3" t="s">
        <v>427</v>
      </c>
      <c r="U137" s="3" t="s">
        <v>427</v>
      </c>
      <c r="V137" s="3" t="s">
        <v>427</v>
      </c>
      <c r="W137" s="3" t="s">
        <v>427</v>
      </c>
      <c r="X137" s="3" t="s">
        <v>427</v>
      </c>
      <c r="Y137" s="3" t="s">
        <v>427</v>
      </c>
      <c r="Z137" s="3" t="s">
        <v>427</v>
      </c>
      <c r="AA137" s="3" t="s">
        <v>427</v>
      </c>
      <c r="AB137" s="3" t="s">
        <v>427</v>
      </c>
      <c r="AC137" s="3" t="s">
        <v>427</v>
      </c>
      <c r="AD137" s="3" t="s">
        <v>427</v>
      </c>
      <c r="AE137" s="51"/>
      <c r="AF137" s="22" t="s">
        <v>427</v>
      </c>
      <c r="AG137" s="22" t="s">
        <v>427</v>
      </c>
      <c r="AH137" s="22" t="s">
        <v>427</v>
      </c>
      <c r="AI137" s="22" t="s">
        <v>427</v>
      </c>
      <c r="AJ137" s="22" t="s">
        <v>427</v>
      </c>
      <c r="AK137" s="22">
        <v>48.105556499999999</v>
      </c>
      <c r="AL137" s="40" t="s">
        <v>414</v>
      </c>
    </row>
    <row r="138" spans="1:38" ht="26.25" customHeight="1" thickBot="1" x14ac:dyDescent="0.25">
      <c r="A138" s="64" t="s">
        <v>287</v>
      </c>
      <c r="B138" s="64" t="s">
        <v>316</v>
      </c>
      <c r="C138" s="66" t="s">
        <v>317</v>
      </c>
      <c r="D138" s="63"/>
      <c r="E138" s="3" t="s">
        <v>427</v>
      </c>
      <c r="F138" s="3">
        <v>2.05995E-4</v>
      </c>
      <c r="G138" s="3" t="s">
        <v>427</v>
      </c>
      <c r="H138" s="3" t="s">
        <v>427</v>
      </c>
      <c r="I138" s="3" t="s">
        <v>427</v>
      </c>
      <c r="J138" s="3" t="s">
        <v>427</v>
      </c>
      <c r="K138" s="3" t="s">
        <v>427</v>
      </c>
      <c r="L138" s="3" t="s">
        <v>427</v>
      </c>
      <c r="M138" s="3" t="s">
        <v>427</v>
      </c>
      <c r="N138" s="3" t="s">
        <v>427</v>
      </c>
      <c r="O138" s="3" t="s">
        <v>427</v>
      </c>
      <c r="P138" s="3" t="s">
        <v>427</v>
      </c>
      <c r="Q138" s="3" t="s">
        <v>427</v>
      </c>
      <c r="R138" s="3" t="s">
        <v>427</v>
      </c>
      <c r="S138" s="3" t="s">
        <v>427</v>
      </c>
      <c r="T138" s="3" t="s">
        <v>427</v>
      </c>
      <c r="U138" s="3" t="s">
        <v>427</v>
      </c>
      <c r="V138" s="3" t="s">
        <v>427</v>
      </c>
      <c r="W138" s="3" t="s">
        <v>427</v>
      </c>
      <c r="X138" s="3" t="s">
        <v>427</v>
      </c>
      <c r="Y138" s="3" t="s">
        <v>427</v>
      </c>
      <c r="Z138" s="3" t="s">
        <v>427</v>
      </c>
      <c r="AA138" s="3" t="s">
        <v>427</v>
      </c>
      <c r="AB138" s="3" t="s">
        <v>427</v>
      </c>
      <c r="AC138" s="3" t="s">
        <v>427</v>
      </c>
      <c r="AD138" s="3" t="s">
        <v>427</v>
      </c>
      <c r="AE138" s="51"/>
      <c r="AF138" s="22" t="s">
        <v>427</v>
      </c>
      <c r="AG138" s="22" t="s">
        <v>427</v>
      </c>
      <c r="AH138" s="22" t="s">
        <v>427</v>
      </c>
      <c r="AI138" s="22" t="s">
        <v>427</v>
      </c>
      <c r="AJ138" s="22" t="s">
        <v>427</v>
      </c>
      <c r="AK138" s="22" t="s">
        <v>429</v>
      </c>
      <c r="AL138" s="40" t="s">
        <v>414</v>
      </c>
    </row>
    <row r="139" spans="1:38" ht="26.25" customHeight="1" thickBot="1" x14ac:dyDescent="0.25">
      <c r="A139" s="64" t="s">
        <v>287</v>
      </c>
      <c r="B139" s="64" t="s">
        <v>318</v>
      </c>
      <c r="C139" s="66" t="s">
        <v>375</v>
      </c>
      <c r="D139" s="63"/>
      <c r="E139" s="3" t="s">
        <v>428</v>
      </c>
      <c r="F139" s="3" t="s">
        <v>428</v>
      </c>
      <c r="G139" s="3" t="s">
        <v>428</v>
      </c>
      <c r="H139" s="3" t="s">
        <v>427</v>
      </c>
      <c r="I139" s="3">
        <v>0.40952529799999998</v>
      </c>
      <c r="J139" s="3">
        <v>0.40952529799999998</v>
      </c>
      <c r="K139" s="3">
        <v>0.40952529799999998</v>
      </c>
      <c r="L139" s="3" t="s">
        <v>428</v>
      </c>
      <c r="M139" s="3" t="s">
        <v>428</v>
      </c>
      <c r="N139" s="3">
        <v>1.192397E-3</v>
      </c>
      <c r="O139" s="3">
        <v>2.4067680000000001E-3</v>
      </c>
      <c r="P139" s="3">
        <v>2.4067680000000001E-3</v>
      </c>
      <c r="Q139" s="3">
        <v>3.83272E-3</v>
      </c>
      <c r="R139" s="3">
        <v>3.6568719999999998E-3</v>
      </c>
      <c r="S139" s="3">
        <v>8.4868930000000006E-3</v>
      </c>
      <c r="T139" s="3" t="s">
        <v>428</v>
      </c>
      <c r="U139" s="3" t="s">
        <v>428</v>
      </c>
      <c r="V139" s="3" t="s">
        <v>428</v>
      </c>
      <c r="W139" s="3">
        <v>4.1177543329999997</v>
      </c>
      <c r="X139" s="3" t="s">
        <v>428</v>
      </c>
      <c r="Y139" s="3" t="s">
        <v>428</v>
      </c>
      <c r="Z139" s="3" t="s">
        <v>428</v>
      </c>
      <c r="AA139" s="3" t="s">
        <v>428</v>
      </c>
      <c r="AB139" s="3" t="s">
        <v>428</v>
      </c>
      <c r="AC139" s="3" t="s">
        <v>428</v>
      </c>
      <c r="AD139" s="3" t="s">
        <v>428</v>
      </c>
      <c r="AE139" s="51"/>
      <c r="AF139" s="22" t="s">
        <v>427</v>
      </c>
      <c r="AG139" s="22" t="s">
        <v>427</v>
      </c>
      <c r="AH139" s="22" t="s">
        <v>427</v>
      </c>
      <c r="AI139" s="22" t="s">
        <v>427</v>
      </c>
      <c r="AJ139" s="22" t="s">
        <v>427</v>
      </c>
      <c r="AK139" s="22">
        <v>4403</v>
      </c>
      <c r="AL139" s="40" t="s">
        <v>410</v>
      </c>
    </row>
    <row r="140" spans="1:38" ht="26.25" customHeight="1" thickBot="1" x14ac:dyDescent="0.25">
      <c r="A140" s="60" t="s">
        <v>320</v>
      </c>
      <c r="B140" s="64" t="s">
        <v>321</v>
      </c>
      <c r="C140" s="61" t="s">
        <v>376</v>
      </c>
      <c r="D140" s="62"/>
      <c r="E140" s="3">
        <v>0.34846005134725461</v>
      </c>
      <c r="F140" s="3" t="s">
        <v>427</v>
      </c>
      <c r="G140" s="3" t="s">
        <v>427</v>
      </c>
      <c r="H140" s="3" t="s">
        <v>427</v>
      </c>
      <c r="I140" s="3">
        <v>2.8510367837502653</v>
      </c>
      <c r="J140" s="3">
        <v>3.4846005134725453</v>
      </c>
      <c r="K140" s="3">
        <v>5.3852917026393898</v>
      </c>
      <c r="L140" s="3">
        <v>0.25659331053752388</v>
      </c>
      <c r="M140" s="3">
        <v>24.708985459168961</v>
      </c>
      <c r="N140" s="3" t="s">
        <v>427</v>
      </c>
      <c r="O140" s="3" t="s">
        <v>427</v>
      </c>
      <c r="P140" s="3" t="s">
        <v>427</v>
      </c>
      <c r="Q140" s="3" t="s">
        <v>427</v>
      </c>
      <c r="R140" s="3" t="s">
        <v>427</v>
      </c>
      <c r="S140" s="3" t="s">
        <v>427</v>
      </c>
      <c r="T140" s="3" t="s">
        <v>427</v>
      </c>
      <c r="U140" s="3" t="s">
        <v>427</v>
      </c>
      <c r="V140" s="3" t="s">
        <v>427</v>
      </c>
      <c r="W140" s="3">
        <v>1.5839093243057023</v>
      </c>
      <c r="X140" s="3">
        <v>2.2808294270002114</v>
      </c>
      <c r="Y140" s="3">
        <v>1.368497656200127</v>
      </c>
      <c r="Z140" s="3">
        <v>0.68424882810006349</v>
      </c>
      <c r="AA140" s="3">
        <v>0.91233177080008465</v>
      </c>
      <c r="AB140" s="3">
        <v>5.2459076821004871</v>
      </c>
      <c r="AC140" s="3" t="s">
        <v>427</v>
      </c>
      <c r="AD140" s="3" t="s">
        <v>427</v>
      </c>
      <c r="AE140" s="51"/>
      <c r="AF140" s="22" t="s">
        <v>427</v>
      </c>
      <c r="AG140" s="22" t="s">
        <v>427</v>
      </c>
      <c r="AH140" s="22" t="s">
        <v>427</v>
      </c>
      <c r="AI140" s="22" t="s">
        <v>427</v>
      </c>
      <c r="AJ140" s="22" t="s">
        <v>427</v>
      </c>
      <c r="AK140" s="22">
        <v>510.93849171151697</v>
      </c>
      <c r="AL140" s="40" t="s">
        <v>441</v>
      </c>
    </row>
    <row r="141" spans="1:38" s="6" customFormat="1" ht="37.5" customHeight="1" thickBot="1" x14ac:dyDescent="0.25">
      <c r="A141" s="79"/>
      <c r="B141" s="80" t="s">
        <v>322</v>
      </c>
      <c r="C141" s="81" t="s">
        <v>386</v>
      </c>
      <c r="D141" s="79" t="s">
        <v>141</v>
      </c>
      <c r="E141" s="16">
        <f>SUM(E14:E140)</f>
        <v>56.107811212016315</v>
      </c>
      <c r="F141" s="16">
        <f t="shared" ref="F141:AD141" si="0">SUM(F14:F140)</f>
        <v>62.205584451913133</v>
      </c>
      <c r="G141" s="16">
        <f t="shared" si="0"/>
        <v>18.257240500214667</v>
      </c>
      <c r="H141" s="16">
        <f t="shared" si="0"/>
        <v>11.457416155292782</v>
      </c>
      <c r="I141" s="16">
        <f t="shared" si="0"/>
        <v>27.343238540552584</v>
      </c>
      <c r="J141" s="16">
        <f t="shared" si="0"/>
        <v>31.964898152608111</v>
      </c>
      <c r="K141" s="16">
        <f t="shared" si="0"/>
        <v>40.600049413713137</v>
      </c>
      <c r="L141" s="16">
        <f t="shared" si="0"/>
        <v>3.4210440880000834</v>
      </c>
      <c r="M141" s="16">
        <f t="shared" si="0"/>
        <v>349.0285343036868</v>
      </c>
      <c r="N141" s="16">
        <f t="shared" si="0"/>
        <v>208.5083371861551</v>
      </c>
      <c r="O141" s="16">
        <f t="shared" si="0"/>
        <v>12.374300551686057</v>
      </c>
      <c r="P141" s="16">
        <f t="shared" si="0"/>
        <v>7.8284192547150161E-2</v>
      </c>
      <c r="Q141" s="16">
        <f t="shared" si="0"/>
        <v>15.032052499080368</v>
      </c>
      <c r="R141" s="16">
        <f>SUM(R14:R140)</f>
        <v>2.4659814000623435</v>
      </c>
      <c r="S141" s="16">
        <f t="shared" si="0"/>
        <v>20.241440815997695</v>
      </c>
      <c r="T141" s="16">
        <f t="shared" si="0"/>
        <v>12.528237727950479</v>
      </c>
      <c r="U141" s="16">
        <f t="shared" si="0"/>
        <v>0.19064864745686849</v>
      </c>
      <c r="V141" s="16">
        <f t="shared" si="0"/>
        <v>32.926329377030271</v>
      </c>
      <c r="W141" s="16">
        <f t="shared" si="0"/>
        <v>245.41371809496877</v>
      </c>
      <c r="X141" s="16">
        <f t="shared" si="0"/>
        <v>6.3032387331916944</v>
      </c>
      <c r="Y141" s="16">
        <f t="shared" si="0"/>
        <v>5.1079348835308593</v>
      </c>
      <c r="Z141" s="16">
        <f t="shared" si="0"/>
        <v>2.1338419375399162</v>
      </c>
      <c r="AA141" s="16">
        <f t="shared" si="0"/>
        <v>3.1551978377758725</v>
      </c>
      <c r="AB141" s="16">
        <f t="shared" si="0"/>
        <v>16.706861276762343</v>
      </c>
      <c r="AC141" s="16">
        <f t="shared" si="0"/>
        <v>0.23870273497814762</v>
      </c>
      <c r="AD141" s="16">
        <f t="shared" si="0"/>
        <v>0.43558130668784378</v>
      </c>
      <c r="AE141" s="52"/>
      <c r="AF141" s="16"/>
      <c r="AG141" s="16"/>
      <c r="AH141" s="16"/>
      <c r="AI141" s="16"/>
      <c r="AJ141" s="16"/>
      <c r="AK141" s="16"/>
      <c r="AL141" s="41"/>
    </row>
    <row r="142" spans="1:38" ht="15" customHeight="1" thickBot="1" x14ac:dyDescent="0.3">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25">
      <c r="A143" s="85"/>
      <c r="B143" s="43" t="s">
        <v>345</v>
      </c>
      <c r="C143" s="86" t="s">
        <v>352</v>
      </c>
      <c r="D143" s="87" t="s">
        <v>280</v>
      </c>
      <c r="E143" s="9" t="s">
        <v>480</v>
      </c>
      <c r="F143" s="9" t="s">
        <v>480</v>
      </c>
      <c r="G143" s="9" t="s">
        <v>480</v>
      </c>
      <c r="H143" s="9" t="s">
        <v>480</v>
      </c>
      <c r="I143" s="9" t="s">
        <v>480</v>
      </c>
      <c r="J143" s="9" t="s">
        <v>480</v>
      </c>
      <c r="K143" s="9" t="s">
        <v>480</v>
      </c>
      <c r="L143" s="9" t="s">
        <v>480</v>
      </c>
      <c r="M143" s="9" t="s">
        <v>480</v>
      </c>
      <c r="N143" s="9" t="s">
        <v>480</v>
      </c>
      <c r="O143" s="9" t="s">
        <v>480</v>
      </c>
      <c r="P143" s="9" t="s">
        <v>480</v>
      </c>
      <c r="Q143" s="9" t="s">
        <v>480</v>
      </c>
      <c r="R143" s="9" t="s">
        <v>480</v>
      </c>
      <c r="S143" s="9" t="s">
        <v>480</v>
      </c>
      <c r="T143" s="9" t="s">
        <v>480</v>
      </c>
      <c r="U143" s="9" t="s">
        <v>480</v>
      </c>
      <c r="V143" s="9" t="s">
        <v>480</v>
      </c>
      <c r="W143" s="9" t="s">
        <v>480</v>
      </c>
      <c r="X143" s="9" t="s">
        <v>480</v>
      </c>
      <c r="Y143" s="9" t="s">
        <v>480</v>
      </c>
      <c r="Z143" s="9" t="s">
        <v>480</v>
      </c>
      <c r="AA143" s="9" t="s">
        <v>480</v>
      </c>
      <c r="AB143" s="9" t="s">
        <v>480</v>
      </c>
      <c r="AC143" s="9" t="s">
        <v>480</v>
      </c>
      <c r="AD143" s="9" t="s">
        <v>480</v>
      </c>
      <c r="AE143" s="54"/>
      <c r="AF143" s="9" t="s">
        <v>480</v>
      </c>
      <c r="AG143" s="9" t="s">
        <v>480</v>
      </c>
      <c r="AH143" s="9" t="s">
        <v>480</v>
      </c>
      <c r="AI143" s="9" t="s">
        <v>480</v>
      </c>
      <c r="AJ143" s="9" t="s">
        <v>480</v>
      </c>
      <c r="AK143" s="9" t="s">
        <v>480</v>
      </c>
      <c r="AL143" s="43" t="s">
        <v>50</v>
      </c>
    </row>
    <row r="144" spans="1:38" ht="26.25" customHeight="1" thickBot="1" x14ac:dyDescent="0.25">
      <c r="A144" s="85"/>
      <c r="B144" s="43" t="s">
        <v>346</v>
      </c>
      <c r="C144" s="86" t="s">
        <v>353</v>
      </c>
      <c r="D144" s="87" t="s">
        <v>280</v>
      </c>
      <c r="E144" s="9" t="s">
        <v>480</v>
      </c>
      <c r="F144" s="9" t="s">
        <v>480</v>
      </c>
      <c r="G144" s="9" t="s">
        <v>480</v>
      </c>
      <c r="H144" s="9" t="s">
        <v>480</v>
      </c>
      <c r="I144" s="9" t="s">
        <v>480</v>
      </c>
      <c r="J144" s="9" t="s">
        <v>480</v>
      </c>
      <c r="K144" s="9" t="s">
        <v>480</v>
      </c>
      <c r="L144" s="9" t="s">
        <v>480</v>
      </c>
      <c r="M144" s="9" t="s">
        <v>480</v>
      </c>
      <c r="N144" s="9" t="s">
        <v>480</v>
      </c>
      <c r="O144" s="9" t="s">
        <v>480</v>
      </c>
      <c r="P144" s="9" t="s">
        <v>480</v>
      </c>
      <c r="Q144" s="9" t="s">
        <v>480</v>
      </c>
      <c r="R144" s="9" t="s">
        <v>480</v>
      </c>
      <c r="S144" s="9" t="s">
        <v>480</v>
      </c>
      <c r="T144" s="9" t="s">
        <v>480</v>
      </c>
      <c r="U144" s="9" t="s">
        <v>480</v>
      </c>
      <c r="V144" s="9" t="s">
        <v>480</v>
      </c>
      <c r="W144" s="9" t="s">
        <v>480</v>
      </c>
      <c r="X144" s="9" t="s">
        <v>480</v>
      </c>
      <c r="Y144" s="9" t="s">
        <v>480</v>
      </c>
      <c r="Z144" s="9" t="s">
        <v>480</v>
      </c>
      <c r="AA144" s="9" t="s">
        <v>480</v>
      </c>
      <c r="AB144" s="9" t="s">
        <v>480</v>
      </c>
      <c r="AC144" s="9" t="s">
        <v>480</v>
      </c>
      <c r="AD144" s="9" t="s">
        <v>480</v>
      </c>
      <c r="AE144" s="54"/>
      <c r="AF144" s="9" t="s">
        <v>480</v>
      </c>
      <c r="AG144" s="9" t="s">
        <v>480</v>
      </c>
      <c r="AH144" s="9" t="s">
        <v>480</v>
      </c>
      <c r="AI144" s="9" t="s">
        <v>480</v>
      </c>
      <c r="AJ144" s="9" t="s">
        <v>480</v>
      </c>
      <c r="AK144" s="9" t="s">
        <v>480</v>
      </c>
      <c r="AL144" s="43" t="s">
        <v>50</v>
      </c>
    </row>
    <row r="145" spans="1:38" ht="26.25" customHeight="1" thickBot="1" x14ac:dyDescent="0.25">
      <c r="A145" s="85"/>
      <c r="B145" s="43" t="s">
        <v>347</v>
      </c>
      <c r="C145" s="86" t="s">
        <v>354</v>
      </c>
      <c r="D145" s="87" t="s">
        <v>280</v>
      </c>
      <c r="E145" s="9" t="s">
        <v>480</v>
      </c>
      <c r="F145" s="9" t="s">
        <v>480</v>
      </c>
      <c r="G145" s="9" t="s">
        <v>480</v>
      </c>
      <c r="H145" s="9" t="s">
        <v>480</v>
      </c>
      <c r="I145" s="9" t="s">
        <v>480</v>
      </c>
      <c r="J145" s="9" t="s">
        <v>480</v>
      </c>
      <c r="K145" s="9" t="s">
        <v>480</v>
      </c>
      <c r="L145" s="9" t="s">
        <v>480</v>
      </c>
      <c r="M145" s="9" t="s">
        <v>480</v>
      </c>
      <c r="N145" s="9" t="s">
        <v>480</v>
      </c>
      <c r="O145" s="9" t="s">
        <v>480</v>
      </c>
      <c r="P145" s="9" t="s">
        <v>480</v>
      </c>
      <c r="Q145" s="9" t="s">
        <v>480</v>
      </c>
      <c r="R145" s="9" t="s">
        <v>480</v>
      </c>
      <c r="S145" s="9" t="s">
        <v>480</v>
      </c>
      <c r="T145" s="9" t="s">
        <v>480</v>
      </c>
      <c r="U145" s="9" t="s">
        <v>480</v>
      </c>
      <c r="V145" s="9" t="s">
        <v>480</v>
      </c>
      <c r="W145" s="9" t="s">
        <v>480</v>
      </c>
      <c r="X145" s="9" t="s">
        <v>480</v>
      </c>
      <c r="Y145" s="9" t="s">
        <v>480</v>
      </c>
      <c r="Z145" s="9" t="s">
        <v>480</v>
      </c>
      <c r="AA145" s="9" t="s">
        <v>480</v>
      </c>
      <c r="AB145" s="9" t="s">
        <v>480</v>
      </c>
      <c r="AC145" s="9" t="s">
        <v>480</v>
      </c>
      <c r="AD145" s="9" t="s">
        <v>480</v>
      </c>
      <c r="AE145" s="54"/>
      <c r="AF145" s="9" t="s">
        <v>480</v>
      </c>
      <c r="AG145" s="9" t="s">
        <v>480</v>
      </c>
      <c r="AH145" s="9" t="s">
        <v>480</v>
      </c>
      <c r="AI145" s="9" t="s">
        <v>480</v>
      </c>
      <c r="AJ145" s="9" t="s">
        <v>480</v>
      </c>
      <c r="AK145" s="9" t="s">
        <v>480</v>
      </c>
      <c r="AL145" s="43" t="s">
        <v>50</v>
      </c>
    </row>
    <row r="146" spans="1:38" ht="26.25" customHeight="1" thickBot="1" x14ac:dyDescent="0.25">
      <c r="A146" s="85"/>
      <c r="B146" s="43" t="s">
        <v>348</v>
      </c>
      <c r="C146" s="86" t="s">
        <v>355</v>
      </c>
      <c r="D146" s="87" t="s">
        <v>280</v>
      </c>
      <c r="E146" s="9" t="s">
        <v>480</v>
      </c>
      <c r="F146" s="9" t="s">
        <v>480</v>
      </c>
      <c r="G146" s="9" t="s">
        <v>480</v>
      </c>
      <c r="H146" s="9" t="s">
        <v>480</v>
      </c>
      <c r="I146" s="9" t="s">
        <v>480</v>
      </c>
      <c r="J146" s="9" t="s">
        <v>480</v>
      </c>
      <c r="K146" s="9" t="s">
        <v>480</v>
      </c>
      <c r="L146" s="9" t="s">
        <v>480</v>
      </c>
      <c r="M146" s="9" t="s">
        <v>480</v>
      </c>
      <c r="N146" s="9" t="s">
        <v>480</v>
      </c>
      <c r="O146" s="9" t="s">
        <v>480</v>
      </c>
      <c r="P146" s="9" t="s">
        <v>480</v>
      </c>
      <c r="Q146" s="9" t="s">
        <v>480</v>
      </c>
      <c r="R146" s="9" t="s">
        <v>480</v>
      </c>
      <c r="S146" s="9" t="s">
        <v>480</v>
      </c>
      <c r="T146" s="9" t="s">
        <v>480</v>
      </c>
      <c r="U146" s="9" t="s">
        <v>480</v>
      </c>
      <c r="V146" s="9" t="s">
        <v>480</v>
      </c>
      <c r="W146" s="9" t="s">
        <v>480</v>
      </c>
      <c r="X146" s="9" t="s">
        <v>480</v>
      </c>
      <c r="Y146" s="9" t="s">
        <v>480</v>
      </c>
      <c r="Z146" s="9" t="s">
        <v>480</v>
      </c>
      <c r="AA146" s="9" t="s">
        <v>480</v>
      </c>
      <c r="AB146" s="9" t="s">
        <v>480</v>
      </c>
      <c r="AC146" s="9" t="s">
        <v>480</v>
      </c>
      <c r="AD146" s="9" t="s">
        <v>480</v>
      </c>
      <c r="AE146" s="54"/>
      <c r="AF146" s="9" t="s">
        <v>480</v>
      </c>
      <c r="AG146" s="9" t="s">
        <v>480</v>
      </c>
      <c r="AH146" s="9" t="s">
        <v>480</v>
      </c>
      <c r="AI146" s="9" t="s">
        <v>480</v>
      </c>
      <c r="AJ146" s="9" t="s">
        <v>480</v>
      </c>
      <c r="AK146" s="9" t="s">
        <v>480</v>
      </c>
      <c r="AL146" s="43" t="s">
        <v>50</v>
      </c>
    </row>
    <row r="147" spans="1:38" ht="26.25" customHeight="1" thickBot="1" x14ac:dyDescent="0.25">
      <c r="A147" s="85"/>
      <c r="B147" s="43" t="s">
        <v>349</v>
      </c>
      <c r="C147" s="86" t="s">
        <v>356</v>
      </c>
      <c r="D147" s="87" t="s">
        <v>280</v>
      </c>
      <c r="E147" s="9" t="s">
        <v>480</v>
      </c>
      <c r="F147" s="9" t="s">
        <v>480</v>
      </c>
      <c r="G147" s="9" t="s">
        <v>480</v>
      </c>
      <c r="H147" s="9" t="s">
        <v>480</v>
      </c>
      <c r="I147" s="9" t="s">
        <v>480</v>
      </c>
      <c r="J147" s="9" t="s">
        <v>480</v>
      </c>
      <c r="K147" s="9" t="s">
        <v>480</v>
      </c>
      <c r="L147" s="9" t="s">
        <v>480</v>
      </c>
      <c r="M147" s="9" t="s">
        <v>480</v>
      </c>
      <c r="N147" s="9" t="s">
        <v>480</v>
      </c>
      <c r="O147" s="9" t="s">
        <v>480</v>
      </c>
      <c r="P147" s="9" t="s">
        <v>480</v>
      </c>
      <c r="Q147" s="9" t="s">
        <v>480</v>
      </c>
      <c r="R147" s="9" t="s">
        <v>480</v>
      </c>
      <c r="S147" s="9" t="s">
        <v>480</v>
      </c>
      <c r="T147" s="9" t="s">
        <v>480</v>
      </c>
      <c r="U147" s="9" t="s">
        <v>480</v>
      </c>
      <c r="V147" s="9" t="s">
        <v>480</v>
      </c>
      <c r="W147" s="9" t="s">
        <v>480</v>
      </c>
      <c r="X147" s="9" t="s">
        <v>480</v>
      </c>
      <c r="Y147" s="9" t="s">
        <v>480</v>
      </c>
      <c r="Z147" s="9" t="s">
        <v>480</v>
      </c>
      <c r="AA147" s="9" t="s">
        <v>480</v>
      </c>
      <c r="AB147" s="9" t="s">
        <v>480</v>
      </c>
      <c r="AC147" s="9" t="s">
        <v>480</v>
      </c>
      <c r="AD147" s="9" t="s">
        <v>480</v>
      </c>
      <c r="AE147" s="54"/>
      <c r="AF147" s="9" t="s">
        <v>480</v>
      </c>
      <c r="AG147" s="9" t="s">
        <v>480</v>
      </c>
      <c r="AH147" s="9" t="s">
        <v>480</v>
      </c>
      <c r="AI147" s="9" t="s">
        <v>480</v>
      </c>
      <c r="AJ147" s="9" t="s">
        <v>480</v>
      </c>
      <c r="AK147" s="9" t="s">
        <v>480</v>
      </c>
      <c r="AL147" s="43" t="s">
        <v>50</v>
      </c>
    </row>
    <row r="148" spans="1:38" ht="26.25" customHeight="1" thickBot="1" x14ac:dyDescent="0.25">
      <c r="A148" s="85"/>
      <c r="B148" s="43" t="s">
        <v>350</v>
      </c>
      <c r="C148" s="86" t="s">
        <v>357</v>
      </c>
      <c r="D148" s="87" t="s">
        <v>280</v>
      </c>
      <c r="E148" s="9" t="s">
        <v>480</v>
      </c>
      <c r="F148" s="9" t="s">
        <v>480</v>
      </c>
      <c r="G148" s="9" t="s">
        <v>480</v>
      </c>
      <c r="H148" s="9" t="s">
        <v>480</v>
      </c>
      <c r="I148" s="9" t="s">
        <v>480</v>
      </c>
      <c r="J148" s="9" t="s">
        <v>480</v>
      </c>
      <c r="K148" s="9" t="s">
        <v>480</v>
      </c>
      <c r="L148" s="9" t="s">
        <v>480</v>
      </c>
      <c r="M148" s="9" t="s">
        <v>480</v>
      </c>
      <c r="N148" s="9" t="s">
        <v>480</v>
      </c>
      <c r="O148" s="9" t="s">
        <v>480</v>
      </c>
      <c r="P148" s="9" t="s">
        <v>480</v>
      </c>
      <c r="Q148" s="9" t="s">
        <v>480</v>
      </c>
      <c r="R148" s="9" t="s">
        <v>480</v>
      </c>
      <c r="S148" s="9" t="s">
        <v>480</v>
      </c>
      <c r="T148" s="9" t="s">
        <v>480</v>
      </c>
      <c r="U148" s="9" t="s">
        <v>480</v>
      </c>
      <c r="V148" s="9" t="s">
        <v>480</v>
      </c>
      <c r="W148" s="9" t="s">
        <v>480</v>
      </c>
      <c r="X148" s="9" t="s">
        <v>480</v>
      </c>
      <c r="Y148" s="9" t="s">
        <v>480</v>
      </c>
      <c r="Z148" s="9" t="s">
        <v>480</v>
      </c>
      <c r="AA148" s="9" t="s">
        <v>480</v>
      </c>
      <c r="AB148" s="9" t="s">
        <v>480</v>
      </c>
      <c r="AC148" s="9" t="s">
        <v>480</v>
      </c>
      <c r="AD148" s="9" t="s">
        <v>480</v>
      </c>
      <c r="AE148" s="54"/>
      <c r="AF148" s="9" t="s">
        <v>480</v>
      </c>
      <c r="AG148" s="9" t="s">
        <v>480</v>
      </c>
      <c r="AH148" s="9" t="s">
        <v>480</v>
      </c>
      <c r="AI148" s="9" t="s">
        <v>480</v>
      </c>
      <c r="AJ148" s="9" t="s">
        <v>480</v>
      </c>
      <c r="AK148" s="9" t="s">
        <v>480</v>
      </c>
      <c r="AL148" s="43" t="s">
        <v>411</v>
      </c>
    </row>
    <row r="149" spans="1:38" ht="26.25" customHeight="1" thickBot="1" x14ac:dyDescent="0.25">
      <c r="A149" s="85"/>
      <c r="B149" s="43" t="s">
        <v>351</v>
      </c>
      <c r="C149" s="86" t="s">
        <v>358</v>
      </c>
      <c r="D149" s="87" t="s">
        <v>280</v>
      </c>
      <c r="E149" s="9" t="s">
        <v>480</v>
      </c>
      <c r="F149" s="9" t="s">
        <v>480</v>
      </c>
      <c r="G149" s="9" t="s">
        <v>480</v>
      </c>
      <c r="H149" s="9" t="s">
        <v>480</v>
      </c>
      <c r="I149" s="9" t="s">
        <v>480</v>
      </c>
      <c r="J149" s="9" t="s">
        <v>480</v>
      </c>
      <c r="K149" s="9" t="s">
        <v>480</v>
      </c>
      <c r="L149" s="9" t="s">
        <v>480</v>
      </c>
      <c r="M149" s="9" t="s">
        <v>480</v>
      </c>
      <c r="N149" s="9" t="s">
        <v>480</v>
      </c>
      <c r="O149" s="9" t="s">
        <v>480</v>
      </c>
      <c r="P149" s="9" t="s">
        <v>480</v>
      </c>
      <c r="Q149" s="9" t="s">
        <v>480</v>
      </c>
      <c r="R149" s="9" t="s">
        <v>480</v>
      </c>
      <c r="S149" s="9" t="s">
        <v>480</v>
      </c>
      <c r="T149" s="9" t="s">
        <v>480</v>
      </c>
      <c r="U149" s="9" t="s">
        <v>480</v>
      </c>
      <c r="V149" s="9" t="s">
        <v>480</v>
      </c>
      <c r="W149" s="9" t="s">
        <v>480</v>
      </c>
      <c r="X149" s="9" t="s">
        <v>480</v>
      </c>
      <c r="Y149" s="9" t="s">
        <v>480</v>
      </c>
      <c r="Z149" s="9" t="s">
        <v>480</v>
      </c>
      <c r="AA149" s="9" t="s">
        <v>480</v>
      </c>
      <c r="AB149" s="9" t="s">
        <v>480</v>
      </c>
      <c r="AC149" s="9" t="s">
        <v>480</v>
      </c>
      <c r="AD149" s="9" t="s">
        <v>480</v>
      </c>
      <c r="AE149" s="54"/>
      <c r="AF149" s="9" t="s">
        <v>480</v>
      </c>
      <c r="AG149" s="9" t="s">
        <v>480</v>
      </c>
      <c r="AH149" s="9" t="s">
        <v>480</v>
      </c>
      <c r="AI149" s="9" t="s">
        <v>480</v>
      </c>
      <c r="AJ149" s="9" t="s">
        <v>480</v>
      </c>
      <c r="AK149" s="9" t="s">
        <v>480</v>
      </c>
      <c r="AL149" s="43" t="s">
        <v>411</v>
      </c>
    </row>
    <row r="150" spans="1:38" ht="15" customHeight="1" thickBot="1" x14ac:dyDescent="0.3">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25">
      <c r="A151" s="88"/>
      <c r="B151" s="44" t="s">
        <v>324</v>
      </c>
      <c r="C151" s="89" t="s">
        <v>367</v>
      </c>
      <c r="D151" s="88"/>
      <c r="E151" s="10"/>
      <c r="F151" s="10"/>
      <c r="G151" s="10"/>
      <c r="H151" s="10"/>
      <c r="I151" s="10"/>
      <c r="J151" s="10"/>
      <c r="K151" s="10"/>
      <c r="L151" s="10"/>
      <c r="M151" s="10"/>
      <c r="N151" s="10"/>
      <c r="O151" s="10"/>
      <c r="P151" s="10"/>
      <c r="Q151" s="10"/>
      <c r="R151" s="10"/>
      <c r="S151" s="10"/>
      <c r="T151" s="10"/>
      <c r="U151" s="10"/>
      <c r="V151" s="10"/>
      <c r="W151" s="10"/>
      <c r="X151" s="10"/>
      <c r="Y151" s="10"/>
      <c r="Z151" s="10"/>
      <c r="AA151" s="10"/>
      <c r="AB151" s="10"/>
      <c r="AC151" s="10"/>
      <c r="AD151" s="10"/>
      <c r="AE151" s="55"/>
      <c r="AF151" s="10"/>
      <c r="AG151" s="10"/>
      <c r="AH151" s="10"/>
      <c r="AI151" s="10"/>
      <c r="AJ151" s="10"/>
      <c r="AK151" s="10"/>
      <c r="AL151" s="44"/>
    </row>
    <row r="152" spans="1:38" ht="37.5" customHeight="1" thickBot="1" x14ac:dyDescent="0.25">
      <c r="A152" s="90"/>
      <c r="B152" s="91" t="s">
        <v>365</v>
      </c>
      <c r="C152" s="92" t="s">
        <v>362</v>
      </c>
      <c r="D152" s="90" t="s">
        <v>296</v>
      </c>
      <c r="E152" s="11">
        <f>E141 + E151 + IF(AND(OR($B$4="AT",$B$4="BE",$B$4="CH",$B$4="GB",$B$4="IE",$B$4="LT",$B$4="LU",$B$4="NL"),SUM(E143:E149)&gt;0),SUM(E143:E149)-SUM(E27:E33),0)</f>
        <v>56.107811212016315</v>
      </c>
      <c r="F152" s="11">
        <f t="shared" ref="F152:AD152" si="1">F141 + F151 + IF(AND(OR($B$4="AT",$B$4="BE",$B$4="CH",$B$4="GB",$B$4="IE",$B$4="LT",$B$4="LU",$B$4="NL"),SUM(F143:F149)&gt;0),SUM(F143:F149)-SUM(F27:F33),0)</f>
        <v>62.205584451913133</v>
      </c>
      <c r="G152" s="11">
        <f t="shared" si="1"/>
        <v>18.257240500214667</v>
      </c>
      <c r="H152" s="11">
        <f t="shared" si="1"/>
        <v>11.457416155292782</v>
      </c>
      <c r="I152" s="11">
        <f t="shared" si="1"/>
        <v>27.343238540552584</v>
      </c>
      <c r="J152" s="11">
        <f t="shared" si="1"/>
        <v>31.964898152608111</v>
      </c>
      <c r="K152" s="11">
        <f t="shared" si="1"/>
        <v>40.600049413713137</v>
      </c>
      <c r="L152" s="11">
        <f t="shared" si="1"/>
        <v>3.4210440880000834</v>
      </c>
      <c r="M152" s="11">
        <f t="shared" si="1"/>
        <v>349.0285343036868</v>
      </c>
      <c r="N152" s="11">
        <f t="shared" si="1"/>
        <v>208.5083371861551</v>
      </c>
      <c r="O152" s="11">
        <f t="shared" si="1"/>
        <v>12.374300551686057</v>
      </c>
      <c r="P152" s="11">
        <f t="shared" si="1"/>
        <v>7.8284192547150161E-2</v>
      </c>
      <c r="Q152" s="11">
        <f t="shared" si="1"/>
        <v>15.032052499080368</v>
      </c>
      <c r="R152" s="11">
        <f t="shared" si="1"/>
        <v>2.4659814000623435</v>
      </c>
      <c r="S152" s="11">
        <f t="shared" si="1"/>
        <v>20.241440815997695</v>
      </c>
      <c r="T152" s="11">
        <f t="shared" si="1"/>
        <v>12.528237727950479</v>
      </c>
      <c r="U152" s="11">
        <f t="shared" si="1"/>
        <v>0.19064864745686849</v>
      </c>
      <c r="V152" s="11">
        <f t="shared" si="1"/>
        <v>32.926329377030271</v>
      </c>
      <c r="W152" s="11">
        <f t="shared" si="1"/>
        <v>245.41371809496877</v>
      </c>
      <c r="X152" s="11">
        <f t="shared" si="1"/>
        <v>6.3032387331916944</v>
      </c>
      <c r="Y152" s="11">
        <f t="shared" si="1"/>
        <v>5.1079348835308593</v>
      </c>
      <c r="Z152" s="11">
        <f t="shared" si="1"/>
        <v>2.1338419375399162</v>
      </c>
      <c r="AA152" s="11">
        <f t="shared" si="1"/>
        <v>3.1551978377758725</v>
      </c>
      <c r="AB152" s="11">
        <f t="shared" si="1"/>
        <v>16.706861276762343</v>
      </c>
      <c r="AC152" s="11">
        <f t="shared" si="1"/>
        <v>0.23870273497814762</v>
      </c>
      <c r="AD152" s="11">
        <f t="shared" si="1"/>
        <v>0.43558130668784378</v>
      </c>
      <c r="AE152" s="54"/>
      <c r="AF152" s="11"/>
      <c r="AG152" s="11"/>
      <c r="AH152" s="11"/>
      <c r="AI152" s="11"/>
      <c r="AJ152" s="11"/>
      <c r="AK152" s="11"/>
      <c r="AL152" s="45"/>
    </row>
    <row r="153" spans="1:38" ht="26.25" customHeight="1" thickBot="1" x14ac:dyDescent="0.25">
      <c r="A153" s="88"/>
      <c r="B153" s="44" t="s">
        <v>325</v>
      </c>
      <c r="C153" s="89" t="s">
        <v>368</v>
      </c>
      <c r="D153" s="88" t="s">
        <v>319</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25">
      <c r="A154" s="90"/>
      <c r="B154" s="91" t="s">
        <v>366</v>
      </c>
      <c r="C154" s="92" t="s">
        <v>363</v>
      </c>
      <c r="D154" s="90" t="s">
        <v>323</v>
      </c>
      <c r="E154" s="11">
        <f>E141 + E153 - IF(OR($B$6=2005,$B$6&gt;=2020),SUM(E99:E122),0) + IF(AND(OR($B$4="AT",$B$4="BE",$B$4="CH",$B$4="GB",$B$4="IE",$B$4="LT",$B$4="LU",$B$4="NL"),SUM(E143:E149)&gt;0),SUM(E143:E149)-SUM(E27:E33),0)</f>
        <v>56.107811212016315</v>
      </c>
      <c r="F154" s="11">
        <f>F141 + F153 - IF(OR($B$6=2005,$B$6&gt;=2020),SUM(F99:F122),0) + IF(AND(OR($B$4="AT",$B$4="BE",$B$4="CH",$B$4="GB",$B$4="IE",$B$4="LT",$B$4="LU",$B$4="NL"),SUM(F143:F149)&gt;0),SUM(F143:F149)-SUM(F27:F33),0)</f>
        <v>62.205584451913133</v>
      </c>
      <c r="G154" s="11">
        <f>G141 + G153 + IF(AND(OR($B$4="AT",$B$4="BE",$B$4="CH",$B$4="GB",$B$4="IE",$B$4="LT",$B$4="LU",$B$4="NL"),SUM(G143:G149)&gt;0),SUM(G143:G149)-SUM(G27:G33),0)</f>
        <v>18.257240500214667</v>
      </c>
      <c r="H154" s="11">
        <f t="shared" ref="H154:AD154" si="2">H141 + H153 + IF(AND(OR($B$4="AT",$B$4="BE",$B$4="CH",$B$4="GB",$B$4="IE",$B$4="LT",$B$4="LU",$B$4="NL"),SUM(H143:H149)&gt;0),SUM(H143:H149)-SUM(H27:H33),0)</f>
        <v>11.457416155292782</v>
      </c>
      <c r="I154" s="11">
        <f t="shared" si="2"/>
        <v>27.343238540552584</v>
      </c>
      <c r="J154" s="11">
        <f t="shared" si="2"/>
        <v>31.964898152608111</v>
      </c>
      <c r="K154" s="11">
        <f t="shared" si="2"/>
        <v>40.600049413713137</v>
      </c>
      <c r="L154" s="11">
        <f t="shared" si="2"/>
        <v>3.4210440880000834</v>
      </c>
      <c r="M154" s="11">
        <f t="shared" si="2"/>
        <v>349.0285343036868</v>
      </c>
      <c r="N154" s="11">
        <f t="shared" si="2"/>
        <v>208.5083371861551</v>
      </c>
      <c r="O154" s="11">
        <f t="shared" si="2"/>
        <v>12.374300551686057</v>
      </c>
      <c r="P154" s="11">
        <f t="shared" si="2"/>
        <v>7.8284192547150161E-2</v>
      </c>
      <c r="Q154" s="11">
        <f t="shared" si="2"/>
        <v>15.032052499080368</v>
      </c>
      <c r="R154" s="11">
        <f t="shared" si="2"/>
        <v>2.4659814000623435</v>
      </c>
      <c r="S154" s="11">
        <f t="shared" si="2"/>
        <v>20.241440815997695</v>
      </c>
      <c r="T154" s="11">
        <f t="shared" si="2"/>
        <v>12.528237727950479</v>
      </c>
      <c r="U154" s="11">
        <f t="shared" si="2"/>
        <v>0.19064864745686849</v>
      </c>
      <c r="V154" s="11">
        <f t="shared" si="2"/>
        <v>32.926329377030271</v>
      </c>
      <c r="W154" s="11">
        <f t="shared" si="2"/>
        <v>245.41371809496877</v>
      </c>
      <c r="X154" s="11">
        <f t="shared" si="2"/>
        <v>6.3032387331916944</v>
      </c>
      <c r="Y154" s="11">
        <f t="shared" si="2"/>
        <v>5.1079348835308593</v>
      </c>
      <c r="Z154" s="11">
        <f t="shared" si="2"/>
        <v>2.1338419375399162</v>
      </c>
      <c r="AA154" s="11">
        <f t="shared" si="2"/>
        <v>3.1551978377758725</v>
      </c>
      <c r="AB154" s="11">
        <f t="shared" si="2"/>
        <v>16.706861276762343</v>
      </c>
      <c r="AC154" s="11">
        <f t="shared" si="2"/>
        <v>0.23870273497814762</v>
      </c>
      <c r="AD154" s="11">
        <f t="shared" si="2"/>
        <v>0.43558130668784378</v>
      </c>
      <c r="AE154" s="56"/>
      <c r="AF154" s="11"/>
      <c r="AG154" s="11"/>
      <c r="AH154" s="11"/>
      <c r="AI154" s="11"/>
      <c r="AJ154" s="11"/>
      <c r="AK154" s="11"/>
      <c r="AL154" s="45"/>
    </row>
    <row r="155" spans="1:38" ht="15" customHeight="1" thickBot="1" x14ac:dyDescent="0.3">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25">
      <c r="A156" s="95" t="s">
        <v>361</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25">
      <c r="A157" s="48" t="s">
        <v>326</v>
      </c>
      <c r="B157" s="48" t="s">
        <v>327</v>
      </c>
      <c r="C157" s="97" t="s">
        <v>328</v>
      </c>
      <c r="D157" s="98"/>
      <c r="E157" s="19">
        <v>0.265164978</v>
      </c>
      <c r="F157" s="19">
        <v>2.8997118999999998E-2</v>
      </c>
      <c r="G157" s="19">
        <v>2.1834946000000001E-2</v>
      </c>
      <c r="H157" s="19" t="s">
        <v>428</v>
      </c>
      <c r="I157" s="19">
        <v>4.5591080000000001E-3</v>
      </c>
      <c r="J157" s="19">
        <v>4.5591080000000001E-3</v>
      </c>
      <c r="K157" s="19">
        <v>4.5591080000000001E-3</v>
      </c>
      <c r="L157" s="19">
        <v>2.1883720000000001E-3</v>
      </c>
      <c r="M157" s="19">
        <v>9.0193749000000004E-2</v>
      </c>
      <c r="N157" s="19" t="s">
        <v>428</v>
      </c>
      <c r="O157" s="19" t="s">
        <v>428</v>
      </c>
      <c r="P157" s="19" t="s">
        <v>428</v>
      </c>
      <c r="Q157" s="19" t="s">
        <v>428</v>
      </c>
      <c r="R157" s="19" t="s">
        <v>428</v>
      </c>
      <c r="S157" s="19" t="s">
        <v>428</v>
      </c>
      <c r="T157" s="19" t="s">
        <v>428</v>
      </c>
      <c r="U157" s="19" t="s">
        <v>428</v>
      </c>
      <c r="V157" s="19" t="s">
        <v>428</v>
      </c>
      <c r="W157" s="19" t="s">
        <v>427</v>
      </c>
      <c r="X157" s="19" t="s">
        <v>427</v>
      </c>
      <c r="Y157" s="19" t="s">
        <v>427</v>
      </c>
      <c r="Z157" s="19" t="s">
        <v>427</v>
      </c>
      <c r="AA157" s="19" t="s">
        <v>427</v>
      </c>
      <c r="AB157" s="19" t="s">
        <v>427</v>
      </c>
      <c r="AC157" s="19" t="s">
        <v>427</v>
      </c>
      <c r="AD157" s="19" t="s">
        <v>427</v>
      </c>
      <c r="AE157" s="54"/>
      <c r="AF157" s="20">
        <v>887.33</v>
      </c>
      <c r="AG157" s="20" t="s">
        <v>427</v>
      </c>
      <c r="AH157" s="20" t="s">
        <v>427</v>
      </c>
      <c r="AI157" s="20" t="s">
        <v>427</v>
      </c>
      <c r="AJ157" s="20" t="s">
        <v>427</v>
      </c>
      <c r="AK157" s="20" t="s">
        <v>427</v>
      </c>
      <c r="AL157" s="48" t="s">
        <v>50</v>
      </c>
    </row>
    <row r="158" spans="1:38" ht="26.25" customHeight="1" thickBot="1" x14ac:dyDescent="0.25">
      <c r="A158" s="48" t="s">
        <v>326</v>
      </c>
      <c r="B158" s="48" t="s">
        <v>329</v>
      </c>
      <c r="C158" s="97" t="s">
        <v>330</v>
      </c>
      <c r="D158" s="98"/>
      <c r="E158" s="19">
        <v>5.8399999999999997E-3</v>
      </c>
      <c r="F158" s="19">
        <v>5.9800000000000001E-4</v>
      </c>
      <c r="G158" s="19">
        <v>4.8500000000000003E-4</v>
      </c>
      <c r="H158" s="19" t="s">
        <v>428</v>
      </c>
      <c r="I158" s="19">
        <v>7.3499999999999998E-5</v>
      </c>
      <c r="J158" s="19">
        <v>7.3499999999999998E-5</v>
      </c>
      <c r="K158" s="19">
        <v>7.3499999999999998E-5</v>
      </c>
      <c r="L158" s="19">
        <v>3.5299999999999997E-5</v>
      </c>
      <c r="M158" s="19">
        <v>1.7899999999999999E-3</v>
      </c>
      <c r="N158" s="19" t="s">
        <v>428</v>
      </c>
      <c r="O158" s="19" t="s">
        <v>428</v>
      </c>
      <c r="P158" s="19" t="s">
        <v>428</v>
      </c>
      <c r="Q158" s="19" t="s">
        <v>428</v>
      </c>
      <c r="R158" s="19" t="s">
        <v>428</v>
      </c>
      <c r="S158" s="19" t="s">
        <v>428</v>
      </c>
      <c r="T158" s="19" t="s">
        <v>428</v>
      </c>
      <c r="U158" s="19" t="s">
        <v>428</v>
      </c>
      <c r="V158" s="19" t="s">
        <v>428</v>
      </c>
      <c r="W158" s="19" t="s">
        <v>427</v>
      </c>
      <c r="X158" s="19" t="s">
        <v>427</v>
      </c>
      <c r="Y158" s="19" t="s">
        <v>427</v>
      </c>
      <c r="Z158" s="19" t="s">
        <v>427</v>
      </c>
      <c r="AA158" s="19" t="s">
        <v>427</v>
      </c>
      <c r="AB158" s="19" t="s">
        <v>427</v>
      </c>
      <c r="AC158" s="19" t="s">
        <v>427</v>
      </c>
      <c r="AD158" s="19" t="s">
        <v>427</v>
      </c>
      <c r="AE158" s="54"/>
      <c r="AF158" s="20">
        <v>21.07890519</v>
      </c>
      <c r="AG158" s="20" t="s">
        <v>427</v>
      </c>
      <c r="AH158" s="20" t="s">
        <v>427</v>
      </c>
      <c r="AI158" s="20" t="s">
        <v>427</v>
      </c>
      <c r="AJ158" s="20" t="s">
        <v>427</v>
      </c>
      <c r="AK158" s="20" t="s">
        <v>427</v>
      </c>
      <c r="AL158" s="48" t="s">
        <v>50</v>
      </c>
    </row>
    <row r="159" spans="1:38" ht="26.25" customHeight="1" thickBot="1" x14ac:dyDescent="0.25">
      <c r="A159" s="48" t="s">
        <v>331</v>
      </c>
      <c r="B159" s="48" t="s">
        <v>332</v>
      </c>
      <c r="C159" s="97" t="s">
        <v>409</v>
      </c>
      <c r="D159" s="98"/>
      <c r="E159" s="19">
        <v>0.62799880100000005</v>
      </c>
      <c r="F159" s="19">
        <v>2.24E-2</v>
      </c>
      <c r="G159" s="19">
        <v>3.2000000000000001E-2</v>
      </c>
      <c r="H159" s="19">
        <v>5.8602199999999999E-5</v>
      </c>
      <c r="I159" s="19">
        <v>1.12E-2</v>
      </c>
      <c r="J159" s="19">
        <v>1.2E-2</v>
      </c>
      <c r="K159" s="19">
        <v>1.2E-2</v>
      </c>
      <c r="L159" s="19">
        <v>3.4719999999999998E-3</v>
      </c>
      <c r="M159" s="19">
        <v>5.9200467E-2</v>
      </c>
      <c r="N159" s="19">
        <v>1.0399999999999999E-3</v>
      </c>
      <c r="O159" s="19">
        <v>8.0000000000000007E-5</v>
      </c>
      <c r="P159" s="19">
        <v>2.4000000000000003E-4</v>
      </c>
      <c r="Q159" s="19">
        <v>3.2000000000000003E-4</v>
      </c>
      <c r="R159" s="19">
        <v>4.0000000000000002E-4</v>
      </c>
      <c r="S159" s="19">
        <v>7.0400000000000003E-3</v>
      </c>
      <c r="T159" s="19">
        <v>8.0000000000000002E-3</v>
      </c>
      <c r="U159" s="19">
        <v>8.0000000000000004E-4</v>
      </c>
      <c r="V159" s="19">
        <v>9.5999999999999992E-3</v>
      </c>
      <c r="W159" s="19">
        <v>1.0399999999999999E-3</v>
      </c>
      <c r="X159" s="19">
        <v>4.8000000000000001E-5</v>
      </c>
      <c r="Y159" s="19">
        <v>2.24E-4</v>
      </c>
      <c r="Z159" s="19">
        <v>1.0399999999999999E-4</v>
      </c>
      <c r="AA159" s="19">
        <v>4.08E-4</v>
      </c>
      <c r="AB159" s="19">
        <v>7.8400000000000008E-4</v>
      </c>
      <c r="AC159" s="19">
        <v>6.4000000000000005E-4</v>
      </c>
      <c r="AD159" s="19">
        <v>3.0400000000000002E-4</v>
      </c>
      <c r="AE159" s="54"/>
      <c r="AF159" s="20">
        <v>339.92</v>
      </c>
      <c r="AG159" s="20" t="s">
        <v>427</v>
      </c>
      <c r="AH159" s="20" t="s">
        <v>427</v>
      </c>
      <c r="AI159" s="20" t="s">
        <v>427</v>
      </c>
      <c r="AJ159" s="20" t="s">
        <v>427</v>
      </c>
      <c r="AK159" s="20" t="s">
        <v>427</v>
      </c>
      <c r="AL159" s="48" t="s">
        <v>50</v>
      </c>
    </row>
    <row r="160" spans="1:38" ht="26.25" customHeight="1" thickBot="1" x14ac:dyDescent="0.25">
      <c r="A160" s="48" t="s">
        <v>333</v>
      </c>
      <c r="B160" s="48" t="s">
        <v>334</v>
      </c>
      <c r="C160" s="97" t="s">
        <v>335</v>
      </c>
      <c r="D160" s="98"/>
      <c r="E160" s="19" t="s">
        <v>426</v>
      </c>
      <c r="F160" s="19" t="s">
        <v>426</v>
      </c>
      <c r="G160" s="19" t="s">
        <v>426</v>
      </c>
      <c r="H160" s="19" t="s">
        <v>426</v>
      </c>
      <c r="I160" s="19" t="s">
        <v>426</v>
      </c>
      <c r="J160" s="19" t="s">
        <v>426</v>
      </c>
      <c r="K160" s="19" t="s">
        <v>426</v>
      </c>
      <c r="L160" s="19" t="s">
        <v>426</v>
      </c>
      <c r="M160" s="19" t="s">
        <v>426</v>
      </c>
      <c r="N160" s="19" t="s">
        <v>426</v>
      </c>
      <c r="O160" s="19" t="s">
        <v>426</v>
      </c>
      <c r="P160" s="19" t="s">
        <v>426</v>
      </c>
      <c r="Q160" s="19" t="s">
        <v>426</v>
      </c>
      <c r="R160" s="19" t="s">
        <v>426</v>
      </c>
      <c r="S160" s="19" t="s">
        <v>426</v>
      </c>
      <c r="T160" s="19" t="s">
        <v>426</v>
      </c>
      <c r="U160" s="19" t="s">
        <v>426</v>
      </c>
      <c r="V160" s="19" t="s">
        <v>426</v>
      </c>
      <c r="W160" s="19" t="s">
        <v>426</v>
      </c>
      <c r="X160" s="19" t="s">
        <v>426</v>
      </c>
      <c r="Y160" s="19" t="s">
        <v>426</v>
      </c>
      <c r="Z160" s="19" t="s">
        <v>426</v>
      </c>
      <c r="AA160" s="19" t="s">
        <v>426</v>
      </c>
      <c r="AB160" s="19" t="s">
        <v>426</v>
      </c>
      <c r="AC160" s="19" t="s">
        <v>426</v>
      </c>
      <c r="AD160" s="19" t="s">
        <v>426</v>
      </c>
      <c r="AE160" s="54"/>
      <c r="AF160" s="20" t="s">
        <v>426</v>
      </c>
      <c r="AG160" s="20" t="s">
        <v>426</v>
      </c>
      <c r="AH160" s="20" t="s">
        <v>426</v>
      </c>
      <c r="AI160" s="20" t="s">
        <v>426</v>
      </c>
      <c r="AJ160" s="20" t="s">
        <v>426</v>
      </c>
      <c r="AK160" s="20" t="s">
        <v>426</v>
      </c>
      <c r="AL160" s="48" t="s">
        <v>50</v>
      </c>
    </row>
    <row r="161" spans="1:38" ht="26.25" customHeight="1" thickBot="1" x14ac:dyDescent="0.25">
      <c r="A161" s="49" t="s">
        <v>333</v>
      </c>
      <c r="B161" s="49" t="s">
        <v>336</v>
      </c>
      <c r="C161" s="99" t="s">
        <v>337</v>
      </c>
      <c r="D161" s="100"/>
      <c r="E161" s="19" t="s">
        <v>426</v>
      </c>
      <c r="F161" s="19" t="s">
        <v>426</v>
      </c>
      <c r="G161" s="19" t="s">
        <v>426</v>
      </c>
      <c r="H161" s="19" t="s">
        <v>426</v>
      </c>
      <c r="I161" s="19" t="s">
        <v>426</v>
      </c>
      <c r="J161" s="19" t="s">
        <v>426</v>
      </c>
      <c r="K161" s="19" t="s">
        <v>426</v>
      </c>
      <c r="L161" s="19" t="s">
        <v>426</v>
      </c>
      <c r="M161" s="19" t="s">
        <v>426</v>
      </c>
      <c r="N161" s="19" t="s">
        <v>426</v>
      </c>
      <c r="O161" s="19" t="s">
        <v>426</v>
      </c>
      <c r="P161" s="19" t="s">
        <v>426</v>
      </c>
      <c r="Q161" s="19" t="s">
        <v>426</v>
      </c>
      <c r="R161" s="19" t="s">
        <v>426</v>
      </c>
      <c r="S161" s="19" t="s">
        <v>426</v>
      </c>
      <c r="T161" s="19" t="s">
        <v>426</v>
      </c>
      <c r="U161" s="19" t="s">
        <v>426</v>
      </c>
      <c r="V161" s="19" t="s">
        <v>426</v>
      </c>
      <c r="W161" s="19" t="s">
        <v>426</v>
      </c>
      <c r="X161" s="19" t="s">
        <v>426</v>
      </c>
      <c r="Y161" s="19" t="s">
        <v>426</v>
      </c>
      <c r="Z161" s="19" t="s">
        <v>426</v>
      </c>
      <c r="AA161" s="19" t="s">
        <v>426</v>
      </c>
      <c r="AB161" s="19" t="s">
        <v>426</v>
      </c>
      <c r="AC161" s="19" t="s">
        <v>426</v>
      </c>
      <c r="AD161" s="19" t="s">
        <v>426</v>
      </c>
      <c r="AE161" s="54"/>
      <c r="AF161" s="20" t="s">
        <v>426</v>
      </c>
      <c r="AG161" s="20" t="s">
        <v>426</v>
      </c>
      <c r="AH161" s="20" t="s">
        <v>426</v>
      </c>
      <c r="AI161" s="20" t="s">
        <v>426</v>
      </c>
      <c r="AJ161" s="20" t="s">
        <v>426</v>
      </c>
      <c r="AK161" s="20" t="s">
        <v>426</v>
      </c>
      <c r="AL161" s="49" t="s">
        <v>410</v>
      </c>
    </row>
    <row r="162" spans="1:38" ht="26.25" customHeight="1" thickBot="1" x14ac:dyDescent="0.25">
      <c r="A162" s="50" t="s">
        <v>338</v>
      </c>
      <c r="B162" s="50" t="s">
        <v>339</v>
      </c>
      <c r="C162" s="101" t="s">
        <v>340</v>
      </c>
      <c r="D162" s="102"/>
      <c r="E162" s="21" t="s">
        <v>426</v>
      </c>
      <c r="F162" s="21" t="s">
        <v>426</v>
      </c>
      <c r="G162" s="21" t="s">
        <v>426</v>
      </c>
      <c r="H162" s="21" t="s">
        <v>426</v>
      </c>
      <c r="I162" s="21" t="s">
        <v>426</v>
      </c>
      <c r="J162" s="21" t="s">
        <v>426</v>
      </c>
      <c r="K162" s="21" t="s">
        <v>426</v>
      </c>
      <c r="L162" s="21" t="s">
        <v>426</v>
      </c>
      <c r="M162" s="21" t="s">
        <v>426</v>
      </c>
      <c r="N162" s="21" t="s">
        <v>426</v>
      </c>
      <c r="O162" s="21" t="s">
        <v>426</v>
      </c>
      <c r="P162" s="21" t="s">
        <v>426</v>
      </c>
      <c r="Q162" s="21" t="s">
        <v>426</v>
      </c>
      <c r="R162" s="21" t="s">
        <v>426</v>
      </c>
      <c r="S162" s="21" t="s">
        <v>426</v>
      </c>
      <c r="T162" s="21" t="s">
        <v>426</v>
      </c>
      <c r="U162" s="21" t="s">
        <v>426</v>
      </c>
      <c r="V162" s="21" t="s">
        <v>426</v>
      </c>
      <c r="W162" s="21" t="s">
        <v>426</v>
      </c>
      <c r="X162" s="21" t="s">
        <v>426</v>
      </c>
      <c r="Y162" s="21" t="s">
        <v>426</v>
      </c>
      <c r="Z162" s="21" t="s">
        <v>426</v>
      </c>
      <c r="AA162" s="21" t="s">
        <v>426</v>
      </c>
      <c r="AB162" s="21" t="s">
        <v>426</v>
      </c>
      <c r="AC162" s="21" t="s">
        <v>426</v>
      </c>
      <c r="AD162" s="21" t="s">
        <v>426</v>
      </c>
      <c r="AE162" s="55"/>
      <c r="AF162" s="21" t="s">
        <v>427</v>
      </c>
      <c r="AG162" s="21" t="s">
        <v>427</v>
      </c>
      <c r="AH162" s="21" t="s">
        <v>427</v>
      </c>
      <c r="AI162" s="21" t="s">
        <v>427</v>
      </c>
      <c r="AJ162" s="21" t="s">
        <v>427</v>
      </c>
      <c r="AK162" s="21" t="s">
        <v>426</v>
      </c>
      <c r="AL162" s="50" t="s">
        <v>410</v>
      </c>
    </row>
    <row r="163" spans="1:38" ht="26.25" customHeight="1" thickBot="1" x14ac:dyDescent="0.25">
      <c r="A163" s="50" t="s">
        <v>338</v>
      </c>
      <c r="B163" s="50" t="s">
        <v>341</v>
      </c>
      <c r="C163" s="101" t="s">
        <v>342</v>
      </c>
      <c r="D163" s="102"/>
      <c r="E163" s="21">
        <v>0.25003999999999998</v>
      </c>
      <c r="F163" s="21">
        <v>0.65800000000000003</v>
      </c>
      <c r="G163" s="21">
        <v>5.0007999999999997E-2</v>
      </c>
      <c r="H163" s="21">
        <v>5.6587999999999999E-2</v>
      </c>
      <c r="I163" s="21">
        <v>0.86367863801431</v>
      </c>
      <c r="J163" s="21">
        <v>1.0556072242397121</v>
      </c>
      <c r="K163" s="21">
        <v>1.6313929829159188</v>
      </c>
      <c r="L163" s="21">
        <v>7.7731077421287903E-2</v>
      </c>
      <c r="M163" s="21">
        <v>7.1064000000000007</v>
      </c>
      <c r="N163" s="21" t="s">
        <v>427</v>
      </c>
      <c r="O163" s="21" t="s">
        <v>427</v>
      </c>
      <c r="P163" s="21" t="s">
        <v>427</v>
      </c>
      <c r="Q163" s="21" t="s">
        <v>427</v>
      </c>
      <c r="R163" s="21" t="s">
        <v>427</v>
      </c>
      <c r="S163" s="21" t="s">
        <v>427</v>
      </c>
      <c r="T163" s="21" t="s">
        <v>427</v>
      </c>
      <c r="U163" s="21" t="s">
        <v>427</v>
      </c>
      <c r="V163" s="21" t="s">
        <v>427</v>
      </c>
      <c r="W163" s="21">
        <v>0.47982146556350547</v>
      </c>
      <c r="X163" s="21">
        <v>0.69094291041144784</v>
      </c>
      <c r="Y163" s="21">
        <v>0.41456574624686882</v>
      </c>
      <c r="Z163" s="21">
        <v>0.20728287312343441</v>
      </c>
      <c r="AA163" s="21">
        <v>0.27637716416457919</v>
      </c>
      <c r="AB163" s="21">
        <v>1.5891686939463301</v>
      </c>
      <c r="AC163" s="21" t="s">
        <v>427</v>
      </c>
      <c r="AD163" s="21" t="s">
        <v>427</v>
      </c>
      <c r="AE163" s="55"/>
      <c r="AF163" s="21" t="s">
        <v>427</v>
      </c>
      <c r="AG163" s="21" t="s">
        <v>427</v>
      </c>
      <c r="AH163" s="21" t="s">
        <v>427</v>
      </c>
      <c r="AI163" s="21" t="s">
        <v>427</v>
      </c>
      <c r="AJ163" s="21" t="s">
        <v>427</v>
      </c>
      <c r="AK163" s="21">
        <v>1.3160000000000001</v>
      </c>
      <c r="AL163" s="50" t="s">
        <v>440</v>
      </c>
    </row>
    <row r="164" spans="1:38" ht="26.25" customHeight="1" thickBot="1" x14ac:dyDescent="0.25">
      <c r="A164" s="50" t="s">
        <v>338</v>
      </c>
      <c r="B164" s="50" t="s">
        <v>343</v>
      </c>
      <c r="C164" s="101" t="s">
        <v>344</v>
      </c>
      <c r="D164" s="102"/>
      <c r="E164" s="21" t="s">
        <v>426</v>
      </c>
      <c r="F164" s="21" t="s">
        <v>426</v>
      </c>
      <c r="G164" s="21" t="s">
        <v>426</v>
      </c>
      <c r="H164" s="21" t="s">
        <v>426</v>
      </c>
      <c r="I164" s="21" t="s">
        <v>426</v>
      </c>
      <c r="J164" s="21" t="s">
        <v>426</v>
      </c>
      <c r="K164" s="21" t="s">
        <v>426</v>
      </c>
      <c r="L164" s="21" t="s">
        <v>426</v>
      </c>
      <c r="M164" s="21" t="s">
        <v>426</v>
      </c>
      <c r="N164" s="21" t="s">
        <v>426</v>
      </c>
      <c r="O164" s="21" t="s">
        <v>426</v>
      </c>
      <c r="P164" s="21" t="s">
        <v>426</v>
      </c>
      <c r="Q164" s="21" t="s">
        <v>426</v>
      </c>
      <c r="R164" s="21" t="s">
        <v>426</v>
      </c>
      <c r="S164" s="21" t="s">
        <v>426</v>
      </c>
      <c r="T164" s="21" t="s">
        <v>426</v>
      </c>
      <c r="U164" s="21" t="s">
        <v>426</v>
      </c>
      <c r="V164" s="21" t="s">
        <v>426</v>
      </c>
      <c r="W164" s="21" t="s">
        <v>426</v>
      </c>
      <c r="X164" s="21" t="s">
        <v>426</v>
      </c>
      <c r="Y164" s="21" t="s">
        <v>426</v>
      </c>
      <c r="Z164" s="21" t="s">
        <v>426</v>
      </c>
      <c r="AA164" s="21" t="s">
        <v>426</v>
      </c>
      <c r="AB164" s="21" t="s">
        <v>426</v>
      </c>
      <c r="AC164" s="21" t="s">
        <v>426</v>
      </c>
      <c r="AD164" s="21" t="s">
        <v>426</v>
      </c>
      <c r="AE164" s="59"/>
      <c r="AF164" s="21" t="s">
        <v>427</v>
      </c>
      <c r="AG164" s="21" t="s">
        <v>427</v>
      </c>
      <c r="AH164" s="21" t="s">
        <v>427</v>
      </c>
      <c r="AI164" s="21" t="s">
        <v>427</v>
      </c>
      <c r="AJ164" s="21" t="s">
        <v>427</v>
      </c>
      <c r="AK164" s="21" t="s">
        <v>426</v>
      </c>
      <c r="AL164" s="50" t="s">
        <v>410</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25">
      <c r="A166" s="120" t="s">
        <v>369</v>
      </c>
      <c r="B166" s="120"/>
      <c r="C166" s="120"/>
      <c r="D166" s="120"/>
      <c r="E166" s="120"/>
      <c r="F166" s="120"/>
      <c r="G166" s="120"/>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25">
      <c r="A167" s="120" t="s">
        <v>373</v>
      </c>
      <c r="B167" s="120"/>
      <c r="C167" s="120"/>
      <c r="D167" s="120"/>
      <c r="E167" s="120"/>
      <c r="F167" s="120"/>
      <c r="G167" s="120"/>
      <c r="H167" s="111"/>
      <c r="I167" s="112"/>
      <c r="J167"/>
      <c r="K167"/>
      <c r="L167"/>
      <c r="M167" s="112"/>
      <c r="N167" s="112"/>
      <c r="O167" s="112"/>
      <c r="P167" s="112"/>
      <c r="Q167" s="112"/>
      <c r="R167" s="112"/>
      <c r="S167" s="112"/>
      <c r="T167" s="112"/>
      <c r="U167" s="112"/>
    </row>
    <row r="168" spans="1:38" s="116" customFormat="1" ht="26.25" customHeight="1" x14ac:dyDescent="0.25">
      <c r="A168" s="120" t="s">
        <v>370</v>
      </c>
      <c r="B168" s="120"/>
      <c r="C168" s="120"/>
      <c r="D168" s="120"/>
      <c r="E168" s="120"/>
      <c r="F168" s="120"/>
      <c r="G168" s="120"/>
      <c r="H168" s="111"/>
      <c r="I168" s="112"/>
      <c r="J168"/>
      <c r="K168"/>
      <c r="L168"/>
      <c r="M168" s="112"/>
      <c r="N168" s="112"/>
      <c r="O168" s="112"/>
      <c r="P168" s="112"/>
      <c r="Q168" s="112"/>
      <c r="R168" s="112"/>
      <c r="S168" s="112"/>
      <c r="T168" s="112"/>
      <c r="U168" s="112"/>
    </row>
    <row r="169" spans="1:38" s="113" customFormat="1" ht="26.25" customHeight="1" x14ac:dyDescent="0.25">
      <c r="A169" s="120" t="s">
        <v>371</v>
      </c>
      <c r="B169" s="120"/>
      <c r="C169" s="120"/>
      <c r="D169" s="120"/>
      <c r="E169" s="120"/>
      <c r="F169" s="120"/>
      <c r="G169" s="120"/>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25">
      <c r="A170" s="120" t="s">
        <v>372</v>
      </c>
      <c r="B170" s="120"/>
      <c r="C170" s="120"/>
      <c r="D170" s="120"/>
      <c r="E170" s="120"/>
      <c r="F170" s="120"/>
      <c r="G170" s="120"/>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1D3837-E396-46D9-A55F-9DC5AFAC237B}">
  <sheetPr codeName="Sheet11"/>
  <dimension ref="A1:AL170"/>
  <sheetViews>
    <sheetView zoomScale="70" zoomScaleNormal="70" workbookViewId="0">
      <pane xSplit="4" ySplit="13" topLeftCell="E99" activePane="bottomRight" state="frozen"/>
      <selection pane="topRight" activeCell="E1" sqref="E1"/>
      <selection pane="bottomLeft" activeCell="A14" sqref="A14"/>
      <selection pane="bottomRight" activeCell="F101" sqref="F101:F116"/>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8.85546875" style="1" customWidth="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23" t="s">
        <v>360</v>
      </c>
      <c r="B1" s="24"/>
      <c r="C1" s="25"/>
    </row>
    <row r="2" spans="1:38" x14ac:dyDescent="0.2">
      <c r="A2" s="26" t="s">
        <v>359</v>
      </c>
      <c r="B2" s="24"/>
      <c r="C2" s="25"/>
    </row>
    <row r="3" spans="1:38" x14ac:dyDescent="0.2">
      <c r="B3" s="24"/>
      <c r="C3" s="25"/>
      <c r="F3" s="24"/>
      <c r="R3" s="2"/>
      <c r="S3" s="2"/>
      <c r="T3" s="2"/>
      <c r="U3" s="2"/>
      <c r="V3" s="2"/>
    </row>
    <row r="4" spans="1:38" x14ac:dyDescent="0.2">
      <c r="A4" s="26" t="s">
        <v>0</v>
      </c>
      <c r="B4" s="117" t="s">
        <v>438</v>
      </c>
      <c r="C4" s="27" t="s">
        <v>1</v>
      </c>
      <c r="R4" s="2"/>
      <c r="S4" s="2"/>
      <c r="T4" s="2"/>
      <c r="U4" s="2"/>
      <c r="V4" s="2"/>
    </row>
    <row r="5" spans="1:38" x14ac:dyDescent="0.2">
      <c r="A5" s="26" t="s">
        <v>2</v>
      </c>
      <c r="B5" s="117" t="s">
        <v>444</v>
      </c>
      <c r="C5" s="27" t="s">
        <v>3</v>
      </c>
      <c r="R5" s="2"/>
      <c r="S5" s="2"/>
      <c r="T5" s="2"/>
      <c r="U5" s="2"/>
      <c r="V5" s="2"/>
    </row>
    <row r="6" spans="1:38" x14ac:dyDescent="0.2">
      <c r="A6" s="26" t="s">
        <v>4</v>
      </c>
      <c r="B6" s="17">
        <v>2001</v>
      </c>
      <c r="C6" s="27" t="s">
        <v>5</v>
      </c>
      <c r="D6" s="118">
        <v>14</v>
      </c>
      <c r="R6" s="28"/>
      <c r="S6" s="28"/>
      <c r="T6" s="28"/>
      <c r="U6" s="28"/>
      <c r="V6" s="28"/>
    </row>
    <row r="7" spans="1:38" x14ac:dyDescent="0.2">
      <c r="A7" s="26" t="s">
        <v>6</v>
      </c>
      <c r="B7" s="117" t="s">
        <v>7</v>
      </c>
      <c r="C7" s="27" t="s">
        <v>8</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121" t="s">
        <v>456</v>
      </c>
      <c r="B10" s="123" t="s">
        <v>9</v>
      </c>
      <c r="C10" s="124"/>
      <c r="D10" s="125"/>
      <c r="E10" s="129" t="s">
        <v>10</v>
      </c>
      <c r="F10" s="130"/>
      <c r="G10" s="130"/>
      <c r="H10" s="131"/>
      <c r="I10" s="129" t="s">
        <v>11</v>
      </c>
      <c r="J10" s="130"/>
      <c r="K10" s="130"/>
      <c r="L10" s="131"/>
      <c r="M10" s="135" t="s">
        <v>12</v>
      </c>
      <c r="N10" s="129" t="s">
        <v>13</v>
      </c>
      <c r="O10" s="130"/>
      <c r="P10" s="131"/>
      <c r="Q10" s="129" t="s">
        <v>14</v>
      </c>
      <c r="R10" s="130"/>
      <c r="S10" s="130"/>
      <c r="T10" s="130"/>
      <c r="U10" s="130"/>
      <c r="V10" s="131"/>
      <c r="W10" s="129" t="s">
        <v>364</v>
      </c>
      <c r="X10" s="130"/>
      <c r="Y10" s="130"/>
      <c r="Z10" s="130"/>
      <c r="AA10" s="130"/>
      <c r="AB10" s="130"/>
      <c r="AC10" s="130"/>
      <c r="AD10" s="131"/>
      <c r="AE10" s="33"/>
      <c r="AF10" s="129" t="s">
        <v>381</v>
      </c>
      <c r="AG10" s="130"/>
      <c r="AH10" s="130"/>
      <c r="AI10" s="130"/>
      <c r="AJ10" s="130"/>
      <c r="AK10" s="130"/>
      <c r="AL10" s="131"/>
    </row>
    <row r="11" spans="1:38" ht="15" customHeight="1" thickBot="1" x14ac:dyDescent="0.25">
      <c r="A11" s="122"/>
      <c r="B11" s="126"/>
      <c r="C11" s="127"/>
      <c r="D11" s="128"/>
      <c r="E11" s="132"/>
      <c r="F11" s="133"/>
      <c r="G11" s="133"/>
      <c r="H11" s="134"/>
      <c r="I11" s="132"/>
      <c r="J11" s="133"/>
      <c r="K11" s="133"/>
      <c r="L11" s="134"/>
      <c r="M11" s="136"/>
      <c r="N11" s="132"/>
      <c r="O11" s="133"/>
      <c r="P11" s="134"/>
      <c r="Q11" s="132"/>
      <c r="R11" s="133"/>
      <c r="S11" s="133"/>
      <c r="T11" s="133"/>
      <c r="U11" s="133"/>
      <c r="V11" s="134"/>
      <c r="W11" s="108"/>
      <c r="X11" s="137" t="s">
        <v>32</v>
      </c>
      <c r="Y11" s="138"/>
      <c r="Z11" s="138"/>
      <c r="AA11" s="138"/>
      <c r="AB11" s="139"/>
      <c r="AC11" s="109"/>
      <c r="AD11" s="110"/>
      <c r="AE11" s="34"/>
      <c r="AF11" s="132"/>
      <c r="AG11" s="133"/>
      <c r="AH11" s="133"/>
      <c r="AI11" s="133"/>
      <c r="AJ11" s="133"/>
      <c r="AK11" s="133"/>
      <c r="AL11" s="134"/>
    </row>
    <row r="12" spans="1:38" ht="52.5" customHeight="1" thickBot="1" x14ac:dyDescent="0.25">
      <c r="A12" s="122"/>
      <c r="B12" s="126"/>
      <c r="C12" s="127"/>
      <c r="D12" s="128"/>
      <c r="E12" s="104" t="s">
        <v>382</v>
      </c>
      <c r="F12" s="104" t="s">
        <v>15</v>
      </c>
      <c r="G12" s="104" t="s">
        <v>16</v>
      </c>
      <c r="H12" s="104" t="s">
        <v>17</v>
      </c>
      <c r="I12" s="104" t="s">
        <v>18</v>
      </c>
      <c r="J12" s="105" t="s">
        <v>19</v>
      </c>
      <c r="K12" s="105" t="s">
        <v>20</v>
      </c>
      <c r="L12" s="106" t="s">
        <v>392</v>
      </c>
      <c r="M12" s="104" t="s">
        <v>21</v>
      </c>
      <c r="N12" s="105" t="s">
        <v>22</v>
      </c>
      <c r="O12" s="105" t="s">
        <v>23</v>
      </c>
      <c r="P12" s="105" t="s">
        <v>24</v>
      </c>
      <c r="Q12" s="105" t="s">
        <v>25</v>
      </c>
      <c r="R12" s="105" t="s">
        <v>26</v>
      </c>
      <c r="S12" s="105" t="s">
        <v>27</v>
      </c>
      <c r="T12" s="105" t="s">
        <v>28</v>
      </c>
      <c r="U12" s="105" t="s">
        <v>29</v>
      </c>
      <c r="V12" s="105" t="s">
        <v>30</v>
      </c>
      <c r="W12" s="104" t="s">
        <v>31</v>
      </c>
      <c r="X12" s="104" t="s">
        <v>393</v>
      </c>
      <c r="Y12" s="104" t="s">
        <v>394</v>
      </c>
      <c r="Z12" s="104" t="s">
        <v>395</v>
      </c>
      <c r="AA12" s="104" t="s">
        <v>396</v>
      </c>
      <c r="AB12" s="104" t="s">
        <v>42</v>
      </c>
      <c r="AC12" s="105" t="s">
        <v>33</v>
      </c>
      <c r="AD12" s="105" t="s">
        <v>34</v>
      </c>
      <c r="AE12" s="35"/>
      <c r="AF12" s="104" t="s">
        <v>35</v>
      </c>
      <c r="AG12" s="104" t="s">
        <v>36</v>
      </c>
      <c r="AH12" s="104" t="s">
        <v>37</v>
      </c>
      <c r="AI12" s="104" t="s">
        <v>38</v>
      </c>
      <c r="AJ12" s="104" t="s">
        <v>39</v>
      </c>
      <c r="AK12" s="104" t="s">
        <v>40</v>
      </c>
      <c r="AL12" s="107" t="s">
        <v>41</v>
      </c>
    </row>
    <row r="13" spans="1:38" ht="37.5" customHeight="1" thickBot="1" x14ac:dyDescent="0.25">
      <c r="A13" s="36" t="s">
        <v>43</v>
      </c>
      <c r="B13" s="36" t="s">
        <v>44</v>
      </c>
      <c r="C13" s="37" t="s">
        <v>425</v>
      </c>
      <c r="D13" s="36" t="s">
        <v>45</v>
      </c>
      <c r="E13" s="36" t="s">
        <v>46</v>
      </c>
      <c r="F13" s="36" t="s">
        <v>46</v>
      </c>
      <c r="G13" s="36" t="s">
        <v>46</v>
      </c>
      <c r="H13" s="36" t="s">
        <v>46</v>
      </c>
      <c r="I13" s="36" t="s">
        <v>46</v>
      </c>
      <c r="J13" s="36" t="s">
        <v>46</v>
      </c>
      <c r="K13" s="36" t="s">
        <v>46</v>
      </c>
      <c r="L13" s="36" t="s">
        <v>46</v>
      </c>
      <c r="M13" s="36" t="s">
        <v>46</v>
      </c>
      <c r="N13" s="36" t="s">
        <v>47</v>
      </c>
      <c r="O13" s="36" t="s">
        <v>47</v>
      </c>
      <c r="P13" s="36" t="s">
        <v>47</v>
      </c>
      <c r="Q13" s="36" t="s">
        <v>47</v>
      </c>
      <c r="R13" s="36" t="s">
        <v>47</v>
      </c>
      <c r="S13" s="36" t="s">
        <v>47</v>
      </c>
      <c r="T13" s="36" t="s">
        <v>47</v>
      </c>
      <c r="U13" s="36" t="s">
        <v>47</v>
      </c>
      <c r="V13" s="36" t="s">
        <v>47</v>
      </c>
      <c r="W13" s="36" t="s">
        <v>48</v>
      </c>
      <c r="X13" s="36" t="s">
        <v>47</v>
      </c>
      <c r="Y13" s="36" t="s">
        <v>47</v>
      </c>
      <c r="Z13" s="36" t="s">
        <v>47</v>
      </c>
      <c r="AA13" s="36" t="s">
        <v>47</v>
      </c>
      <c r="AB13" s="36" t="s">
        <v>47</v>
      </c>
      <c r="AC13" s="36" t="s">
        <v>49</v>
      </c>
      <c r="AD13" s="36" t="s">
        <v>49</v>
      </c>
      <c r="AE13" s="38"/>
      <c r="AF13" s="36" t="s">
        <v>50</v>
      </c>
      <c r="AG13" s="36" t="s">
        <v>50</v>
      </c>
      <c r="AH13" s="36" t="s">
        <v>50</v>
      </c>
      <c r="AI13" s="36" t="s">
        <v>50</v>
      </c>
      <c r="AJ13" s="36" t="s">
        <v>50</v>
      </c>
      <c r="AK13" s="36"/>
      <c r="AL13" s="39"/>
    </row>
    <row r="14" spans="1:38" ht="26.25" customHeight="1" thickBot="1" x14ac:dyDescent="0.25">
      <c r="A14" s="60" t="s">
        <v>51</v>
      </c>
      <c r="B14" s="60" t="s">
        <v>52</v>
      </c>
      <c r="C14" s="61" t="s">
        <v>53</v>
      </c>
      <c r="D14" s="62"/>
      <c r="E14" s="3">
        <v>4.2411223258359998</v>
      </c>
      <c r="F14" s="3">
        <v>0.12449082282000001</v>
      </c>
      <c r="G14" s="3">
        <v>5.4327631158415333</v>
      </c>
      <c r="H14" s="3" t="s">
        <v>428</v>
      </c>
      <c r="I14" s="3">
        <v>0.57653092000000006</v>
      </c>
      <c r="J14" s="3">
        <v>0.69084812000000007</v>
      </c>
      <c r="K14" s="3">
        <v>0.80547031999999985</v>
      </c>
      <c r="L14" s="3">
        <v>2.0870099400000001E-2</v>
      </c>
      <c r="M14" s="3">
        <v>1.697267983992</v>
      </c>
      <c r="N14" s="3">
        <v>0.11729354382640998</v>
      </c>
      <c r="O14" s="3">
        <v>1.4994899980564001E-2</v>
      </c>
      <c r="P14" s="3">
        <v>1.3355568833840002E-2</v>
      </c>
      <c r="Q14" s="3">
        <v>7.5894136341844012E-2</v>
      </c>
      <c r="R14" s="3">
        <v>5.6935236830759996E-2</v>
      </c>
      <c r="S14" s="3">
        <v>0.10591813834542001</v>
      </c>
      <c r="T14" s="3">
        <v>1.19355496184486</v>
      </c>
      <c r="U14" s="3">
        <v>7.8241851309219998E-2</v>
      </c>
      <c r="V14" s="3">
        <v>1.062140830628</v>
      </c>
      <c r="W14" s="3">
        <v>0.20753233067071999</v>
      </c>
      <c r="X14" s="3">
        <v>4.0527811000000006E-3</v>
      </c>
      <c r="Y14" s="3">
        <v>2.3179449999999996E-4</v>
      </c>
      <c r="Z14" s="3">
        <v>1.20143E-4</v>
      </c>
      <c r="AA14" s="3">
        <v>1.7341654000000001E-4</v>
      </c>
      <c r="AB14" s="3">
        <v>4.5781351400000008E-3</v>
      </c>
      <c r="AC14" s="3">
        <v>2.8289100000000001E-2</v>
      </c>
      <c r="AD14" s="3">
        <v>1.2664525899999999E-2</v>
      </c>
      <c r="AE14" s="51"/>
      <c r="AF14" s="22">
        <v>5065</v>
      </c>
      <c r="AG14" s="22">
        <v>1523</v>
      </c>
      <c r="AH14" s="22">
        <v>32633</v>
      </c>
      <c r="AI14" s="22">
        <v>3667.8652820000002</v>
      </c>
      <c r="AJ14" s="22">
        <v>42</v>
      </c>
      <c r="AK14" s="22" t="s">
        <v>427</v>
      </c>
      <c r="AL14" s="40" t="s">
        <v>50</v>
      </c>
    </row>
    <row r="15" spans="1:38" ht="26.25" customHeight="1" thickBot="1" x14ac:dyDescent="0.25">
      <c r="A15" s="60" t="s">
        <v>54</v>
      </c>
      <c r="B15" s="60" t="s">
        <v>55</v>
      </c>
      <c r="C15" s="61" t="s">
        <v>56</v>
      </c>
      <c r="D15" s="62"/>
      <c r="E15" s="3" t="s">
        <v>426</v>
      </c>
      <c r="F15" s="3" t="s">
        <v>426</v>
      </c>
      <c r="G15" s="3" t="s">
        <v>426</v>
      </c>
      <c r="H15" s="3" t="s">
        <v>426</v>
      </c>
      <c r="I15" s="3" t="s">
        <v>426</v>
      </c>
      <c r="J15" s="3" t="s">
        <v>426</v>
      </c>
      <c r="K15" s="3" t="s">
        <v>426</v>
      </c>
      <c r="L15" s="3" t="s">
        <v>426</v>
      </c>
      <c r="M15" s="3" t="s">
        <v>426</v>
      </c>
      <c r="N15" s="3" t="s">
        <v>426</v>
      </c>
      <c r="O15" s="3" t="s">
        <v>426</v>
      </c>
      <c r="P15" s="3" t="s">
        <v>426</v>
      </c>
      <c r="Q15" s="3" t="s">
        <v>426</v>
      </c>
      <c r="R15" s="3" t="s">
        <v>426</v>
      </c>
      <c r="S15" s="3" t="s">
        <v>426</v>
      </c>
      <c r="T15" s="3" t="s">
        <v>426</v>
      </c>
      <c r="U15" s="3" t="s">
        <v>426</v>
      </c>
      <c r="V15" s="3" t="s">
        <v>426</v>
      </c>
      <c r="W15" s="3" t="s">
        <v>426</v>
      </c>
      <c r="X15" s="3" t="s">
        <v>426</v>
      </c>
      <c r="Y15" s="3" t="s">
        <v>426</v>
      </c>
      <c r="Z15" s="3" t="s">
        <v>426</v>
      </c>
      <c r="AA15" s="3" t="s">
        <v>426</v>
      </c>
      <c r="AB15" s="3" t="s">
        <v>426</v>
      </c>
      <c r="AC15" s="3" t="s">
        <v>426</v>
      </c>
      <c r="AD15" s="3" t="s">
        <v>426</v>
      </c>
      <c r="AE15" s="51"/>
      <c r="AF15" s="22" t="s">
        <v>426</v>
      </c>
      <c r="AG15" s="22" t="s">
        <v>426</v>
      </c>
      <c r="AH15" s="22" t="s">
        <v>426</v>
      </c>
      <c r="AI15" s="22" t="s">
        <v>426</v>
      </c>
      <c r="AJ15" s="22" t="s">
        <v>426</v>
      </c>
      <c r="AK15" s="22" t="s">
        <v>426</v>
      </c>
      <c r="AL15" s="40" t="s">
        <v>50</v>
      </c>
    </row>
    <row r="16" spans="1:38" ht="26.25" customHeight="1" thickBot="1" x14ac:dyDescent="0.25">
      <c r="A16" s="60" t="s">
        <v>54</v>
      </c>
      <c r="B16" s="60" t="s">
        <v>57</v>
      </c>
      <c r="C16" s="61" t="s">
        <v>58</v>
      </c>
      <c r="D16" s="62"/>
      <c r="E16" s="3">
        <v>0.13713175</v>
      </c>
      <c r="F16" s="3">
        <v>4.5518699999999995E-3</v>
      </c>
      <c r="G16" s="3">
        <v>8.1744610761242481E-2</v>
      </c>
      <c r="H16" s="3" t="s">
        <v>428</v>
      </c>
      <c r="I16" s="3">
        <v>3.6771579999999998E-2</v>
      </c>
      <c r="J16" s="3">
        <v>4.3658254999999993E-2</v>
      </c>
      <c r="K16" s="3">
        <v>4.9243205000000005E-2</v>
      </c>
      <c r="L16" s="3">
        <v>1.2393680000000002E-3</v>
      </c>
      <c r="M16" s="3">
        <v>6.2352675000000003E-2</v>
      </c>
      <c r="N16" s="3">
        <v>7.8751654999999997E-3</v>
      </c>
      <c r="O16" s="3">
        <v>8.9958924999999999E-4</v>
      </c>
      <c r="P16" s="3">
        <v>9.9099500000000016E-4</v>
      </c>
      <c r="Q16" s="3">
        <v>4.4911350000000003E-3</v>
      </c>
      <c r="R16" s="3">
        <v>3.6458015200000003E-3</v>
      </c>
      <c r="S16" s="3">
        <v>6.3069166520000009E-3</v>
      </c>
      <c r="T16" s="3">
        <v>5.1149722699999995E-3</v>
      </c>
      <c r="U16" s="3">
        <v>6.2267723999999995E-3</v>
      </c>
      <c r="V16" s="3">
        <v>5.0467215499999996E-2</v>
      </c>
      <c r="W16" s="3">
        <v>1.4737500000000001E-2</v>
      </c>
      <c r="X16" s="3">
        <v>3.0477682499999999E-4</v>
      </c>
      <c r="Y16" s="3">
        <v>1.5590249999999999E-5</v>
      </c>
      <c r="Z16" s="3">
        <v>7.2682499999999994E-6</v>
      </c>
      <c r="AA16" s="3">
        <v>1.1570225E-5</v>
      </c>
      <c r="AB16" s="3">
        <v>3.3920555E-4</v>
      </c>
      <c r="AC16" s="3">
        <v>2.0651749999999998E-3</v>
      </c>
      <c r="AD16" s="3">
        <v>9.5234732500000009E-4</v>
      </c>
      <c r="AE16" s="51"/>
      <c r="AF16" s="22">
        <v>170</v>
      </c>
      <c r="AG16" s="22">
        <v>105.25</v>
      </c>
      <c r="AH16" s="22">
        <v>877</v>
      </c>
      <c r="AI16" s="22">
        <v>272</v>
      </c>
      <c r="AJ16" s="22" t="s">
        <v>426</v>
      </c>
      <c r="AK16" s="22" t="s">
        <v>427</v>
      </c>
      <c r="AL16" s="40" t="s">
        <v>50</v>
      </c>
    </row>
    <row r="17" spans="1:38" ht="26.25" customHeight="1" thickBot="1" x14ac:dyDescent="0.25">
      <c r="A17" s="60" t="s">
        <v>54</v>
      </c>
      <c r="B17" s="60" t="s">
        <v>59</v>
      </c>
      <c r="C17" s="61" t="s">
        <v>60</v>
      </c>
      <c r="D17" s="62"/>
      <c r="E17" s="3">
        <v>0.85638399999999992</v>
      </c>
      <c r="F17" s="3">
        <v>0.120434</v>
      </c>
      <c r="G17" s="3">
        <v>0.29485189691734559</v>
      </c>
      <c r="H17" s="3" t="s">
        <v>427</v>
      </c>
      <c r="I17" s="3">
        <v>2.4845240000000005E-2</v>
      </c>
      <c r="J17" s="3">
        <v>2.4845240000000005E-2</v>
      </c>
      <c r="K17" s="3">
        <v>2.4845240000000005E-2</v>
      </c>
      <c r="L17" s="3">
        <v>1.2267409600000003E-2</v>
      </c>
      <c r="M17" s="3">
        <v>0.18922600000000001</v>
      </c>
      <c r="N17" s="3">
        <v>1.3135800000000001E-4</v>
      </c>
      <c r="O17" s="3">
        <v>1.0156200000000001E-5</v>
      </c>
      <c r="P17" s="3">
        <v>2.3213999999999999E-3</v>
      </c>
      <c r="Q17" s="3">
        <v>4.3832000000000002E-4</v>
      </c>
      <c r="R17" s="3">
        <v>2.6955400000000003E-4</v>
      </c>
      <c r="S17" s="3">
        <v>2.4903080000000002E-4</v>
      </c>
      <c r="T17" s="3">
        <v>6.1426000000000004E-5</v>
      </c>
      <c r="U17" s="3">
        <v>3.5460400000000001E-4</v>
      </c>
      <c r="V17" s="3">
        <v>3.4398339999999999E-2</v>
      </c>
      <c r="W17" s="3">
        <v>1.5176E-3</v>
      </c>
      <c r="X17" s="3">
        <v>2.0596000000000004E-3</v>
      </c>
      <c r="Y17" s="3">
        <v>1.6259999999999997E-2</v>
      </c>
      <c r="Z17" s="3">
        <v>1.8427999999999999E-3</v>
      </c>
      <c r="AA17" s="3">
        <v>1.6260000000000001E-3</v>
      </c>
      <c r="AB17" s="3">
        <v>2.1788399999999999E-2</v>
      </c>
      <c r="AC17" s="3" t="s">
        <v>428</v>
      </c>
      <c r="AD17" s="3" t="s">
        <v>428</v>
      </c>
      <c r="AE17" s="51"/>
      <c r="AF17" s="22">
        <v>1042</v>
      </c>
      <c r="AG17" s="22" t="s">
        <v>426</v>
      </c>
      <c r="AH17" s="22">
        <v>4058</v>
      </c>
      <c r="AI17" s="22" t="s">
        <v>426</v>
      </c>
      <c r="AJ17" s="22">
        <v>42</v>
      </c>
      <c r="AK17" s="22" t="s">
        <v>427</v>
      </c>
      <c r="AL17" s="40" t="s">
        <v>50</v>
      </c>
    </row>
    <row r="18" spans="1:38" ht="26.25" customHeight="1" thickBot="1" x14ac:dyDescent="0.25">
      <c r="A18" s="60" t="s">
        <v>54</v>
      </c>
      <c r="B18" s="60" t="s">
        <v>61</v>
      </c>
      <c r="C18" s="61" t="s">
        <v>62</v>
      </c>
      <c r="D18" s="62"/>
      <c r="E18" s="3">
        <v>1.406E-2</v>
      </c>
      <c r="F18" s="3">
        <v>4.3699999999999998E-3</v>
      </c>
      <c r="G18" s="3">
        <v>3.2777259750488379E-5</v>
      </c>
      <c r="H18" s="3" t="s">
        <v>428</v>
      </c>
      <c r="I18" s="3">
        <v>1.4820000000000002E-4</v>
      </c>
      <c r="J18" s="3">
        <v>1.4820000000000002E-4</v>
      </c>
      <c r="K18" s="3">
        <v>1.4820000000000002E-4</v>
      </c>
      <c r="L18" s="3">
        <v>5.9279999999999998E-6</v>
      </c>
      <c r="M18" s="3">
        <v>5.510000000000001E-3</v>
      </c>
      <c r="N18" s="3">
        <v>2.0899999999999999E-6</v>
      </c>
      <c r="O18" s="3">
        <v>1.7099999999999998E-7</v>
      </c>
      <c r="P18" s="3">
        <v>1.026E-4</v>
      </c>
      <c r="Q18" s="3">
        <v>1.9000000000000001E-5</v>
      </c>
      <c r="R18" s="3">
        <v>2.4700000000000001E-6</v>
      </c>
      <c r="S18" s="3">
        <v>4.9399999999999995E-7</v>
      </c>
      <c r="T18" s="3">
        <v>2.4700000000000001E-6</v>
      </c>
      <c r="U18" s="3">
        <v>1.1020000000000001E-5</v>
      </c>
      <c r="V18" s="3">
        <v>1.3869999999999998E-4</v>
      </c>
      <c r="W18" s="3" t="s">
        <v>428</v>
      </c>
      <c r="X18" s="3" t="s">
        <v>428</v>
      </c>
      <c r="Y18" s="3" t="s">
        <v>428</v>
      </c>
      <c r="Z18" s="3" t="s">
        <v>428</v>
      </c>
      <c r="AA18" s="3" t="s">
        <v>428</v>
      </c>
      <c r="AB18" s="3" t="s">
        <v>428</v>
      </c>
      <c r="AC18" s="3" t="s">
        <v>428</v>
      </c>
      <c r="AD18" s="3" t="s">
        <v>428</v>
      </c>
      <c r="AE18" s="51"/>
      <c r="AF18" s="22" t="s">
        <v>426</v>
      </c>
      <c r="AG18" s="22" t="s">
        <v>426</v>
      </c>
      <c r="AH18" s="22">
        <v>190</v>
      </c>
      <c r="AI18" s="22" t="s">
        <v>426</v>
      </c>
      <c r="AJ18" s="22" t="s">
        <v>426</v>
      </c>
      <c r="AK18" s="22" t="s">
        <v>427</v>
      </c>
      <c r="AL18" s="40" t="s">
        <v>50</v>
      </c>
    </row>
    <row r="19" spans="1:38" ht="26.25" customHeight="1" thickBot="1" x14ac:dyDescent="0.25">
      <c r="A19" s="60" t="s">
        <v>54</v>
      </c>
      <c r="B19" s="60" t="s">
        <v>63</v>
      </c>
      <c r="C19" s="61" t="s">
        <v>64</v>
      </c>
      <c r="D19" s="62"/>
      <c r="E19" s="3">
        <v>0.1082464631567706</v>
      </c>
      <c r="F19" s="3">
        <v>2.4093981791969244E-2</v>
      </c>
      <c r="G19" s="3">
        <v>0.12982740944195945</v>
      </c>
      <c r="H19" s="3">
        <v>5.5199999999999993E-5</v>
      </c>
      <c r="I19" s="3">
        <v>9.9300567738146092E-3</v>
      </c>
      <c r="J19" s="3">
        <v>1.006805677381461E-2</v>
      </c>
      <c r="K19" s="3">
        <v>1.039005677381461E-2</v>
      </c>
      <c r="L19" s="3">
        <v>3.6484022709525853E-3</v>
      </c>
      <c r="M19" s="3">
        <v>4.4853803129004707E-2</v>
      </c>
      <c r="N19" s="3">
        <v>1.2580823391178985E-3</v>
      </c>
      <c r="O19" s="3">
        <v>5.9922637320055543E-4</v>
      </c>
      <c r="P19" s="3">
        <v>1.9086392033319094E-4</v>
      </c>
      <c r="Q19" s="3">
        <v>4.0590355617257581E-5</v>
      </c>
      <c r="R19" s="3">
        <v>1.0943009462302436E-3</v>
      </c>
      <c r="S19" s="3">
        <v>3.1278018924604876E-4</v>
      </c>
      <c r="T19" s="3">
        <v>9.6812946230243486E-5</v>
      </c>
      <c r="U19" s="3">
        <v>5.6659606258009399E-5</v>
      </c>
      <c r="V19" s="3">
        <v>2.850459159600598E-2</v>
      </c>
      <c r="W19" s="3">
        <v>4.8296000000000007E-3</v>
      </c>
      <c r="X19" s="3">
        <v>7.716E-4</v>
      </c>
      <c r="Y19" s="3">
        <v>3.1960000000000001E-3</v>
      </c>
      <c r="Z19" s="3">
        <v>5.0880000000000001E-4</v>
      </c>
      <c r="AA19" s="3">
        <v>4.3000000000000004E-4</v>
      </c>
      <c r="AB19" s="3">
        <v>4.9064E-3</v>
      </c>
      <c r="AC19" s="3">
        <v>2.3000000000000001E-4</v>
      </c>
      <c r="AD19" s="3">
        <v>2.7599999999999998E-6</v>
      </c>
      <c r="AE19" s="51"/>
      <c r="AF19" s="22">
        <v>164</v>
      </c>
      <c r="AG19" s="22" t="s">
        <v>426</v>
      </c>
      <c r="AH19" s="22">
        <v>269.30355617257578</v>
      </c>
      <c r="AI19" s="22">
        <v>46</v>
      </c>
      <c r="AJ19" s="22" t="s">
        <v>426</v>
      </c>
      <c r="AK19" s="22" t="s">
        <v>427</v>
      </c>
      <c r="AL19" s="40" t="s">
        <v>50</v>
      </c>
    </row>
    <row r="20" spans="1:38" ht="26.25" customHeight="1" thickBot="1" x14ac:dyDescent="0.25">
      <c r="A20" s="60" t="s">
        <v>54</v>
      </c>
      <c r="B20" s="60" t="s">
        <v>65</v>
      </c>
      <c r="C20" s="61" t="s">
        <v>66</v>
      </c>
      <c r="D20" s="62"/>
      <c r="E20" s="3">
        <v>1.6017E-2</v>
      </c>
      <c r="F20" s="3">
        <v>9.4914000000000005E-3</v>
      </c>
      <c r="G20" s="3">
        <v>1.603181448484902E-2</v>
      </c>
      <c r="H20" s="3">
        <v>1.56E-5</v>
      </c>
      <c r="I20" s="3">
        <v>4.9493000000000002E-3</v>
      </c>
      <c r="J20" s="3">
        <v>5.2403000000000007E-3</v>
      </c>
      <c r="K20" s="3">
        <v>5.5272999999999997E-3</v>
      </c>
      <c r="L20" s="3">
        <v>7.07348E-4</v>
      </c>
      <c r="M20" s="3">
        <v>3.7393000000000003E-2</v>
      </c>
      <c r="N20" s="3">
        <v>4.1044849999999997E-3</v>
      </c>
      <c r="O20" s="3">
        <v>2.1952150000000004E-4</v>
      </c>
      <c r="P20" s="3">
        <v>3.0138000000000007E-4</v>
      </c>
      <c r="Q20" s="3">
        <v>1.2796999999999998E-4</v>
      </c>
      <c r="R20" s="3">
        <v>6.7875500000000007E-4</v>
      </c>
      <c r="S20" s="3">
        <v>5.6835100000000014E-4</v>
      </c>
      <c r="T20" s="3">
        <v>3.9175500000000003E-4</v>
      </c>
      <c r="U20" s="3">
        <v>6.4729999999999999E-5</v>
      </c>
      <c r="V20" s="3">
        <v>1.2354550000000002E-2</v>
      </c>
      <c r="W20" s="3">
        <v>6.9839999999999998E-3</v>
      </c>
      <c r="X20" s="3">
        <v>1.4039999999999999E-3</v>
      </c>
      <c r="Y20" s="3">
        <v>1.8572E-3</v>
      </c>
      <c r="Z20" s="3">
        <v>7.2860000000000004E-4</v>
      </c>
      <c r="AA20" s="3">
        <v>5.6999999999999998E-4</v>
      </c>
      <c r="AB20" s="3">
        <v>4.5597999999999993E-3</v>
      </c>
      <c r="AC20" s="3">
        <v>8.2360000000000004E-5</v>
      </c>
      <c r="AD20" s="3">
        <v>4.76078E-3</v>
      </c>
      <c r="AE20" s="51"/>
      <c r="AF20" s="22" t="s">
        <v>426</v>
      </c>
      <c r="AG20" s="22">
        <v>28</v>
      </c>
      <c r="AH20" s="22">
        <v>135</v>
      </c>
      <c r="AI20" s="22">
        <v>13</v>
      </c>
      <c r="AJ20" s="22" t="s">
        <v>426</v>
      </c>
      <c r="AK20" s="22" t="s">
        <v>427</v>
      </c>
      <c r="AL20" s="40" t="s">
        <v>50</v>
      </c>
    </row>
    <row r="21" spans="1:38" ht="26.25" customHeight="1" thickBot="1" x14ac:dyDescent="0.25">
      <c r="A21" s="60" t="s">
        <v>54</v>
      </c>
      <c r="B21" s="60" t="s">
        <v>67</v>
      </c>
      <c r="C21" s="61" t="s">
        <v>68</v>
      </c>
      <c r="D21" s="62"/>
      <c r="E21" s="3">
        <v>0.88949141932934639</v>
      </c>
      <c r="F21" s="3">
        <v>0.34576808708885087</v>
      </c>
      <c r="G21" s="3">
        <v>1.0968020537485863</v>
      </c>
      <c r="H21" s="3">
        <v>9.5999999999999992E-4</v>
      </c>
      <c r="I21" s="3">
        <v>0.15207665425779582</v>
      </c>
      <c r="J21" s="3">
        <v>0.15573665425779581</v>
      </c>
      <c r="K21" s="3">
        <v>0.16231665425779582</v>
      </c>
      <c r="L21" s="3">
        <v>4.5159066170311846E-2</v>
      </c>
      <c r="M21" s="3">
        <v>0.74325399676420345</v>
      </c>
      <c r="N21" s="3">
        <v>4.0482058867738147E-2</v>
      </c>
      <c r="O21" s="3">
        <v>1.0661366016451302E-2</v>
      </c>
      <c r="P21" s="3">
        <v>3.2140658707817175E-3</v>
      </c>
      <c r="Q21" s="3">
        <v>1.0282691612558737E-3</v>
      </c>
      <c r="R21" s="3">
        <v>2.0554237570963262E-2</v>
      </c>
      <c r="S21" s="3">
        <v>7.5076515141926526E-3</v>
      </c>
      <c r="T21" s="3">
        <v>3.4657799709632638E-3</v>
      </c>
      <c r="U21" s="3">
        <v>9.4079639352840673E-4</v>
      </c>
      <c r="V21" s="3">
        <v>0.4726557866771679</v>
      </c>
      <c r="W21" s="3">
        <v>0.11003684000000001</v>
      </c>
      <c r="X21" s="3">
        <v>1.656494E-2</v>
      </c>
      <c r="Y21" s="3">
        <v>3.82464E-2</v>
      </c>
      <c r="Z21" s="3">
        <v>9.3028599999999996E-3</v>
      </c>
      <c r="AA21" s="3">
        <v>7.5463800000000001E-3</v>
      </c>
      <c r="AB21" s="3">
        <v>7.1660580000000001E-2</v>
      </c>
      <c r="AC21" s="3">
        <v>4.0867999999999998E-3</v>
      </c>
      <c r="AD21" s="3">
        <v>2.3848000000000001E-2</v>
      </c>
      <c r="AE21" s="51"/>
      <c r="AF21" s="22">
        <v>1183.8000000000002</v>
      </c>
      <c r="AG21" s="22">
        <v>140</v>
      </c>
      <c r="AH21" s="22">
        <v>2775.3516125587353</v>
      </c>
      <c r="AI21" s="22">
        <v>800</v>
      </c>
      <c r="AJ21" s="22" t="s">
        <v>426</v>
      </c>
      <c r="AK21" s="22" t="s">
        <v>427</v>
      </c>
      <c r="AL21" s="40" t="s">
        <v>50</v>
      </c>
    </row>
    <row r="22" spans="1:38" ht="26.25" customHeight="1" thickBot="1" x14ac:dyDescent="0.25">
      <c r="A22" s="60" t="s">
        <v>54</v>
      </c>
      <c r="B22" s="64" t="s">
        <v>69</v>
      </c>
      <c r="C22" s="61" t="s">
        <v>70</v>
      </c>
      <c r="D22" s="62"/>
      <c r="E22" s="3">
        <v>0.48230059653380003</v>
      </c>
      <c r="F22" s="3">
        <v>0.11382871934542001</v>
      </c>
      <c r="G22" s="3">
        <v>0.33299797479513199</v>
      </c>
      <c r="H22" s="3">
        <v>2.23553214E-5</v>
      </c>
      <c r="I22" s="3">
        <v>1.9109869190480001E-2</v>
      </c>
      <c r="J22" s="3">
        <v>1.9397869190480001E-2</v>
      </c>
      <c r="K22" s="3">
        <v>1.9679880758339999E-2</v>
      </c>
      <c r="L22" s="3">
        <v>7.9897433216668014E-3</v>
      </c>
      <c r="M22" s="3">
        <v>0.12912908855980001</v>
      </c>
      <c r="N22" s="3">
        <v>1.3018547940399999E-2</v>
      </c>
      <c r="O22" s="3">
        <v>8.9465367947999996E-4</v>
      </c>
      <c r="P22" s="3">
        <v>1.71448601464E-3</v>
      </c>
      <c r="Q22" s="3">
        <v>4.3957461676000004E-4</v>
      </c>
      <c r="R22" s="3">
        <v>8.509620903200001E-4</v>
      </c>
      <c r="S22" s="3">
        <v>7.458439010600001E-4</v>
      </c>
      <c r="T22" s="3">
        <v>1.4128749820799999E-3</v>
      </c>
      <c r="U22" s="3">
        <v>2.6443375346000002E-4</v>
      </c>
      <c r="V22" s="3">
        <v>3.1959298458099999E-2</v>
      </c>
      <c r="W22" s="3">
        <v>2.3547609881244997</v>
      </c>
      <c r="X22" s="3">
        <v>2.6271222748999201E-3</v>
      </c>
      <c r="Y22" s="3">
        <v>1.1576247466751021E-2</v>
      </c>
      <c r="Z22" s="3">
        <v>1.8269251918510998E-3</v>
      </c>
      <c r="AA22" s="3">
        <v>1.5395307605760801E-3</v>
      </c>
      <c r="AB22" s="3">
        <v>1.7703930218078121E-2</v>
      </c>
      <c r="AC22" s="3">
        <v>1.3607672575759998E-2</v>
      </c>
      <c r="AD22" s="3">
        <v>4.7697360309200002E-3</v>
      </c>
      <c r="AE22" s="51"/>
      <c r="AF22" s="22">
        <v>440</v>
      </c>
      <c r="AG22" s="22">
        <v>28</v>
      </c>
      <c r="AH22" s="22">
        <v>1821</v>
      </c>
      <c r="AI22" s="22">
        <v>81.502991297999998</v>
      </c>
      <c r="AJ22" s="22">
        <v>384.74397870199999</v>
      </c>
      <c r="AK22" s="22" t="s">
        <v>427</v>
      </c>
      <c r="AL22" s="40" t="s">
        <v>50</v>
      </c>
    </row>
    <row r="23" spans="1:38" ht="26.25" customHeight="1" thickBot="1" x14ac:dyDescent="0.25">
      <c r="A23" s="60" t="s">
        <v>71</v>
      </c>
      <c r="B23" s="64" t="s">
        <v>391</v>
      </c>
      <c r="C23" s="61" t="s">
        <v>387</v>
      </c>
      <c r="D23" s="103"/>
      <c r="E23" s="3">
        <v>1.2819232959176405</v>
      </c>
      <c r="F23" s="3">
        <v>0.23641321253368505</v>
      </c>
      <c r="G23" s="3">
        <v>0.12776811014356318</v>
      </c>
      <c r="H23" s="3">
        <v>2.5549951753353725E-4</v>
      </c>
      <c r="I23" s="3">
        <v>0.10311558586957506</v>
      </c>
      <c r="J23" s="3">
        <v>0.10311558586957506</v>
      </c>
      <c r="K23" s="3">
        <v>0.10311558586957506</v>
      </c>
      <c r="L23" s="3">
        <v>5.7642956733753414E-2</v>
      </c>
      <c r="M23" s="3">
        <v>1.2000404711246375</v>
      </c>
      <c r="N23" s="3">
        <v>0.15161725067385445</v>
      </c>
      <c r="O23" s="3">
        <v>3.2867027535890797E-4</v>
      </c>
      <c r="P23" s="3" t="s">
        <v>428</v>
      </c>
      <c r="Q23" s="3" t="s">
        <v>428</v>
      </c>
      <c r="R23" s="3">
        <v>1.6433513767945397E-3</v>
      </c>
      <c r="S23" s="3">
        <v>5.5873946811014354E-2</v>
      </c>
      <c r="T23" s="3">
        <v>2.3006919275123561E-3</v>
      </c>
      <c r="U23" s="3">
        <v>3.2867027535890797E-4</v>
      </c>
      <c r="V23" s="3">
        <v>3.2867027535890797E-2</v>
      </c>
      <c r="W23" s="3" t="s">
        <v>428</v>
      </c>
      <c r="X23" s="3">
        <v>2.5893622028712636E-3</v>
      </c>
      <c r="Y23" s="3">
        <v>1.6333513767945397E-3</v>
      </c>
      <c r="Z23" s="3" t="s">
        <v>428</v>
      </c>
      <c r="AA23" s="3" t="s">
        <v>428</v>
      </c>
      <c r="AB23" s="3">
        <v>4.2227135796658035E-3</v>
      </c>
      <c r="AC23" s="3" t="s">
        <v>428</v>
      </c>
      <c r="AD23" s="3" t="s">
        <v>428</v>
      </c>
      <c r="AE23" s="51"/>
      <c r="AF23" s="22">
        <v>1398.03</v>
      </c>
      <c r="AG23" s="22" t="s">
        <v>426</v>
      </c>
      <c r="AH23" s="22" t="s">
        <v>426</v>
      </c>
      <c r="AI23" s="22" t="s">
        <v>426</v>
      </c>
      <c r="AJ23" s="22" t="s">
        <v>426</v>
      </c>
      <c r="AK23" s="22" t="s">
        <v>427</v>
      </c>
      <c r="AL23" s="40" t="s">
        <v>50</v>
      </c>
    </row>
    <row r="24" spans="1:38" ht="26.25" customHeight="1" thickBot="1" x14ac:dyDescent="0.25">
      <c r="A24" s="65" t="s">
        <v>54</v>
      </c>
      <c r="B24" s="64" t="s">
        <v>72</v>
      </c>
      <c r="C24" s="61" t="s">
        <v>73</v>
      </c>
      <c r="D24" s="62"/>
      <c r="E24" s="3">
        <v>0.64413512703331932</v>
      </c>
      <c r="F24" s="3">
        <v>0.91675541354677481</v>
      </c>
      <c r="G24" s="3">
        <v>0.54854709759857601</v>
      </c>
      <c r="H24" s="3">
        <v>3.5819999999999992E-3</v>
      </c>
      <c r="I24" s="3">
        <v>0.43490194640912017</v>
      </c>
      <c r="J24" s="3">
        <v>0.44436094640912016</v>
      </c>
      <c r="K24" s="3">
        <v>0.46564794640912011</v>
      </c>
      <c r="L24" s="3">
        <v>0.12300170550609249</v>
      </c>
      <c r="M24" s="3">
        <v>1.8535021901836823</v>
      </c>
      <c r="N24" s="3">
        <v>8.8142115421363743E-2</v>
      </c>
      <c r="O24" s="3">
        <v>3.8909354656893949E-2</v>
      </c>
      <c r="P24" s="3">
        <v>2.40687515758223E-3</v>
      </c>
      <c r="Q24" s="3">
        <v>1.0861508090986758E-3</v>
      </c>
      <c r="R24" s="3">
        <v>6.9511808256157631E-2</v>
      </c>
      <c r="S24" s="3">
        <v>1.8999114825615761E-2</v>
      </c>
      <c r="T24" s="3">
        <v>6.7031519792636694E-3</v>
      </c>
      <c r="U24" s="3">
        <v>1.6734487233340451E-3</v>
      </c>
      <c r="V24" s="3">
        <v>1.5538834318213635</v>
      </c>
      <c r="W24" s="3">
        <v>0.31056123800000007</v>
      </c>
      <c r="X24" s="3">
        <v>3.3338823000000004E-2</v>
      </c>
      <c r="Y24" s="3">
        <v>5.8485949999999995E-2</v>
      </c>
      <c r="Z24" s="3">
        <v>1.7093989E-2</v>
      </c>
      <c r="AA24" s="3">
        <v>1.3718754999999999E-2</v>
      </c>
      <c r="AB24" s="3">
        <v>0.12263751699999997</v>
      </c>
      <c r="AC24" s="3">
        <v>1.4959720000000001E-2</v>
      </c>
      <c r="AD24" s="3">
        <v>9.6991000000000004E-3</v>
      </c>
      <c r="AE24" s="51"/>
      <c r="AF24" s="22">
        <v>453.17000000000007</v>
      </c>
      <c r="AG24" s="22">
        <v>56</v>
      </c>
      <c r="AH24" s="22">
        <v>2334.5475758222983</v>
      </c>
      <c r="AI24" s="22">
        <v>2985</v>
      </c>
      <c r="AJ24" s="22">
        <v>42</v>
      </c>
      <c r="AK24" s="22" t="s">
        <v>427</v>
      </c>
      <c r="AL24" s="40" t="s">
        <v>50</v>
      </c>
    </row>
    <row r="25" spans="1:38" ht="26.25" customHeight="1" thickBot="1" x14ac:dyDescent="0.25">
      <c r="A25" s="60" t="s">
        <v>74</v>
      </c>
      <c r="B25" s="64" t="s">
        <v>75</v>
      </c>
      <c r="C25" s="66" t="s">
        <v>76</v>
      </c>
      <c r="D25" s="62"/>
      <c r="E25" s="3" t="s">
        <v>426</v>
      </c>
      <c r="F25" s="3" t="s">
        <v>426</v>
      </c>
      <c r="G25" s="3" t="s">
        <v>426</v>
      </c>
      <c r="H25" s="3" t="s">
        <v>428</v>
      </c>
      <c r="I25" s="3" t="s">
        <v>426</v>
      </c>
      <c r="J25" s="3" t="s">
        <v>426</v>
      </c>
      <c r="K25" s="3" t="s">
        <v>426</v>
      </c>
      <c r="L25" s="3" t="s">
        <v>426</v>
      </c>
      <c r="M25" s="3" t="s">
        <v>426</v>
      </c>
      <c r="N25" s="3" t="s">
        <v>426</v>
      </c>
      <c r="O25" s="3" t="s">
        <v>426</v>
      </c>
      <c r="P25" s="3" t="s">
        <v>426</v>
      </c>
      <c r="Q25" s="3" t="s">
        <v>428</v>
      </c>
      <c r="R25" s="3" t="s">
        <v>428</v>
      </c>
      <c r="S25" s="3" t="s">
        <v>428</v>
      </c>
      <c r="T25" s="3" t="s">
        <v>428</v>
      </c>
      <c r="U25" s="3" t="s">
        <v>428</v>
      </c>
      <c r="V25" s="3" t="s">
        <v>428</v>
      </c>
      <c r="W25" s="3" t="s">
        <v>427</v>
      </c>
      <c r="X25" s="3" t="s">
        <v>427</v>
      </c>
      <c r="Y25" s="3" t="s">
        <v>427</v>
      </c>
      <c r="Z25" s="3" t="s">
        <v>427</v>
      </c>
      <c r="AA25" s="3" t="s">
        <v>427</v>
      </c>
      <c r="AB25" s="3" t="s">
        <v>427</v>
      </c>
      <c r="AC25" s="3" t="s">
        <v>427</v>
      </c>
      <c r="AD25" s="3" t="s">
        <v>427</v>
      </c>
      <c r="AE25" s="51"/>
      <c r="AF25" s="22" t="s">
        <v>426</v>
      </c>
      <c r="AG25" s="3" t="s">
        <v>427</v>
      </c>
      <c r="AH25" s="3" t="s">
        <v>427</v>
      </c>
      <c r="AI25" s="3" t="s">
        <v>427</v>
      </c>
      <c r="AJ25" s="3" t="s">
        <v>427</v>
      </c>
      <c r="AK25" s="3" t="s">
        <v>427</v>
      </c>
      <c r="AL25" s="40" t="s">
        <v>50</v>
      </c>
    </row>
    <row r="26" spans="1:38" ht="26.25" customHeight="1" thickBot="1" x14ac:dyDescent="0.25">
      <c r="A26" s="60" t="s">
        <v>74</v>
      </c>
      <c r="B26" s="60" t="s">
        <v>77</v>
      </c>
      <c r="C26" s="61" t="s">
        <v>78</v>
      </c>
      <c r="D26" s="62"/>
      <c r="E26" s="3">
        <v>4.2500000000000003E-2</v>
      </c>
      <c r="F26" s="3">
        <v>2.7199999999999998E-2</v>
      </c>
      <c r="G26" s="3">
        <v>3.3E-3</v>
      </c>
      <c r="H26" s="3" t="s">
        <v>428</v>
      </c>
      <c r="I26" s="3">
        <v>5.8900000000000001E-4</v>
      </c>
      <c r="J26" s="3">
        <v>5.8900000000000001E-4</v>
      </c>
      <c r="K26" s="3">
        <v>5.8900000000000001E-4</v>
      </c>
      <c r="L26" s="3">
        <v>2.8299999999999999E-4</v>
      </c>
      <c r="M26" s="3">
        <v>3.39E-2</v>
      </c>
      <c r="N26" s="3">
        <v>3.8211199999999999E-4</v>
      </c>
      <c r="O26" s="3">
        <v>5.4599999999999999E-5</v>
      </c>
      <c r="P26" s="3">
        <v>1.63762E-4</v>
      </c>
      <c r="Q26" s="3" t="s">
        <v>428</v>
      </c>
      <c r="R26" s="3" t="s">
        <v>428</v>
      </c>
      <c r="S26" s="3" t="s">
        <v>428</v>
      </c>
      <c r="T26" s="3" t="s">
        <v>428</v>
      </c>
      <c r="U26" s="3" t="s">
        <v>428</v>
      </c>
      <c r="V26" s="3" t="s">
        <v>428</v>
      </c>
      <c r="W26" s="3" t="s">
        <v>427</v>
      </c>
      <c r="X26" s="3" t="s">
        <v>427</v>
      </c>
      <c r="Y26" s="3" t="s">
        <v>427</v>
      </c>
      <c r="Z26" s="3" t="s">
        <v>427</v>
      </c>
      <c r="AA26" s="3" t="s">
        <v>427</v>
      </c>
      <c r="AB26" s="3" t="s">
        <v>427</v>
      </c>
      <c r="AC26" s="3" t="s">
        <v>427</v>
      </c>
      <c r="AD26" s="3" t="s">
        <v>427</v>
      </c>
      <c r="AE26" s="51"/>
      <c r="AF26" s="22">
        <v>235.87</v>
      </c>
      <c r="AG26" s="22" t="s">
        <v>427</v>
      </c>
      <c r="AH26" s="22" t="s">
        <v>427</v>
      </c>
      <c r="AI26" s="22" t="s">
        <v>427</v>
      </c>
      <c r="AJ26" s="22" t="s">
        <v>427</v>
      </c>
      <c r="AK26" s="22" t="s">
        <v>427</v>
      </c>
      <c r="AL26" s="40" t="s">
        <v>50</v>
      </c>
    </row>
    <row r="27" spans="1:38" ht="26.25" customHeight="1" thickBot="1" x14ac:dyDescent="0.25">
      <c r="A27" s="60" t="s">
        <v>79</v>
      </c>
      <c r="B27" s="60" t="s">
        <v>80</v>
      </c>
      <c r="C27" s="61" t="s">
        <v>81</v>
      </c>
      <c r="D27" s="62"/>
      <c r="E27" s="3">
        <v>8.449031883</v>
      </c>
      <c r="F27" s="3">
        <v>8.8534540289999999</v>
      </c>
      <c r="G27" s="3">
        <v>0.14266131899999998</v>
      </c>
      <c r="H27" s="3">
        <v>7.1499999999999994E-2</v>
      </c>
      <c r="I27" s="3">
        <v>0.27550681900000001</v>
      </c>
      <c r="J27" s="3">
        <v>0.27550681900000001</v>
      </c>
      <c r="K27" s="3">
        <v>0.27550681900000001</v>
      </c>
      <c r="L27" s="3">
        <v>0.114060271</v>
      </c>
      <c r="M27" s="3">
        <v>87.304538519999994</v>
      </c>
      <c r="N27" s="3">
        <v>1.5263555719999999</v>
      </c>
      <c r="O27" s="3">
        <v>6.4700000000000001E-5</v>
      </c>
      <c r="P27" s="3">
        <v>3.0400000000000002E-3</v>
      </c>
      <c r="Q27" s="3">
        <v>9.8900000000000005E-5</v>
      </c>
      <c r="R27" s="3">
        <v>2.5400000000000002E-3</v>
      </c>
      <c r="S27" s="3">
        <v>1.7899999999999999E-3</v>
      </c>
      <c r="T27" s="3">
        <v>7.1699999999999997E-4</v>
      </c>
      <c r="U27" s="3">
        <v>6.8399999999999996E-5</v>
      </c>
      <c r="V27" s="3">
        <v>1.14E-2</v>
      </c>
      <c r="W27" s="3">
        <v>0.15363579999999999</v>
      </c>
      <c r="X27" s="3">
        <v>3.788207E-3</v>
      </c>
      <c r="Y27" s="3">
        <v>5.2891329999999997E-3</v>
      </c>
      <c r="Z27" s="3">
        <v>2.9377919999999998E-3</v>
      </c>
      <c r="AA27" s="3">
        <v>5.3964909999999998E-3</v>
      </c>
      <c r="AB27" s="3">
        <v>1.7411622999999998E-2</v>
      </c>
      <c r="AC27" s="3">
        <v>1.5363700000000001E-4</v>
      </c>
      <c r="AD27" s="3">
        <v>3.1900000000000003E-5</v>
      </c>
      <c r="AE27" s="51"/>
      <c r="AF27" s="22">
        <v>16992.23</v>
      </c>
      <c r="AG27" s="22" t="s">
        <v>427</v>
      </c>
      <c r="AH27" s="22" t="s">
        <v>428</v>
      </c>
      <c r="AI27" s="22" t="s">
        <v>427</v>
      </c>
      <c r="AJ27" s="22" t="s">
        <v>427</v>
      </c>
      <c r="AK27" s="22" t="s">
        <v>427</v>
      </c>
      <c r="AL27" s="40" t="s">
        <v>50</v>
      </c>
    </row>
    <row r="28" spans="1:38" ht="26.25" customHeight="1" thickBot="1" x14ac:dyDescent="0.25">
      <c r="A28" s="60" t="s">
        <v>79</v>
      </c>
      <c r="B28" s="60" t="s">
        <v>82</v>
      </c>
      <c r="C28" s="61" t="s">
        <v>83</v>
      </c>
      <c r="D28" s="62"/>
      <c r="E28" s="3">
        <v>0.81279069400000004</v>
      </c>
      <c r="F28" s="3">
        <v>0.35595267000000003</v>
      </c>
      <c r="G28" s="3">
        <v>2.5499999999999998E-2</v>
      </c>
      <c r="H28" s="3">
        <v>8.3099999999999997E-3</v>
      </c>
      <c r="I28" s="3">
        <v>8.3699999999999997E-2</v>
      </c>
      <c r="J28" s="3">
        <v>8.3699999999999997E-2</v>
      </c>
      <c r="K28" s="3">
        <v>8.3699999999999997E-2</v>
      </c>
      <c r="L28" s="3">
        <v>4.0899999999999999E-2</v>
      </c>
      <c r="M28" s="3">
        <v>3.1347060080000002</v>
      </c>
      <c r="N28" s="3">
        <v>7.4596158999999995E-2</v>
      </c>
      <c r="O28" s="3">
        <v>4.6600000000000003E-6</v>
      </c>
      <c r="P28" s="3">
        <v>3.0800000000000001E-4</v>
      </c>
      <c r="Q28" s="3">
        <v>7.8299999999999996E-6</v>
      </c>
      <c r="R28" s="3">
        <v>3.79E-4</v>
      </c>
      <c r="S28" s="3">
        <v>2.5799999999999998E-4</v>
      </c>
      <c r="T28" s="3">
        <v>4.1E-5</v>
      </c>
      <c r="U28" s="3">
        <v>6.3400000000000003E-6</v>
      </c>
      <c r="V28" s="3">
        <v>1.1000000000000001E-3</v>
      </c>
      <c r="W28" s="3">
        <v>2.2594900000000001E-2</v>
      </c>
      <c r="X28" s="3">
        <v>7.63716E-4</v>
      </c>
      <c r="Y28" s="3">
        <v>8.7308000000000004E-4</v>
      </c>
      <c r="Z28" s="3">
        <v>6.6339100000000005E-4</v>
      </c>
      <c r="AA28" s="3">
        <v>7.4901500000000012E-4</v>
      </c>
      <c r="AB28" s="3">
        <v>3.049202E-3</v>
      </c>
      <c r="AC28" s="3">
        <v>2.2595E-5</v>
      </c>
      <c r="AD28" s="3">
        <v>5.9074999999999998E-6</v>
      </c>
      <c r="AE28" s="51"/>
      <c r="AF28" s="22">
        <v>2252.6</v>
      </c>
      <c r="AG28" s="22" t="s">
        <v>427</v>
      </c>
      <c r="AH28" s="22" t="s">
        <v>428</v>
      </c>
      <c r="AI28" s="22" t="s">
        <v>427</v>
      </c>
      <c r="AJ28" s="22" t="s">
        <v>427</v>
      </c>
      <c r="AK28" s="22" t="s">
        <v>427</v>
      </c>
      <c r="AL28" s="40" t="s">
        <v>50</v>
      </c>
    </row>
    <row r="29" spans="1:38" ht="26.25" customHeight="1" thickBot="1" x14ac:dyDescent="0.25">
      <c r="A29" s="60" t="s">
        <v>79</v>
      </c>
      <c r="B29" s="60" t="s">
        <v>84</v>
      </c>
      <c r="C29" s="61" t="s">
        <v>85</v>
      </c>
      <c r="D29" s="62"/>
      <c r="E29" s="3">
        <v>10.90870097</v>
      </c>
      <c r="F29" s="3">
        <v>1.411250951</v>
      </c>
      <c r="G29" s="3">
        <v>0.19800026100000001</v>
      </c>
      <c r="H29" s="3">
        <v>5.9800000000000001E-3</v>
      </c>
      <c r="I29" s="3">
        <v>0.36530655000000001</v>
      </c>
      <c r="J29" s="3">
        <v>0.36530655000000001</v>
      </c>
      <c r="K29" s="3">
        <v>0.36530655000000001</v>
      </c>
      <c r="L29" s="3">
        <v>0.200644618</v>
      </c>
      <c r="M29" s="3">
        <v>3.7624251000000002</v>
      </c>
      <c r="N29" s="3">
        <v>0.12608354399999999</v>
      </c>
      <c r="O29" s="3">
        <v>1.8499999999999999E-5</v>
      </c>
      <c r="P29" s="3">
        <v>1.64E-3</v>
      </c>
      <c r="Q29" s="3">
        <v>3.4400000000000003E-5</v>
      </c>
      <c r="R29" s="3">
        <v>2.4399999999999999E-3</v>
      </c>
      <c r="S29" s="3">
        <v>1.64E-3</v>
      </c>
      <c r="T29" s="3">
        <v>1.12E-4</v>
      </c>
      <c r="U29" s="3">
        <v>3.1900000000000003E-5</v>
      </c>
      <c r="V29" s="3">
        <v>5.6600000000000001E-3</v>
      </c>
      <c r="W29" s="3">
        <v>9.3146099999999996E-2</v>
      </c>
      <c r="X29" s="3">
        <v>1.2818319999999999E-3</v>
      </c>
      <c r="Y29" s="3">
        <v>7.7553149999999996E-3</v>
      </c>
      <c r="Z29" s="3">
        <v>8.6671679999999994E-3</v>
      </c>
      <c r="AA29" s="3">
        <v>1.9933289999999998E-3</v>
      </c>
      <c r="AB29" s="3">
        <v>1.9697644E-2</v>
      </c>
      <c r="AC29" s="3">
        <v>5.3007999999999998E-5</v>
      </c>
      <c r="AD29" s="3">
        <v>1.73262E-5</v>
      </c>
      <c r="AE29" s="51"/>
      <c r="AF29" s="22">
        <v>12799.04</v>
      </c>
      <c r="AG29" s="22" t="s">
        <v>427</v>
      </c>
      <c r="AH29" s="22">
        <v>101</v>
      </c>
      <c r="AI29" s="22" t="s">
        <v>427</v>
      </c>
      <c r="AJ29" s="22" t="s">
        <v>427</v>
      </c>
      <c r="AK29" s="22" t="s">
        <v>427</v>
      </c>
      <c r="AL29" s="40" t="s">
        <v>50</v>
      </c>
    </row>
    <row r="30" spans="1:38" ht="26.25" customHeight="1" thickBot="1" x14ac:dyDescent="0.25">
      <c r="A30" s="60" t="s">
        <v>79</v>
      </c>
      <c r="B30" s="60" t="s">
        <v>86</v>
      </c>
      <c r="C30" s="61" t="s">
        <v>87</v>
      </c>
      <c r="D30" s="62"/>
      <c r="E30" s="3">
        <v>6.7299999999999999E-4</v>
      </c>
      <c r="F30" s="3">
        <v>4.4999999999999998E-2</v>
      </c>
      <c r="G30" s="3">
        <v>5.7200000000000001E-5</v>
      </c>
      <c r="H30" s="3">
        <v>1.0900000000000001E-5</v>
      </c>
      <c r="I30" s="3">
        <v>9.6599999999999995E-4</v>
      </c>
      <c r="J30" s="3">
        <v>9.6599999999999995E-4</v>
      </c>
      <c r="K30" s="3">
        <v>9.6599999999999995E-4</v>
      </c>
      <c r="L30" s="3">
        <v>1.2300000000000001E-4</v>
      </c>
      <c r="M30" s="3">
        <v>0.10199999999999999</v>
      </c>
      <c r="N30" s="3">
        <v>9.5399999999999999E-4</v>
      </c>
      <c r="O30" s="3">
        <v>2.8200000000000001E-5</v>
      </c>
      <c r="P30" s="3">
        <v>1.66E-6</v>
      </c>
      <c r="Q30" s="3">
        <v>5.7200000000000003E-8</v>
      </c>
      <c r="R30" s="3">
        <v>1.2E-4</v>
      </c>
      <c r="S30" s="3">
        <v>4.81E-3</v>
      </c>
      <c r="T30" s="3">
        <v>1.9799999999999999E-4</v>
      </c>
      <c r="U30" s="3">
        <v>2.8099999999999999E-5</v>
      </c>
      <c r="V30" s="3">
        <v>2.7899999999999999E-3</v>
      </c>
      <c r="W30" s="3">
        <v>9.4199999999999999E-5</v>
      </c>
      <c r="X30" s="3">
        <v>1.36538E-6</v>
      </c>
      <c r="Y30" s="3">
        <v>2.4082999999999999E-6</v>
      </c>
      <c r="Z30" s="3">
        <v>8.7847799999999996E-7</v>
      </c>
      <c r="AA30" s="3">
        <v>2.80568E-6</v>
      </c>
      <c r="AB30" s="3">
        <v>7.4578380000000006E-6</v>
      </c>
      <c r="AC30" s="3">
        <v>9.3999999999999995E-8</v>
      </c>
      <c r="AD30" s="3">
        <v>8.3299999999999998E-8</v>
      </c>
      <c r="AE30" s="51"/>
      <c r="AF30" s="22">
        <v>8.6674392390000001</v>
      </c>
      <c r="AG30" s="22" t="s">
        <v>427</v>
      </c>
      <c r="AH30" s="22" t="s">
        <v>428</v>
      </c>
      <c r="AI30" s="22" t="s">
        <v>427</v>
      </c>
      <c r="AJ30" s="22" t="s">
        <v>427</v>
      </c>
      <c r="AK30" s="22" t="s">
        <v>427</v>
      </c>
      <c r="AL30" s="40" t="s">
        <v>50</v>
      </c>
    </row>
    <row r="31" spans="1:38" ht="26.25" customHeight="1" thickBot="1" x14ac:dyDescent="0.25">
      <c r="A31" s="60" t="s">
        <v>79</v>
      </c>
      <c r="B31" s="60" t="s">
        <v>88</v>
      </c>
      <c r="C31" s="61" t="s">
        <v>89</v>
      </c>
      <c r="D31" s="62"/>
      <c r="E31" s="3" t="s">
        <v>427</v>
      </c>
      <c r="F31" s="3">
        <v>1.3227543850000001</v>
      </c>
      <c r="G31" s="3" t="s">
        <v>427</v>
      </c>
      <c r="H31" s="3" t="s">
        <v>427</v>
      </c>
      <c r="I31" s="3" t="s">
        <v>427</v>
      </c>
      <c r="J31" s="3" t="s">
        <v>427</v>
      </c>
      <c r="K31" s="3" t="s">
        <v>427</v>
      </c>
      <c r="L31" s="3" t="s">
        <v>427</v>
      </c>
      <c r="M31" s="3" t="s">
        <v>427</v>
      </c>
      <c r="N31" s="3" t="s">
        <v>427</v>
      </c>
      <c r="O31" s="3" t="s">
        <v>427</v>
      </c>
      <c r="P31" s="3" t="s">
        <v>427</v>
      </c>
      <c r="Q31" s="3" t="s">
        <v>427</v>
      </c>
      <c r="R31" s="3" t="s">
        <v>427</v>
      </c>
      <c r="S31" s="3" t="s">
        <v>427</v>
      </c>
      <c r="T31" s="3" t="s">
        <v>427</v>
      </c>
      <c r="U31" s="3" t="s">
        <v>427</v>
      </c>
      <c r="V31" s="3" t="s">
        <v>427</v>
      </c>
      <c r="W31" s="3" t="s">
        <v>427</v>
      </c>
      <c r="X31" s="3" t="s">
        <v>427</v>
      </c>
      <c r="Y31" s="3" t="s">
        <v>427</v>
      </c>
      <c r="Z31" s="3" t="s">
        <v>427</v>
      </c>
      <c r="AA31" s="3" t="s">
        <v>427</v>
      </c>
      <c r="AB31" s="3" t="s">
        <v>427</v>
      </c>
      <c r="AC31" s="3" t="s">
        <v>427</v>
      </c>
      <c r="AD31" s="3" t="s">
        <v>427</v>
      </c>
      <c r="AE31" s="51"/>
      <c r="AF31" s="22">
        <v>61.693264540000001</v>
      </c>
      <c r="AG31" s="3" t="s">
        <v>427</v>
      </c>
      <c r="AH31" s="3" t="s">
        <v>427</v>
      </c>
      <c r="AI31" s="3" t="s">
        <v>427</v>
      </c>
      <c r="AJ31" s="3" t="s">
        <v>427</v>
      </c>
      <c r="AK31" s="3" t="s">
        <v>427</v>
      </c>
      <c r="AL31" s="40" t="s">
        <v>50</v>
      </c>
    </row>
    <row r="32" spans="1:38" ht="26.25" customHeight="1" thickBot="1" x14ac:dyDescent="0.25">
      <c r="A32" s="60" t="s">
        <v>79</v>
      </c>
      <c r="B32" s="60" t="s">
        <v>90</v>
      </c>
      <c r="C32" s="61" t="s">
        <v>91</v>
      </c>
      <c r="D32" s="62"/>
      <c r="E32" s="3" t="s">
        <v>427</v>
      </c>
      <c r="F32" s="3" t="s">
        <v>427</v>
      </c>
      <c r="G32" s="3" t="s">
        <v>427</v>
      </c>
      <c r="H32" s="3" t="s">
        <v>427</v>
      </c>
      <c r="I32" s="3">
        <v>0.115606665</v>
      </c>
      <c r="J32" s="3">
        <v>0.23134290299999999</v>
      </c>
      <c r="K32" s="3">
        <v>0.28643479500000002</v>
      </c>
      <c r="L32" s="3">
        <v>2.4E-2</v>
      </c>
      <c r="M32" s="3" t="s">
        <v>427</v>
      </c>
      <c r="N32" s="3">
        <v>0.97332310799999999</v>
      </c>
      <c r="O32" s="3">
        <v>4.1200000000000004E-3</v>
      </c>
      <c r="P32" s="3" t="s">
        <v>428</v>
      </c>
      <c r="Q32" s="3">
        <v>1.1059518000000001E-2</v>
      </c>
      <c r="R32" s="3">
        <v>0.36483632799999999</v>
      </c>
      <c r="S32" s="3">
        <v>8.0232486279999993</v>
      </c>
      <c r="T32" s="3">
        <v>5.5100000000000003E-2</v>
      </c>
      <c r="U32" s="3">
        <v>5.7299999999999999E-3</v>
      </c>
      <c r="V32" s="3">
        <v>2.3237685720000001</v>
      </c>
      <c r="W32" s="3" t="s">
        <v>428</v>
      </c>
      <c r="X32" s="3" t="s">
        <v>428</v>
      </c>
      <c r="Y32" s="3" t="s">
        <v>428</v>
      </c>
      <c r="Z32" s="3" t="s">
        <v>428</v>
      </c>
      <c r="AA32" s="3" t="s">
        <v>428</v>
      </c>
      <c r="AB32" s="3" t="s">
        <v>428</v>
      </c>
      <c r="AC32" s="3" t="s">
        <v>428</v>
      </c>
      <c r="AD32" s="3" t="s">
        <v>428</v>
      </c>
      <c r="AE32" s="51"/>
      <c r="AF32" s="3" t="s">
        <v>427</v>
      </c>
      <c r="AG32" s="3" t="s">
        <v>427</v>
      </c>
      <c r="AH32" s="3" t="s">
        <v>427</v>
      </c>
      <c r="AI32" s="3" t="s">
        <v>427</v>
      </c>
      <c r="AJ32" s="3" t="s">
        <v>427</v>
      </c>
      <c r="AK32" s="22">
        <v>7431.64</v>
      </c>
      <c r="AL32" s="40" t="s">
        <v>411</v>
      </c>
    </row>
    <row r="33" spans="1:38" ht="26.25" customHeight="1" thickBot="1" x14ac:dyDescent="0.25">
      <c r="A33" s="60" t="s">
        <v>79</v>
      </c>
      <c r="B33" s="60" t="s">
        <v>92</v>
      </c>
      <c r="C33" s="61" t="s">
        <v>93</v>
      </c>
      <c r="D33" s="62"/>
      <c r="E33" s="3" t="s">
        <v>427</v>
      </c>
      <c r="F33" s="3" t="s">
        <v>427</v>
      </c>
      <c r="G33" s="3" t="s">
        <v>427</v>
      </c>
      <c r="H33" s="3" t="s">
        <v>427</v>
      </c>
      <c r="I33" s="3">
        <v>5.4899999999999997E-2</v>
      </c>
      <c r="J33" s="3">
        <v>0.101589533</v>
      </c>
      <c r="K33" s="3">
        <v>0.20317906499999999</v>
      </c>
      <c r="L33" s="3">
        <v>2.15E-3</v>
      </c>
      <c r="M33" s="3" t="s">
        <v>427</v>
      </c>
      <c r="N33" s="3" t="s">
        <v>428</v>
      </c>
      <c r="O33" s="3" t="s">
        <v>428</v>
      </c>
      <c r="P33" s="3" t="s">
        <v>428</v>
      </c>
      <c r="Q33" s="3" t="s">
        <v>428</v>
      </c>
      <c r="R33" s="3" t="s">
        <v>428</v>
      </c>
      <c r="S33" s="3" t="s">
        <v>428</v>
      </c>
      <c r="T33" s="3" t="s">
        <v>428</v>
      </c>
      <c r="U33" s="3" t="s">
        <v>428</v>
      </c>
      <c r="V33" s="3" t="s">
        <v>428</v>
      </c>
      <c r="W33" s="3" t="s">
        <v>428</v>
      </c>
      <c r="X33" s="3" t="s">
        <v>428</v>
      </c>
      <c r="Y33" s="3" t="s">
        <v>428</v>
      </c>
      <c r="Z33" s="3" t="s">
        <v>428</v>
      </c>
      <c r="AA33" s="3" t="s">
        <v>428</v>
      </c>
      <c r="AB33" s="3" t="s">
        <v>428</v>
      </c>
      <c r="AC33" s="3" t="s">
        <v>428</v>
      </c>
      <c r="AD33" s="3" t="s">
        <v>428</v>
      </c>
      <c r="AE33" s="51"/>
      <c r="AF33" s="3" t="s">
        <v>427</v>
      </c>
      <c r="AG33" s="3" t="s">
        <v>427</v>
      </c>
      <c r="AH33" s="3" t="s">
        <v>427</v>
      </c>
      <c r="AI33" s="3" t="s">
        <v>427</v>
      </c>
      <c r="AJ33" s="3" t="s">
        <v>427</v>
      </c>
      <c r="AK33" s="22">
        <v>7431.64</v>
      </c>
      <c r="AL33" s="40" t="s">
        <v>411</v>
      </c>
    </row>
    <row r="34" spans="1:38" ht="26.25" customHeight="1" thickBot="1" x14ac:dyDescent="0.25">
      <c r="A34" s="60" t="s">
        <v>71</v>
      </c>
      <c r="B34" s="60" t="s">
        <v>94</v>
      </c>
      <c r="C34" s="61" t="s">
        <v>95</v>
      </c>
      <c r="D34" s="62"/>
      <c r="E34" s="3">
        <v>4.0348647599999996</v>
      </c>
      <c r="F34" s="3">
        <v>0.31856050000000002</v>
      </c>
      <c r="G34" s="3">
        <v>0.26788710300000002</v>
      </c>
      <c r="H34" s="3">
        <v>6.7000100000000004E-4</v>
      </c>
      <c r="I34" s="3">
        <v>8.5758619999999994E-2</v>
      </c>
      <c r="J34" s="3">
        <v>9.245863E-2</v>
      </c>
      <c r="K34" s="3">
        <v>0.13755945</v>
      </c>
      <c r="L34" s="3">
        <v>5.5743103000000002E-2</v>
      </c>
      <c r="M34" s="3">
        <v>1.0859497199999999</v>
      </c>
      <c r="N34" s="3" t="s">
        <v>428</v>
      </c>
      <c r="O34" s="3">
        <v>6.7000100000000004E-4</v>
      </c>
      <c r="P34" s="3" t="s">
        <v>428</v>
      </c>
      <c r="Q34" s="3" t="s">
        <v>428</v>
      </c>
      <c r="R34" s="3">
        <v>3.3500050000000001E-3</v>
      </c>
      <c r="S34" s="3">
        <v>0.11390017</v>
      </c>
      <c r="T34" s="3">
        <v>4.6900070000000004E-3</v>
      </c>
      <c r="U34" s="3">
        <v>6.7000100000000004E-4</v>
      </c>
      <c r="V34" s="3">
        <v>6.7000100000000007E-2</v>
      </c>
      <c r="W34" s="3" t="s">
        <v>427</v>
      </c>
      <c r="X34" s="3">
        <v>2.0100029999999998E-3</v>
      </c>
      <c r="Y34" s="3">
        <v>3.3500050000000001E-3</v>
      </c>
      <c r="Z34" s="3" t="s">
        <v>427</v>
      </c>
      <c r="AA34" s="3" t="s">
        <v>427</v>
      </c>
      <c r="AB34" s="3">
        <v>5.3600079999999994E-3</v>
      </c>
      <c r="AC34" s="3" t="s">
        <v>427</v>
      </c>
      <c r="AD34" s="3" t="s">
        <v>427</v>
      </c>
      <c r="AE34" s="51"/>
      <c r="AF34" s="22" t="s">
        <v>426</v>
      </c>
      <c r="AG34" s="3" t="s">
        <v>427</v>
      </c>
      <c r="AH34" s="3" t="s">
        <v>427</v>
      </c>
      <c r="AI34" s="22" t="s">
        <v>427</v>
      </c>
      <c r="AJ34" s="3" t="s">
        <v>427</v>
      </c>
      <c r="AK34" s="22" t="s">
        <v>427</v>
      </c>
      <c r="AL34" s="40" t="s">
        <v>50</v>
      </c>
    </row>
    <row r="35" spans="1:38" s="4" customFormat="1" ht="26.25" customHeight="1" thickBot="1" x14ac:dyDescent="0.25">
      <c r="A35" s="60" t="s">
        <v>96</v>
      </c>
      <c r="B35" s="60" t="s">
        <v>97</v>
      </c>
      <c r="C35" s="61" t="s">
        <v>98</v>
      </c>
      <c r="D35" s="62"/>
      <c r="E35" s="3" t="s">
        <v>426</v>
      </c>
      <c r="F35" s="3" t="s">
        <v>426</v>
      </c>
      <c r="G35" s="3" t="s">
        <v>426</v>
      </c>
      <c r="H35" s="3" t="s">
        <v>426</v>
      </c>
      <c r="I35" s="3" t="s">
        <v>426</v>
      </c>
      <c r="J35" s="3" t="s">
        <v>426</v>
      </c>
      <c r="K35" s="3" t="s">
        <v>426</v>
      </c>
      <c r="L35" s="3" t="s">
        <v>426</v>
      </c>
      <c r="M35" s="3" t="s">
        <v>426</v>
      </c>
      <c r="N35" s="3" t="s">
        <v>426</v>
      </c>
      <c r="O35" s="3" t="s">
        <v>426</v>
      </c>
      <c r="P35" s="3" t="s">
        <v>426</v>
      </c>
      <c r="Q35" s="3" t="s">
        <v>426</v>
      </c>
      <c r="R35" s="3" t="s">
        <v>426</v>
      </c>
      <c r="S35" s="3" t="s">
        <v>426</v>
      </c>
      <c r="T35" s="3" t="s">
        <v>426</v>
      </c>
      <c r="U35" s="3" t="s">
        <v>426</v>
      </c>
      <c r="V35" s="3" t="s">
        <v>426</v>
      </c>
      <c r="W35" s="3" t="s">
        <v>426</v>
      </c>
      <c r="X35" s="3" t="s">
        <v>426</v>
      </c>
      <c r="Y35" s="3" t="s">
        <v>426</v>
      </c>
      <c r="Z35" s="3" t="s">
        <v>426</v>
      </c>
      <c r="AA35" s="3" t="s">
        <v>426</v>
      </c>
      <c r="AB35" s="3" t="s">
        <v>426</v>
      </c>
      <c r="AC35" s="3" t="s">
        <v>426</v>
      </c>
      <c r="AD35" s="3" t="s">
        <v>426</v>
      </c>
      <c r="AE35" s="51"/>
      <c r="AF35" s="22" t="s">
        <v>426</v>
      </c>
      <c r="AG35" s="22" t="s">
        <v>426</v>
      </c>
      <c r="AH35" s="22" t="s">
        <v>426</v>
      </c>
      <c r="AI35" s="22" t="s">
        <v>426</v>
      </c>
      <c r="AJ35" s="22" t="s">
        <v>426</v>
      </c>
      <c r="AK35" s="22" t="s">
        <v>427</v>
      </c>
      <c r="AL35" s="40" t="s">
        <v>50</v>
      </c>
    </row>
    <row r="36" spans="1:38" ht="26.25" customHeight="1" thickBot="1" x14ac:dyDescent="0.25">
      <c r="A36" s="60" t="s">
        <v>96</v>
      </c>
      <c r="B36" s="60" t="s">
        <v>99</v>
      </c>
      <c r="C36" s="61" t="s">
        <v>100</v>
      </c>
      <c r="D36" s="62"/>
      <c r="E36" s="3">
        <v>1.223138E-2</v>
      </c>
      <c r="F36" s="3">
        <v>1.4787789000000001E-2</v>
      </c>
      <c r="G36" s="3">
        <v>1.66632E-4</v>
      </c>
      <c r="H36" s="3">
        <v>9.947969999999999E-7</v>
      </c>
      <c r="I36" s="3">
        <v>9.5743E-4</v>
      </c>
      <c r="J36" s="3">
        <v>9.7206300000000001E-4</v>
      </c>
      <c r="K36" s="3">
        <v>9.7206300000000001E-4</v>
      </c>
      <c r="L36" s="3">
        <v>1.01135E-4</v>
      </c>
      <c r="M36" s="3">
        <v>4.6546056000000002E-2</v>
      </c>
      <c r="N36" s="3" t="s">
        <v>428</v>
      </c>
      <c r="O36" s="3">
        <v>7.9346300000000004E-7</v>
      </c>
      <c r="P36" s="3" t="s">
        <v>428</v>
      </c>
      <c r="Q36" s="3" t="s">
        <v>428</v>
      </c>
      <c r="R36" s="3">
        <v>1.1276399999999999E-5</v>
      </c>
      <c r="S36" s="3">
        <v>1.2890300000000001E-4</v>
      </c>
      <c r="T36" s="3">
        <v>1.46334E-4</v>
      </c>
      <c r="U36" s="3">
        <v>1.46336E-5</v>
      </c>
      <c r="V36" s="3">
        <v>1.75673E-4</v>
      </c>
      <c r="W36" s="3">
        <v>1.90226E-5</v>
      </c>
      <c r="X36" s="3">
        <v>8.7796799999999996E-7</v>
      </c>
      <c r="Y36" s="3">
        <v>7.2651899999999996E-6</v>
      </c>
      <c r="Z36" s="3">
        <v>5.0702600000000001E-6</v>
      </c>
      <c r="AA36" s="3">
        <v>7.4627300000000001E-6</v>
      </c>
      <c r="AB36" s="3">
        <v>2.0676148000000001E-5</v>
      </c>
      <c r="AC36" s="3">
        <v>1.17062E-5</v>
      </c>
      <c r="AD36" s="3">
        <v>5.56047E-6</v>
      </c>
      <c r="AE36" s="51"/>
      <c r="AF36" s="22">
        <v>9.6999032589999992</v>
      </c>
      <c r="AG36" s="3" t="s">
        <v>427</v>
      </c>
      <c r="AH36" s="3" t="s">
        <v>427</v>
      </c>
      <c r="AI36" s="3" t="s">
        <v>427</v>
      </c>
      <c r="AJ36" s="3" t="s">
        <v>427</v>
      </c>
      <c r="AK36" s="22" t="s">
        <v>427</v>
      </c>
      <c r="AL36" s="40" t="s">
        <v>50</v>
      </c>
    </row>
    <row r="37" spans="1:38" ht="26.25" customHeight="1" thickBot="1" x14ac:dyDescent="0.25">
      <c r="A37" s="60" t="s">
        <v>71</v>
      </c>
      <c r="B37" s="60" t="s">
        <v>101</v>
      </c>
      <c r="C37" s="61" t="s">
        <v>397</v>
      </c>
      <c r="D37" s="62"/>
      <c r="E37" s="3" t="s">
        <v>426</v>
      </c>
      <c r="F37" s="3" t="s">
        <v>426</v>
      </c>
      <c r="G37" s="3" t="s">
        <v>426</v>
      </c>
      <c r="H37" s="3" t="s">
        <v>426</v>
      </c>
      <c r="I37" s="3" t="s">
        <v>426</v>
      </c>
      <c r="J37" s="3" t="s">
        <v>426</v>
      </c>
      <c r="K37" s="3" t="s">
        <v>426</v>
      </c>
      <c r="L37" s="3" t="s">
        <v>426</v>
      </c>
      <c r="M37" s="3" t="s">
        <v>426</v>
      </c>
      <c r="N37" s="3" t="s">
        <v>426</v>
      </c>
      <c r="O37" s="3" t="s">
        <v>426</v>
      </c>
      <c r="P37" s="3" t="s">
        <v>426</v>
      </c>
      <c r="Q37" s="3" t="s">
        <v>426</v>
      </c>
      <c r="R37" s="3" t="s">
        <v>426</v>
      </c>
      <c r="S37" s="3" t="s">
        <v>426</v>
      </c>
      <c r="T37" s="3" t="s">
        <v>426</v>
      </c>
      <c r="U37" s="3" t="s">
        <v>426</v>
      </c>
      <c r="V37" s="3" t="s">
        <v>426</v>
      </c>
      <c r="W37" s="3" t="s">
        <v>426</v>
      </c>
      <c r="X37" s="3" t="s">
        <v>426</v>
      </c>
      <c r="Y37" s="3" t="s">
        <v>426</v>
      </c>
      <c r="Z37" s="3" t="s">
        <v>426</v>
      </c>
      <c r="AA37" s="3" t="s">
        <v>426</v>
      </c>
      <c r="AB37" s="3" t="s">
        <v>426</v>
      </c>
      <c r="AC37" s="3" t="s">
        <v>426</v>
      </c>
      <c r="AD37" s="3" t="s">
        <v>426</v>
      </c>
      <c r="AE37" s="51"/>
      <c r="AF37" s="22" t="s">
        <v>426</v>
      </c>
      <c r="AG37" s="22" t="s">
        <v>426</v>
      </c>
      <c r="AH37" s="22" t="s">
        <v>426</v>
      </c>
      <c r="AI37" s="22" t="s">
        <v>426</v>
      </c>
      <c r="AJ37" s="22" t="s">
        <v>426</v>
      </c>
      <c r="AK37" s="22" t="s">
        <v>426</v>
      </c>
      <c r="AL37" s="40" t="s">
        <v>50</v>
      </c>
    </row>
    <row r="38" spans="1:38" ht="26.25" customHeight="1" thickBot="1" x14ac:dyDescent="0.25">
      <c r="A38" s="60" t="s">
        <v>71</v>
      </c>
      <c r="B38" s="60" t="s">
        <v>102</v>
      </c>
      <c r="C38" s="61" t="s">
        <v>103</v>
      </c>
      <c r="D38" s="67"/>
      <c r="E38" s="3" t="s">
        <v>426</v>
      </c>
      <c r="F38" s="3" t="s">
        <v>426</v>
      </c>
      <c r="G38" s="3" t="s">
        <v>426</v>
      </c>
      <c r="H38" s="3" t="s">
        <v>426</v>
      </c>
      <c r="I38" s="3" t="s">
        <v>426</v>
      </c>
      <c r="J38" s="3" t="s">
        <v>426</v>
      </c>
      <c r="K38" s="3" t="s">
        <v>426</v>
      </c>
      <c r="L38" s="3" t="s">
        <v>426</v>
      </c>
      <c r="M38" s="3" t="s">
        <v>426</v>
      </c>
      <c r="N38" s="3" t="s">
        <v>426</v>
      </c>
      <c r="O38" s="3" t="s">
        <v>426</v>
      </c>
      <c r="P38" s="3" t="s">
        <v>426</v>
      </c>
      <c r="Q38" s="3" t="s">
        <v>426</v>
      </c>
      <c r="R38" s="3" t="s">
        <v>426</v>
      </c>
      <c r="S38" s="3" t="s">
        <v>426</v>
      </c>
      <c r="T38" s="3" t="s">
        <v>426</v>
      </c>
      <c r="U38" s="3" t="s">
        <v>426</v>
      </c>
      <c r="V38" s="3" t="s">
        <v>426</v>
      </c>
      <c r="W38" s="3" t="s">
        <v>426</v>
      </c>
      <c r="X38" s="3" t="s">
        <v>426</v>
      </c>
      <c r="Y38" s="3" t="s">
        <v>426</v>
      </c>
      <c r="Z38" s="3" t="s">
        <v>426</v>
      </c>
      <c r="AA38" s="3" t="s">
        <v>426</v>
      </c>
      <c r="AB38" s="3" t="s">
        <v>426</v>
      </c>
      <c r="AC38" s="3" t="s">
        <v>426</v>
      </c>
      <c r="AD38" s="3" t="s">
        <v>426</v>
      </c>
      <c r="AE38" s="51"/>
      <c r="AF38" s="22" t="s">
        <v>426</v>
      </c>
      <c r="AG38" s="22" t="s">
        <v>426</v>
      </c>
      <c r="AH38" s="22" t="s">
        <v>426</v>
      </c>
      <c r="AI38" s="22" t="s">
        <v>426</v>
      </c>
      <c r="AJ38" s="22" t="s">
        <v>426</v>
      </c>
      <c r="AK38" s="22" t="s">
        <v>426</v>
      </c>
      <c r="AL38" s="40" t="s">
        <v>50</v>
      </c>
    </row>
    <row r="39" spans="1:38" ht="26.25" customHeight="1" thickBot="1" x14ac:dyDescent="0.25">
      <c r="A39" s="60" t="s">
        <v>104</v>
      </c>
      <c r="B39" s="60" t="s">
        <v>105</v>
      </c>
      <c r="C39" s="61" t="s">
        <v>388</v>
      </c>
      <c r="D39" s="62"/>
      <c r="E39" s="3">
        <v>1.1316061372052542</v>
      </c>
      <c r="F39" s="3">
        <v>1.8020514995115335</v>
      </c>
      <c r="G39" s="3">
        <v>1.6291846338560834</v>
      </c>
      <c r="H39" s="3">
        <v>5.4970000000000001E-3</v>
      </c>
      <c r="I39" s="3">
        <v>0.94538201026537816</v>
      </c>
      <c r="J39" s="3">
        <v>0.97639694026537827</v>
      </c>
      <c r="K39" s="3">
        <v>1.0257356002653781</v>
      </c>
      <c r="L39" s="3">
        <v>0.23002812461433048</v>
      </c>
      <c r="M39" s="3">
        <v>4.699799259963692</v>
      </c>
      <c r="N39" s="3">
        <v>0.35755774186755129</v>
      </c>
      <c r="O39" s="3">
        <v>7.4628742711258564E-2</v>
      </c>
      <c r="P39" s="3">
        <v>1.5967646503417345E-2</v>
      </c>
      <c r="Q39" s="3">
        <v>1.0281099404100814E-2</v>
      </c>
      <c r="R39" s="3">
        <v>0.14775269690622597</v>
      </c>
      <c r="S39" s="3">
        <v>6.1379440990622598E-2</v>
      </c>
      <c r="T39" s="3">
        <v>3.1414390094967437E-2</v>
      </c>
      <c r="U39" s="3">
        <v>6.8932716953759082E-3</v>
      </c>
      <c r="V39" s="3">
        <v>3.1472718508675515</v>
      </c>
      <c r="W39" s="3">
        <v>0.86629960000000017</v>
      </c>
      <c r="X39" s="3">
        <v>0.12555904093</v>
      </c>
      <c r="Y39" s="3">
        <v>0.17933790440000003</v>
      </c>
      <c r="Z39" s="3">
        <v>6.4253866729999998E-2</v>
      </c>
      <c r="AA39" s="3">
        <v>5.0689564130000003E-2</v>
      </c>
      <c r="AB39" s="3">
        <v>0.41984037619000003</v>
      </c>
      <c r="AC39" s="3">
        <v>2.8446855599999998E-2</v>
      </c>
      <c r="AD39" s="3">
        <v>0.26406442000000002</v>
      </c>
      <c r="AE39" s="51"/>
      <c r="AF39" s="22">
        <v>672.9</v>
      </c>
      <c r="AG39" s="22">
        <v>1551.38</v>
      </c>
      <c r="AH39" s="22">
        <v>3347.2450341734298</v>
      </c>
      <c r="AI39" s="22">
        <v>5497</v>
      </c>
      <c r="AJ39" s="22">
        <v>42</v>
      </c>
      <c r="AK39" s="22" t="s">
        <v>427</v>
      </c>
      <c r="AL39" s="40" t="s">
        <v>50</v>
      </c>
    </row>
    <row r="40" spans="1:38" ht="26.25" customHeight="1" thickBot="1" x14ac:dyDescent="0.25">
      <c r="A40" s="60" t="s">
        <v>71</v>
      </c>
      <c r="B40" s="60" t="s">
        <v>106</v>
      </c>
      <c r="C40" s="61" t="s">
        <v>389</v>
      </c>
      <c r="D40" s="62"/>
      <c r="E40" s="3">
        <v>1.1201496697492537</v>
      </c>
      <c r="F40" s="3">
        <v>0.2649879708179862</v>
      </c>
      <c r="G40" s="3">
        <v>0.11141490659734911</v>
      </c>
      <c r="H40" s="3">
        <v>2.2539967678317354E-4</v>
      </c>
      <c r="I40" s="3">
        <v>9.0613804794322211E-2</v>
      </c>
      <c r="J40" s="3">
        <v>9.0613804794322211E-2</v>
      </c>
      <c r="K40" s="3">
        <v>9.0613804794322211E-2</v>
      </c>
      <c r="L40" s="3">
        <v>5.0198170495147687E-2</v>
      </c>
      <c r="M40" s="3">
        <v>1.6489517607159927</v>
      </c>
      <c r="N40" s="3">
        <v>0.25714843941435922</v>
      </c>
      <c r="O40" s="3">
        <v>2.9422560706155457E-4</v>
      </c>
      <c r="P40" s="3" t="s">
        <v>428</v>
      </c>
      <c r="Q40" s="3" t="s">
        <v>428</v>
      </c>
      <c r="R40" s="3">
        <v>1.4711280353077729E-3</v>
      </c>
      <c r="S40" s="3">
        <v>5.0018353200464272E-2</v>
      </c>
      <c r="T40" s="3">
        <v>2.0595792494308819E-3</v>
      </c>
      <c r="U40" s="3">
        <v>2.9422560706155457E-4</v>
      </c>
      <c r="V40" s="3">
        <v>2.9422560706155457E-2</v>
      </c>
      <c r="W40" s="3" t="s">
        <v>428</v>
      </c>
      <c r="X40" s="3">
        <v>2.2859633837651635E-3</v>
      </c>
      <c r="Y40" s="3">
        <v>1.4541676671259549E-3</v>
      </c>
      <c r="Z40" s="3" t="s">
        <v>428</v>
      </c>
      <c r="AA40" s="3" t="s">
        <v>428</v>
      </c>
      <c r="AB40" s="3">
        <v>3.7401310508911188E-3</v>
      </c>
      <c r="AC40" s="3" t="s">
        <v>428</v>
      </c>
      <c r="AD40" s="3" t="s">
        <v>428</v>
      </c>
      <c r="AE40" s="51"/>
      <c r="AF40" s="22">
        <v>1252.7256199999999</v>
      </c>
      <c r="AG40" s="22" t="s">
        <v>426</v>
      </c>
      <c r="AH40" s="22" t="s">
        <v>426</v>
      </c>
      <c r="AI40" s="22" t="s">
        <v>426</v>
      </c>
      <c r="AJ40" s="22" t="s">
        <v>426</v>
      </c>
      <c r="AK40" s="22" t="s">
        <v>427</v>
      </c>
      <c r="AL40" s="40" t="s">
        <v>50</v>
      </c>
    </row>
    <row r="41" spans="1:38" ht="26.25" customHeight="1" thickBot="1" x14ac:dyDescent="0.25">
      <c r="A41" s="60" t="s">
        <v>104</v>
      </c>
      <c r="B41" s="60" t="s">
        <v>107</v>
      </c>
      <c r="C41" s="61" t="s">
        <v>398</v>
      </c>
      <c r="D41" s="62"/>
      <c r="E41" s="3">
        <v>2.0413044235507645</v>
      </c>
      <c r="F41" s="3">
        <v>17.466727137076965</v>
      </c>
      <c r="G41" s="3">
        <v>2.1043040405143443</v>
      </c>
      <c r="H41" s="3">
        <v>0.244144</v>
      </c>
      <c r="I41" s="3">
        <v>21.702891170037727</v>
      </c>
      <c r="J41" s="3">
        <v>22.301989695520803</v>
      </c>
      <c r="K41" s="3">
        <v>23.484130746486962</v>
      </c>
      <c r="L41" s="3">
        <v>2.27645909717815</v>
      </c>
      <c r="M41" s="3">
        <v>128.56808599999999</v>
      </c>
      <c r="N41" s="3">
        <v>1.09159221</v>
      </c>
      <c r="O41" s="3">
        <v>0.40074903499999998</v>
      </c>
      <c r="P41" s="3">
        <v>2.5532080000000006E-2</v>
      </c>
      <c r="Q41" s="3">
        <v>1.2985220000000002E-2</v>
      </c>
      <c r="R41" s="3">
        <v>0.72198714640000017</v>
      </c>
      <c r="S41" s="3">
        <v>0.22324831464</v>
      </c>
      <c r="T41" s="3">
        <v>8.7798111400000003E-2</v>
      </c>
      <c r="U41" s="3">
        <v>1.798054E-2</v>
      </c>
      <c r="V41" s="3">
        <v>16.026622209999999</v>
      </c>
      <c r="W41" s="3">
        <v>24.005273137076969</v>
      </c>
      <c r="X41" s="3">
        <v>4.0539403183999996</v>
      </c>
      <c r="Y41" s="3">
        <v>3.7220014776000006</v>
      </c>
      <c r="Z41" s="3">
        <v>1.4155594776</v>
      </c>
      <c r="AA41" s="3">
        <v>2.2872014776</v>
      </c>
      <c r="AB41" s="3">
        <v>11.4787027512</v>
      </c>
      <c r="AC41" s="3">
        <v>0.15341956000000001</v>
      </c>
      <c r="AD41" s="3">
        <v>0.22929108000000001</v>
      </c>
      <c r="AE41" s="51"/>
      <c r="AF41" s="22">
        <v>1139</v>
      </c>
      <c r="AG41" s="22">
        <v>1338</v>
      </c>
      <c r="AH41" s="22">
        <v>3001</v>
      </c>
      <c r="AI41" s="22">
        <v>30518</v>
      </c>
      <c r="AJ41" s="22" t="s">
        <v>426</v>
      </c>
      <c r="AK41" s="22" t="s">
        <v>427</v>
      </c>
      <c r="AL41" s="40" t="s">
        <v>50</v>
      </c>
    </row>
    <row r="42" spans="1:38" ht="26.25" customHeight="1" thickBot="1" x14ac:dyDescent="0.25">
      <c r="A42" s="60" t="s">
        <v>71</v>
      </c>
      <c r="B42" s="60" t="s">
        <v>108</v>
      </c>
      <c r="C42" s="61" t="s">
        <v>109</v>
      </c>
      <c r="D42" s="62"/>
      <c r="E42" s="3">
        <v>0.1486337168745587</v>
      </c>
      <c r="F42" s="3">
        <v>0.22648717910096494</v>
      </c>
      <c r="G42" s="3">
        <v>1.6903765591903978E-2</v>
      </c>
      <c r="H42" s="3">
        <v>4.3257531183807954E-5</v>
      </c>
      <c r="I42" s="3">
        <v>1.1592730701341494E-2</v>
      </c>
      <c r="J42" s="3">
        <v>1.1592730701341494E-2</v>
      </c>
      <c r="K42" s="3">
        <v>1.1592730701341494E-2</v>
      </c>
      <c r="L42" s="3">
        <v>5.3842294657566493E-3</v>
      </c>
      <c r="M42" s="3">
        <v>2.2420288926217937</v>
      </c>
      <c r="N42" s="3">
        <v>0.45485175202156336</v>
      </c>
      <c r="O42" s="3">
        <v>7.000941397975995E-5</v>
      </c>
      <c r="P42" s="3" t="s">
        <v>428</v>
      </c>
      <c r="Q42" s="3" t="s">
        <v>428</v>
      </c>
      <c r="R42" s="3">
        <v>3.5004706989879972E-4</v>
      </c>
      <c r="S42" s="3">
        <v>1.190160037655919E-2</v>
      </c>
      <c r="T42" s="3">
        <v>4.9006589785831963E-4</v>
      </c>
      <c r="U42" s="3">
        <v>7.000941397975995E-5</v>
      </c>
      <c r="V42" s="3">
        <v>7.0009413979759943E-3</v>
      </c>
      <c r="W42" s="3" t="s">
        <v>428</v>
      </c>
      <c r="X42" s="3">
        <v>4.4007531183807951E-4</v>
      </c>
      <c r="Y42" s="3">
        <v>3.200470698987997E-4</v>
      </c>
      <c r="Z42" s="3" t="s">
        <v>428</v>
      </c>
      <c r="AA42" s="3" t="s">
        <v>428</v>
      </c>
      <c r="AB42" s="3">
        <v>5.2012238173687923E-4</v>
      </c>
      <c r="AC42" s="3" t="s">
        <v>428</v>
      </c>
      <c r="AD42" s="3" t="s">
        <v>428</v>
      </c>
      <c r="AE42" s="51"/>
      <c r="AF42" s="22">
        <v>302</v>
      </c>
      <c r="AG42" s="22" t="s">
        <v>426</v>
      </c>
      <c r="AH42" s="22" t="s">
        <v>426</v>
      </c>
      <c r="AI42" s="22" t="s">
        <v>426</v>
      </c>
      <c r="AJ42" s="22" t="s">
        <v>426</v>
      </c>
      <c r="AK42" s="22" t="s">
        <v>427</v>
      </c>
      <c r="AL42" s="40" t="s">
        <v>50</v>
      </c>
    </row>
    <row r="43" spans="1:38" ht="26.25" customHeight="1" thickBot="1" x14ac:dyDescent="0.25">
      <c r="A43" s="60" t="s">
        <v>104</v>
      </c>
      <c r="B43" s="60" t="s">
        <v>110</v>
      </c>
      <c r="C43" s="61" t="s">
        <v>111</v>
      </c>
      <c r="D43" s="62"/>
      <c r="E43" s="3">
        <v>0.14220112814438274</v>
      </c>
      <c r="F43" s="3">
        <v>0.1911165146394703</v>
      </c>
      <c r="G43" s="3">
        <v>0.12838064224187101</v>
      </c>
      <c r="H43" s="3">
        <v>5.4600000000000004E-4</v>
      </c>
      <c r="I43" s="3">
        <v>8.9961046771251607E-2</v>
      </c>
      <c r="J43" s="3">
        <v>9.2680054771251616E-2</v>
      </c>
      <c r="K43" s="3">
        <v>9.7296274771251592E-2</v>
      </c>
      <c r="L43" s="3">
        <v>2.2608247470850065E-2</v>
      </c>
      <c r="M43" s="3">
        <v>0.44018904211063659</v>
      </c>
      <c r="N43" s="3">
        <v>3.0086515423697141E-2</v>
      </c>
      <c r="O43" s="3">
        <v>7.3427810801206762E-3</v>
      </c>
      <c r="P43" s="3">
        <v>1.6133500724049552E-3</v>
      </c>
      <c r="Q43" s="3">
        <v>9.0819512451943609E-4</v>
      </c>
      <c r="R43" s="3">
        <v>1.4138882046187526E-2</v>
      </c>
      <c r="S43" s="3">
        <v>5.3964420092375062E-3</v>
      </c>
      <c r="T43" s="3">
        <v>2.6028480461875269E-3</v>
      </c>
      <c r="U43" s="3">
        <v>6.5823405222127304E-4</v>
      </c>
      <c r="V43" s="3">
        <v>0.30515870720899191</v>
      </c>
      <c r="W43" s="3">
        <v>7.7805332000000005E-2</v>
      </c>
      <c r="X43" s="3">
        <v>1.0622556388E-2</v>
      </c>
      <c r="Y43" s="3">
        <v>1.5419791800000002E-2</v>
      </c>
      <c r="Z43" s="3">
        <v>5.4191150840000001E-3</v>
      </c>
      <c r="AA43" s="3">
        <v>4.2831097800000006E-3</v>
      </c>
      <c r="AB43" s="3">
        <v>3.5744573052000003E-2</v>
      </c>
      <c r="AC43" s="3">
        <v>2.8003451999999997E-3</v>
      </c>
      <c r="AD43" s="3">
        <v>1.9320960000000002E-2</v>
      </c>
      <c r="AE43" s="51"/>
      <c r="AF43" s="22">
        <v>66.52000000000001</v>
      </c>
      <c r="AG43" s="22">
        <v>113.46000000000001</v>
      </c>
      <c r="AH43" s="22">
        <v>712.31124519436139</v>
      </c>
      <c r="AI43" s="22">
        <v>546</v>
      </c>
      <c r="AJ43" s="22" t="s">
        <v>426</v>
      </c>
      <c r="AK43" s="22" t="s">
        <v>427</v>
      </c>
      <c r="AL43" s="40" t="s">
        <v>50</v>
      </c>
    </row>
    <row r="44" spans="1:38" ht="26.25" customHeight="1" thickBot="1" x14ac:dyDescent="0.25">
      <c r="A44" s="60" t="s">
        <v>71</v>
      </c>
      <c r="B44" s="60" t="s">
        <v>112</v>
      </c>
      <c r="C44" s="61" t="s">
        <v>113</v>
      </c>
      <c r="D44" s="62"/>
      <c r="E44" s="3">
        <v>2.6077794294753605</v>
      </c>
      <c r="F44" s="3">
        <v>0.32479683578602764</v>
      </c>
      <c r="G44" s="3">
        <v>0.24164525182395857</v>
      </c>
      <c r="H44" s="3">
        <v>4.6423525273653636E-4</v>
      </c>
      <c r="I44" s="3">
        <v>0.16840003493144304</v>
      </c>
      <c r="J44" s="3">
        <v>0.16840003493144304</v>
      </c>
      <c r="K44" s="3">
        <v>0.16840003493144304</v>
      </c>
      <c r="L44" s="3">
        <v>9.2859647225131292E-2</v>
      </c>
      <c r="M44" s="3">
        <v>1.0870446152259441</v>
      </c>
      <c r="N44" s="3">
        <v>3.7904312668463613E-2</v>
      </c>
      <c r="O44" s="3">
        <v>6.0642562955989636E-4</v>
      </c>
      <c r="P44" s="3" t="s">
        <v>428</v>
      </c>
      <c r="Q44" s="3" t="s">
        <v>428</v>
      </c>
      <c r="R44" s="3">
        <v>3.0321281477994817E-3</v>
      </c>
      <c r="S44" s="3">
        <v>0.10309235702518238</v>
      </c>
      <c r="T44" s="3">
        <v>4.2449794069192755E-3</v>
      </c>
      <c r="U44" s="3">
        <v>6.0642562955989636E-4</v>
      </c>
      <c r="V44" s="3">
        <v>6.0642562955989639E-2</v>
      </c>
      <c r="W44" s="3" t="s">
        <v>428</v>
      </c>
      <c r="X44" s="3">
        <v>4.8414050364791704E-3</v>
      </c>
      <c r="Y44" s="3">
        <v>3.0296281477994822E-3</v>
      </c>
      <c r="Z44" s="3" t="s">
        <v>428</v>
      </c>
      <c r="AA44" s="3" t="s">
        <v>428</v>
      </c>
      <c r="AB44" s="3">
        <v>7.8710331842786526E-3</v>
      </c>
      <c r="AC44" s="3" t="s">
        <v>428</v>
      </c>
      <c r="AD44" s="3" t="s">
        <v>428</v>
      </c>
      <c r="AE44" s="51"/>
      <c r="AF44" s="22">
        <v>2577.08</v>
      </c>
      <c r="AG44" s="22" t="s">
        <v>426</v>
      </c>
      <c r="AH44" s="22" t="s">
        <v>426</v>
      </c>
      <c r="AI44" s="22" t="s">
        <v>426</v>
      </c>
      <c r="AJ44" s="22" t="s">
        <v>426</v>
      </c>
      <c r="AK44" s="22" t="s">
        <v>427</v>
      </c>
      <c r="AL44" s="40" t="s">
        <v>50</v>
      </c>
    </row>
    <row r="45" spans="1:38" ht="26.25" customHeight="1" thickBot="1" x14ac:dyDescent="0.25">
      <c r="A45" s="60" t="s">
        <v>71</v>
      </c>
      <c r="B45" s="60" t="s">
        <v>114</v>
      </c>
      <c r="C45" s="61" t="s">
        <v>115</v>
      </c>
      <c r="D45" s="62"/>
      <c r="E45" s="3">
        <v>2.5155750764885858</v>
      </c>
      <c r="F45" s="3">
        <v>8.9084843492586482E-2</v>
      </c>
      <c r="G45" s="3">
        <v>0.25497834784655216</v>
      </c>
      <c r="H45" s="3" t="s">
        <v>428</v>
      </c>
      <c r="I45" s="3">
        <v>6.5792421746293239E-2</v>
      </c>
      <c r="J45" s="3">
        <v>7.1491880442457051E-2</v>
      </c>
      <c r="K45" s="3">
        <v>7.1491880442457051E-2</v>
      </c>
      <c r="L45" s="3">
        <v>1.6272482937161686E-2</v>
      </c>
      <c r="M45" s="3">
        <v>0.23675994351612145</v>
      </c>
      <c r="N45" s="3">
        <v>4.4092963050129438E-3</v>
      </c>
      <c r="O45" s="3">
        <v>3.6994586961638031E-4</v>
      </c>
      <c r="P45" s="3">
        <v>9.0983760884914095E-4</v>
      </c>
      <c r="Q45" s="3">
        <v>4.4797834784655217E-3</v>
      </c>
      <c r="R45" s="3">
        <v>4.9497293480819009E-3</v>
      </c>
      <c r="S45" s="3">
        <v>3.0005236526241472E-2</v>
      </c>
      <c r="T45" s="3">
        <v>0.18699458696163804</v>
      </c>
      <c r="U45" s="3">
        <v>3.7494586961638035E-3</v>
      </c>
      <c r="V45" s="3">
        <v>3.8393504353965636E-2</v>
      </c>
      <c r="W45" s="3">
        <v>5.8592963050129437E-3</v>
      </c>
      <c r="X45" s="3" t="s">
        <v>428</v>
      </c>
      <c r="Y45" s="3" t="s">
        <v>428</v>
      </c>
      <c r="Z45" s="3" t="s">
        <v>428</v>
      </c>
      <c r="AA45" s="3" t="s">
        <v>428</v>
      </c>
      <c r="AB45" s="3" t="s">
        <v>428</v>
      </c>
      <c r="AC45" s="3">
        <v>2.8595669569310427E-3</v>
      </c>
      <c r="AD45" s="3">
        <v>3.8757943045422448E-3</v>
      </c>
      <c r="AE45" s="51"/>
      <c r="AF45" s="22">
        <v>1350</v>
      </c>
      <c r="AG45" s="22" t="s">
        <v>426</v>
      </c>
      <c r="AH45" s="22" t="s">
        <v>426</v>
      </c>
      <c r="AI45" s="22" t="s">
        <v>426</v>
      </c>
      <c r="AJ45" s="22" t="s">
        <v>426</v>
      </c>
      <c r="AK45" s="22" t="s">
        <v>427</v>
      </c>
      <c r="AL45" s="40" t="s">
        <v>50</v>
      </c>
    </row>
    <row r="46" spans="1:38" ht="26.25" customHeight="1" thickBot="1" x14ac:dyDescent="0.25">
      <c r="A46" s="60" t="s">
        <v>104</v>
      </c>
      <c r="B46" s="60" t="s">
        <v>116</v>
      </c>
      <c r="C46" s="61" t="s">
        <v>117</v>
      </c>
      <c r="D46" s="62"/>
      <c r="E46" s="3" t="s">
        <v>426</v>
      </c>
      <c r="F46" s="3" t="s">
        <v>426</v>
      </c>
      <c r="G46" s="3" t="s">
        <v>426</v>
      </c>
      <c r="H46" s="3" t="s">
        <v>426</v>
      </c>
      <c r="I46" s="3" t="s">
        <v>426</v>
      </c>
      <c r="J46" s="3" t="s">
        <v>426</v>
      </c>
      <c r="K46" s="3" t="s">
        <v>426</v>
      </c>
      <c r="L46" s="3" t="s">
        <v>426</v>
      </c>
      <c r="M46" s="3" t="s">
        <v>426</v>
      </c>
      <c r="N46" s="3" t="s">
        <v>426</v>
      </c>
      <c r="O46" s="3" t="s">
        <v>426</v>
      </c>
      <c r="P46" s="3" t="s">
        <v>426</v>
      </c>
      <c r="Q46" s="3" t="s">
        <v>426</v>
      </c>
      <c r="R46" s="3" t="s">
        <v>426</v>
      </c>
      <c r="S46" s="3" t="s">
        <v>426</v>
      </c>
      <c r="T46" s="3" t="s">
        <v>426</v>
      </c>
      <c r="U46" s="3" t="s">
        <v>426</v>
      </c>
      <c r="V46" s="3" t="s">
        <v>426</v>
      </c>
      <c r="W46" s="3" t="s">
        <v>426</v>
      </c>
      <c r="X46" s="3" t="s">
        <v>426</v>
      </c>
      <c r="Y46" s="3" t="s">
        <v>426</v>
      </c>
      <c r="Z46" s="3" t="s">
        <v>426</v>
      </c>
      <c r="AA46" s="3" t="s">
        <v>426</v>
      </c>
      <c r="AB46" s="3" t="s">
        <v>426</v>
      </c>
      <c r="AC46" s="3" t="s">
        <v>426</v>
      </c>
      <c r="AD46" s="3" t="s">
        <v>426</v>
      </c>
      <c r="AE46" s="51"/>
      <c r="AF46" s="22" t="s">
        <v>426</v>
      </c>
      <c r="AG46" s="22" t="s">
        <v>426</v>
      </c>
      <c r="AH46" s="22" t="s">
        <v>426</v>
      </c>
      <c r="AI46" s="22" t="s">
        <v>426</v>
      </c>
      <c r="AJ46" s="22" t="s">
        <v>426</v>
      </c>
      <c r="AK46" s="22" t="s">
        <v>426</v>
      </c>
      <c r="AL46" s="40" t="s">
        <v>50</v>
      </c>
    </row>
    <row r="47" spans="1:38" ht="26.25" customHeight="1" thickBot="1" x14ac:dyDescent="0.25">
      <c r="A47" s="60" t="s">
        <v>71</v>
      </c>
      <c r="B47" s="60" t="s">
        <v>118</v>
      </c>
      <c r="C47" s="61" t="s">
        <v>119</v>
      </c>
      <c r="D47" s="62"/>
      <c r="E47" s="3">
        <v>2.1585272727272725E-4</v>
      </c>
      <c r="F47" s="3">
        <v>1.0253004545454549E-3</v>
      </c>
      <c r="G47" s="3">
        <v>1.6188954545454548E-5</v>
      </c>
      <c r="H47" s="3" t="s">
        <v>428</v>
      </c>
      <c r="I47" s="3" t="s">
        <v>428</v>
      </c>
      <c r="J47" s="3" t="s">
        <v>428</v>
      </c>
      <c r="K47" s="3" t="s">
        <v>428</v>
      </c>
      <c r="L47" s="3" t="s">
        <v>428</v>
      </c>
      <c r="M47" s="3">
        <v>6.4755818181818248E-2</v>
      </c>
      <c r="N47" s="3" t="s">
        <v>428</v>
      </c>
      <c r="O47" s="3" t="s">
        <v>428</v>
      </c>
      <c r="P47" s="3" t="s">
        <v>428</v>
      </c>
      <c r="Q47" s="3" t="s">
        <v>428</v>
      </c>
      <c r="R47" s="3" t="s">
        <v>428</v>
      </c>
      <c r="S47" s="3" t="s">
        <v>428</v>
      </c>
      <c r="T47" s="3" t="s">
        <v>428</v>
      </c>
      <c r="U47" s="3" t="s">
        <v>428</v>
      </c>
      <c r="V47" s="3" t="s">
        <v>428</v>
      </c>
      <c r="W47" s="3" t="s">
        <v>428</v>
      </c>
      <c r="X47" s="3" t="s">
        <v>428</v>
      </c>
      <c r="Y47" s="3" t="s">
        <v>428</v>
      </c>
      <c r="Z47" s="3" t="s">
        <v>428</v>
      </c>
      <c r="AA47" s="3">
        <v>1.6430709600000001E-11</v>
      </c>
      <c r="AB47" s="3">
        <v>1.6430709600000001E-11</v>
      </c>
      <c r="AC47" s="3" t="s">
        <v>428</v>
      </c>
      <c r="AD47" s="3" t="s">
        <v>428</v>
      </c>
      <c r="AE47" s="51"/>
      <c r="AF47" s="22">
        <v>2.3743799999999999</v>
      </c>
      <c r="AG47" s="22" t="s">
        <v>426</v>
      </c>
      <c r="AH47" s="22" t="s">
        <v>426</v>
      </c>
      <c r="AI47" s="22" t="s">
        <v>426</v>
      </c>
      <c r="AJ47" s="22" t="s">
        <v>426</v>
      </c>
      <c r="AK47" s="22" t="s">
        <v>427</v>
      </c>
      <c r="AL47" s="40" t="s">
        <v>50</v>
      </c>
    </row>
    <row r="48" spans="1:38" ht="26.25" customHeight="1" thickBot="1" x14ac:dyDescent="0.25">
      <c r="A48" s="60" t="s">
        <v>120</v>
      </c>
      <c r="B48" s="60" t="s">
        <v>121</v>
      </c>
      <c r="C48" s="61" t="s">
        <v>122</v>
      </c>
      <c r="D48" s="62"/>
      <c r="E48" s="3" t="s">
        <v>427</v>
      </c>
      <c r="F48" s="3" t="s">
        <v>428</v>
      </c>
      <c r="G48" s="3" t="s">
        <v>427</v>
      </c>
      <c r="H48" s="3" t="s">
        <v>427</v>
      </c>
      <c r="I48" s="3">
        <v>4.1399999999999997E-5</v>
      </c>
      <c r="J48" s="3">
        <v>4.1399999999999998E-4</v>
      </c>
      <c r="K48" s="3">
        <v>1.0349999999999999E-3</v>
      </c>
      <c r="L48" s="3" t="s">
        <v>427</v>
      </c>
      <c r="M48" s="3" t="s">
        <v>427</v>
      </c>
      <c r="N48" s="3" t="s">
        <v>428</v>
      </c>
      <c r="O48" s="3" t="s">
        <v>428</v>
      </c>
      <c r="P48" s="3" t="s">
        <v>428</v>
      </c>
      <c r="Q48" s="3" t="s">
        <v>428</v>
      </c>
      <c r="R48" s="3" t="s">
        <v>428</v>
      </c>
      <c r="S48" s="3" t="s">
        <v>428</v>
      </c>
      <c r="T48" s="3" t="s">
        <v>428</v>
      </c>
      <c r="U48" s="3" t="s">
        <v>428</v>
      </c>
      <c r="V48" s="3" t="s">
        <v>428</v>
      </c>
      <c r="W48" s="3" t="s">
        <v>427</v>
      </c>
      <c r="X48" s="3" t="s">
        <v>427</v>
      </c>
      <c r="Y48" s="3" t="s">
        <v>427</v>
      </c>
      <c r="Z48" s="3" t="s">
        <v>427</v>
      </c>
      <c r="AA48" s="3" t="s">
        <v>427</v>
      </c>
      <c r="AB48" s="3" t="s">
        <v>427</v>
      </c>
      <c r="AC48" s="3" t="s">
        <v>427</v>
      </c>
      <c r="AD48" s="3" t="s">
        <v>427</v>
      </c>
      <c r="AE48" s="51"/>
      <c r="AF48" s="22" t="s">
        <v>427</v>
      </c>
      <c r="AG48" s="22">
        <v>138</v>
      </c>
      <c r="AH48" s="22" t="s">
        <v>427</v>
      </c>
      <c r="AI48" s="22" t="s">
        <v>427</v>
      </c>
      <c r="AJ48" s="22" t="s">
        <v>427</v>
      </c>
      <c r="AK48" s="22" t="s">
        <v>427</v>
      </c>
      <c r="AL48" s="40" t="s">
        <v>442</v>
      </c>
    </row>
    <row r="49" spans="1:38" ht="26.25" customHeight="1" thickBot="1" x14ac:dyDescent="0.25">
      <c r="A49" s="60" t="s">
        <v>120</v>
      </c>
      <c r="B49" s="60" t="s">
        <v>123</v>
      </c>
      <c r="C49" s="61" t="s">
        <v>124</v>
      </c>
      <c r="D49" s="62"/>
      <c r="E49" s="3" t="s">
        <v>426</v>
      </c>
      <c r="F49" s="3" t="s">
        <v>426</v>
      </c>
      <c r="G49" s="3" t="s">
        <v>426</v>
      </c>
      <c r="H49" s="3" t="s">
        <v>426</v>
      </c>
      <c r="I49" s="3" t="s">
        <v>426</v>
      </c>
      <c r="J49" s="3" t="s">
        <v>426</v>
      </c>
      <c r="K49" s="3" t="s">
        <v>426</v>
      </c>
      <c r="L49" s="3" t="s">
        <v>426</v>
      </c>
      <c r="M49" s="3" t="s">
        <v>426</v>
      </c>
      <c r="N49" s="3" t="s">
        <v>426</v>
      </c>
      <c r="O49" s="3" t="s">
        <v>426</v>
      </c>
      <c r="P49" s="3" t="s">
        <v>426</v>
      </c>
      <c r="Q49" s="3" t="s">
        <v>426</v>
      </c>
      <c r="R49" s="3" t="s">
        <v>426</v>
      </c>
      <c r="S49" s="3" t="s">
        <v>426</v>
      </c>
      <c r="T49" s="3" t="s">
        <v>426</v>
      </c>
      <c r="U49" s="3" t="s">
        <v>426</v>
      </c>
      <c r="V49" s="3" t="s">
        <v>426</v>
      </c>
      <c r="W49" s="3" t="s">
        <v>426</v>
      </c>
      <c r="X49" s="3" t="s">
        <v>426</v>
      </c>
      <c r="Y49" s="3" t="s">
        <v>426</v>
      </c>
      <c r="Z49" s="3" t="s">
        <v>426</v>
      </c>
      <c r="AA49" s="3" t="s">
        <v>426</v>
      </c>
      <c r="AB49" s="3" t="s">
        <v>426</v>
      </c>
      <c r="AC49" s="3" t="s">
        <v>426</v>
      </c>
      <c r="AD49" s="3" t="s">
        <v>426</v>
      </c>
      <c r="AE49" s="51"/>
      <c r="AF49" s="22" t="s">
        <v>426</v>
      </c>
      <c r="AG49" s="22" t="s">
        <v>426</v>
      </c>
      <c r="AH49" s="22" t="s">
        <v>426</v>
      </c>
      <c r="AI49" s="22" t="s">
        <v>426</v>
      </c>
      <c r="AJ49" s="22" t="s">
        <v>426</v>
      </c>
      <c r="AK49" s="22" t="s">
        <v>426</v>
      </c>
      <c r="AL49" s="40" t="s">
        <v>125</v>
      </c>
    </row>
    <row r="50" spans="1:38" ht="26.25" customHeight="1" thickBot="1" x14ac:dyDescent="0.25">
      <c r="A50" s="60" t="s">
        <v>120</v>
      </c>
      <c r="B50" s="60" t="s">
        <v>126</v>
      </c>
      <c r="C50" s="61" t="s">
        <v>127</v>
      </c>
      <c r="D50" s="62"/>
      <c r="E50" s="3" t="s">
        <v>426</v>
      </c>
      <c r="F50" s="3" t="s">
        <v>426</v>
      </c>
      <c r="G50" s="3" t="s">
        <v>426</v>
      </c>
      <c r="H50" s="3" t="s">
        <v>426</v>
      </c>
      <c r="I50" s="3" t="s">
        <v>426</v>
      </c>
      <c r="J50" s="3" t="s">
        <v>426</v>
      </c>
      <c r="K50" s="3" t="s">
        <v>426</v>
      </c>
      <c r="L50" s="3" t="s">
        <v>426</v>
      </c>
      <c r="M50" s="3" t="s">
        <v>426</v>
      </c>
      <c r="N50" s="3" t="s">
        <v>426</v>
      </c>
      <c r="O50" s="3" t="s">
        <v>426</v>
      </c>
      <c r="P50" s="3" t="s">
        <v>426</v>
      </c>
      <c r="Q50" s="3" t="s">
        <v>426</v>
      </c>
      <c r="R50" s="3" t="s">
        <v>426</v>
      </c>
      <c r="S50" s="3" t="s">
        <v>426</v>
      </c>
      <c r="T50" s="3" t="s">
        <v>426</v>
      </c>
      <c r="U50" s="3" t="s">
        <v>426</v>
      </c>
      <c r="V50" s="3" t="s">
        <v>426</v>
      </c>
      <c r="W50" s="3" t="s">
        <v>426</v>
      </c>
      <c r="X50" s="3" t="s">
        <v>426</v>
      </c>
      <c r="Y50" s="3" t="s">
        <v>426</v>
      </c>
      <c r="Z50" s="3" t="s">
        <v>426</v>
      </c>
      <c r="AA50" s="3" t="s">
        <v>426</v>
      </c>
      <c r="AB50" s="3" t="s">
        <v>426</v>
      </c>
      <c r="AC50" s="3" t="s">
        <v>426</v>
      </c>
      <c r="AD50" s="3" t="s">
        <v>426</v>
      </c>
      <c r="AE50" s="51"/>
      <c r="AF50" s="22" t="s">
        <v>426</v>
      </c>
      <c r="AG50" s="22" t="s">
        <v>426</v>
      </c>
      <c r="AH50" s="22" t="s">
        <v>426</v>
      </c>
      <c r="AI50" s="22" t="s">
        <v>426</v>
      </c>
      <c r="AJ50" s="22" t="s">
        <v>426</v>
      </c>
      <c r="AK50" s="22" t="s">
        <v>426</v>
      </c>
      <c r="AL50" s="40" t="s">
        <v>410</v>
      </c>
    </row>
    <row r="51" spans="1:38" ht="26.25" customHeight="1" thickBot="1" x14ac:dyDescent="0.25">
      <c r="A51" s="60" t="s">
        <v>120</v>
      </c>
      <c r="B51" s="64" t="s">
        <v>128</v>
      </c>
      <c r="C51" s="61" t="s">
        <v>129</v>
      </c>
      <c r="D51" s="62"/>
      <c r="E51" s="3" t="s">
        <v>426</v>
      </c>
      <c r="F51" s="3" t="s">
        <v>426</v>
      </c>
      <c r="G51" s="3" t="s">
        <v>426</v>
      </c>
      <c r="H51" s="3" t="s">
        <v>426</v>
      </c>
      <c r="I51" s="3" t="s">
        <v>426</v>
      </c>
      <c r="J51" s="3" t="s">
        <v>426</v>
      </c>
      <c r="K51" s="3" t="s">
        <v>426</v>
      </c>
      <c r="L51" s="3" t="s">
        <v>426</v>
      </c>
      <c r="M51" s="3" t="s">
        <v>426</v>
      </c>
      <c r="N51" s="3" t="s">
        <v>426</v>
      </c>
      <c r="O51" s="3" t="s">
        <v>426</v>
      </c>
      <c r="P51" s="3" t="s">
        <v>426</v>
      </c>
      <c r="Q51" s="3" t="s">
        <v>426</v>
      </c>
      <c r="R51" s="3" t="s">
        <v>426</v>
      </c>
      <c r="S51" s="3" t="s">
        <v>426</v>
      </c>
      <c r="T51" s="3" t="s">
        <v>426</v>
      </c>
      <c r="U51" s="3" t="s">
        <v>426</v>
      </c>
      <c r="V51" s="3" t="s">
        <v>426</v>
      </c>
      <c r="W51" s="3" t="s">
        <v>426</v>
      </c>
      <c r="X51" s="3" t="s">
        <v>426</v>
      </c>
      <c r="Y51" s="3" t="s">
        <v>426</v>
      </c>
      <c r="Z51" s="3" t="s">
        <v>426</v>
      </c>
      <c r="AA51" s="3" t="s">
        <v>426</v>
      </c>
      <c r="AB51" s="3" t="s">
        <v>426</v>
      </c>
      <c r="AC51" s="3" t="s">
        <v>426</v>
      </c>
      <c r="AD51" s="3" t="s">
        <v>426</v>
      </c>
      <c r="AE51" s="51"/>
      <c r="AF51" s="22" t="s">
        <v>426</v>
      </c>
      <c r="AG51" s="22" t="s">
        <v>426</v>
      </c>
      <c r="AH51" s="22" t="s">
        <v>426</v>
      </c>
      <c r="AI51" s="22" t="s">
        <v>426</v>
      </c>
      <c r="AJ51" s="22" t="s">
        <v>426</v>
      </c>
      <c r="AK51" s="22" t="s">
        <v>426</v>
      </c>
      <c r="AL51" s="40" t="s">
        <v>130</v>
      </c>
    </row>
    <row r="52" spans="1:38" ht="26.25" customHeight="1" thickBot="1" x14ac:dyDescent="0.25">
      <c r="A52" s="60" t="s">
        <v>120</v>
      </c>
      <c r="B52" s="64" t="s">
        <v>131</v>
      </c>
      <c r="C52" s="66" t="s">
        <v>390</v>
      </c>
      <c r="D52" s="63"/>
      <c r="E52" s="3" t="s">
        <v>426</v>
      </c>
      <c r="F52" s="3" t="s">
        <v>426</v>
      </c>
      <c r="G52" s="3" t="s">
        <v>426</v>
      </c>
      <c r="H52" s="3" t="s">
        <v>426</v>
      </c>
      <c r="I52" s="3" t="s">
        <v>426</v>
      </c>
      <c r="J52" s="3" t="s">
        <v>426</v>
      </c>
      <c r="K52" s="3" t="s">
        <v>426</v>
      </c>
      <c r="L52" s="3" t="s">
        <v>426</v>
      </c>
      <c r="M52" s="3" t="s">
        <v>426</v>
      </c>
      <c r="N52" s="3" t="s">
        <v>426</v>
      </c>
      <c r="O52" s="3" t="s">
        <v>426</v>
      </c>
      <c r="P52" s="3" t="s">
        <v>426</v>
      </c>
      <c r="Q52" s="3" t="s">
        <v>426</v>
      </c>
      <c r="R52" s="3" t="s">
        <v>426</v>
      </c>
      <c r="S52" s="3" t="s">
        <v>426</v>
      </c>
      <c r="T52" s="3" t="s">
        <v>426</v>
      </c>
      <c r="U52" s="3" t="s">
        <v>426</v>
      </c>
      <c r="V52" s="3" t="s">
        <v>426</v>
      </c>
      <c r="W52" s="3" t="s">
        <v>426</v>
      </c>
      <c r="X52" s="3" t="s">
        <v>426</v>
      </c>
      <c r="Y52" s="3" t="s">
        <v>426</v>
      </c>
      <c r="Z52" s="3" t="s">
        <v>426</v>
      </c>
      <c r="AA52" s="3" t="s">
        <v>426</v>
      </c>
      <c r="AB52" s="3" t="s">
        <v>426</v>
      </c>
      <c r="AC52" s="3" t="s">
        <v>426</v>
      </c>
      <c r="AD52" s="3" t="s">
        <v>426</v>
      </c>
      <c r="AE52" s="51"/>
      <c r="AF52" s="22" t="s">
        <v>426</v>
      </c>
      <c r="AG52" s="22" t="s">
        <v>426</v>
      </c>
      <c r="AH52" s="22" t="s">
        <v>426</v>
      </c>
      <c r="AI52" s="22" t="s">
        <v>426</v>
      </c>
      <c r="AJ52" s="22" t="s">
        <v>426</v>
      </c>
      <c r="AK52" s="22" t="s">
        <v>426</v>
      </c>
      <c r="AL52" s="40" t="s">
        <v>132</v>
      </c>
    </row>
    <row r="53" spans="1:38" ht="26.25" customHeight="1" thickBot="1" x14ac:dyDescent="0.25">
      <c r="A53" s="60" t="s">
        <v>120</v>
      </c>
      <c r="B53" s="64" t="s">
        <v>133</v>
      </c>
      <c r="C53" s="66" t="s">
        <v>134</v>
      </c>
      <c r="D53" s="63"/>
      <c r="E53" s="3" t="s">
        <v>427</v>
      </c>
      <c r="F53" s="3">
        <v>0.77674999996000005</v>
      </c>
      <c r="G53" s="3" t="s">
        <v>428</v>
      </c>
      <c r="H53" s="3" t="s">
        <v>427</v>
      </c>
      <c r="I53" s="3" t="s">
        <v>427</v>
      </c>
      <c r="J53" s="3" t="s">
        <v>427</v>
      </c>
      <c r="K53" s="3" t="s">
        <v>427</v>
      </c>
      <c r="L53" s="3" t="s">
        <v>427</v>
      </c>
      <c r="M53" s="3" t="s">
        <v>427</v>
      </c>
      <c r="N53" s="3" t="s">
        <v>427</v>
      </c>
      <c r="O53" s="3" t="s">
        <v>427</v>
      </c>
      <c r="P53" s="3" t="s">
        <v>427</v>
      </c>
      <c r="Q53" s="3" t="s">
        <v>427</v>
      </c>
      <c r="R53" s="3" t="s">
        <v>427</v>
      </c>
      <c r="S53" s="3" t="s">
        <v>427</v>
      </c>
      <c r="T53" s="3" t="s">
        <v>427</v>
      </c>
      <c r="U53" s="3" t="s">
        <v>427</v>
      </c>
      <c r="V53" s="3" t="s">
        <v>427</v>
      </c>
      <c r="W53" s="3" t="s">
        <v>428</v>
      </c>
      <c r="X53" s="3" t="s">
        <v>427</v>
      </c>
      <c r="Y53" s="3" t="s">
        <v>427</v>
      </c>
      <c r="Z53" s="3" t="s">
        <v>427</v>
      </c>
      <c r="AA53" s="3" t="s">
        <v>427</v>
      </c>
      <c r="AB53" s="3" t="s">
        <v>427</v>
      </c>
      <c r="AC53" s="3" t="s">
        <v>427</v>
      </c>
      <c r="AD53" s="3" t="s">
        <v>427</v>
      </c>
      <c r="AE53" s="51"/>
      <c r="AF53" s="22" t="s">
        <v>427</v>
      </c>
      <c r="AG53" s="22" t="s">
        <v>427</v>
      </c>
      <c r="AH53" s="22" t="s">
        <v>427</v>
      </c>
      <c r="AI53" s="22" t="s">
        <v>427</v>
      </c>
      <c r="AJ53" s="22" t="s">
        <v>427</v>
      </c>
      <c r="AK53" s="22">
        <v>353.06818179999999</v>
      </c>
      <c r="AL53" s="40" t="s">
        <v>443</v>
      </c>
    </row>
    <row r="54" spans="1:38" ht="37.5" customHeight="1" thickBot="1" x14ac:dyDescent="0.25">
      <c r="A54" s="60" t="s">
        <v>120</v>
      </c>
      <c r="B54" s="64" t="s">
        <v>135</v>
      </c>
      <c r="C54" s="66" t="s">
        <v>136</v>
      </c>
      <c r="D54" s="63"/>
      <c r="E54" s="3" t="s">
        <v>427</v>
      </c>
      <c r="F54" s="3">
        <v>1.7513569999999998</v>
      </c>
      <c r="G54" s="3" t="s">
        <v>427</v>
      </c>
      <c r="H54" s="3" t="s">
        <v>427</v>
      </c>
      <c r="I54" s="3" t="s">
        <v>427</v>
      </c>
      <c r="J54" s="3" t="s">
        <v>427</v>
      </c>
      <c r="K54" s="3" t="s">
        <v>427</v>
      </c>
      <c r="L54" s="3" t="s">
        <v>427</v>
      </c>
      <c r="M54" s="3" t="s">
        <v>427</v>
      </c>
      <c r="N54" s="3" t="s">
        <v>427</v>
      </c>
      <c r="O54" s="3" t="s">
        <v>427</v>
      </c>
      <c r="P54" s="3" t="s">
        <v>427</v>
      </c>
      <c r="Q54" s="3" t="s">
        <v>427</v>
      </c>
      <c r="R54" s="3" t="s">
        <v>427</v>
      </c>
      <c r="S54" s="3" t="s">
        <v>427</v>
      </c>
      <c r="T54" s="3" t="s">
        <v>427</v>
      </c>
      <c r="U54" s="3" t="s">
        <v>427</v>
      </c>
      <c r="V54" s="3" t="s">
        <v>427</v>
      </c>
      <c r="W54" s="3" t="s">
        <v>427</v>
      </c>
      <c r="X54" s="3" t="s">
        <v>427</v>
      </c>
      <c r="Y54" s="3" t="s">
        <v>427</v>
      </c>
      <c r="Z54" s="3" t="s">
        <v>427</v>
      </c>
      <c r="AA54" s="3" t="s">
        <v>427</v>
      </c>
      <c r="AB54" s="3" t="s">
        <v>427</v>
      </c>
      <c r="AC54" s="3" t="s">
        <v>427</v>
      </c>
      <c r="AD54" s="3" t="s">
        <v>427</v>
      </c>
      <c r="AE54" s="51"/>
      <c r="AF54" s="22" t="s">
        <v>427</v>
      </c>
      <c r="AG54" s="22" t="s">
        <v>427</v>
      </c>
      <c r="AH54" s="22" t="s">
        <v>427</v>
      </c>
      <c r="AI54" s="22" t="s">
        <v>427</v>
      </c>
      <c r="AJ54" s="22" t="s">
        <v>427</v>
      </c>
      <c r="AK54" s="22" t="s">
        <v>427</v>
      </c>
      <c r="AL54" s="40" t="s">
        <v>417</v>
      </c>
    </row>
    <row r="55" spans="1:38" ht="26.25" customHeight="1" thickBot="1" x14ac:dyDescent="0.25">
      <c r="A55" s="60" t="s">
        <v>120</v>
      </c>
      <c r="B55" s="64" t="s">
        <v>137</v>
      </c>
      <c r="C55" s="66" t="s">
        <v>138</v>
      </c>
      <c r="D55" s="63"/>
      <c r="E55" s="3" t="s">
        <v>427</v>
      </c>
      <c r="F55" s="3">
        <v>9.0969999999999992E-3</v>
      </c>
      <c r="G55" s="3" t="s">
        <v>427</v>
      </c>
      <c r="H55" s="3" t="s">
        <v>427</v>
      </c>
      <c r="I55" s="3" t="s">
        <v>427</v>
      </c>
      <c r="J55" s="3" t="s">
        <v>427</v>
      </c>
      <c r="K55" s="3" t="s">
        <v>427</v>
      </c>
      <c r="L55" s="3" t="s">
        <v>427</v>
      </c>
      <c r="M55" s="3" t="s">
        <v>427</v>
      </c>
      <c r="N55" s="3" t="s">
        <v>427</v>
      </c>
      <c r="O55" s="3" t="s">
        <v>427</v>
      </c>
      <c r="P55" s="3" t="s">
        <v>427</v>
      </c>
      <c r="Q55" s="3" t="s">
        <v>427</v>
      </c>
      <c r="R55" s="3" t="s">
        <v>427</v>
      </c>
      <c r="S55" s="3" t="s">
        <v>427</v>
      </c>
      <c r="T55" s="3" t="s">
        <v>427</v>
      </c>
      <c r="U55" s="3" t="s">
        <v>427</v>
      </c>
      <c r="V55" s="3" t="s">
        <v>427</v>
      </c>
      <c r="W55" s="3" t="s">
        <v>427</v>
      </c>
      <c r="X55" s="3" t="s">
        <v>427</v>
      </c>
      <c r="Y55" s="3" t="s">
        <v>427</v>
      </c>
      <c r="Z55" s="3" t="s">
        <v>427</v>
      </c>
      <c r="AA55" s="3" t="s">
        <v>427</v>
      </c>
      <c r="AB55" s="3" t="s">
        <v>427</v>
      </c>
      <c r="AC55" s="3" t="s">
        <v>427</v>
      </c>
      <c r="AD55" s="3" t="s">
        <v>427</v>
      </c>
      <c r="AE55" s="51"/>
      <c r="AF55" s="22" t="s">
        <v>427</v>
      </c>
      <c r="AG55" s="22" t="s">
        <v>427</v>
      </c>
      <c r="AH55" s="22" t="s">
        <v>427</v>
      </c>
      <c r="AI55" s="22" t="s">
        <v>427</v>
      </c>
      <c r="AJ55" s="22" t="s">
        <v>427</v>
      </c>
      <c r="AK55" s="22" t="s">
        <v>427</v>
      </c>
      <c r="AL55" s="40" t="s">
        <v>139</v>
      </c>
    </row>
    <row r="56" spans="1:38" ht="26.25" customHeight="1" thickBot="1" x14ac:dyDescent="0.25">
      <c r="A56" s="64" t="s">
        <v>120</v>
      </c>
      <c r="B56" s="64" t="s">
        <v>140</v>
      </c>
      <c r="C56" s="66" t="s">
        <v>399</v>
      </c>
      <c r="D56" s="63"/>
      <c r="E56" s="3" t="s">
        <v>426</v>
      </c>
      <c r="F56" s="3" t="s">
        <v>426</v>
      </c>
      <c r="G56" s="3" t="s">
        <v>426</v>
      </c>
      <c r="H56" s="3" t="s">
        <v>426</v>
      </c>
      <c r="I56" s="3" t="s">
        <v>426</v>
      </c>
      <c r="J56" s="3" t="s">
        <v>426</v>
      </c>
      <c r="K56" s="3" t="s">
        <v>426</v>
      </c>
      <c r="L56" s="3" t="s">
        <v>426</v>
      </c>
      <c r="M56" s="3" t="s">
        <v>426</v>
      </c>
      <c r="N56" s="3" t="s">
        <v>426</v>
      </c>
      <c r="O56" s="3" t="s">
        <v>426</v>
      </c>
      <c r="P56" s="3" t="s">
        <v>426</v>
      </c>
      <c r="Q56" s="3" t="s">
        <v>426</v>
      </c>
      <c r="R56" s="3" t="s">
        <v>426</v>
      </c>
      <c r="S56" s="3" t="s">
        <v>426</v>
      </c>
      <c r="T56" s="3" t="s">
        <v>426</v>
      </c>
      <c r="U56" s="3" t="s">
        <v>426</v>
      </c>
      <c r="V56" s="3" t="s">
        <v>426</v>
      </c>
      <c r="W56" s="3" t="s">
        <v>426</v>
      </c>
      <c r="X56" s="3" t="s">
        <v>426</v>
      </c>
      <c r="Y56" s="3" t="s">
        <v>426</v>
      </c>
      <c r="Z56" s="3" t="s">
        <v>426</v>
      </c>
      <c r="AA56" s="3" t="s">
        <v>426</v>
      </c>
      <c r="AB56" s="3" t="s">
        <v>426</v>
      </c>
      <c r="AC56" s="3" t="s">
        <v>426</v>
      </c>
      <c r="AD56" s="3" t="s">
        <v>426</v>
      </c>
      <c r="AE56" s="51"/>
      <c r="AF56" s="22" t="s">
        <v>426</v>
      </c>
      <c r="AG56" s="22" t="s">
        <v>426</v>
      </c>
      <c r="AH56" s="22" t="s">
        <v>426</v>
      </c>
      <c r="AI56" s="22" t="s">
        <v>426</v>
      </c>
      <c r="AJ56" s="22" t="s">
        <v>426</v>
      </c>
      <c r="AK56" s="22" t="s">
        <v>426</v>
      </c>
      <c r="AL56" s="40" t="s">
        <v>410</v>
      </c>
    </row>
    <row r="57" spans="1:38" ht="26.25" customHeight="1" thickBot="1" x14ac:dyDescent="0.25">
      <c r="A57" s="60" t="s">
        <v>54</v>
      </c>
      <c r="B57" s="60" t="s">
        <v>142</v>
      </c>
      <c r="C57" s="61" t="s">
        <v>143</v>
      </c>
      <c r="D57" s="62"/>
      <c r="E57" s="3">
        <v>0.27434700000000001</v>
      </c>
      <c r="F57" s="3">
        <v>4.67406E-2</v>
      </c>
      <c r="G57" s="3">
        <v>1.0364220000000002</v>
      </c>
      <c r="H57" s="3" t="s">
        <v>427</v>
      </c>
      <c r="I57" s="3">
        <v>3.6579600000000004E-2</v>
      </c>
      <c r="J57" s="3">
        <v>0.1036422</v>
      </c>
      <c r="K57" s="3">
        <v>0.12193199999999998</v>
      </c>
      <c r="L57" s="3">
        <v>1.0973879999999999E-3</v>
      </c>
      <c r="M57" s="3" t="s">
        <v>428</v>
      </c>
      <c r="N57" s="3" t="s">
        <v>428</v>
      </c>
      <c r="O57" s="3" t="s">
        <v>428</v>
      </c>
      <c r="P57" s="3" t="s">
        <v>428</v>
      </c>
      <c r="Q57" s="3" t="s">
        <v>428</v>
      </c>
      <c r="R57" s="3" t="s">
        <v>428</v>
      </c>
      <c r="S57" s="3" t="s">
        <v>428</v>
      </c>
      <c r="T57" s="3" t="s">
        <v>428</v>
      </c>
      <c r="U57" s="3" t="s">
        <v>428</v>
      </c>
      <c r="V57" s="3" t="s">
        <v>428</v>
      </c>
      <c r="W57" s="3" t="s">
        <v>427</v>
      </c>
      <c r="X57" s="3" t="s">
        <v>428</v>
      </c>
      <c r="Y57" s="3" t="s">
        <v>428</v>
      </c>
      <c r="Z57" s="3" t="s">
        <v>428</v>
      </c>
      <c r="AA57" s="3" t="s">
        <v>428</v>
      </c>
      <c r="AB57" s="3" t="s">
        <v>428</v>
      </c>
      <c r="AC57" s="3" t="s">
        <v>427</v>
      </c>
      <c r="AD57" s="3" t="s">
        <v>427</v>
      </c>
      <c r="AE57" s="51"/>
      <c r="AF57" s="22" t="s">
        <v>427</v>
      </c>
      <c r="AG57" s="22" t="s">
        <v>427</v>
      </c>
      <c r="AH57" s="22" t="s">
        <v>427</v>
      </c>
      <c r="AI57" s="22" t="s">
        <v>427</v>
      </c>
      <c r="AJ57" s="22" t="s">
        <v>427</v>
      </c>
      <c r="AK57" s="22">
        <v>203.22</v>
      </c>
      <c r="AL57" s="40" t="s">
        <v>144</v>
      </c>
    </row>
    <row r="58" spans="1:38" ht="26.25" customHeight="1" thickBot="1" x14ac:dyDescent="0.25">
      <c r="A58" s="60" t="s">
        <v>54</v>
      </c>
      <c r="B58" s="60" t="s">
        <v>145</v>
      </c>
      <c r="C58" s="61" t="s">
        <v>146</v>
      </c>
      <c r="D58" s="62"/>
      <c r="E58" s="3" t="s">
        <v>428</v>
      </c>
      <c r="F58" s="3" t="s">
        <v>428</v>
      </c>
      <c r="G58" s="3" t="s">
        <v>428</v>
      </c>
      <c r="H58" s="3" t="s">
        <v>427</v>
      </c>
      <c r="I58" s="3">
        <v>4.7523000000000001E-3</v>
      </c>
      <c r="J58" s="3">
        <v>2.3761499999999998E-2</v>
      </c>
      <c r="K58" s="3">
        <v>6.1100999999999996E-2</v>
      </c>
      <c r="L58" s="3">
        <v>2.1860580000000001E-5</v>
      </c>
      <c r="M58" s="3" t="s">
        <v>428</v>
      </c>
      <c r="N58" s="3" t="s">
        <v>428</v>
      </c>
      <c r="O58" s="3" t="s">
        <v>428</v>
      </c>
      <c r="P58" s="3" t="s">
        <v>428</v>
      </c>
      <c r="Q58" s="3" t="s">
        <v>427</v>
      </c>
      <c r="R58" s="3" t="s">
        <v>427</v>
      </c>
      <c r="S58" s="3" t="s">
        <v>427</v>
      </c>
      <c r="T58" s="3" t="s">
        <v>427</v>
      </c>
      <c r="U58" s="3" t="s">
        <v>427</v>
      </c>
      <c r="V58" s="3" t="s">
        <v>427</v>
      </c>
      <c r="W58" s="3" t="s">
        <v>427</v>
      </c>
      <c r="X58" s="3" t="s">
        <v>427</v>
      </c>
      <c r="Y58" s="3" t="s">
        <v>427</v>
      </c>
      <c r="Z58" s="3" t="s">
        <v>427</v>
      </c>
      <c r="AA58" s="3" t="s">
        <v>427</v>
      </c>
      <c r="AB58" s="3" t="s">
        <v>427</v>
      </c>
      <c r="AC58" s="3" t="s">
        <v>427</v>
      </c>
      <c r="AD58" s="3" t="s">
        <v>427</v>
      </c>
      <c r="AE58" s="51"/>
      <c r="AF58" s="22" t="s">
        <v>427</v>
      </c>
      <c r="AG58" s="22" t="s">
        <v>427</v>
      </c>
      <c r="AH58" s="22" t="s">
        <v>427</v>
      </c>
      <c r="AI58" s="22" t="s">
        <v>427</v>
      </c>
      <c r="AJ58" s="22" t="s">
        <v>427</v>
      </c>
      <c r="AK58" s="22">
        <v>6.7889999999999997</v>
      </c>
      <c r="AL58" s="40" t="s">
        <v>147</v>
      </c>
    </row>
    <row r="59" spans="1:38" ht="26.25" customHeight="1" thickBot="1" x14ac:dyDescent="0.25">
      <c r="A59" s="60" t="s">
        <v>54</v>
      </c>
      <c r="B59" s="68" t="s">
        <v>148</v>
      </c>
      <c r="C59" s="61" t="s">
        <v>400</v>
      </c>
      <c r="D59" s="62"/>
      <c r="E59" s="3" t="s">
        <v>428</v>
      </c>
      <c r="F59" s="3">
        <v>5.8957000000000002E-3</v>
      </c>
      <c r="G59" s="3" t="s">
        <v>428</v>
      </c>
      <c r="H59" s="3" t="s">
        <v>428</v>
      </c>
      <c r="I59" s="3">
        <v>6.4801776000000004E-3</v>
      </c>
      <c r="J59" s="3">
        <v>7.2901998000000001E-3</v>
      </c>
      <c r="K59" s="3">
        <v>8.1002219999999989E-3</v>
      </c>
      <c r="L59" s="3">
        <v>4.0177101119999999E-6</v>
      </c>
      <c r="M59" s="3" t="s">
        <v>428</v>
      </c>
      <c r="N59" s="3">
        <v>4.5901258E-2</v>
      </c>
      <c r="O59" s="3">
        <v>3.5100961999999999E-3</v>
      </c>
      <c r="P59" s="3">
        <v>8.1002219999999996E-5</v>
      </c>
      <c r="Q59" s="3">
        <v>5.1301405999999994E-3</v>
      </c>
      <c r="R59" s="3">
        <v>6.2101702000000002E-3</v>
      </c>
      <c r="S59" s="3">
        <v>1.8900517999999997E-4</v>
      </c>
      <c r="T59" s="3">
        <v>1.3230362599999998E-2</v>
      </c>
      <c r="U59" s="3">
        <v>2.1600592000000002E-2</v>
      </c>
      <c r="V59" s="3">
        <v>9.9902738000000012E-3</v>
      </c>
      <c r="W59" s="3" t="s">
        <v>428</v>
      </c>
      <c r="X59" s="3" t="s">
        <v>428</v>
      </c>
      <c r="Y59" s="3" t="s">
        <v>428</v>
      </c>
      <c r="Z59" s="3" t="s">
        <v>428</v>
      </c>
      <c r="AA59" s="3" t="s">
        <v>428</v>
      </c>
      <c r="AB59" s="3" t="s">
        <v>428</v>
      </c>
      <c r="AC59" s="3" t="s">
        <v>428</v>
      </c>
      <c r="AD59" s="3" t="s">
        <v>427</v>
      </c>
      <c r="AE59" s="51"/>
      <c r="AF59" s="22" t="s">
        <v>427</v>
      </c>
      <c r="AG59" s="22" t="s">
        <v>427</v>
      </c>
      <c r="AH59" s="22" t="s">
        <v>427</v>
      </c>
      <c r="AI59" s="22" t="s">
        <v>427</v>
      </c>
      <c r="AJ59" s="22" t="s">
        <v>427</v>
      </c>
      <c r="AK59" s="22">
        <v>27.00074</v>
      </c>
      <c r="AL59" s="40" t="s">
        <v>418</v>
      </c>
    </row>
    <row r="60" spans="1:38" ht="26.25" customHeight="1" thickBot="1" x14ac:dyDescent="0.25">
      <c r="A60" s="60" t="s">
        <v>54</v>
      </c>
      <c r="B60" s="68" t="s">
        <v>149</v>
      </c>
      <c r="C60" s="61" t="s">
        <v>150</v>
      </c>
      <c r="D60" s="103"/>
      <c r="E60" s="3" t="s">
        <v>427</v>
      </c>
      <c r="F60" s="3" t="s">
        <v>427</v>
      </c>
      <c r="G60" s="3" t="s">
        <v>427</v>
      </c>
      <c r="H60" s="3" t="s">
        <v>427</v>
      </c>
      <c r="I60" s="3">
        <v>3.1559999999999998E-2</v>
      </c>
      <c r="J60" s="3">
        <v>0.31559999999999999</v>
      </c>
      <c r="K60" s="3">
        <v>0.64382399999999995</v>
      </c>
      <c r="L60" s="3" t="s">
        <v>427</v>
      </c>
      <c r="M60" s="3" t="s">
        <v>427</v>
      </c>
      <c r="N60" s="3" t="s">
        <v>427</v>
      </c>
      <c r="O60" s="3" t="s">
        <v>427</v>
      </c>
      <c r="P60" s="3" t="s">
        <v>427</v>
      </c>
      <c r="Q60" s="3" t="s">
        <v>427</v>
      </c>
      <c r="R60" s="3" t="s">
        <v>427</v>
      </c>
      <c r="S60" s="3" t="s">
        <v>427</v>
      </c>
      <c r="T60" s="3" t="s">
        <v>427</v>
      </c>
      <c r="U60" s="3" t="s">
        <v>427</v>
      </c>
      <c r="V60" s="3" t="s">
        <v>427</v>
      </c>
      <c r="W60" s="3" t="s">
        <v>427</v>
      </c>
      <c r="X60" s="3" t="s">
        <v>427</v>
      </c>
      <c r="Y60" s="3" t="s">
        <v>427</v>
      </c>
      <c r="Z60" s="3" t="s">
        <v>427</v>
      </c>
      <c r="AA60" s="3" t="s">
        <v>427</v>
      </c>
      <c r="AB60" s="3" t="s">
        <v>427</v>
      </c>
      <c r="AC60" s="3" t="s">
        <v>427</v>
      </c>
      <c r="AD60" s="3" t="s">
        <v>427</v>
      </c>
      <c r="AE60" s="51"/>
      <c r="AF60" s="22" t="s">
        <v>427</v>
      </c>
      <c r="AG60" s="22" t="s">
        <v>427</v>
      </c>
      <c r="AH60" s="22" t="s">
        <v>427</v>
      </c>
      <c r="AI60" s="22" t="s">
        <v>427</v>
      </c>
      <c r="AJ60" s="22" t="s">
        <v>427</v>
      </c>
      <c r="AK60" s="22">
        <v>6312</v>
      </c>
      <c r="AL60" s="40" t="s">
        <v>419</v>
      </c>
    </row>
    <row r="61" spans="1:38" ht="26.25" customHeight="1" thickBot="1" x14ac:dyDescent="0.25">
      <c r="A61" s="60" t="s">
        <v>54</v>
      </c>
      <c r="B61" s="68" t="s">
        <v>151</v>
      </c>
      <c r="C61" s="61" t="s">
        <v>152</v>
      </c>
      <c r="D61" s="62"/>
      <c r="E61" s="3" t="s">
        <v>427</v>
      </c>
      <c r="F61" s="3" t="s">
        <v>427</v>
      </c>
      <c r="G61" s="3" t="s">
        <v>427</v>
      </c>
      <c r="H61" s="3" t="s">
        <v>427</v>
      </c>
      <c r="I61" s="3" t="s">
        <v>427</v>
      </c>
      <c r="J61" s="3" t="s">
        <v>427</v>
      </c>
      <c r="K61" s="3" t="s">
        <v>427</v>
      </c>
      <c r="L61" s="3" t="s">
        <v>427</v>
      </c>
      <c r="M61" s="3" t="s">
        <v>427</v>
      </c>
      <c r="N61" s="3" t="s">
        <v>427</v>
      </c>
      <c r="O61" s="3" t="s">
        <v>427</v>
      </c>
      <c r="P61" s="3" t="s">
        <v>427</v>
      </c>
      <c r="Q61" s="3" t="s">
        <v>427</v>
      </c>
      <c r="R61" s="3" t="s">
        <v>427</v>
      </c>
      <c r="S61" s="3" t="s">
        <v>427</v>
      </c>
      <c r="T61" s="3" t="s">
        <v>427</v>
      </c>
      <c r="U61" s="3" t="s">
        <v>427</v>
      </c>
      <c r="V61" s="3" t="s">
        <v>427</v>
      </c>
      <c r="W61" s="3" t="s">
        <v>427</v>
      </c>
      <c r="X61" s="3" t="s">
        <v>427</v>
      </c>
      <c r="Y61" s="3" t="s">
        <v>427</v>
      </c>
      <c r="Z61" s="3" t="s">
        <v>427</v>
      </c>
      <c r="AA61" s="3" t="s">
        <v>427</v>
      </c>
      <c r="AB61" s="3" t="s">
        <v>427</v>
      </c>
      <c r="AC61" s="3" t="s">
        <v>427</v>
      </c>
      <c r="AD61" s="3" t="s">
        <v>427</v>
      </c>
      <c r="AE61" s="51"/>
      <c r="AF61" s="22" t="s">
        <v>427</v>
      </c>
      <c r="AG61" s="22" t="s">
        <v>427</v>
      </c>
      <c r="AH61" s="22" t="s">
        <v>427</v>
      </c>
      <c r="AI61" s="22" t="s">
        <v>427</v>
      </c>
      <c r="AJ61" s="22" t="s">
        <v>427</v>
      </c>
      <c r="AK61" s="22" t="s">
        <v>428</v>
      </c>
      <c r="AL61" s="40" t="s">
        <v>420</v>
      </c>
    </row>
    <row r="62" spans="1:38" ht="26.25" customHeight="1" thickBot="1" x14ac:dyDescent="0.25">
      <c r="A62" s="60" t="s">
        <v>54</v>
      </c>
      <c r="B62" s="68" t="s">
        <v>153</v>
      </c>
      <c r="C62" s="61" t="s">
        <v>154</v>
      </c>
      <c r="D62" s="62"/>
      <c r="E62" s="3" t="s">
        <v>427</v>
      </c>
      <c r="F62" s="3" t="s">
        <v>427</v>
      </c>
      <c r="G62" s="3" t="s">
        <v>427</v>
      </c>
      <c r="H62" s="3" t="s">
        <v>427</v>
      </c>
      <c r="I62" s="3" t="s">
        <v>429</v>
      </c>
      <c r="J62" s="3" t="s">
        <v>429</v>
      </c>
      <c r="K62" s="3" t="s">
        <v>429</v>
      </c>
      <c r="L62" s="3" t="s">
        <v>427</v>
      </c>
      <c r="M62" s="3" t="s">
        <v>427</v>
      </c>
      <c r="N62" s="3" t="s">
        <v>427</v>
      </c>
      <c r="O62" s="3" t="s">
        <v>427</v>
      </c>
      <c r="P62" s="3" t="s">
        <v>427</v>
      </c>
      <c r="Q62" s="3" t="s">
        <v>427</v>
      </c>
      <c r="R62" s="3" t="s">
        <v>427</v>
      </c>
      <c r="S62" s="3" t="s">
        <v>427</v>
      </c>
      <c r="T62" s="3" t="s">
        <v>427</v>
      </c>
      <c r="U62" s="3" t="s">
        <v>427</v>
      </c>
      <c r="V62" s="3" t="s">
        <v>427</v>
      </c>
      <c r="W62" s="3" t="s">
        <v>427</v>
      </c>
      <c r="X62" s="3" t="s">
        <v>427</v>
      </c>
      <c r="Y62" s="3" t="s">
        <v>427</v>
      </c>
      <c r="Z62" s="3" t="s">
        <v>427</v>
      </c>
      <c r="AA62" s="3" t="s">
        <v>427</v>
      </c>
      <c r="AB62" s="3" t="s">
        <v>427</v>
      </c>
      <c r="AC62" s="3" t="s">
        <v>427</v>
      </c>
      <c r="AD62" s="3" t="s">
        <v>427</v>
      </c>
      <c r="AE62" s="51"/>
      <c r="AF62" s="22" t="s">
        <v>427</v>
      </c>
      <c r="AG62" s="22" t="s">
        <v>427</v>
      </c>
      <c r="AH62" s="22" t="s">
        <v>427</v>
      </c>
      <c r="AI62" s="22" t="s">
        <v>427</v>
      </c>
      <c r="AJ62" s="22" t="s">
        <v>427</v>
      </c>
      <c r="AK62" s="22" t="s">
        <v>428</v>
      </c>
      <c r="AL62" s="40" t="s">
        <v>421</v>
      </c>
    </row>
    <row r="63" spans="1:38" ht="26.25" customHeight="1" thickBot="1" x14ac:dyDescent="0.25">
      <c r="A63" s="60" t="s">
        <v>54</v>
      </c>
      <c r="B63" s="68" t="s">
        <v>155</v>
      </c>
      <c r="C63" s="66" t="s">
        <v>156</v>
      </c>
      <c r="D63" s="69"/>
      <c r="E63" s="3" t="s">
        <v>426</v>
      </c>
      <c r="F63" s="3" t="s">
        <v>426</v>
      </c>
      <c r="G63" s="3" t="s">
        <v>426</v>
      </c>
      <c r="H63" s="3" t="s">
        <v>426</v>
      </c>
      <c r="I63" s="3" t="s">
        <v>426</v>
      </c>
      <c r="J63" s="3" t="s">
        <v>426</v>
      </c>
      <c r="K63" s="3" t="s">
        <v>426</v>
      </c>
      <c r="L63" s="3" t="s">
        <v>426</v>
      </c>
      <c r="M63" s="3" t="s">
        <v>426</v>
      </c>
      <c r="N63" s="3" t="s">
        <v>426</v>
      </c>
      <c r="O63" s="3" t="s">
        <v>426</v>
      </c>
      <c r="P63" s="3" t="s">
        <v>426</v>
      </c>
      <c r="Q63" s="3" t="s">
        <v>426</v>
      </c>
      <c r="R63" s="3" t="s">
        <v>426</v>
      </c>
      <c r="S63" s="3" t="s">
        <v>426</v>
      </c>
      <c r="T63" s="3" t="s">
        <v>426</v>
      </c>
      <c r="U63" s="3" t="s">
        <v>426</v>
      </c>
      <c r="V63" s="3" t="s">
        <v>426</v>
      </c>
      <c r="W63" s="3" t="s">
        <v>426</v>
      </c>
      <c r="X63" s="3" t="s">
        <v>426</v>
      </c>
      <c r="Y63" s="3" t="s">
        <v>426</v>
      </c>
      <c r="Z63" s="3" t="s">
        <v>426</v>
      </c>
      <c r="AA63" s="3" t="s">
        <v>426</v>
      </c>
      <c r="AB63" s="3" t="s">
        <v>426</v>
      </c>
      <c r="AC63" s="3" t="s">
        <v>426</v>
      </c>
      <c r="AD63" s="3" t="s">
        <v>426</v>
      </c>
      <c r="AE63" s="51"/>
      <c r="AF63" s="22" t="s">
        <v>426</v>
      </c>
      <c r="AG63" s="22" t="s">
        <v>426</v>
      </c>
      <c r="AH63" s="22" t="s">
        <v>426</v>
      </c>
      <c r="AI63" s="22" t="s">
        <v>426</v>
      </c>
      <c r="AJ63" s="22" t="s">
        <v>426</v>
      </c>
      <c r="AK63" s="22" t="s">
        <v>426</v>
      </c>
      <c r="AL63" s="40" t="s">
        <v>410</v>
      </c>
    </row>
    <row r="64" spans="1:38" ht="26.25" customHeight="1" thickBot="1" x14ac:dyDescent="0.25">
      <c r="A64" s="60" t="s">
        <v>54</v>
      </c>
      <c r="B64" s="68" t="s">
        <v>157</v>
      </c>
      <c r="C64" s="61" t="s">
        <v>158</v>
      </c>
      <c r="D64" s="62"/>
      <c r="E64" s="3" t="s">
        <v>426</v>
      </c>
      <c r="F64" s="3" t="s">
        <v>426</v>
      </c>
      <c r="G64" s="3" t="s">
        <v>426</v>
      </c>
      <c r="H64" s="3" t="s">
        <v>426</v>
      </c>
      <c r="I64" s="3" t="s">
        <v>426</v>
      </c>
      <c r="J64" s="3" t="s">
        <v>426</v>
      </c>
      <c r="K64" s="3" t="s">
        <v>426</v>
      </c>
      <c r="L64" s="3" t="s">
        <v>426</v>
      </c>
      <c r="M64" s="3" t="s">
        <v>426</v>
      </c>
      <c r="N64" s="3" t="s">
        <v>426</v>
      </c>
      <c r="O64" s="3" t="s">
        <v>426</v>
      </c>
      <c r="P64" s="3" t="s">
        <v>426</v>
      </c>
      <c r="Q64" s="3" t="s">
        <v>426</v>
      </c>
      <c r="R64" s="3" t="s">
        <v>426</v>
      </c>
      <c r="S64" s="3" t="s">
        <v>426</v>
      </c>
      <c r="T64" s="3" t="s">
        <v>426</v>
      </c>
      <c r="U64" s="3" t="s">
        <v>426</v>
      </c>
      <c r="V64" s="3" t="s">
        <v>426</v>
      </c>
      <c r="W64" s="3" t="s">
        <v>426</v>
      </c>
      <c r="X64" s="3" t="s">
        <v>426</v>
      </c>
      <c r="Y64" s="3" t="s">
        <v>426</v>
      </c>
      <c r="Z64" s="3" t="s">
        <v>426</v>
      </c>
      <c r="AA64" s="3" t="s">
        <v>426</v>
      </c>
      <c r="AB64" s="3" t="s">
        <v>426</v>
      </c>
      <c r="AC64" s="3" t="s">
        <v>426</v>
      </c>
      <c r="AD64" s="3" t="s">
        <v>426</v>
      </c>
      <c r="AE64" s="51"/>
      <c r="AF64" s="22" t="s">
        <v>426</v>
      </c>
      <c r="AG64" s="22" t="s">
        <v>426</v>
      </c>
      <c r="AH64" s="22" t="s">
        <v>426</v>
      </c>
      <c r="AI64" s="22" t="s">
        <v>426</v>
      </c>
      <c r="AJ64" s="22" t="s">
        <v>426</v>
      </c>
      <c r="AK64" s="22" t="s">
        <v>426</v>
      </c>
      <c r="AL64" s="40" t="s">
        <v>159</v>
      </c>
    </row>
    <row r="65" spans="1:38" ht="26.25" customHeight="1" thickBot="1" x14ac:dyDescent="0.25">
      <c r="A65" s="60" t="s">
        <v>54</v>
      </c>
      <c r="B65" s="64" t="s">
        <v>160</v>
      </c>
      <c r="C65" s="61" t="s">
        <v>161</v>
      </c>
      <c r="D65" s="62"/>
      <c r="E65" s="3" t="s">
        <v>426</v>
      </c>
      <c r="F65" s="3" t="s">
        <v>426</v>
      </c>
      <c r="G65" s="3" t="s">
        <v>426</v>
      </c>
      <c r="H65" s="3" t="s">
        <v>426</v>
      </c>
      <c r="I65" s="3" t="s">
        <v>426</v>
      </c>
      <c r="J65" s="3" t="s">
        <v>426</v>
      </c>
      <c r="K65" s="3" t="s">
        <v>426</v>
      </c>
      <c r="L65" s="3" t="s">
        <v>426</v>
      </c>
      <c r="M65" s="3" t="s">
        <v>426</v>
      </c>
      <c r="N65" s="3" t="s">
        <v>426</v>
      </c>
      <c r="O65" s="3" t="s">
        <v>426</v>
      </c>
      <c r="P65" s="3" t="s">
        <v>426</v>
      </c>
      <c r="Q65" s="3" t="s">
        <v>426</v>
      </c>
      <c r="R65" s="3" t="s">
        <v>426</v>
      </c>
      <c r="S65" s="3" t="s">
        <v>426</v>
      </c>
      <c r="T65" s="3" t="s">
        <v>426</v>
      </c>
      <c r="U65" s="3" t="s">
        <v>426</v>
      </c>
      <c r="V65" s="3" t="s">
        <v>426</v>
      </c>
      <c r="W65" s="3" t="s">
        <v>426</v>
      </c>
      <c r="X65" s="3" t="s">
        <v>426</v>
      </c>
      <c r="Y65" s="3" t="s">
        <v>426</v>
      </c>
      <c r="Z65" s="3" t="s">
        <v>426</v>
      </c>
      <c r="AA65" s="3" t="s">
        <v>426</v>
      </c>
      <c r="AB65" s="3" t="s">
        <v>426</v>
      </c>
      <c r="AC65" s="3" t="s">
        <v>426</v>
      </c>
      <c r="AD65" s="3" t="s">
        <v>426</v>
      </c>
      <c r="AE65" s="51"/>
      <c r="AF65" s="22" t="s">
        <v>426</v>
      </c>
      <c r="AG65" s="22" t="s">
        <v>426</v>
      </c>
      <c r="AH65" s="22" t="s">
        <v>426</v>
      </c>
      <c r="AI65" s="22" t="s">
        <v>426</v>
      </c>
      <c r="AJ65" s="22" t="s">
        <v>426</v>
      </c>
      <c r="AK65" s="22" t="s">
        <v>426</v>
      </c>
      <c r="AL65" s="40" t="s">
        <v>162</v>
      </c>
    </row>
    <row r="66" spans="1:38" ht="26.25" customHeight="1" thickBot="1" x14ac:dyDescent="0.25">
      <c r="A66" s="60" t="s">
        <v>54</v>
      </c>
      <c r="B66" s="64" t="s">
        <v>163</v>
      </c>
      <c r="C66" s="61" t="s">
        <v>164</v>
      </c>
      <c r="D66" s="62"/>
      <c r="E66" s="3" t="s">
        <v>426</v>
      </c>
      <c r="F66" s="3" t="s">
        <v>426</v>
      </c>
      <c r="G66" s="3" t="s">
        <v>426</v>
      </c>
      <c r="H66" s="3" t="s">
        <v>426</v>
      </c>
      <c r="I66" s="3" t="s">
        <v>426</v>
      </c>
      <c r="J66" s="3" t="s">
        <v>426</v>
      </c>
      <c r="K66" s="3" t="s">
        <v>426</v>
      </c>
      <c r="L66" s="3" t="s">
        <v>426</v>
      </c>
      <c r="M66" s="3" t="s">
        <v>426</v>
      </c>
      <c r="N66" s="3" t="s">
        <v>426</v>
      </c>
      <c r="O66" s="3" t="s">
        <v>426</v>
      </c>
      <c r="P66" s="3" t="s">
        <v>426</v>
      </c>
      <c r="Q66" s="3" t="s">
        <v>426</v>
      </c>
      <c r="R66" s="3" t="s">
        <v>426</v>
      </c>
      <c r="S66" s="3" t="s">
        <v>426</v>
      </c>
      <c r="T66" s="3" t="s">
        <v>426</v>
      </c>
      <c r="U66" s="3" t="s">
        <v>426</v>
      </c>
      <c r="V66" s="3" t="s">
        <v>426</v>
      </c>
      <c r="W66" s="3" t="s">
        <v>426</v>
      </c>
      <c r="X66" s="3" t="s">
        <v>426</v>
      </c>
      <c r="Y66" s="3" t="s">
        <v>426</v>
      </c>
      <c r="Z66" s="3" t="s">
        <v>426</v>
      </c>
      <c r="AA66" s="3" t="s">
        <v>426</v>
      </c>
      <c r="AB66" s="3" t="s">
        <v>426</v>
      </c>
      <c r="AC66" s="3" t="s">
        <v>426</v>
      </c>
      <c r="AD66" s="3" t="s">
        <v>426</v>
      </c>
      <c r="AE66" s="51"/>
      <c r="AF66" s="22" t="s">
        <v>426</v>
      </c>
      <c r="AG66" s="22" t="s">
        <v>426</v>
      </c>
      <c r="AH66" s="22" t="s">
        <v>426</v>
      </c>
      <c r="AI66" s="22" t="s">
        <v>426</v>
      </c>
      <c r="AJ66" s="22" t="s">
        <v>426</v>
      </c>
      <c r="AK66" s="22" t="s">
        <v>426</v>
      </c>
      <c r="AL66" s="40" t="s">
        <v>165</v>
      </c>
    </row>
    <row r="67" spans="1:38" ht="26.25" customHeight="1" thickBot="1" x14ac:dyDescent="0.25">
      <c r="A67" s="60" t="s">
        <v>54</v>
      </c>
      <c r="B67" s="64" t="s">
        <v>166</v>
      </c>
      <c r="C67" s="61" t="s">
        <v>167</v>
      </c>
      <c r="D67" s="62"/>
      <c r="E67" s="3" t="s">
        <v>426</v>
      </c>
      <c r="F67" s="3" t="s">
        <v>426</v>
      </c>
      <c r="G67" s="3" t="s">
        <v>426</v>
      </c>
      <c r="H67" s="3" t="s">
        <v>426</v>
      </c>
      <c r="I67" s="3" t="s">
        <v>426</v>
      </c>
      <c r="J67" s="3" t="s">
        <v>426</v>
      </c>
      <c r="K67" s="3" t="s">
        <v>426</v>
      </c>
      <c r="L67" s="3" t="s">
        <v>426</v>
      </c>
      <c r="M67" s="3" t="s">
        <v>426</v>
      </c>
      <c r="N67" s="3" t="s">
        <v>426</v>
      </c>
      <c r="O67" s="3" t="s">
        <v>426</v>
      </c>
      <c r="P67" s="3" t="s">
        <v>426</v>
      </c>
      <c r="Q67" s="3" t="s">
        <v>426</v>
      </c>
      <c r="R67" s="3" t="s">
        <v>426</v>
      </c>
      <c r="S67" s="3" t="s">
        <v>426</v>
      </c>
      <c r="T67" s="3" t="s">
        <v>426</v>
      </c>
      <c r="U67" s="3" t="s">
        <v>426</v>
      </c>
      <c r="V67" s="3" t="s">
        <v>426</v>
      </c>
      <c r="W67" s="3" t="s">
        <v>426</v>
      </c>
      <c r="X67" s="3" t="s">
        <v>426</v>
      </c>
      <c r="Y67" s="3" t="s">
        <v>426</v>
      </c>
      <c r="Z67" s="3" t="s">
        <v>426</v>
      </c>
      <c r="AA67" s="3" t="s">
        <v>426</v>
      </c>
      <c r="AB67" s="3" t="s">
        <v>426</v>
      </c>
      <c r="AC67" s="3" t="s">
        <v>426</v>
      </c>
      <c r="AD67" s="3" t="s">
        <v>426</v>
      </c>
      <c r="AE67" s="51"/>
      <c r="AF67" s="22" t="s">
        <v>426</v>
      </c>
      <c r="AG67" s="22" t="s">
        <v>426</v>
      </c>
      <c r="AH67" s="22" t="s">
        <v>426</v>
      </c>
      <c r="AI67" s="22" t="s">
        <v>426</v>
      </c>
      <c r="AJ67" s="22" t="s">
        <v>426</v>
      </c>
      <c r="AK67" s="22" t="s">
        <v>426</v>
      </c>
      <c r="AL67" s="40" t="s">
        <v>168</v>
      </c>
    </row>
    <row r="68" spans="1:38" ht="26.25" customHeight="1" thickBot="1" x14ac:dyDescent="0.25">
      <c r="A68" s="60" t="s">
        <v>54</v>
      </c>
      <c r="B68" s="64" t="s">
        <v>169</v>
      </c>
      <c r="C68" s="61" t="s">
        <v>170</v>
      </c>
      <c r="D68" s="62"/>
      <c r="E68" s="3" t="s">
        <v>426</v>
      </c>
      <c r="F68" s="3" t="s">
        <v>426</v>
      </c>
      <c r="G68" s="3" t="s">
        <v>426</v>
      </c>
      <c r="H68" s="3" t="s">
        <v>426</v>
      </c>
      <c r="I68" s="3" t="s">
        <v>426</v>
      </c>
      <c r="J68" s="3" t="s">
        <v>426</v>
      </c>
      <c r="K68" s="3" t="s">
        <v>426</v>
      </c>
      <c r="L68" s="3" t="s">
        <v>426</v>
      </c>
      <c r="M68" s="3" t="s">
        <v>426</v>
      </c>
      <c r="N68" s="3" t="s">
        <v>426</v>
      </c>
      <c r="O68" s="3" t="s">
        <v>426</v>
      </c>
      <c r="P68" s="3" t="s">
        <v>426</v>
      </c>
      <c r="Q68" s="3" t="s">
        <v>426</v>
      </c>
      <c r="R68" s="3" t="s">
        <v>426</v>
      </c>
      <c r="S68" s="3" t="s">
        <v>426</v>
      </c>
      <c r="T68" s="3" t="s">
        <v>426</v>
      </c>
      <c r="U68" s="3" t="s">
        <v>426</v>
      </c>
      <c r="V68" s="3" t="s">
        <v>426</v>
      </c>
      <c r="W68" s="3" t="s">
        <v>426</v>
      </c>
      <c r="X68" s="3" t="s">
        <v>426</v>
      </c>
      <c r="Y68" s="3" t="s">
        <v>426</v>
      </c>
      <c r="Z68" s="3" t="s">
        <v>426</v>
      </c>
      <c r="AA68" s="3" t="s">
        <v>426</v>
      </c>
      <c r="AB68" s="3" t="s">
        <v>426</v>
      </c>
      <c r="AC68" s="3" t="s">
        <v>426</v>
      </c>
      <c r="AD68" s="3" t="s">
        <v>426</v>
      </c>
      <c r="AE68" s="51"/>
      <c r="AF68" s="22" t="s">
        <v>426</v>
      </c>
      <c r="AG68" s="22" t="s">
        <v>426</v>
      </c>
      <c r="AH68" s="22" t="s">
        <v>426</v>
      </c>
      <c r="AI68" s="22" t="s">
        <v>426</v>
      </c>
      <c r="AJ68" s="22" t="s">
        <v>426</v>
      </c>
      <c r="AK68" s="22" t="s">
        <v>426</v>
      </c>
      <c r="AL68" s="40" t="s">
        <v>171</v>
      </c>
    </row>
    <row r="69" spans="1:38" ht="26.25" customHeight="1" thickBot="1" x14ac:dyDescent="0.25">
      <c r="A69" s="60" t="s">
        <v>54</v>
      </c>
      <c r="B69" s="60" t="s">
        <v>172</v>
      </c>
      <c r="C69" s="61" t="s">
        <v>173</v>
      </c>
      <c r="D69" s="67"/>
      <c r="E69" s="3" t="s">
        <v>426</v>
      </c>
      <c r="F69" s="3" t="s">
        <v>426</v>
      </c>
      <c r="G69" s="3" t="s">
        <v>426</v>
      </c>
      <c r="H69" s="3" t="s">
        <v>426</v>
      </c>
      <c r="I69" s="3" t="s">
        <v>426</v>
      </c>
      <c r="J69" s="3" t="s">
        <v>426</v>
      </c>
      <c r="K69" s="3" t="s">
        <v>426</v>
      </c>
      <c r="L69" s="3" t="s">
        <v>426</v>
      </c>
      <c r="M69" s="3" t="s">
        <v>426</v>
      </c>
      <c r="N69" s="3" t="s">
        <v>426</v>
      </c>
      <c r="O69" s="3" t="s">
        <v>426</v>
      </c>
      <c r="P69" s="3" t="s">
        <v>426</v>
      </c>
      <c r="Q69" s="3" t="s">
        <v>426</v>
      </c>
      <c r="R69" s="3" t="s">
        <v>426</v>
      </c>
      <c r="S69" s="3" t="s">
        <v>426</v>
      </c>
      <c r="T69" s="3" t="s">
        <v>426</v>
      </c>
      <c r="U69" s="3" t="s">
        <v>426</v>
      </c>
      <c r="V69" s="3" t="s">
        <v>426</v>
      </c>
      <c r="W69" s="3" t="s">
        <v>426</v>
      </c>
      <c r="X69" s="3" t="s">
        <v>426</v>
      </c>
      <c r="Y69" s="3" t="s">
        <v>426</v>
      </c>
      <c r="Z69" s="3" t="s">
        <v>426</v>
      </c>
      <c r="AA69" s="3" t="s">
        <v>426</v>
      </c>
      <c r="AB69" s="3" t="s">
        <v>426</v>
      </c>
      <c r="AC69" s="3" t="s">
        <v>426</v>
      </c>
      <c r="AD69" s="3" t="s">
        <v>426</v>
      </c>
      <c r="AE69" s="51"/>
      <c r="AF69" s="22" t="s">
        <v>426</v>
      </c>
      <c r="AG69" s="22" t="s">
        <v>426</v>
      </c>
      <c r="AH69" s="22" t="s">
        <v>426</v>
      </c>
      <c r="AI69" s="22" t="s">
        <v>426</v>
      </c>
      <c r="AJ69" s="22" t="s">
        <v>426</v>
      </c>
      <c r="AK69" s="22" t="s">
        <v>426</v>
      </c>
      <c r="AL69" s="40" t="s">
        <v>174</v>
      </c>
    </row>
    <row r="70" spans="1:38" ht="26.25" customHeight="1" thickBot="1" x14ac:dyDescent="0.25">
      <c r="A70" s="60" t="s">
        <v>54</v>
      </c>
      <c r="B70" s="60" t="s">
        <v>175</v>
      </c>
      <c r="C70" s="61" t="s">
        <v>383</v>
      </c>
      <c r="D70" s="67"/>
      <c r="E70" s="3" t="s">
        <v>426</v>
      </c>
      <c r="F70" s="3" t="s">
        <v>426</v>
      </c>
      <c r="G70" s="3" t="s">
        <v>426</v>
      </c>
      <c r="H70" s="3" t="s">
        <v>426</v>
      </c>
      <c r="I70" s="3" t="s">
        <v>426</v>
      </c>
      <c r="J70" s="3" t="s">
        <v>426</v>
      </c>
      <c r="K70" s="3" t="s">
        <v>426</v>
      </c>
      <c r="L70" s="3" t="s">
        <v>426</v>
      </c>
      <c r="M70" s="3" t="s">
        <v>426</v>
      </c>
      <c r="N70" s="3" t="s">
        <v>426</v>
      </c>
      <c r="O70" s="3" t="s">
        <v>426</v>
      </c>
      <c r="P70" s="3" t="s">
        <v>426</v>
      </c>
      <c r="Q70" s="3" t="s">
        <v>426</v>
      </c>
      <c r="R70" s="3" t="s">
        <v>426</v>
      </c>
      <c r="S70" s="3" t="s">
        <v>426</v>
      </c>
      <c r="T70" s="3" t="s">
        <v>426</v>
      </c>
      <c r="U70" s="3" t="s">
        <v>426</v>
      </c>
      <c r="V70" s="3" t="s">
        <v>426</v>
      </c>
      <c r="W70" s="3" t="s">
        <v>426</v>
      </c>
      <c r="X70" s="3" t="s">
        <v>426</v>
      </c>
      <c r="Y70" s="3" t="s">
        <v>426</v>
      </c>
      <c r="Z70" s="3" t="s">
        <v>426</v>
      </c>
      <c r="AA70" s="3" t="s">
        <v>426</v>
      </c>
      <c r="AB70" s="3" t="s">
        <v>426</v>
      </c>
      <c r="AC70" s="3" t="s">
        <v>426</v>
      </c>
      <c r="AD70" s="3" t="s">
        <v>426</v>
      </c>
      <c r="AE70" s="51"/>
      <c r="AF70" s="22" t="s">
        <v>426</v>
      </c>
      <c r="AG70" s="22" t="s">
        <v>426</v>
      </c>
      <c r="AH70" s="22" t="s">
        <v>426</v>
      </c>
      <c r="AI70" s="22" t="s">
        <v>426</v>
      </c>
      <c r="AJ70" s="22" t="s">
        <v>426</v>
      </c>
      <c r="AK70" s="22" t="s">
        <v>426</v>
      </c>
      <c r="AL70" s="40" t="s">
        <v>410</v>
      </c>
    </row>
    <row r="71" spans="1:38" ht="26.25" customHeight="1" thickBot="1" x14ac:dyDescent="0.25">
      <c r="A71" s="60" t="s">
        <v>54</v>
      </c>
      <c r="B71" s="60" t="s">
        <v>176</v>
      </c>
      <c r="C71" s="61" t="s">
        <v>177</v>
      </c>
      <c r="D71" s="67"/>
      <c r="E71" s="3" t="s">
        <v>426</v>
      </c>
      <c r="F71" s="3" t="s">
        <v>426</v>
      </c>
      <c r="G71" s="3" t="s">
        <v>426</v>
      </c>
      <c r="H71" s="3" t="s">
        <v>426</v>
      </c>
      <c r="I71" s="3" t="s">
        <v>426</v>
      </c>
      <c r="J71" s="3" t="s">
        <v>426</v>
      </c>
      <c r="K71" s="3" t="s">
        <v>426</v>
      </c>
      <c r="L71" s="3" t="s">
        <v>426</v>
      </c>
      <c r="M71" s="3" t="s">
        <v>426</v>
      </c>
      <c r="N71" s="3" t="s">
        <v>426</v>
      </c>
      <c r="O71" s="3" t="s">
        <v>426</v>
      </c>
      <c r="P71" s="3" t="s">
        <v>426</v>
      </c>
      <c r="Q71" s="3" t="s">
        <v>426</v>
      </c>
      <c r="R71" s="3" t="s">
        <v>426</v>
      </c>
      <c r="S71" s="3" t="s">
        <v>426</v>
      </c>
      <c r="T71" s="3" t="s">
        <v>426</v>
      </c>
      <c r="U71" s="3" t="s">
        <v>426</v>
      </c>
      <c r="V71" s="3" t="s">
        <v>426</v>
      </c>
      <c r="W71" s="3" t="s">
        <v>426</v>
      </c>
      <c r="X71" s="3" t="s">
        <v>426</v>
      </c>
      <c r="Y71" s="3" t="s">
        <v>426</v>
      </c>
      <c r="Z71" s="3" t="s">
        <v>426</v>
      </c>
      <c r="AA71" s="3" t="s">
        <v>426</v>
      </c>
      <c r="AB71" s="3" t="s">
        <v>426</v>
      </c>
      <c r="AC71" s="3" t="s">
        <v>426</v>
      </c>
      <c r="AD71" s="3" t="s">
        <v>426</v>
      </c>
      <c r="AE71" s="51"/>
      <c r="AF71" s="22" t="s">
        <v>426</v>
      </c>
      <c r="AG71" s="22" t="s">
        <v>426</v>
      </c>
      <c r="AH71" s="22" t="s">
        <v>426</v>
      </c>
      <c r="AI71" s="22" t="s">
        <v>426</v>
      </c>
      <c r="AJ71" s="22" t="s">
        <v>426</v>
      </c>
      <c r="AK71" s="22" t="s">
        <v>426</v>
      </c>
      <c r="AL71" s="40" t="s">
        <v>410</v>
      </c>
    </row>
    <row r="72" spans="1:38" ht="26.25" customHeight="1" thickBot="1" x14ac:dyDescent="0.25">
      <c r="A72" s="60" t="s">
        <v>54</v>
      </c>
      <c r="B72" s="60" t="s">
        <v>178</v>
      </c>
      <c r="C72" s="61" t="s">
        <v>179</v>
      </c>
      <c r="D72" s="62"/>
      <c r="E72" s="3">
        <v>3.0588395999999996E-3</v>
      </c>
      <c r="F72" s="3">
        <v>1.0149046E-2</v>
      </c>
      <c r="G72" s="3">
        <v>7.9966220000000005E-2</v>
      </c>
      <c r="H72" s="3" t="s">
        <v>428</v>
      </c>
      <c r="I72" s="3">
        <v>0.29906120099999994</v>
      </c>
      <c r="J72" s="3">
        <v>0.39873234399999996</v>
      </c>
      <c r="K72" s="3">
        <v>0.49841542999999994</v>
      </c>
      <c r="L72" s="3">
        <v>7.1757633635999999E-3</v>
      </c>
      <c r="M72" s="3">
        <v>7.2659959999999994E-3</v>
      </c>
      <c r="N72" s="3">
        <v>149.49915060000001</v>
      </c>
      <c r="O72" s="3">
        <v>0.39943300000000004</v>
      </c>
      <c r="P72" s="3">
        <v>1.9905000000000001E-4</v>
      </c>
      <c r="Q72" s="3">
        <v>14.948939715</v>
      </c>
      <c r="R72" s="3">
        <v>1.1464789</v>
      </c>
      <c r="S72" s="3">
        <v>0.14956842000000001</v>
      </c>
      <c r="T72" s="3">
        <v>4.9857467</v>
      </c>
      <c r="U72" s="3" t="s">
        <v>428</v>
      </c>
      <c r="V72" s="3">
        <v>4.0505292000000006</v>
      </c>
      <c r="W72" s="3">
        <v>4.5328832000000006E-2</v>
      </c>
      <c r="X72" s="3" t="s">
        <v>428</v>
      </c>
      <c r="Y72" s="3" t="s">
        <v>428</v>
      </c>
      <c r="Z72" s="3" t="s">
        <v>428</v>
      </c>
      <c r="AA72" s="3" t="s">
        <v>428</v>
      </c>
      <c r="AB72" s="3">
        <v>6.8938400000000009E-3</v>
      </c>
      <c r="AC72" s="3" t="s">
        <v>428</v>
      </c>
      <c r="AD72" s="3">
        <v>9.9525E-6</v>
      </c>
      <c r="AE72" s="51"/>
      <c r="AF72" s="22" t="s">
        <v>427</v>
      </c>
      <c r="AG72" s="22" t="s">
        <v>427</v>
      </c>
      <c r="AH72" s="22" t="s">
        <v>427</v>
      </c>
      <c r="AI72" s="22" t="s">
        <v>427</v>
      </c>
      <c r="AJ72" s="22" t="s">
        <v>427</v>
      </c>
      <c r="AK72" s="22">
        <v>502.27699999999999</v>
      </c>
      <c r="AL72" s="40" t="s">
        <v>180</v>
      </c>
    </row>
    <row r="73" spans="1:38" ht="26.25" customHeight="1" thickBot="1" x14ac:dyDescent="0.25">
      <c r="A73" s="60" t="s">
        <v>54</v>
      </c>
      <c r="B73" s="60" t="s">
        <v>181</v>
      </c>
      <c r="C73" s="61" t="s">
        <v>182</v>
      </c>
      <c r="D73" s="62"/>
      <c r="E73" s="3" t="s">
        <v>426</v>
      </c>
      <c r="F73" s="3" t="s">
        <v>426</v>
      </c>
      <c r="G73" s="3" t="s">
        <v>426</v>
      </c>
      <c r="H73" s="3" t="s">
        <v>426</v>
      </c>
      <c r="I73" s="3" t="s">
        <v>426</v>
      </c>
      <c r="J73" s="3" t="s">
        <v>426</v>
      </c>
      <c r="K73" s="3" t="s">
        <v>426</v>
      </c>
      <c r="L73" s="3" t="s">
        <v>426</v>
      </c>
      <c r="M73" s="3" t="s">
        <v>426</v>
      </c>
      <c r="N73" s="3" t="s">
        <v>426</v>
      </c>
      <c r="O73" s="3" t="s">
        <v>426</v>
      </c>
      <c r="P73" s="3" t="s">
        <v>426</v>
      </c>
      <c r="Q73" s="3" t="s">
        <v>426</v>
      </c>
      <c r="R73" s="3" t="s">
        <v>426</v>
      </c>
      <c r="S73" s="3" t="s">
        <v>426</v>
      </c>
      <c r="T73" s="3" t="s">
        <v>426</v>
      </c>
      <c r="U73" s="3" t="s">
        <v>426</v>
      </c>
      <c r="V73" s="3" t="s">
        <v>426</v>
      </c>
      <c r="W73" s="3" t="s">
        <v>426</v>
      </c>
      <c r="X73" s="3" t="s">
        <v>426</v>
      </c>
      <c r="Y73" s="3" t="s">
        <v>426</v>
      </c>
      <c r="Z73" s="3" t="s">
        <v>426</v>
      </c>
      <c r="AA73" s="3" t="s">
        <v>426</v>
      </c>
      <c r="AB73" s="3" t="s">
        <v>426</v>
      </c>
      <c r="AC73" s="3" t="s">
        <v>426</v>
      </c>
      <c r="AD73" s="3" t="s">
        <v>426</v>
      </c>
      <c r="AE73" s="51"/>
      <c r="AF73" s="22" t="s">
        <v>426</v>
      </c>
      <c r="AG73" s="22" t="s">
        <v>426</v>
      </c>
      <c r="AH73" s="22" t="s">
        <v>426</v>
      </c>
      <c r="AI73" s="22" t="s">
        <v>426</v>
      </c>
      <c r="AJ73" s="22" t="s">
        <v>426</v>
      </c>
      <c r="AK73" s="22" t="s">
        <v>426</v>
      </c>
      <c r="AL73" s="40" t="s">
        <v>183</v>
      </c>
    </row>
    <row r="74" spans="1:38" ht="26.25" customHeight="1" thickBot="1" x14ac:dyDescent="0.25">
      <c r="A74" s="60" t="s">
        <v>54</v>
      </c>
      <c r="B74" s="60" t="s">
        <v>184</v>
      </c>
      <c r="C74" s="61" t="s">
        <v>185</v>
      </c>
      <c r="D74" s="62"/>
      <c r="E74" s="3" t="s">
        <v>426</v>
      </c>
      <c r="F74" s="3" t="s">
        <v>426</v>
      </c>
      <c r="G74" s="3" t="s">
        <v>426</v>
      </c>
      <c r="H74" s="3" t="s">
        <v>426</v>
      </c>
      <c r="I74" s="3" t="s">
        <v>426</v>
      </c>
      <c r="J74" s="3" t="s">
        <v>426</v>
      </c>
      <c r="K74" s="3" t="s">
        <v>426</v>
      </c>
      <c r="L74" s="3" t="s">
        <v>426</v>
      </c>
      <c r="M74" s="3" t="s">
        <v>426</v>
      </c>
      <c r="N74" s="3" t="s">
        <v>426</v>
      </c>
      <c r="O74" s="3" t="s">
        <v>426</v>
      </c>
      <c r="P74" s="3" t="s">
        <v>426</v>
      </c>
      <c r="Q74" s="3" t="s">
        <v>426</v>
      </c>
      <c r="R74" s="3" t="s">
        <v>426</v>
      </c>
      <c r="S74" s="3" t="s">
        <v>426</v>
      </c>
      <c r="T74" s="3" t="s">
        <v>426</v>
      </c>
      <c r="U74" s="3" t="s">
        <v>426</v>
      </c>
      <c r="V74" s="3" t="s">
        <v>426</v>
      </c>
      <c r="W74" s="3" t="s">
        <v>426</v>
      </c>
      <c r="X74" s="3" t="s">
        <v>426</v>
      </c>
      <c r="Y74" s="3" t="s">
        <v>426</v>
      </c>
      <c r="Z74" s="3" t="s">
        <v>426</v>
      </c>
      <c r="AA74" s="3" t="s">
        <v>426</v>
      </c>
      <c r="AB74" s="3" t="s">
        <v>426</v>
      </c>
      <c r="AC74" s="3" t="s">
        <v>426</v>
      </c>
      <c r="AD74" s="3" t="s">
        <v>426</v>
      </c>
      <c r="AE74" s="51"/>
      <c r="AF74" s="22" t="s">
        <v>426</v>
      </c>
      <c r="AG74" s="22" t="s">
        <v>426</v>
      </c>
      <c r="AH74" s="22" t="s">
        <v>426</v>
      </c>
      <c r="AI74" s="22" t="s">
        <v>426</v>
      </c>
      <c r="AJ74" s="22" t="s">
        <v>426</v>
      </c>
      <c r="AK74" s="22" t="s">
        <v>426</v>
      </c>
      <c r="AL74" s="40" t="s">
        <v>186</v>
      </c>
    </row>
    <row r="75" spans="1:38" ht="26.25" customHeight="1" thickBot="1" x14ac:dyDescent="0.25">
      <c r="A75" s="60" t="s">
        <v>54</v>
      </c>
      <c r="B75" s="60" t="s">
        <v>187</v>
      </c>
      <c r="C75" s="61" t="s">
        <v>188</v>
      </c>
      <c r="D75" s="67"/>
      <c r="E75" s="3" t="s">
        <v>426</v>
      </c>
      <c r="F75" s="3" t="s">
        <v>426</v>
      </c>
      <c r="G75" s="3" t="s">
        <v>426</v>
      </c>
      <c r="H75" s="3" t="s">
        <v>426</v>
      </c>
      <c r="I75" s="3" t="s">
        <v>426</v>
      </c>
      <c r="J75" s="3" t="s">
        <v>426</v>
      </c>
      <c r="K75" s="3" t="s">
        <v>426</v>
      </c>
      <c r="L75" s="3" t="s">
        <v>426</v>
      </c>
      <c r="M75" s="3" t="s">
        <v>426</v>
      </c>
      <c r="N75" s="3" t="s">
        <v>426</v>
      </c>
      <c r="O75" s="3" t="s">
        <v>426</v>
      </c>
      <c r="P75" s="3" t="s">
        <v>426</v>
      </c>
      <c r="Q75" s="3" t="s">
        <v>426</v>
      </c>
      <c r="R75" s="3" t="s">
        <v>426</v>
      </c>
      <c r="S75" s="3" t="s">
        <v>426</v>
      </c>
      <c r="T75" s="3" t="s">
        <v>426</v>
      </c>
      <c r="U75" s="3" t="s">
        <v>426</v>
      </c>
      <c r="V75" s="3" t="s">
        <v>426</v>
      </c>
      <c r="W75" s="3" t="s">
        <v>426</v>
      </c>
      <c r="X75" s="3" t="s">
        <v>426</v>
      </c>
      <c r="Y75" s="3" t="s">
        <v>426</v>
      </c>
      <c r="Z75" s="3" t="s">
        <v>426</v>
      </c>
      <c r="AA75" s="3" t="s">
        <v>426</v>
      </c>
      <c r="AB75" s="3" t="s">
        <v>426</v>
      </c>
      <c r="AC75" s="3" t="s">
        <v>426</v>
      </c>
      <c r="AD75" s="3" t="s">
        <v>426</v>
      </c>
      <c r="AE75" s="51"/>
      <c r="AF75" s="22" t="s">
        <v>426</v>
      </c>
      <c r="AG75" s="22" t="s">
        <v>426</v>
      </c>
      <c r="AH75" s="22" t="s">
        <v>426</v>
      </c>
      <c r="AI75" s="22" t="s">
        <v>426</v>
      </c>
      <c r="AJ75" s="22" t="s">
        <v>426</v>
      </c>
      <c r="AK75" s="22" t="s">
        <v>426</v>
      </c>
      <c r="AL75" s="40" t="s">
        <v>189</v>
      </c>
    </row>
    <row r="76" spans="1:38" ht="26.25" customHeight="1" thickBot="1" x14ac:dyDescent="0.25">
      <c r="A76" s="60" t="s">
        <v>54</v>
      </c>
      <c r="B76" s="60" t="s">
        <v>190</v>
      </c>
      <c r="C76" s="61" t="s">
        <v>191</v>
      </c>
      <c r="D76" s="62"/>
      <c r="E76" s="3" t="s">
        <v>426</v>
      </c>
      <c r="F76" s="3" t="s">
        <v>426</v>
      </c>
      <c r="G76" s="3" t="s">
        <v>426</v>
      </c>
      <c r="H76" s="3" t="s">
        <v>426</v>
      </c>
      <c r="I76" s="3" t="s">
        <v>426</v>
      </c>
      <c r="J76" s="3" t="s">
        <v>426</v>
      </c>
      <c r="K76" s="3" t="s">
        <v>426</v>
      </c>
      <c r="L76" s="3" t="s">
        <v>426</v>
      </c>
      <c r="M76" s="3" t="s">
        <v>426</v>
      </c>
      <c r="N76" s="3" t="s">
        <v>426</v>
      </c>
      <c r="O76" s="3" t="s">
        <v>426</v>
      </c>
      <c r="P76" s="3" t="s">
        <v>426</v>
      </c>
      <c r="Q76" s="3" t="s">
        <v>426</v>
      </c>
      <c r="R76" s="3" t="s">
        <v>426</v>
      </c>
      <c r="S76" s="3" t="s">
        <v>426</v>
      </c>
      <c r="T76" s="3" t="s">
        <v>426</v>
      </c>
      <c r="U76" s="3" t="s">
        <v>426</v>
      </c>
      <c r="V76" s="3" t="s">
        <v>426</v>
      </c>
      <c r="W76" s="3" t="s">
        <v>426</v>
      </c>
      <c r="X76" s="3" t="s">
        <v>426</v>
      </c>
      <c r="Y76" s="3" t="s">
        <v>426</v>
      </c>
      <c r="Z76" s="3" t="s">
        <v>426</v>
      </c>
      <c r="AA76" s="3" t="s">
        <v>426</v>
      </c>
      <c r="AB76" s="3" t="s">
        <v>426</v>
      </c>
      <c r="AC76" s="3" t="s">
        <v>426</v>
      </c>
      <c r="AD76" s="3" t="s">
        <v>426</v>
      </c>
      <c r="AE76" s="51"/>
      <c r="AF76" s="22" t="s">
        <v>426</v>
      </c>
      <c r="AG76" s="22" t="s">
        <v>426</v>
      </c>
      <c r="AH76" s="22" t="s">
        <v>426</v>
      </c>
      <c r="AI76" s="22" t="s">
        <v>426</v>
      </c>
      <c r="AJ76" s="22" t="s">
        <v>426</v>
      </c>
      <c r="AK76" s="22" t="s">
        <v>426</v>
      </c>
      <c r="AL76" s="40" t="s">
        <v>192</v>
      </c>
    </row>
    <row r="77" spans="1:38" ht="26.25" customHeight="1" thickBot="1" x14ac:dyDescent="0.25">
      <c r="A77" s="60" t="s">
        <v>54</v>
      </c>
      <c r="B77" s="60" t="s">
        <v>193</v>
      </c>
      <c r="C77" s="61" t="s">
        <v>194</v>
      </c>
      <c r="D77" s="62"/>
      <c r="E77" s="3" t="s">
        <v>426</v>
      </c>
      <c r="F77" s="3" t="s">
        <v>426</v>
      </c>
      <c r="G77" s="3" t="s">
        <v>426</v>
      </c>
      <c r="H77" s="3" t="s">
        <v>426</v>
      </c>
      <c r="I77" s="3" t="s">
        <v>426</v>
      </c>
      <c r="J77" s="3" t="s">
        <v>426</v>
      </c>
      <c r="K77" s="3" t="s">
        <v>426</v>
      </c>
      <c r="L77" s="3" t="s">
        <v>426</v>
      </c>
      <c r="M77" s="3" t="s">
        <v>426</v>
      </c>
      <c r="N77" s="3" t="s">
        <v>426</v>
      </c>
      <c r="O77" s="3" t="s">
        <v>426</v>
      </c>
      <c r="P77" s="3" t="s">
        <v>426</v>
      </c>
      <c r="Q77" s="3" t="s">
        <v>426</v>
      </c>
      <c r="R77" s="3" t="s">
        <v>426</v>
      </c>
      <c r="S77" s="3" t="s">
        <v>426</v>
      </c>
      <c r="T77" s="3" t="s">
        <v>426</v>
      </c>
      <c r="U77" s="3" t="s">
        <v>426</v>
      </c>
      <c r="V77" s="3" t="s">
        <v>426</v>
      </c>
      <c r="W77" s="3" t="s">
        <v>426</v>
      </c>
      <c r="X77" s="3" t="s">
        <v>426</v>
      </c>
      <c r="Y77" s="3" t="s">
        <v>426</v>
      </c>
      <c r="Z77" s="3" t="s">
        <v>426</v>
      </c>
      <c r="AA77" s="3" t="s">
        <v>426</v>
      </c>
      <c r="AB77" s="3" t="s">
        <v>426</v>
      </c>
      <c r="AC77" s="3" t="s">
        <v>426</v>
      </c>
      <c r="AD77" s="3" t="s">
        <v>426</v>
      </c>
      <c r="AE77" s="51"/>
      <c r="AF77" s="22" t="s">
        <v>426</v>
      </c>
      <c r="AG77" s="22" t="s">
        <v>426</v>
      </c>
      <c r="AH77" s="22" t="s">
        <v>426</v>
      </c>
      <c r="AI77" s="22" t="s">
        <v>426</v>
      </c>
      <c r="AJ77" s="22" t="s">
        <v>426</v>
      </c>
      <c r="AK77" s="22" t="s">
        <v>426</v>
      </c>
      <c r="AL77" s="40" t="s">
        <v>195</v>
      </c>
    </row>
    <row r="78" spans="1:38" ht="26.25" customHeight="1" thickBot="1" x14ac:dyDescent="0.25">
      <c r="A78" s="60" t="s">
        <v>54</v>
      </c>
      <c r="B78" s="60" t="s">
        <v>196</v>
      </c>
      <c r="C78" s="61" t="s">
        <v>197</v>
      </c>
      <c r="D78" s="62"/>
      <c r="E78" s="3" t="s">
        <v>426</v>
      </c>
      <c r="F78" s="3" t="s">
        <v>426</v>
      </c>
      <c r="G78" s="3" t="s">
        <v>426</v>
      </c>
      <c r="H78" s="3" t="s">
        <v>426</v>
      </c>
      <c r="I78" s="3" t="s">
        <v>426</v>
      </c>
      <c r="J78" s="3" t="s">
        <v>426</v>
      </c>
      <c r="K78" s="3" t="s">
        <v>426</v>
      </c>
      <c r="L78" s="3" t="s">
        <v>426</v>
      </c>
      <c r="M78" s="3" t="s">
        <v>426</v>
      </c>
      <c r="N78" s="3" t="s">
        <v>426</v>
      </c>
      <c r="O78" s="3" t="s">
        <v>426</v>
      </c>
      <c r="P78" s="3" t="s">
        <v>426</v>
      </c>
      <c r="Q78" s="3" t="s">
        <v>426</v>
      </c>
      <c r="R78" s="3" t="s">
        <v>426</v>
      </c>
      <c r="S78" s="3" t="s">
        <v>426</v>
      </c>
      <c r="T78" s="3" t="s">
        <v>426</v>
      </c>
      <c r="U78" s="3" t="s">
        <v>426</v>
      </c>
      <c r="V78" s="3" t="s">
        <v>426</v>
      </c>
      <c r="W78" s="3" t="s">
        <v>426</v>
      </c>
      <c r="X78" s="3" t="s">
        <v>426</v>
      </c>
      <c r="Y78" s="3" t="s">
        <v>426</v>
      </c>
      <c r="Z78" s="3" t="s">
        <v>426</v>
      </c>
      <c r="AA78" s="3" t="s">
        <v>426</v>
      </c>
      <c r="AB78" s="3" t="s">
        <v>426</v>
      </c>
      <c r="AC78" s="3" t="s">
        <v>426</v>
      </c>
      <c r="AD78" s="3" t="s">
        <v>426</v>
      </c>
      <c r="AE78" s="51"/>
      <c r="AF78" s="22" t="s">
        <v>426</v>
      </c>
      <c r="AG78" s="22" t="s">
        <v>426</v>
      </c>
      <c r="AH78" s="22" t="s">
        <v>426</v>
      </c>
      <c r="AI78" s="22" t="s">
        <v>426</v>
      </c>
      <c r="AJ78" s="22" t="s">
        <v>426</v>
      </c>
      <c r="AK78" s="22" t="s">
        <v>426</v>
      </c>
      <c r="AL78" s="40" t="s">
        <v>198</v>
      </c>
    </row>
    <row r="79" spans="1:38" ht="26.25" customHeight="1" thickBot="1" x14ac:dyDescent="0.25">
      <c r="A79" s="60" t="s">
        <v>54</v>
      </c>
      <c r="B79" s="60" t="s">
        <v>199</v>
      </c>
      <c r="C79" s="61" t="s">
        <v>200</v>
      </c>
      <c r="D79" s="62"/>
      <c r="E79" s="3" t="s">
        <v>426</v>
      </c>
      <c r="F79" s="3" t="s">
        <v>426</v>
      </c>
      <c r="G79" s="3" t="s">
        <v>426</v>
      </c>
      <c r="H79" s="3" t="s">
        <v>426</v>
      </c>
      <c r="I79" s="3" t="s">
        <v>426</v>
      </c>
      <c r="J79" s="3" t="s">
        <v>426</v>
      </c>
      <c r="K79" s="3" t="s">
        <v>426</v>
      </c>
      <c r="L79" s="3" t="s">
        <v>426</v>
      </c>
      <c r="M79" s="3" t="s">
        <v>426</v>
      </c>
      <c r="N79" s="3" t="s">
        <v>426</v>
      </c>
      <c r="O79" s="3" t="s">
        <v>426</v>
      </c>
      <c r="P79" s="3" t="s">
        <v>426</v>
      </c>
      <c r="Q79" s="3" t="s">
        <v>426</v>
      </c>
      <c r="R79" s="3" t="s">
        <v>426</v>
      </c>
      <c r="S79" s="3" t="s">
        <v>426</v>
      </c>
      <c r="T79" s="3" t="s">
        <v>426</v>
      </c>
      <c r="U79" s="3" t="s">
        <v>426</v>
      </c>
      <c r="V79" s="3" t="s">
        <v>426</v>
      </c>
      <c r="W79" s="3" t="s">
        <v>426</v>
      </c>
      <c r="X79" s="3" t="s">
        <v>426</v>
      </c>
      <c r="Y79" s="3" t="s">
        <v>426</v>
      </c>
      <c r="Z79" s="3" t="s">
        <v>426</v>
      </c>
      <c r="AA79" s="3" t="s">
        <v>426</v>
      </c>
      <c r="AB79" s="3" t="s">
        <v>426</v>
      </c>
      <c r="AC79" s="3" t="s">
        <v>426</v>
      </c>
      <c r="AD79" s="3" t="s">
        <v>426</v>
      </c>
      <c r="AE79" s="51"/>
      <c r="AF79" s="22" t="s">
        <v>426</v>
      </c>
      <c r="AG79" s="22" t="s">
        <v>426</v>
      </c>
      <c r="AH79" s="22" t="s">
        <v>426</v>
      </c>
      <c r="AI79" s="22" t="s">
        <v>426</v>
      </c>
      <c r="AJ79" s="22" t="s">
        <v>426</v>
      </c>
      <c r="AK79" s="22" t="s">
        <v>426</v>
      </c>
      <c r="AL79" s="40" t="s">
        <v>201</v>
      </c>
    </row>
    <row r="80" spans="1:38" ht="26.25" customHeight="1" thickBot="1" x14ac:dyDescent="0.25">
      <c r="A80" s="60" t="s">
        <v>54</v>
      </c>
      <c r="B80" s="64" t="s">
        <v>202</v>
      </c>
      <c r="C80" s="66" t="s">
        <v>203</v>
      </c>
      <c r="D80" s="62"/>
      <c r="E80" s="3" t="s">
        <v>426</v>
      </c>
      <c r="F80" s="3" t="s">
        <v>426</v>
      </c>
      <c r="G80" s="3" t="s">
        <v>426</v>
      </c>
      <c r="H80" s="3" t="s">
        <v>426</v>
      </c>
      <c r="I80" s="3" t="s">
        <v>426</v>
      </c>
      <c r="J80" s="3" t="s">
        <v>426</v>
      </c>
      <c r="K80" s="3" t="s">
        <v>426</v>
      </c>
      <c r="L80" s="3" t="s">
        <v>426</v>
      </c>
      <c r="M80" s="3" t="s">
        <v>426</v>
      </c>
      <c r="N80" s="3" t="s">
        <v>426</v>
      </c>
      <c r="O80" s="3" t="s">
        <v>426</v>
      </c>
      <c r="P80" s="3" t="s">
        <v>426</v>
      </c>
      <c r="Q80" s="3" t="s">
        <v>426</v>
      </c>
      <c r="R80" s="3" t="s">
        <v>426</v>
      </c>
      <c r="S80" s="3" t="s">
        <v>426</v>
      </c>
      <c r="T80" s="3" t="s">
        <v>426</v>
      </c>
      <c r="U80" s="3" t="s">
        <v>426</v>
      </c>
      <c r="V80" s="3" t="s">
        <v>426</v>
      </c>
      <c r="W80" s="3" t="s">
        <v>426</v>
      </c>
      <c r="X80" s="3" t="s">
        <v>426</v>
      </c>
      <c r="Y80" s="3" t="s">
        <v>426</v>
      </c>
      <c r="Z80" s="3" t="s">
        <v>426</v>
      </c>
      <c r="AA80" s="3" t="s">
        <v>426</v>
      </c>
      <c r="AB80" s="3" t="s">
        <v>426</v>
      </c>
      <c r="AC80" s="3" t="s">
        <v>426</v>
      </c>
      <c r="AD80" s="3" t="s">
        <v>426</v>
      </c>
      <c r="AE80" s="51"/>
      <c r="AF80" s="22" t="s">
        <v>426</v>
      </c>
      <c r="AG80" s="22" t="s">
        <v>426</v>
      </c>
      <c r="AH80" s="22" t="s">
        <v>426</v>
      </c>
      <c r="AI80" s="22" t="s">
        <v>426</v>
      </c>
      <c r="AJ80" s="22" t="s">
        <v>426</v>
      </c>
      <c r="AK80" s="22" t="s">
        <v>426</v>
      </c>
      <c r="AL80" s="40" t="s">
        <v>410</v>
      </c>
    </row>
    <row r="81" spans="1:38" ht="26.25" customHeight="1" thickBot="1" x14ac:dyDescent="0.25">
      <c r="A81" s="60" t="s">
        <v>54</v>
      </c>
      <c r="B81" s="64" t="s">
        <v>204</v>
      </c>
      <c r="C81" s="66" t="s">
        <v>205</v>
      </c>
      <c r="D81" s="62"/>
      <c r="E81" s="3" t="s">
        <v>426</v>
      </c>
      <c r="F81" s="3" t="s">
        <v>426</v>
      </c>
      <c r="G81" s="3" t="s">
        <v>426</v>
      </c>
      <c r="H81" s="3" t="s">
        <v>426</v>
      </c>
      <c r="I81" s="3" t="s">
        <v>426</v>
      </c>
      <c r="J81" s="3" t="s">
        <v>426</v>
      </c>
      <c r="K81" s="3" t="s">
        <v>426</v>
      </c>
      <c r="L81" s="3" t="s">
        <v>426</v>
      </c>
      <c r="M81" s="3" t="s">
        <v>426</v>
      </c>
      <c r="N81" s="3" t="s">
        <v>426</v>
      </c>
      <c r="O81" s="3" t="s">
        <v>426</v>
      </c>
      <c r="P81" s="3" t="s">
        <v>426</v>
      </c>
      <c r="Q81" s="3" t="s">
        <v>426</v>
      </c>
      <c r="R81" s="3" t="s">
        <v>426</v>
      </c>
      <c r="S81" s="3" t="s">
        <v>426</v>
      </c>
      <c r="T81" s="3" t="s">
        <v>426</v>
      </c>
      <c r="U81" s="3" t="s">
        <v>426</v>
      </c>
      <c r="V81" s="3" t="s">
        <v>426</v>
      </c>
      <c r="W81" s="3" t="s">
        <v>426</v>
      </c>
      <c r="X81" s="3" t="s">
        <v>426</v>
      </c>
      <c r="Y81" s="3" t="s">
        <v>426</v>
      </c>
      <c r="Z81" s="3" t="s">
        <v>426</v>
      </c>
      <c r="AA81" s="3" t="s">
        <v>426</v>
      </c>
      <c r="AB81" s="3" t="s">
        <v>426</v>
      </c>
      <c r="AC81" s="3" t="s">
        <v>426</v>
      </c>
      <c r="AD81" s="3" t="s">
        <v>426</v>
      </c>
      <c r="AE81" s="51"/>
      <c r="AF81" s="22" t="s">
        <v>426</v>
      </c>
      <c r="AG81" s="22" t="s">
        <v>426</v>
      </c>
      <c r="AH81" s="22" t="s">
        <v>426</v>
      </c>
      <c r="AI81" s="22" t="s">
        <v>426</v>
      </c>
      <c r="AJ81" s="22" t="s">
        <v>426</v>
      </c>
      <c r="AK81" s="22" t="s">
        <v>426</v>
      </c>
      <c r="AL81" s="40" t="s">
        <v>206</v>
      </c>
    </row>
    <row r="82" spans="1:38" ht="26.25" customHeight="1" thickBot="1" x14ac:dyDescent="0.25">
      <c r="A82" s="60" t="s">
        <v>207</v>
      </c>
      <c r="B82" s="64" t="s">
        <v>208</v>
      </c>
      <c r="C82" s="70" t="s">
        <v>209</v>
      </c>
      <c r="D82" s="62"/>
      <c r="E82" s="3" t="s">
        <v>427</v>
      </c>
      <c r="F82" s="3">
        <v>1.664388247</v>
      </c>
      <c r="G82" s="3" t="s">
        <v>427</v>
      </c>
      <c r="H82" s="3" t="s">
        <v>427</v>
      </c>
      <c r="I82" s="3" t="s">
        <v>427</v>
      </c>
      <c r="J82" s="3" t="s">
        <v>427</v>
      </c>
      <c r="K82" s="3" t="s">
        <v>427</v>
      </c>
      <c r="L82" s="3" t="s">
        <v>427</v>
      </c>
      <c r="M82" s="3" t="s">
        <v>427</v>
      </c>
      <c r="N82" s="3" t="s">
        <v>427</v>
      </c>
      <c r="O82" s="3" t="s">
        <v>427</v>
      </c>
      <c r="P82" s="3" t="s">
        <v>428</v>
      </c>
      <c r="Q82" s="3" t="s">
        <v>427</v>
      </c>
      <c r="R82" s="3" t="s">
        <v>427</v>
      </c>
      <c r="S82" s="3" t="s">
        <v>427</v>
      </c>
      <c r="T82" s="3" t="s">
        <v>427</v>
      </c>
      <c r="U82" s="3" t="s">
        <v>427</v>
      </c>
      <c r="V82" s="3" t="s">
        <v>427</v>
      </c>
      <c r="W82" s="3" t="s">
        <v>427</v>
      </c>
      <c r="X82" s="3" t="s">
        <v>427</v>
      </c>
      <c r="Y82" s="3" t="s">
        <v>427</v>
      </c>
      <c r="Z82" s="3" t="s">
        <v>427</v>
      </c>
      <c r="AA82" s="3" t="s">
        <v>427</v>
      </c>
      <c r="AB82" s="3" t="s">
        <v>427</v>
      </c>
      <c r="AC82" s="3" t="s">
        <v>427</v>
      </c>
      <c r="AD82" s="3" t="s">
        <v>427</v>
      </c>
      <c r="AE82" s="51"/>
      <c r="AF82" s="22" t="s">
        <v>427</v>
      </c>
      <c r="AG82" s="22" t="s">
        <v>427</v>
      </c>
      <c r="AH82" s="22" t="s">
        <v>427</v>
      </c>
      <c r="AI82" s="22" t="s">
        <v>427</v>
      </c>
      <c r="AJ82" s="22" t="s">
        <v>427</v>
      </c>
      <c r="AK82" s="22">
        <v>11.10534792</v>
      </c>
      <c r="AL82" s="40" t="s">
        <v>218</v>
      </c>
    </row>
    <row r="83" spans="1:38" ht="26.25" customHeight="1" thickBot="1" x14ac:dyDescent="0.25">
      <c r="A83" s="60" t="s">
        <v>54</v>
      </c>
      <c r="B83" s="71" t="s">
        <v>210</v>
      </c>
      <c r="C83" s="72" t="s">
        <v>211</v>
      </c>
      <c r="D83" s="62"/>
      <c r="E83" s="3" t="s">
        <v>428</v>
      </c>
      <c r="F83" s="3">
        <v>7.1380843199999999E-3</v>
      </c>
      <c r="G83" s="3" t="s">
        <v>428</v>
      </c>
      <c r="H83" s="3" t="s">
        <v>427</v>
      </c>
      <c r="I83" s="3">
        <v>0.178452108</v>
      </c>
      <c r="J83" s="3">
        <v>1.3383908099999999</v>
      </c>
      <c r="K83" s="3">
        <v>6.2458237800000003</v>
      </c>
      <c r="L83" s="3">
        <v>1.0171770155999999E-2</v>
      </c>
      <c r="M83" s="3" t="s">
        <v>428</v>
      </c>
      <c r="N83" s="3" t="s">
        <v>427</v>
      </c>
      <c r="O83" s="3" t="s">
        <v>427</v>
      </c>
      <c r="P83" s="3" t="s">
        <v>427</v>
      </c>
      <c r="Q83" s="3" t="s">
        <v>427</v>
      </c>
      <c r="R83" s="3" t="s">
        <v>427</v>
      </c>
      <c r="S83" s="3" t="s">
        <v>427</v>
      </c>
      <c r="T83" s="3" t="s">
        <v>427</v>
      </c>
      <c r="U83" s="3" t="s">
        <v>427</v>
      </c>
      <c r="V83" s="3" t="s">
        <v>427</v>
      </c>
      <c r="W83" s="3" t="s">
        <v>427</v>
      </c>
      <c r="X83" s="3" t="s">
        <v>428</v>
      </c>
      <c r="Y83" s="3" t="s">
        <v>428</v>
      </c>
      <c r="Z83" s="3" t="s">
        <v>428</v>
      </c>
      <c r="AA83" s="3" t="s">
        <v>428</v>
      </c>
      <c r="AB83" s="3" t="s">
        <v>428</v>
      </c>
      <c r="AC83" s="3" t="s">
        <v>428</v>
      </c>
      <c r="AD83" s="3" t="s">
        <v>427</v>
      </c>
      <c r="AE83" s="51"/>
      <c r="AF83" s="22" t="s">
        <v>427</v>
      </c>
      <c r="AG83" s="22" t="s">
        <v>427</v>
      </c>
      <c r="AH83" s="22" t="s">
        <v>427</v>
      </c>
      <c r="AI83" s="22" t="s">
        <v>427</v>
      </c>
      <c r="AJ83" s="22" t="s">
        <v>427</v>
      </c>
      <c r="AK83" s="22">
        <v>446.13027</v>
      </c>
      <c r="AL83" s="40" t="s">
        <v>430</v>
      </c>
    </row>
    <row r="84" spans="1:38" ht="26.25" customHeight="1" thickBot="1" x14ac:dyDescent="0.25">
      <c r="A84" s="60" t="s">
        <v>54</v>
      </c>
      <c r="B84" s="71" t="s">
        <v>212</v>
      </c>
      <c r="C84" s="72" t="s">
        <v>213</v>
      </c>
      <c r="D84" s="62"/>
      <c r="E84" s="3" t="s">
        <v>428</v>
      </c>
      <c r="F84" s="3">
        <v>6.4441038999999995E-3</v>
      </c>
      <c r="G84" s="3" t="s">
        <v>427</v>
      </c>
      <c r="H84" s="3" t="s">
        <v>427</v>
      </c>
      <c r="I84" s="3">
        <v>3.9656024000000005E-3</v>
      </c>
      <c r="J84" s="3">
        <v>1.9828012000000002E-2</v>
      </c>
      <c r="K84" s="3">
        <v>7.931204800000001E-2</v>
      </c>
      <c r="L84" s="3">
        <v>5.1552831199999998E-7</v>
      </c>
      <c r="M84" s="3">
        <v>4.7091528500000003E-4</v>
      </c>
      <c r="N84" s="3" t="s">
        <v>428</v>
      </c>
      <c r="O84" s="3" t="s">
        <v>428</v>
      </c>
      <c r="P84" s="3" t="s">
        <v>428</v>
      </c>
      <c r="Q84" s="3" t="s">
        <v>427</v>
      </c>
      <c r="R84" s="3" t="s">
        <v>427</v>
      </c>
      <c r="S84" s="3" t="s">
        <v>427</v>
      </c>
      <c r="T84" s="3" t="s">
        <v>427</v>
      </c>
      <c r="U84" s="3" t="s">
        <v>427</v>
      </c>
      <c r="V84" s="3" t="s">
        <v>427</v>
      </c>
      <c r="W84" s="3" t="s">
        <v>428</v>
      </c>
      <c r="X84" s="3" t="s">
        <v>428</v>
      </c>
      <c r="Y84" s="3" t="s">
        <v>428</v>
      </c>
      <c r="Z84" s="3" t="s">
        <v>428</v>
      </c>
      <c r="AA84" s="3" t="s">
        <v>428</v>
      </c>
      <c r="AB84" s="3" t="s">
        <v>428</v>
      </c>
      <c r="AC84" s="3" t="s">
        <v>428</v>
      </c>
      <c r="AD84" s="3" t="s">
        <v>427</v>
      </c>
      <c r="AE84" s="51"/>
      <c r="AF84" s="22" t="s">
        <v>427</v>
      </c>
      <c r="AG84" s="22" t="s">
        <v>427</v>
      </c>
      <c r="AH84" s="22" t="s">
        <v>427</v>
      </c>
      <c r="AI84" s="22" t="s">
        <v>427</v>
      </c>
      <c r="AJ84" s="22" t="s">
        <v>427</v>
      </c>
      <c r="AK84" s="22">
        <v>49.570030000000003</v>
      </c>
      <c r="AL84" s="40" t="s">
        <v>431</v>
      </c>
    </row>
    <row r="85" spans="1:38" ht="26.25" customHeight="1" thickBot="1" x14ac:dyDescent="0.25">
      <c r="A85" s="60" t="s">
        <v>207</v>
      </c>
      <c r="B85" s="66" t="s">
        <v>214</v>
      </c>
      <c r="C85" s="72" t="s">
        <v>401</v>
      </c>
      <c r="D85" s="62"/>
      <c r="E85" s="3" t="s">
        <v>427</v>
      </c>
      <c r="F85" s="3">
        <v>4.4917352920000004</v>
      </c>
      <c r="G85" s="3" t="s">
        <v>427</v>
      </c>
      <c r="H85" s="3" t="s">
        <v>427</v>
      </c>
      <c r="I85" s="3" t="s">
        <v>427</v>
      </c>
      <c r="J85" s="3" t="s">
        <v>427</v>
      </c>
      <c r="K85" s="3" t="s">
        <v>427</v>
      </c>
      <c r="L85" s="3" t="s">
        <v>427</v>
      </c>
      <c r="M85" s="3" t="s">
        <v>427</v>
      </c>
      <c r="N85" s="3" t="s">
        <v>427</v>
      </c>
      <c r="O85" s="3" t="s">
        <v>427</v>
      </c>
      <c r="P85" s="3" t="s">
        <v>427</v>
      </c>
      <c r="Q85" s="3" t="s">
        <v>427</v>
      </c>
      <c r="R85" s="3" t="s">
        <v>427</v>
      </c>
      <c r="S85" s="3" t="s">
        <v>427</v>
      </c>
      <c r="T85" s="3" t="s">
        <v>427</v>
      </c>
      <c r="U85" s="3" t="s">
        <v>427</v>
      </c>
      <c r="V85" s="3" t="s">
        <v>427</v>
      </c>
      <c r="W85" s="3" t="s">
        <v>427</v>
      </c>
      <c r="X85" s="3" t="s">
        <v>427</v>
      </c>
      <c r="Y85" s="3" t="s">
        <v>427</v>
      </c>
      <c r="Z85" s="3" t="s">
        <v>427</v>
      </c>
      <c r="AA85" s="3" t="s">
        <v>427</v>
      </c>
      <c r="AB85" s="3" t="s">
        <v>427</v>
      </c>
      <c r="AC85" s="3" t="s">
        <v>427</v>
      </c>
      <c r="AD85" s="3" t="s">
        <v>427</v>
      </c>
      <c r="AE85" s="51"/>
      <c r="AF85" s="22" t="s">
        <v>427</v>
      </c>
      <c r="AG85" s="22" t="s">
        <v>427</v>
      </c>
      <c r="AH85" s="22" t="s">
        <v>427</v>
      </c>
      <c r="AI85" s="22" t="s">
        <v>427</v>
      </c>
      <c r="AJ85" s="22" t="s">
        <v>427</v>
      </c>
      <c r="AK85" s="22">
        <v>9.5795230359999994</v>
      </c>
      <c r="AL85" s="40" t="s">
        <v>215</v>
      </c>
    </row>
    <row r="86" spans="1:38" ht="26.25" customHeight="1" thickBot="1" x14ac:dyDescent="0.25">
      <c r="A86" s="60" t="s">
        <v>207</v>
      </c>
      <c r="B86" s="66" t="s">
        <v>216</v>
      </c>
      <c r="C86" s="70" t="s">
        <v>217</v>
      </c>
      <c r="D86" s="62"/>
      <c r="E86" s="3" t="s">
        <v>427</v>
      </c>
      <c r="F86" s="3">
        <v>3.1176254E-2</v>
      </c>
      <c r="G86" s="3" t="s">
        <v>427</v>
      </c>
      <c r="H86" s="3" t="s">
        <v>427</v>
      </c>
      <c r="I86" s="3" t="s">
        <v>427</v>
      </c>
      <c r="J86" s="3" t="s">
        <v>427</v>
      </c>
      <c r="K86" s="3" t="s">
        <v>427</v>
      </c>
      <c r="L86" s="3" t="s">
        <v>427</v>
      </c>
      <c r="M86" s="3" t="s">
        <v>427</v>
      </c>
      <c r="N86" s="3" t="s">
        <v>427</v>
      </c>
      <c r="O86" s="3" t="s">
        <v>427</v>
      </c>
      <c r="P86" s="3" t="s">
        <v>427</v>
      </c>
      <c r="Q86" s="3" t="s">
        <v>427</v>
      </c>
      <c r="R86" s="3" t="s">
        <v>427</v>
      </c>
      <c r="S86" s="3" t="s">
        <v>427</v>
      </c>
      <c r="T86" s="3" t="s">
        <v>427</v>
      </c>
      <c r="U86" s="3" t="s">
        <v>427</v>
      </c>
      <c r="V86" s="3" t="s">
        <v>427</v>
      </c>
      <c r="W86" s="3" t="s">
        <v>427</v>
      </c>
      <c r="X86" s="3" t="s">
        <v>427</v>
      </c>
      <c r="Y86" s="3" t="s">
        <v>427</v>
      </c>
      <c r="Z86" s="3" t="s">
        <v>427</v>
      </c>
      <c r="AA86" s="3" t="s">
        <v>427</v>
      </c>
      <c r="AB86" s="3" t="s">
        <v>427</v>
      </c>
      <c r="AC86" s="3" t="s">
        <v>427</v>
      </c>
      <c r="AD86" s="3" t="s">
        <v>427</v>
      </c>
      <c r="AE86" s="51"/>
      <c r="AF86" s="22" t="s">
        <v>427</v>
      </c>
      <c r="AG86" s="22" t="s">
        <v>427</v>
      </c>
      <c r="AH86" s="22" t="s">
        <v>427</v>
      </c>
      <c r="AI86" s="22" t="s">
        <v>427</v>
      </c>
      <c r="AJ86" s="22" t="s">
        <v>427</v>
      </c>
      <c r="AK86" s="22" t="s">
        <v>432</v>
      </c>
      <c r="AL86" s="40" t="s">
        <v>433</v>
      </c>
    </row>
    <row r="87" spans="1:38" ht="26.25" customHeight="1" thickBot="1" x14ac:dyDescent="0.25">
      <c r="A87" s="60" t="s">
        <v>207</v>
      </c>
      <c r="B87" s="66" t="s">
        <v>219</v>
      </c>
      <c r="C87" s="70" t="s">
        <v>220</v>
      </c>
      <c r="D87" s="62"/>
      <c r="E87" s="3" t="s">
        <v>427</v>
      </c>
      <c r="F87" s="3">
        <v>2.0925719999999998E-2</v>
      </c>
      <c r="G87" s="3" t="s">
        <v>427</v>
      </c>
      <c r="H87" s="3" t="s">
        <v>427</v>
      </c>
      <c r="I87" s="3" t="s">
        <v>427</v>
      </c>
      <c r="J87" s="3" t="s">
        <v>427</v>
      </c>
      <c r="K87" s="3" t="s">
        <v>427</v>
      </c>
      <c r="L87" s="3" t="s">
        <v>427</v>
      </c>
      <c r="M87" s="3" t="s">
        <v>427</v>
      </c>
      <c r="N87" s="3" t="s">
        <v>427</v>
      </c>
      <c r="O87" s="3" t="s">
        <v>427</v>
      </c>
      <c r="P87" s="3" t="s">
        <v>427</v>
      </c>
      <c r="Q87" s="3" t="s">
        <v>427</v>
      </c>
      <c r="R87" s="3" t="s">
        <v>427</v>
      </c>
      <c r="S87" s="3" t="s">
        <v>427</v>
      </c>
      <c r="T87" s="3" t="s">
        <v>427</v>
      </c>
      <c r="U87" s="3" t="s">
        <v>427</v>
      </c>
      <c r="V87" s="3" t="s">
        <v>427</v>
      </c>
      <c r="W87" s="3" t="s">
        <v>427</v>
      </c>
      <c r="X87" s="3" t="s">
        <v>427</v>
      </c>
      <c r="Y87" s="3" t="s">
        <v>427</v>
      </c>
      <c r="Z87" s="3" t="s">
        <v>427</v>
      </c>
      <c r="AA87" s="3" t="s">
        <v>427</v>
      </c>
      <c r="AB87" s="3" t="s">
        <v>427</v>
      </c>
      <c r="AC87" s="3" t="s">
        <v>427</v>
      </c>
      <c r="AD87" s="3" t="s">
        <v>427</v>
      </c>
      <c r="AE87" s="51"/>
      <c r="AF87" s="22" t="s">
        <v>427</v>
      </c>
      <c r="AG87" s="22" t="s">
        <v>427</v>
      </c>
      <c r="AH87" s="22" t="s">
        <v>427</v>
      </c>
      <c r="AI87" s="22" t="s">
        <v>427</v>
      </c>
      <c r="AJ87" s="22" t="s">
        <v>427</v>
      </c>
      <c r="AK87" s="22" t="s">
        <v>432</v>
      </c>
      <c r="AL87" s="40" t="s">
        <v>439</v>
      </c>
    </row>
    <row r="88" spans="1:38" ht="26.25" customHeight="1" thickBot="1" x14ac:dyDescent="0.25">
      <c r="A88" s="60" t="s">
        <v>207</v>
      </c>
      <c r="B88" s="66" t="s">
        <v>221</v>
      </c>
      <c r="C88" s="70" t="s">
        <v>222</v>
      </c>
      <c r="D88" s="62"/>
      <c r="E88" s="3" t="s">
        <v>427</v>
      </c>
      <c r="F88" s="3">
        <v>1.167200708</v>
      </c>
      <c r="G88" s="3" t="s">
        <v>427</v>
      </c>
      <c r="H88" s="3" t="s">
        <v>427</v>
      </c>
      <c r="I88" s="3" t="s">
        <v>427</v>
      </c>
      <c r="J88" s="3" t="s">
        <v>427</v>
      </c>
      <c r="K88" s="3" t="s">
        <v>427</v>
      </c>
      <c r="L88" s="3" t="s">
        <v>427</v>
      </c>
      <c r="M88" s="3" t="s">
        <v>427</v>
      </c>
      <c r="N88" s="3" t="s">
        <v>427</v>
      </c>
      <c r="O88" s="3" t="s">
        <v>427</v>
      </c>
      <c r="P88" s="3" t="s">
        <v>427</v>
      </c>
      <c r="Q88" s="3" t="s">
        <v>427</v>
      </c>
      <c r="R88" s="3" t="s">
        <v>427</v>
      </c>
      <c r="S88" s="3" t="s">
        <v>427</v>
      </c>
      <c r="T88" s="3" t="s">
        <v>427</v>
      </c>
      <c r="U88" s="3" t="s">
        <v>427</v>
      </c>
      <c r="V88" s="3" t="s">
        <v>427</v>
      </c>
      <c r="W88" s="3" t="s">
        <v>427</v>
      </c>
      <c r="X88" s="3" t="s">
        <v>427</v>
      </c>
      <c r="Y88" s="3" t="s">
        <v>427</v>
      </c>
      <c r="Z88" s="3" t="s">
        <v>427</v>
      </c>
      <c r="AA88" s="3" t="s">
        <v>427</v>
      </c>
      <c r="AB88" s="3" t="s">
        <v>427</v>
      </c>
      <c r="AC88" s="3" t="s">
        <v>427</v>
      </c>
      <c r="AD88" s="3" t="s">
        <v>427</v>
      </c>
      <c r="AE88" s="51"/>
      <c r="AF88" s="22" t="s">
        <v>427</v>
      </c>
      <c r="AG88" s="22" t="s">
        <v>427</v>
      </c>
      <c r="AH88" s="22" t="s">
        <v>427</v>
      </c>
      <c r="AI88" s="22" t="s">
        <v>427</v>
      </c>
      <c r="AJ88" s="22" t="s">
        <v>427</v>
      </c>
      <c r="AK88" s="22" t="s">
        <v>432</v>
      </c>
      <c r="AL88" s="40" t="s">
        <v>434</v>
      </c>
    </row>
    <row r="89" spans="1:38" ht="26.25" customHeight="1" thickBot="1" x14ac:dyDescent="0.25">
      <c r="A89" s="60" t="s">
        <v>207</v>
      </c>
      <c r="B89" s="66" t="s">
        <v>223</v>
      </c>
      <c r="C89" s="70" t="s">
        <v>224</v>
      </c>
      <c r="D89" s="62"/>
      <c r="E89" s="3" t="s">
        <v>427</v>
      </c>
      <c r="F89" s="3">
        <v>0.102853995</v>
      </c>
      <c r="G89" s="3" t="s">
        <v>427</v>
      </c>
      <c r="H89" s="3" t="s">
        <v>427</v>
      </c>
      <c r="I89" s="3" t="s">
        <v>427</v>
      </c>
      <c r="J89" s="3" t="s">
        <v>427</v>
      </c>
      <c r="K89" s="3" t="s">
        <v>427</v>
      </c>
      <c r="L89" s="3" t="s">
        <v>427</v>
      </c>
      <c r="M89" s="3" t="s">
        <v>427</v>
      </c>
      <c r="N89" s="3" t="s">
        <v>427</v>
      </c>
      <c r="O89" s="3" t="s">
        <v>427</v>
      </c>
      <c r="P89" s="3" t="s">
        <v>427</v>
      </c>
      <c r="Q89" s="3" t="s">
        <v>427</v>
      </c>
      <c r="R89" s="3" t="s">
        <v>427</v>
      </c>
      <c r="S89" s="3" t="s">
        <v>427</v>
      </c>
      <c r="T89" s="3" t="s">
        <v>427</v>
      </c>
      <c r="U89" s="3" t="s">
        <v>427</v>
      </c>
      <c r="V89" s="3" t="s">
        <v>427</v>
      </c>
      <c r="W89" s="3" t="s">
        <v>427</v>
      </c>
      <c r="X89" s="3" t="s">
        <v>427</v>
      </c>
      <c r="Y89" s="3" t="s">
        <v>427</v>
      </c>
      <c r="Z89" s="3" t="s">
        <v>427</v>
      </c>
      <c r="AA89" s="3" t="s">
        <v>427</v>
      </c>
      <c r="AB89" s="3" t="s">
        <v>427</v>
      </c>
      <c r="AC89" s="3" t="s">
        <v>427</v>
      </c>
      <c r="AD89" s="3" t="s">
        <v>427</v>
      </c>
      <c r="AE89" s="51"/>
      <c r="AF89" s="22" t="s">
        <v>427</v>
      </c>
      <c r="AG89" s="22" t="s">
        <v>427</v>
      </c>
      <c r="AH89" s="22" t="s">
        <v>427</v>
      </c>
      <c r="AI89" s="22" t="s">
        <v>427</v>
      </c>
      <c r="AJ89" s="22" t="s">
        <v>427</v>
      </c>
      <c r="AK89" s="22" t="s">
        <v>432</v>
      </c>
      <c r="AL89" s="40" t="s">
        <v>435</v>
      </c>
    </row>
    <row r="90" spans="1:38" s="5" customFormat="1" ht="26.25" customHeight="1" thickBot="1" x14ac:dyDescent="0.25">
      <c r="A90" s="60" t="s">
        <v>207</v>
      </c>
      <c r="B90" s="66" t="s">
        <v>225</v>
      </c>
      <c r="C90" s="70" t="s">
        <v>226</v>
      </c>
      <c r="D90" s="62"/>
      <c r="E90" s="3" t="s">
        <v>427</v>
      </c>
      <c r="F90" s="3">
        <v>0.92602273700000004</v>
      </c>
      <c r="G90" s="3" t="s">
        <v>427</v>
      </c>
      <c r="H90" s="3" t="s">
        <v>427</v>
      </c>
      <c r="I90" s="3" t="s">
        <v>427</v>
      </c>
      <c r="J90" s="3" t="s">
        <v>427</v>
      </c>
      <c r="K90" s="3" t="s">
        <v>427</v>
      </c>
      <c r="L90" s="3" t="s">
        <v>427</v>
      </c>
      <c r="M90" s="3" t="s">
        <v>427</v>
      </c>
      <c r="N90" s="3" t="s">
        <v>427</v>
      </c>
      <c r="O90" s="3" t="s">
        <v>427</v>
      </c>
      <c r="P90" s="3" t="s">
        <v>427</v>
      </c>
      <c r="Q90" s="3" t="s">
        <v>427</v>
      </c>
      <c r="R90" s="3" t="s">
        <v>427</v>
      </c>
      <c r="S90" s="3" t="s">
        <v>427</v>
      </c>
      <c r="T90" s="3" t="s">
        <v>427</v>
      </c>
      <c r="U90" s="3" t="s">
        <v>427</v>
      </c>
      <c r="V90" s="3" t="s">
        <v>427</v>
      </c>
      <c r="W90" s="3" t="s">
        <v>427</v>
      </c>
      <c r="X90" s="3" t="s">
        <v>427</v>
      </c>
      <c r="Y90" s="3" t="s">
        <v>427</v>
      </c>
      <c r="Z90" s="3" t="s">
        <v>427</v>
      </c>
      <c r="AA90" s="3" t="s">
        <v>427</v>
      </c>
      <c r="AB90" s="3" t="s">
        <v>427</v>
      </c>
      <c r="AC90" s="3" t="s">
        <v>427</v>
      </c>
      <c r="AD90" s="3" t="s">
        <v>427</v>
      </c>
      <c r="AE90" s="51"/>
      <c r="AF90" s="22" t="s">
        <v>427</v>
      </c>
      <c r="AG90" s="22" t="s">
        <v>427</v>
      </c>
      <c r="AH90" s="22" t="s">
        <v>427</v>
      </c>
      <c r="AI90" s="22" t="s">
        <v>427</v>
      </c>
      <c r="AJ90" s="22" t="s">
        <v>427</v>
      </c>
      <c r="AK90" s="22">
        <v>1.466068879</v>
      </c>
      <c r="AL90" s="40" t="s">
        <v>218</v>
      </c>
    </row>
    <row r="91" spans="1:38" ht="26.25" customHeight="1" thickBot="1" x14ac:dyDescent="0.25">
      <c r="A91" s="60" t="s">
        <v>207</v>
      </c>
      <c r="B91" s="64" t="s">
        <v>402</v>
      </c>
      <c r="C91" s="66" t="s">
        <v>227</v>
      </c>
      <c r="D91" s="62"/>
      <c r="E91" s="3">
        <v>3.8405761850000002E-3</v>
      </c>
      <c r="F91" s="3">
        <v>1.0171477921E-2</v>
      </c>
      <c r="G91" s="3">
        <v>6.7131278E-4</v>
      </c>
      <c r="H91" s="3">
        <v>8.7214118537499996E-3</v>
      </c>
      <c r="I91" s="3">
        <v>6.8287406334999995E-2</v>
      </c>
      <c r="J91" s="3">
        <v>7.8952832554999991E-2</v>
      </c>
      <c r="K91" s="3">
        <v>8.1155716545000006E-2</v>
      </c>
      <c r="L91" s="3">
        <v>2.5533772053750004E-2</v>
      </c>
      <c r="M91" s="3">
        <v>0.1173844972275</v>
      </c>
      <c r="N91" s="3">
        <v>0.17427457599999999</v>
      </c>
      <c r="O91" s="3">
        <v>11.348672122720002</v>
      </c>
      <c r="P91" s="3">
        <v>1.2670473000000001E-5</v>
      </c>
      <c r="Q91" s="3">
        <v>2.9564437E-4</v>
      </c>
      <c r="R91" s="3">
        <v>3.4677084E-3</v>
      </c>
      <c r="S91" s="3">
        <v>11.447039451</v>
      </c>
      <c r="T91" s="3">
        <v>5.6808402375000009</v>
      </c>
      <c r="U91" s="3" t="s">
        <v>427</v>
      </c>
      <c r="V91" s="3">
        <v>5.7319667074999998</v>
      </c>
      <c r="W91" s="3">
        <v>210.15450249999998</v>
      </c>
      <c r="X91" s="3">
        <v>0.233271497775</v>
      </c>
      <c r="Y91" s="3">
        <v>9.4569526124999997E-2</v>
      </c>
      <c r="Z91" s="3">
        <v>9.4569526124999997E-2</v>
      </c>
      <c r="AA91" s="3">
        <v>9.4569526124999997E-2</v>
      </c>
      <c r="AB91" s="3">
        <v>0.51698007615000008</v>
      </c>
      <c r="AC91" s="3" t="s">
        <v>427</v>
      </c>
      <c r="AD91" s="3" t="s">
        <v>427</v>
      </c>
      <c r="AE91" s="51"/>
      <c r="AF91" s="22" t="s">
        <v>427</v>
      </c>
      <c r="AG91" s="22" t="s">
        <v>427</v>
      </c>
      <c r="AH91" s="22" t="s">
        <v>427</v>
      </c>
      <c r="AI91" s="22" t="s">
        <v>427</v>
      </c>
      <c r="AJ91" s="22" t="s">
        <v>427</v>
      </c>
      <c r="AK91" s="22">
        <v>2101545.0249999999</v>
      </c>
      <c r="AL91" s="40" t="s">
        <v>436</v>
      </c>
    </row>
    <row r="92" spans="1:38" ht="26.25" customHeight="1" thickBot="1" x14ac:dyDescent="0.25">
      <c r="A92" s="60" t="s">
        <v>54</v>
      </c>
      <c r="B92" s="60" t="s">
        <v>228</v>
      </c>
      <c r="C92" s="61" t="s">
        <v>229</v>
      </c>
      <c r="D92" s="67"/>
      <c r="E92" s="3" t="s">
        <v>426</v>
      </c>
      <c r="F92" s="3" t="s">
        <v>426</v>
      </c>
      <c r="G92" s="3" t="s">
        <v>426</v>
      </c>
      <c r="H92" s="3" t="s">
        <v>426</v>
      </c>
      <c r="I92" s="3" t="s">
        <v>426</v>
      </c>
      <c r="J92" s="3" t="s">
        <v>426</v>
      </c>
      <c r="K92" s="3" t="s">
        <v>426</v>
      </c>
      <c r="L92" s="3" t="s">
        <v>426</v>
      </c>
      <c r="M92" s="3" t="s">
        <v>426</v>
      </c>
      <c r="N92" s="3" t="s">
        <v>426</v>
      </c>
      <c r="O92" s="3" t="s">
        <v>426</v>
      </c>
      <c r="P92" s="3" t="s">
        <v>426</v>
      </c>
      <c r="Q92" s="3" t="s">
        <v>426</v>
      </c>
      <c r="R92" s="3" t="s">
        <v>426</v>
      </c>
      <c r="S92" s="3" t="s">
        <v>426</v>
      </c>
      <c r="T92" s="3" t="s">
        <v>426</v>
      </c>
      <c r="U92" s="3" t="s">
        <v>426</v>
      </c>
      <c r="V92" s="3" t="s">
        <v>426</v>
      </c>
      <c r="W92" s="3" t="s">
        <v>426</v>
      </c>
      <c r="X92" s="3" t="s">
        <v>426</v>
      </c>
      <c r="Y92" s="3" t="s">
        <v>426</v>
      </c>
      <c r="Z92" s="3" t="s">
        <v>426</v>
      </c>
      <c r="AA92" s="3" t="s">
        <v>426</v>
      </c>
      <c r="AB92" s="3" t="s">
        <v>426</v>
      </c>
      <c r="AC92" s="3" t="s">
        <v>426</v>
      </c>
      <c r="AD92" s="3" t="s">
        <v>426</v>
      </c>
      <c r="AE92" s="51"/>
      <c r="AF92" s="22" t="s">
        <v>426</v>
      </c>
      <c r="AG92" s="22" t="s">
        <v>426</v>
      </c>
      <c r="AH92" s="22" t="s">
        <v>426</v>
      </c>
      <c r="AI92" s="22" t="s">
        <v>426</v>
      </c>
      <c r="AJ92" s="22" t="s">
        <v>426</v>
      </c>
      <c r="AK92" s="22" t="s">
        <v>426</v>
      </c>
      <c r="AL92" s="40" t="s">
        <v>230</v>
      </c>
    </row>
    <row r="93" spans="1:38" ht="26.25" customHeight="1" thickBot="1" x14ac:dyDescent="0.25">
      <c r="A93" s="60" t="s">
        <v>54</v>
      </c>
      <c r="B93" s="64" t="s">
        <v>231</v>
      </c>
      <c r="C93" s="61" t="s">
        <v>403</v>
      </c>
      <c r="D93" s="67"/>
      <c r="E93" s="3" t="s">
        <v>427</v>
      </c>
      <c r="F93" s="3">
        <v>1.9336481375800001</v>
      </c>
      <c r="G93" s="3" t="s">
        <v>427</v>
      </c>
      <c r="H93" s="3" t="s">
        <v>427</v>
      </c>
      <c r="I93" s="3" t="s">
        <v>428</v>
      </c>
      <c r="J93" s="3" t="s">
        <v>428</v>
      </c>
      <c r="K93" s="3" t="s">
        <v>428</v>
      </c>
      <c r="L93" s="3" t="s">
        <v>428</v>
      </c>
      <c r="M93" s="3" t="s">
        <v>427</v>
      </c>
      <c r="N93" s="3" t="s">
        <v>427</v>
      </c>
      <c r="O93" s="3" t="s">
        <v>427</v>
      </c>
      <c r="P93" s="3" t="s">
        <v>427</v>
      </c>
      <c r="Q93" s="3" t="s">
        <v>427</v>
      </c>
      <c r="R93" s="3" t="s">
        <v>427</v>
      </c>
      <c r="S93" s="3" t="s">
        <v>427</v>
      </c>
      <c r="T93" s="3" t="s">
        <v>427</v>
      </c>
      <c r="U93" s="3" t="s">
        <v>427</v>
      </c>
      <c r="V93" s="3" t="s">
        <v>427</v>
      </c>
      <c r="W93" s="3" t="s">
        <v>427</v>
      </c>
      <c r="X93" s="3" t="s">
        <v>427</v>
      </c>
      <c r="Y93" s="3" t="s">
        <v>427</v>
      </c>
      <c r="Z93" s="3" t="s">
        <v>427</v>
      </c>
      <c r="AA93" s="3" t="s">
        <v>427</v>
      </c>
      <c r="AB93" s="3" t="s">
        <v>427</v>
      </c>
      <c r="AC93" s="3" t="s">
        <v>427</v>
      </c>
      <c r="AD93" s="3" t="s">
        <v>427</v>
      </c>
      <c r="AE93" s="51"/>
      <c r="AF93" s="22" t="s">
        <v>427</v>
      </c>
      <c r="AG93" s="22" t="s">
        <v>427</v>
      </c>
      <c r="AH93" s="22" t="s">
        <v>427</v>
      </c>
      <c r="AI93" s="22" t="s">
        <v>427</v>
      </c>
      <c r="AJ93" s="22" t="s">
        <v>427</v>
      </c>
      <c r="AK93" s="22">
        <v>1850.6537416000001</v>
      </c>
      <c r="AL93" s="40" t="s">
        <v>232</v>
      </c>
    </row>
    <row r="94" spans="1:38" ht="26.25" customHeight="1" thickBot="1" x14ac:dyDescent="0.25">
      <c r="A94" s="60" t="s">
        <v>54</v>
      </c>
      <c r="B94" s="73" t="s">
        <v>404</v>
      </c>
      <c r="C94" s="61" t="s">
        <v>233</v>
      </c>
      <c r="D94" s="62"/>
      <c r="E94" s="3" t="s">
        <v>426</v>
      </c>
      <c r="F94" s="3" t="s">
        <v>426</v>
      </c>
      <c r="G94" s="3" t="s">
        <v>426</v>
      </c>
      <c r="H94" s="3" t="s">
        <v>426</v>
      </c>
      <c r="I94" s="3" t="s">
        <v>426</v>
      </c>
      <c r="J94" s="3" t="s">
        <v>426</v>
      </c>
      <c r="K94" s="3" t="s">
        <v>426</v>
      </c>
      <c r="L94" s="3" t="s">
        <v>426</v>
      </c>
      <c r="M94" s="3" t="s">
        <v>426</v>
      </c>
      <c r="N94" s="3" t="s">
        <v>426</v>
      </c>
      <c r="O94" s="3" t="s">
        <v>426</v>
      </c>
      <c r="P94" s="3" t="s">
        <v>426</v>
      </c>
      <c r="Q94" s="3" t="s">
        <v>426</v>
      </c>
      <c r="R94" s="3" t="s">
        <v>426</v>
      </c>
      <c r="S94" s="3" t="s">
        <v>426</v>
      </c>
      <c r="T94" s="3" t="s">
        <v>426</v>
      </c>
      <c r="U94" s="3" t="s">
        <v>426</v>
      </c>
      <c r="V94" s="3" t="s">
        <v>426</v>
      </c>
      <c r="W94" s="3" t="s">
        <v>426</v>
      </c>
      <c r="X94" s="3" t="s">
        <v>426</v>
      </c>
      <c r="Y94" s="3" t="s">
        <v>426</v>
      </c>
      <c r="Z94" s="3" t="s">
        <v>426</v>
      </c>
      <c r="AA94" s="3" t="s">
        <v>426</v>
      </c>
      <c r="AB94" s="3" t="s">
        <v>426</v>
      </c>
      <c r="AC94" s="3" t="s">
        <v>426</v>
      </c>
      <c r="AD94" s="3" t="s">
        <v>426</v>
      </c>
      <c r="AE94" s="51"/>
      <c r="AF94" s="22" t="s">
        <v>426</v>
      </c>
      <c r="AG94" s="22" t="s">
        <v>426</v>
      </c>
      <c r="AH94" s="22" t="s">
        <v>426</v>
      </c>
      <c r="AI94" s="22" t="s">
        <v>426</v>
      </c>
      <c r="AJ94" s="22" t="s">
        <v>426</v>
      </c>
      <c r="AK94" s="22" t="s">
        <v>426</v>
      </c>
      <c r="AL94" s="40" t="s">
        <v>410</v>
      </c>
    </row>
    <row r="95" spans="1:38" ht="26.25" customHeight="1" thickBot="1" x14ac:dyDescent="0.25">
      <c r="A95" s="60" t="s">
        <v>54</v>
      </c>
      <c r="B95" s="73" t="s">
        <v>234</v>
      </c>
      <c r="C95" s="61" t="s">
        <v>235</v>
      </c>
      <c r="D95" s="67"/>
      <c r="E95" s="3" t="s">
        <v>428</v>
      </c>
      <c r="F95" s="3" t="s">
        <v>428</v>
      </c>
      <c r="G95" s="3" t="s">
        <v>428</v>
      </c>
      <c r="H95" s="3" t="s">
        <v>428</v>
      </c>
      <c r="I95" s="3" t="s">
        <v>428</v>
      </c>
      <c r="J95" s="3" t="s">
        <v>428</v>
      </c>
      <c r="K95" s="3" t="s">
        <v>428</v>
      </c>
      <c r="L95" s="3" t="s">
        <v>428</v>
      </c>
      <c r="M95" s="3" t="s">
        <v>428</v>
      </c>
      <c r="N95" s="3" t="s">
        <v>427</v>
      </c>
      <c r="O95" s="3" t="s">
        <v>427</v>
      </c>
      <c r="P95" s="3" t="s">
        <v>427</v>
      </c>
      <c r="Q95" s="3" t="s">
        <v>428</v>
      </c>
      <c r="R95" s="3" t="s">
        <v>427</v>
      </c>
      <c r="S95" s="3" t="s">
        <v>428</v>
      </c>
      <c r="T95" s="3" t="s">
        <v>427</v>
      </c>
      <c r="U95" s="3" t="s">
        <v>427</v>
      </c>
      <c r="V95" s="3" t="s">
        <v>427</v>
      </c>
      <c r="W95" s="3" t="s">
        <v>427</v>
      </c>
      <c r="X95" s="3" t="s">
        <v>427</v>
      </c>
      <c r="Y95" s="3" t="s">
        <v>427</v>
      </c>
      <c r="Z95" s="3" t="s">
        <v>427</v>
      </c>
      <c r="AA95" s="3" t="s">
        <v>427</v>
      </c>
      <c r="AB95" s="3" t="s">
        <v>427</v>
      </c>
      <c r="AC95" s="3" t="s">
        <v>427</v>
      </c>
      <c r="AD95" s="3" t="s">
        <v>427</v>
      </c>
      <c r="AE95" s="51"/>
      <c r="AF95" s="22" t="s">
        <v>427</v>
      </c>
      <c r="AG95" s="22" t="s">
        <v>427</v>
      </c>
      <c r="AH95" s="22" t="s">
        <v>427</v>
      </c>
      <c r="AI95" s="22" t="s">
        <v>427</v>
      </c>
      <c r="AJ95" s="22" t="s">
        <v>427</v>
      </c>
      <c r="AK95" s="22" t="s">
        <v>428</v>
      </c>
      <c r="AL95" s="40" t="s">
        <v>410</v>
      </c>
    </row>
    <row r="96" spans="1:38" ht="26.25" customHeight="1" thickBot="1" x14ac:dyDescent="0.25">
      <c r="A96" s="60" t="s">
        <v>54</v>
      </c>
      <c r="B96" s="64" t="s">
        <v>236</v>
      </c>
      <c r="C96" s="61" t="s">
        <v>237</v>
      </c>
      <c r="D96" s="74"/>
      <c r="E96" s="3" t="s">
        <v>426</v>
      </c>
      <c r="F96" s="3" t="s">
        <v>426</v>
      </c>
      <c r="G96" s="3" t="s">
        <v>426</v>
      </c>
      <c r="H96" s="3" t="s">
        <v>426</v>
      </c>
      <c r="I96" s="3" t="s">
        <v>426</v>
      </c>
      <c r="J96" s="3" t="s">
        <v>426</v>
      </c>
      <c r="K96" s="3" t="s">
        <v>426</v>
      </c>
      <c r="L96" s="3" t="s">
        <v>426</v>
      </c>
      <c r="M96" s="3" t="s">
        <v>426</v>
      </c>
      <c r="N96" s="3" t="s">
        <v>426</v>
      </c>
      <c r="O96" s="3" t="s">
        <v>426</v>
      </c>
      <c r="P96" s="3" t="s">
        <v>426</v>
      </c>
      <c r="Q96" s="3" t="s">
        <v>426</v>
      </c>
      <c r="R96" s="3" t="s">
        <v>426</v>
      </c>
      <c r="S96" s="3" t="s">
        <v>426</v>
      </c>
      <c r="T96" s="3" t="s">
        <v>426</v>
      </c>
      <c r="U96" s="3" t="s">
        <v>426</v>
      </c>
      <c r="V96" s="3" t="s">
        <v>426</v>
      </c>
      <c r="W96" s="3" t="s">
        <v>426</v>
      </c>
      <c r="X96" s="3" t="s">
        <v>426</v>
      </c>
      <c r="Y96" s="3" t="s">
        <v>426</v>
      </c>
      <c r="Z96" s="3" t="s">
        <v>426</v>
      </c>
      <c r="AA96" s="3" t="s">
        <v>426</v>
      </c>
      <c r="AB96" s="3" t="s">
        <v>426</v>
      </c>
      <c r="AC96" s="3" t="s">
        <v>426</v>
      </c>
      <c r="AD96" s="3" t="s">
        <v>426</v>
      </c>
      <c r="AE96" s="51"/>
      <c r="AF96" s="22" t="s">
        <v>426</v>
      </c>
      <c r="AG96" s="22" t="s">
        <v>426</v>
      </c>
      <c r="AH96" s="22" t="s">
        <v>426</v>
      </c>
      <c r="AI96" s="22" t="s">
        <v>426</v>
      </c>
      <c r="AJ96" s="22" t="s">
        <v>426</v>
      </c>
      <c r="AK96" s="22" t="s">
        <v>426</v>
      </c>
      <c r="AL96" s="40" t="s">
        <v>427</v>
      </c>
    </row>
    <row r="97" spans="1:38" ht="26.25" customHeight="1" thickBot="1" x14ac:dyDescent="0.25">
      <c r="A97" s="60" t="s">
        <v>54</v>
      </c>
      <c r="B97" s="64" t="s">
        <v>238</v>
      </c>
      <c r="C97" s="61" t="s">
        <v>239</v>
      </c>
      <c r="D97" s="74"/>
      <c r="E97" s="3" t="s">
        <v>426</v>
      </c>
      <c r="F97" s="3" t="s">
        <v>426</v>
      </c>
      <c r="G97" s="3" t="s">
        <v>426</v>
      </c>
      <c r="H97" s="3" t="s">
        <v>426</v>
      </c>
      <c r="I97" s="3" t="s">
        <v>426</v>
      </c>
      <c r="J97" s="3" t="s">
        <v>426</v>
      </c>
      <c r="K97" s="3" t="s">
        <v>426</v>
      </c>
      <c r="L97" s="3" t="s">
        <v>426</v>
      </c>
      <c r="M97" s="3" t="s">
        <v>426</v>
      </c>
      <c r="N97" s="3" t="s">
        <v>426</v>
      </c>
      <c r="O97" s="3" t="s">
        <v>426</v>
      </c>
      <c r="P97" s="3" t="s">
        <v>426</v>
      </c>
      <c r="Q97" s="3" t="s">
        <v>426</v>
      </c>
      <c r="R97" s="3" t="s">
        <v>426</v>
      </c>
      <c r="S97" s="3" t="s">
        <v>426</v>
      </c>
      <c r="T97" s="3" t="s">
        <v>426</v>
      </c>
      <c r="U97" s="3" t="s">
        <v>426</v>
      </c>
      <c r="V97" s="3" t="s">
        <v>426</v>
      </c>
      <c r="W97" s="3" t="s">
        <v>426</v>
      </c>
      <c r="X97" s="3" t="s">
        <v>426</v>
      </c>
      <c r="Y97" s="3" t="s">
        <v>426</v>
      </c>
      <c r="Z97" s="3" t="s">
        <v>426</v>
      </c>
      <c r="AA97" s="3" t="s">
        <v>426</v>
      </c>
      <c r="AB97" s="3" t="s">
        <v>426</v>
      </c>
      <c r="AC97" s="3" t="s">
        <v>426</v>
      </c>
      <c r="AD97" s="3" t="s">
        <v>426</v>
      </c>
      <c r="AE97" s="51"/>
      <c r="AF97" s="22" t="s">
        <v>426</v>
      </c>
      <c r="AG97" s="22" t="s">
        <v>426</v>
      </c>
      <c r="AH97" s="22" t="s">
        <v>426</v>
      </c>
      <c r="AI97" s="22" t="s">
        <v>426</v>
      </c>
      <c r="AJ97" s="22" t="s">
        <v>426</v>
      </c>
      <c r="AK97" s="22" t="s">
        <v>426</v>
      </c>
      <c r="AL97" s="40" t="s">
        <v>427</v>
      </c>
    </row>
    <row r="98" spans="1:38" ht="26.25" customHeight="1" thickBot="1" x14ac:dyDescent="0.25">
      <c r="A98" s="60" t="s">
        <v>54</v>
      </c>
      <c r="B98" s="64" t="s">
        <v>240</v>
      </c>
      <c r="C98" s="66" t="s">
        <v>241</v>
      </c>
      <c r="D98" s="74"/>
      <c r="E98" s="3" t="s">
        <v>426</v>
      </c>
      <c r="F98" s="3" t="s">
        <v>426</v>
      </c>
      <c r="G98" s="3" t="s">
        <v>426</v>
      </c>
      <c r="H98" s="3" t="s">
        <v>426</v>
      </c>
      <c r="I98" s="3" t="s">
        <v>426</v>
      </c>
      <c r="J98" s="3" t="s">
        <v>426</v>
      </c>
      <c r="K98" s="3" t="s">
        <v>426</v>
      </c>
      <c r="L98" s="3" t="s">
        <v>426</v>
      </c>
      <c r="M98" s="3" t="s">
        <v>426</v>
      </c>
      <c r="N98" s="3" t="s">
        <v>426</v>
      </c>
      <c r="O98" s="3" t="s">
        <v>426</v>
      </c>
      <c r="P98" s="3" t="s">
        <v>426</v>
      </c>
      <c r="Q98" s="3" t="s">
        <v>426</v>
      </c>
      <c r="R98" s="3" t="s">
        <v>426</v>
      </c>
      <c r="S98" s="3" t="s">
        <v>426</v>
      </c>
      <c r="T98" s="3" t="s">
        <v>426</v>
      </c>
      <c r="U98" s="3" t="s">
        <v>426</v>
      </c>
      <c r="V98" s="3" t="s">
        <v>426</v>
      </c>
      <c r="W98" s="3" t="s">
        <v>426</v>
      </c>
      <c r="X98" s="3" t="s">
        <v>426</v>
      </c>
      <c r="Y98" s="3" t="s">
        <v>426</v>
      </c>
      <c r="Z98" s="3" t="s">
        <v>426</v>
      </c>
      <c r="AA98" s="3" t="s">
        <v>426</v>
      </c>
      <c r="AB98" s="3" t="s">
        <v>426</v>
      </c>
      <c r="AC98" s="3" t="s">
        <v>426</v>
      </c>
      <c r="AD98" s="3" t="s">
        <v>426</v>
      </c>
      <c r="AE98" s="51"/>
      <c r="AF98" s="22" t="s">
        <v>426</v>
      </c>
      <c r="AG98" s="22" t="s">
        <v>426</v>
      </c>
      <c r="AH98" s="22" t="s">
        <v>426</v>
      </c>
      <c r="AI98" s="22" t="s">
        <v>426</v>
      </c>
      <c r="AJ98" s="22" t="s">
        <v>426</v>
      </c>
      <c r="AK98" s="22" t="s">
        <v>426</v>
      </c>
      <c r="AL98" s="40" t="s">
        <v>427</v>
      </c>
    </row>
    <row r="99" spans="1:38" ht="26.25" customHeight="1" thickBot="1" x14ac:dyDescent="0.25">
      <c r="A99" s="60" t="s">
        <v>242</v>
      </c>
      <c r="B99" s="60" t="s">
        <v>243</v>
      </c>
      <c r="C99" s="60" t="s">
        <v>405</v>
      </c>
      <c r="D99" s="74"/>
      <c r="E99" s="3">
        <v>0.17967876864988339</v>
      </c>
      <c r="F99" s="3">
        <v>4.1067683477810979</v>
      </c>
      <c r="G99" s="3" t="s">
        <v>427</v>
      </c>
      <c r="H99" s="3">
        <v>4.1177046454442987</v>
      </c>
      <c r="I99" s="3">
        <v>7.7157900000000001E-2</v>
      </c>
      <c r="J99" s="3">
        <v>0.11855969999999999</v>
      </c>
      <c r="K99" s="3">
        <v>0.25970219999999999</v>
      </c>
      <c r="L99" s="3" t="s">
        <v>427</v>
      </c>
      <c r="M99" s="3" t="s">
        <v>427</v>
      </c>
      <c r="N99" s="3" t="s">
        <v>427</v>
      </c>
      <c r="O99" s="3" t="s">
        <v>427</v>
      </c>
      <c r="P99" s="3" t="s">
        <v>427</v>
      </c>
      <c r="Q99" s="3" t="s">
        <v>427</v>
      </c>
      <c r="R99" s="3" t="s">
        <v>427</v>
      </c>
      <c r="S99" s="3" t="s">
        <v>427</v>
      </c>
      <c r="T99" s="3" t="s">
        <v>427</v>
      </c>
      <c r="U99" s="3" t="s">
        <v>427</v>
      </c>
      <c r="V99" s="3" t="s">
        <v>427</v>
      </c>
      <c r="W99" s="3" t="s">
        <v>427</v>
      </c>
      <c r="X99" s="3" t="s">
        <v>427</v>
      </c>
      <c r="Y99" s="3" t="s">
        <v>427</v>
      </c>
      <c r="Z99" s="3" t="s">
        <v>427</v>
      </c>
      <c r="AA99" s="3" t="s">
        <v>427</v>
      </c>
      <c r="AB99" s="3" t="s">
        <v>427</v>
      </c>
      <c r="AC99" s="3" t="s">
        <v>427</v>
      </c>
      <c r="AD99" s="3" t="s">
        <v>427</v>
      </c>
      <c r="AE99" s="51"/>
      <c r="AF99" s="22" t="s">
        <v>427</v>
      </c>
      <c r="AG99" s="22" t="s">
        <v>427</v>
      </c>
      <c r="AH99" s="22" t="s">
        <v>427</v>
      </c>
      <c r="AI99" s="22" t="s">
        <v>427</v>
      </c>
      <c r="AJ99" s="22" t="s">
        <v>427</v>
      </c>
      <c r="AK99" s="22">
        <v>209.1</v>
      </c>
      <c r="AL99" s="40" t="s">
        <v>244</v>
      </c>
    </row>
    <row r="100" spans="1:38" ht="26.25" customHeight="1" thickBot="1" x14ac:dyDescent="0.25">
      <c r="A100" s="60" t="s">
        <v>242</v>
      </c>
      <c r="B100" s="60" t="s">
        <v>245</v>
      </c>
      <c r="C100" s="60" t="s">
        <v>406</v>
      </c>
      <c r="D100" s="74"/>
      <c r="E100" s="3">
        <v>1.6371126410795408E-2</v>
      </c>
      <c r="F100" s="3">
        <v>0.70213037432861791</v>
      </c>
      <c r="G100" s="3" t="s">
        <v>427</v>
      </c>
      <c r="H100" s="3">
        <v>0.33247702094293397</v>
      </c>
      <c r="I100" s="3">
        <v>1.5164199999999999E-2</v>
      </c>
      <c r="J100" s="3">
        <v>2.3556129999999998E-2</v>
      </c>
      <c r="K100" s="3">
        <v>5.0694670000000004E-2</v>
      </c>
      <c r="L100" s="3" t="s">
        <v>427</v>
      </c>
      <c r="M100" s="3" t="s">
        <v>427</v>
      </c>
      <c r="N100" s="3" t="s">
        <v>427</v>
      </c>
      <c r="O100" s="3" t="s">
        <v>427</v>
      </c>
      <c r="P100" s="3" t="s">
        <v>427</v>
      </c>
      <c r="Q100" s="3" t="s">
        <v>427</v>
      </c>
      <c r="R100" s="3" t="s">
        <v>427</v>
      </c>
      <c r="S100" s="3" t="s">
        <v>427</v>
      </c>
      <c r="T100" s="3" t="s">
        <v>427</v>
      </c>
      <c r="U100" s="3" t="s">
        <v>427</v>
      </c>
      <c r="V100" s="3" t="s">
        <v>427</v>
      </c>
      <c r="W100" s="3" t="s">
        <v>427</v>
      </c>
      <c r="X100" s="3" t="s">
        <v>427</v>
      </c>
      <c r="Y100" s="3" t="s">
        <v>427</v>
      </c>
      <c r="Z100" s="3" t="s">
        <v>427</v>
      </c>
      <c r="AA100" s="3" t="s">
        <v>427</v>
      </c>
      <c r="AB100" s="3" t="s">
        <v>427</v>
      </c>
      <c r="AC100" s="3" t="s">
        <v>427</v>
      </c>
      <c r="AD100" s="3" t="s">
        <v>427</v>
      </c>
      <c r="AE100" s="51"/>
      <c r="AF100" s="22" t="s">
        <v>427</v>
      </c>
      <c r="AG100" s="22" t="s">
        <v>427</v>
      </c>
      <c r="AH100" s="22" t="s">
        <v>427</v>
      </c>
      <c r="AI100" s="22" t="s">
        <v>427</v>
      </c>
      <c r="AJ100" s="22" t="s">
        <v>427</v>
      </c>
      <c r="AK100" s="22">
        <v>175.6</v>
      </c>
      <c r="AL100" s="40" t="s">
        <v>244</v>
      </c>
    </row>
    <row r="101" spans="1:38" ht="26.25" customHeight="1" thickBot="1" x14ac:dyDescent="0.25">
      <c r="A101" s="60" t="s">
        <v>242</v>
      </c>
      <c r="B101" s="60" t="s">
        <v>246</v>
      </c>
      <c r="C101" s="60" t="s">
        <v>247</v>
      </c>
      <c r="D101" s="74"/>
      <c r="E101" s="3">
        <v>3.2604944031311149E-3</v>
      </c>
      <c r="F101" s="22">
        <v>2.3317030771802492E-2</v>
      </c>
      <c r="G101" s="3" t="s">
        <v>427</v>
      </c>
      <c r="H101" s="3">
        <v>8.5321918121330692E-2</v>
      </c>
      <c r="I101" s="3">
        <v>4.5762000000000005E-4</v>
      </c>
      <c r="J101" s="3">
        <v>1.3728600000000001E-3</v>
      </c>
      <c r="K101" s="3">
        <v>3.2033400000000003E-3</v>
      </c>
      <c r="L101" s="3" t="s">
        <v>427</v>
      </c>
      <c r="M101" s="3" t="s">
        <v>427</v>
      </c>
      <c r="N101" s="3" t="s">
        <v>427</v>
      </c>
      <c r="O101" s="3" t="s">
        <v>427</v>
      </c>
      <c r="P101" s="3" t="s">
        <v>427</v>
      </c>
      <c r="Q101" s="3" t="s">
        <v>427</v>
      </c>
      <c r="R101" s="3" t="s">
        <v>427</v>
      </c>
      <c r="S101" s="3" t="s">
        <v>427</v>
      </c>
      <c r="T101" s="3" t="s">
        <v>427</v>
      </c>
      <c r="U101" s="3" t="s">
        <v>427</v>
      </c>
      <c r="V101" s="3" t="s">
        <v>427</v>
      </c>
      <c r="W101" s="3" t="s">
        <v>427</v>
      </c>
      <c r="X101" s="3" t="s">
        <v>427</v>
      </c>
      <c r="Y101" s="3" t="s">
        <v>427</v>
      </c>
      <c r="Z101" s="3" t="s">
        <v>427</v>
      </c>
      <c r="AA101" s="3" t="s">
        <v>427</v>
      </c>
      <c r="AB101" s="3" t="s">
        <v>427</v>
      </c>
      <c r="AC101" s="3" t="s">
        <v>427</v>
      </c>
      <c r="AD101" s="3" t="s">
        <v>427</v>
      </c>
      <c r="AE101" s="51"/>
      <c r="AF101" s="22" t="s">
        <v>427</v>
      </c>
      <c r="AG101" s="22" t="s">
        <v>427</v>
      </c>
      <c r="AH101" s="22" t="s">
        <v>427</v>
      </c>
      <c r="AI101" s="22" t="s">
        <v>427</v>
      </c>
      <c r="AJ101" s="22" t="s">
        <v>427</v>
      </c>
      <c r="AK101" s="22">
        <v>29</v>
      </c>
      <c r="AL101" s="40" t="s">
        <v>244</v>
      </c>
    </row>
    <row r="102" spans="1:38" ht="26.25" customHeight="1" thickBot="1" x14ac:dyDescent="0.25">
      <c r="A102" s="60" t="s">
        <v>242</v>
      </c>
      <c r="B102" s="60" t="s">
        <v>248</v>
      </c>
      <c r="C102" s="60" t="s">
        <v>384</v>
      </c>
      <c r="D102" s="74"/>
      <c r="E102" s="3">
        <v>2.7905293676443264E-2</v>
      </c>
      <c r="F102" s="22">
        <v>0.3125343676180326</v>
      </c>
      <c r="G102" s="3" t="s">
        <v>427</v>
      </c>
      <c r="H102" s="3">
        <v>1.5647016443980062</v>
      </c>
      <c r="I102" s="3">
        <v>1.9754000000000004E-3</v>
      </c>
      <c r="J102" s="3">
        <v>4.4196000000000013E-2</v>
      </c>
      <c r="K102" s="3">
        <v>0.28548000000000001</v>
      </c>
      <c r="L102" s="3" t="s">
        <v>427</v>
      </c>
      <c r="M102" s="3" t="s">
        <v>427</v>
      </c>
      <c r="N102" s="3" t="s">
        <v>427</v>
      </c>
      <c r="O102" s="3" t="s">
        <v>427</v>
      </c>
      <c r="P102" s="3" t="s">
        <v>427</v>
      </c>
      <c r="Q102" s="3" t="s">
        <v>427</v>
      </c>
      <c r="R102" s="3" t="s">
        <v>427</v>
      </c>
      <c r="S102" s="3" t="s">
        <v>427</v>
      </c>
      <c r="T102" s="3" t="s">
        <v>427</v>
      </c>
      <c r="U102" s="3" t="s">
        <v>427</v>
      </c>
      <c r="V102" s="3" t="s">
        <v>427</v>
      </c>
      <c r="W102" s="3" t="s">
        <v>427</v>
      </c>
      <c r="X102" s="3" t="s">
        <v>427</v>
      </c>
      <c r="Y102" s="3" t="s">
        <v>427</v>
      </c>
      <c r="Z102" s="3" t="s">
        <v>427</v>
      </c>
      <c r="AA102" s="3" t="s">
        <v>427</v>
      </c>
      <c r="AB102" s="3" t="s">
        <v>427</v>
      </c>
      <c r="AC102" s="3" t="s">
        <v>427</v>
      </c>
      <c r="AD102" s="3" t="s">
        <v>427</v>
      </c>
      <c r="AE102" s="51"/>
      <c r="AF102" s="22" t="s">
        <v>427</v>
      </c>
      <c r="AG102" s="22" t="s">
        <v>427</v>
      </c>
      <c r="AH102" s="22" t="s">
        <v>427</v>
      </c>
      <c r="AI102" s="22" t="s">
        <v>427</v>
      </c>
      <c r="AJ102" s="22" t="s">
        <v>427</v>
      </c>
      <c r="AK102" s="22">
        <v>428.70000000000005</v>
      </c>
      <c r="AL102" s="40" t="s">
        <v>244</v>
      </c>
    </row>
    <row r="103" spans="1:38" ht="26.25" customHeight="1" thickBot="1" x14ac:dyDescent="0.25">
      <c r="A103" s="60" t="s">
        <v>242</v>
      </c>
      <c r="B103" s="60" t="s">
        <v>249</v>
      </c>
      <c r="C103" s="60" t="s">
        <v>250</v>
      </c>
      <c r="D103" s="74"/>
      <c r="E103" s="3" t="s">
        <v>426</v>
      </c>
      <c r="F103" s="22" t="s">
        <v>426</v>
      </c>
      <c r="G103" s="3" t="s">
        <v>426</v>
      </c>
      <c r="H103" s="3" t="s">
        <v>426</v>
      </c>
      <c r="I103" s="3" t="s">
        <v>426</v>
      </c>
      <c r="J103" s="3" t="s">
        <v>426</v>
      </c>
      <c r="K103" s="3" t="s">
        <v>426</v>
      </c>
      <c r="L103" s="3" t="s">
        <v>426</v>
      </c>
      <c r="M103" s="3" t="s">
        <v>426</v>
      </c>
      <c r="N103" s="3" t="s">
        <v>426</v>
      </c>
      <c r="O103" s="3" t="s">
        <v>426</v>
      </c>
      <c r="P103" s="3" t="s">
        <v>426</v>
      </c>
      <c r="Q103" s="3" t="s">
        <v>426</v>
      </c>
      <c r="R103" s="3" t="s">
        <v>426</v>
      </c>
      <c r="S103" s="3" t="s">
        <v>426</v>
      </c>
      <c r="T103" s="3" t="s">
        <v>426</v>
      </c>
      <c r="U103" s="3" t="s">
        <v>426</v>
      </c>
      <c r="V103" s="3" t="s">
        <v>426</v>
      </c>
      <c r="W103" s="3" t="s">
        <v>426</v>
      </c>
      <c r="X103" s="3" t="s">
        <v>426</v>
      </c>
      <c r="Y103" s="3" t="s">
        <v>426</v>
      </c>
      <c r="Z103" s="3" t="s">
        <v>426</v>
      </c>
      <c r="AA103" s="3" t="s">
        <v>426</v>
      </c>
      <c r="AB103" s="3" t="s">
        <v>426</v>
      </c>
      <c r="AC103" s="3" t="s">
        <v>426</v>
      </c>
      <c r="AD103" s="3" t="s">
        <v>426</v>
      </c>
      <c r="AE103" s="51"/>
      <c r="AF103" s="22" t="s">
        <v>426</v>
      </c>
      <c r="AG103" s="22" t="s">
        <v>426</v>
      </c>
      <c r="AH103" s="22" t="s">
        <v>426</v>
      </c>
      <c r="AI103" s="22" t="s">
        <v>426</v>
      </c>
      <c r="AJ103" s="22" t="s">
        <v>426</v>
      </c>
      <c r="AK103" s="22" t="s">
        <v>426</v>
      </c>
      <c r="AL103" s="40" t="s">
        <v>244</v>
      </c>
    </row>
    <row r="104" spans="1:38" ht="26.25" customHeight="1" thickBot="1" x14ac:dyDescent="0.25">
      <c r="A104" s="60" t="s">
        <v>242</v>
      </c>
      <c r="B104" s="60" t="s">
        <v>251</v>
      </c>
      <c r="C104" s="60" t="s">
        <v>252</v>
      </c>
      <c r="D104" s="74"/>
      <c r="E104" s="3">
        <v>1.5293621200260926E-3</v>
      </c>
      <c r="F104" s="22">
        <v>1.0702343717037514E-2</v>
      </c>
      <c r="G104" s="3" t="s">
        <v>427</v>
      </c>
      <c r="H104" s="3">
        <v>3.7502276568819305E-2</v>
      </c>
      <c r="I104" s="3">
        <v>2.0562000000000003E-4</v>
      </c>
      <c r="J104" s="3">
        <v>6.1686E-4</v>
      </c>
      <c r="K104" s="3">
        <v>1.4393400000000003E-3</v>
      </c>
      <c r="L104" s="3" t="s">
        <v>427</v>
      </c>
      <c r="M104" s="3" t="s">
        <v>427</v>
      </c>
      <c r="N104" s="3" t="s">
        <v>427</v>
      </c>
      <c r="O104" s="3" t="s">
        <v>427</v>
      </c>
      <c r="P104" s="3" t="s">
        <v>427</v>
      </c>
      <c r="Q104" s="3" t="s">
        <v>427</v>
      </c>
      <c r="R104" s="3" t="s">
        <v>427</v>
      </c>
      <c r="S104" s="3" t="s">
        <v>427</v>
      </c>
      <c r="T104" s="3" t="s">
        <v>427</v>
      </c>
      <c r="U104" s="3" t="s">
        <v>427</v>
      </c>
      <c r="V104" s="3" t="s">
        <v>427</v>
      </c>
      <c r="W104" s="3" t="s">
        <v>427</v>
      </c>
      <c r="X104" s="3" t="s">
        <v>427</v>
      </c>
      <c r="Y104" s="3" t="s">
        <v>427</v>
      </c>
      <c r="Z104" s="3" t="s">
        <v>427</v>
      </c>
      <c r="AA104" s="3" t="s">
        <v>427</v>
      </c>
      <c r="AB104" s="3" t="s">
        <v>427</v>
      </c>
      <c r="AC104" s="3" t="s">
        <v>427</v>
      </c>
      <c r="AD104" s="3" t="s">
        <v>427</v>
      </c>
      <c r="AE104" s="51"/>
      <c r="AF104" s="22" t="s">
        <v>427</v>
      </c>
      <c r="AG104" s="22" t="s">
        <v>427</v>
      </c>
      <c r="AH104" s="22" t="s">
        <v>427</v>
      </c>
      <c r="AI104" s="22" t="s">
        <v>427</v>
      </c>
      <c r="AJ104" s="22" t="s">
        <v>427</v>
      </c>
      <c r="AK104" s="22">
        <v>11.5</v>
      </c>
      <c r="AL104" s="40" t="s">
        <v>244</v>
      </c>
    </row>
    <row r="105" spans="1:38" ht="26.25" customHeight="1" thickBot="1" x14ac:dyDescent="0.25">
      <c r="A105" s="60" t="s">
        <v>242</v>
      </c>
      <c r="B105" s="60" t="s">
        <v>253</v>
      </c>
      <c r="C105" s="60" t="s">
        <v>254</v>
      </c>
      <c r="D105" s="74"/>
      <c r="E105" s="3">
        <v>7.8883083616438348E-3</v>
      </c>
      <c r="F105" s="22">
        <v>4.0000307591038828E-2</v>
      </c>
      <c r="G105" s="3" t="s">
        <v>427</v>
      </c>
      <c r="H105" s="3">
        <v>0.22473670339726023</v>
      </c>
      <c r="I105" s="3">
        <v>2.4395000000000003E-3</v>
      </c>
      <c r="J105" s="3">
        <v>3.8335000000000005E-3</v>
      </c>
      <c r="K105" s="3">
        <v>8.3639999999999999E-3</v>
      </c>
      <c r="L105" s="3" t="s">
        <v>427</v>
      </c>
      <c r="M105" s="3" t="s">
        <v>427</v>
      </c>
      <c r="N105" s="3" t="s">
        <v>427</v>
      </c>
      <c r="O105" s="3" t="s">
        <v>427</v>
      </c>
      <c r="P105" s="3" t="s">
        <v>427</v>
      </c>
      <c r="Q105" s="3" t="s">
        <v>427</v>
      </c>
      <c r="R105" s="3" t="s">
        <v>427</v>
      </c>
      <c r="S105" s="3" t="s">
        <v>427</v>
      </c>
      <c r="T105" s="3" t="s">
        <v>427</v>
      </c>
      <c r="U105" s="3" t="s">
        <v>427</v>
      </c>
      <c r="V105" s="3" t="s">
        <v>427</v>
      </c>
      <c r="W105" s="3" t="s">
        <v>427</v>
      </c>
      <c r="X105" s="3" t="s">
        <v>427</v>
      </c>
      <c r="Y105" s="3" t="s">
        <v>427</v>
      </c>
      <c r="Z105" s="3" t="s">
        <v>427</v>
      </c>
      <c r="AA105" s="3" t="s">
        <v>427</v>
      </c>
      <c r="AB105" s="3" t="s">
        <v>427</v>
      </c>
      <c r="AC105" s="3" t="s">
        <v>427</v>
      </c>
      <c r="AD105" s="3" t="s">
        <v>427</v>
      </c>
      <c r="AE105" s="51"/>
      <c r="AF105" s="22" t="s">
        <v>427</v>
      </c>
      <c r="AG105" s="22" t="s">
        <v>427</v>
      </c>
      <c r="AH105" s="22" t="s">
        <v>427</v>
      </c>
      <c r="AI105" s="22" t="s">
        <v>427</v>
      </c>
      <c r="AJ105" s="22" t="s">
        <v>427</v>
      </c>
      <c r="AK105" s="22">
        <v>19.600000000000001</v>
      </c>
      <c r="AL105" s="40" t="s">
        <v>244</v>
      </c>
    </row>
    <row r="106" spans="1:38" ht="26.25" customHeight="1" thickBot="1" x14ac:dyDescent="0.25">
      <c r="A106" s="60" t="s">
        <v>242</v>
      </c>
      <c r="B106" s="60" t="s">
        <v>255</v>
      </c>
      <c r="C106" s="60" t="s">
        <v>256</v>
      </c>
      <c r="D106" s="74"/>
      <c r="E106" s="3" t="s">
        <v>426</v>
      </c>
      <c r="F106" s="22" t="s">
        <v>426</v>
      </c>
      <c r="G106" s="3" t="s">
        <v>426</v>
      </c>
      <c r="H106" s="3" t="s">
        <v>426</v>
      </c>
      <c r="I106" s="3" t="s">
        <v>426</v>
      </c>
      <c r="J106" s="3" t="s">
        <v>426</v>
      </c>
      <c r="K106" s="3" t="s">
        <v>426</v>
      </c>
      <c r="L106" s="3" t="s">
        <v>426</v>
      </c>
      <c r="M106" s="3" t="s">
        <v>426</v>
      </c>
      <c r="N106" s="3" t="s">
        <v>426</v>
      </c>
      <c r="O106" s="3" t="s">
        <v>426</v>
      </c>
      <c r="P106" s="3" t="s">
        <v>426</v>
      </c>
      <c r="Q106" s="3" t="s">
        <v>426</v>
      </c>
      <c r="R106" s="3" t="s">
        <v>426</v>
      </c>
      <c r="S106" s="3" t="s">
        <v>426</v>
      </c>
      <c r="T106" s="3" t="s">
        <v>426</v>
      </c>
      <c r="U106" s="3" t="s">
        <v>426</v>
      </c>
      <c r="V106" s="3" t="s">
        <v>426</v>
      </c>
      <c r="W106" s="3" t="s">
        <v>426</v>
      </c>
      <c r="X106" s="3" t="s">
        <v>426</v>
      </c>
      <c r="Y106" s="3" t="s">
        <v>426</v>
      </c>
      <c r="Z106" s="3" t="s">
        <v>426</v>
      </c>
      <c r="AA106" s="3" t="s">
        <v>426</v>
      </c>
      <c r="AB106" s="3" t="s">
        <v>426</v>
      </c>
      <c r="AC106" s="3" t="s">
        <v>426</v>
      </c>
      <c r="AD106" s="3" t="s">
        <v>426</v>
      </c>
      <c r="AE106" s="51"/>
      <c r="AF106" s="22" t="s">
        <v>426</v>
      </c>
      <c r="AG106" s="22" t="s">
        <v>426</v>
      </c>
      <c r="AH106" s="22" t="s">
        <v>426</v>
      </c>
      <c r="AI106" s="22" t="s">
        <v>426</v>
      </c>
      <c r="AJ106" s="22" t="s">
        <v>426</v>
      </c>
      <c r="AK106" s="22" t="s">
        <v>426</v>
      </c>
      <c r="AL106" s="40" t="s">
        <v>244</v>
      </c>
    </row>
    <row r="107" spans="1:38" ht="26.25" customHeight="1" thickBot="1" x14ac:dyDescent="0.25">
      <c r="A107" s="60" t="s">
        <v>242</v>
      </c>
      <c r="B107" s="60" t="s">
        <v>257</v>
      </c>
      <c r="C107" s="60" t="s">
        <v>377</v>
      </c>
      <c r="D107" s="74"/>
      <c r="E107" s="3">
        <v>1.9870134794520544E-2</v>
      </c>
      <c r="F107" s="22">
        <v>0.10755103364396158</v>
      </c>
      <c r="G107" s="3" t="s">
        <v>427</v>
      </c>
      <c r="H107" s="3">
        <v>0.24232925260273969</v>
      </c>
      <c r="I107" s="3">
        <v>6.1428000000000003E-3</v>
      </c>
      <c r="J107" s="3">
        <v>8.1903999999999991E-2</v>
      </c>
      <c r="K107" s="3">
        <v>0.389044</v>
      </c>
      <c r="L107" s="3" t="s">
        <v>427</v>
      </c>
      <c r="M107" s="3" t="s">
        <v>427</v>
      </c>
      <c r="N107" s="3" t="s">
        <v>427</v>
      </c>
      <c r="O107" s="3" t="s">
        <v>427</v>
      </c>
      <c r="P107" s="3" t="s">
        <v>427</v>
      </c>
      <c r="Q107" s="3" t="s">
        <v>427</v>
      </c>
      <c r="R107" s="3" t="s">
        <v>427</v>
      </c>
      <c r="S107" s="3" t="s">
        <v>427</v>
      </c>
      <c r="T107" s="3" t="s">
        <v>427</v>
      </c>
      <c r="U107" s="3" t="s">
        <v>427</v>
      </c>
      <c r="V107" s="3" t="s">
        <v>427</v>
      </c>
      <c r="W107" s="3" t="s">
        <v>427</v>
      </c>
      <c r="X107" s="3" t="s">
        <v>427</v>
      </c>
      <c r="Y107" s="3" t="s">
        <v>427</v>
      </c>
      <c r="Z107" s="3" t="s">
        <v>427</v>
      </c>
      <c r="AA107" s="3" t="s">
        <v>427</v>
      </c>
      <c r="AB107" s="3" t="s">
        <v>427</v>
      </c>
      <c r="AC107" s="3" t="s">
        <v>427</v>
      </c>
      <c r="AD107" s="3" t="s">
        <v>427</v>
      </c>
      <c r="AE107" s="51"/>
      <c r="AF107" s="22" t="s">
        <v>427</v>
      </c>
      <c r="AG107" s="22" t="s">
        <v>427</v>
      </c>
      <c r="AH107" s="22" t="s">
        <v>427</v>
      </c>
      <c r="AI107" s="22" t="s">
        <v>427</v>
      </c>
      <c r="AJ107" s="22" t="s">
        <v>427</v>
      </c>
      <c r="AK107" s="22">
        <v>2047.6</v>
      </c>
      <c r="AL107" s="40" t="s">
        <v>244</v>
      </c>
    </row>
    <row r="108" spans="1:38" ht="26.25" customHeight="1" thickBot="1" x14ac:dyDescent="0.25">
      <c r="A108" s="60" t="s">
        <v>242</v>
      </c>
      <c r="B108" s="60" t="s">
        <v>258</v>
      </c>
      <c r="C108" s="60" t="s">
        <v>378</v>
      </c>
      <c r="D108" s="74"/>
      <c r="E108" s="3">
        <v>4.9712211499999999E-3</v>
      </c>
      <c r="F108" s="22">
        <v>5.5552023630214296E-2</v>
      </c>
      <c r="G108" s="3" t="s">
        <v>427</v>
      </c>
      <c r="H108" s="3">
        <v>0.10395242024999998</v>
      </c>
      <c r="I108" s="3">
        <v>1.5634000000000002E-3</v>
      </c>
      <c r="J108" s="3">
        <v>1.5634000000000002E-2</v>
      </c>
      <c r="K108" s="3">
        <v>3.1268000000000004E-2</v>
      </c>
      <c r="L108" s="3" t="s">
        <v>427</v>
      </c>
      <c r="M108" s="3" t="s">
        <v>427</v>
      </c>
      <c r="N108" s="3" t="s">
        <v>427</v>
      </c>
      <c r="O108" s="3" t="s">
        <v>427</v>
      </c>
      <c r="P108" s="3" t="s">
        <v>427</v>
      </c>
      <c r="Q108" s="3" t="s">
        <v>427</v>
      </c>
      <c r="R108" s="3" t="s">
        <v>427</v>
      </c>
      <c r="S108" s="3" t="s">
        <v>427</v>
      </c>
      <c r="T108" s="3" t="s">
        <v>427</v>
      </c>
      <c r="U108" s="3" t="s">
        <v>427</v>
      </c>
      <c r="V108" s="3" t="s">
        <v>427</v>
      </c>
      <c r="W108" s="3" t="s">
        <v>427</v>
      </c>
      <c r="X108" s="3" t="s">
        <v>427</v>
      </c>
      <c r="Y108" s="3" t="s">
        <v>427</v>
      </c>
      <c r="Z108" s="3" t="s">
        <v>427</v>
      </c>
      <c r="AA108" s="3" t="s">
        <v>427</v>
      </c>
      <c r="AB108" s="3" t="s">
        <v>427</v>
      </c>
      <c r="AC108" s="3" t="s">
        <v>427</v>
      </c>
      <c r="AD108" s="3" t="s">
        <v>427</v>
      </c>
      <c r="AE108" s="51"/>
      <c r="AF108" s="22" t="s">
        <v>427</v>
      </c>
      <c r="AG108" s="22" t="s">
        <v>427</v>
      </c>
      <c r="AH108" s="22" t="s">
        <v>427</v>
      </c>
      <c r="AI108" s="22" t="s">
        <v>427</v>
      </c>
      <c r="AJ108" s="22" t="s">
        <v>427</v>
      </c>
      <c r="AK108" s="22">
        <v>781.7</v>
      </c>
      <c r="AL108" s="40" t="s">
        <v>244</v>
      </c>
    </row>
    <row r="109" spans="1:38" ht="26.25" customHeight="1" thickBot="1" x14ac:dyDescent="0.25">
      <c r="A109" s="60" t="s">
        <v>242</v>
      </c>
      <c r="B109" s="60" t="s">
        <v>259</v>
      </c>
      <c r="C109" s="60" t="s">
        <v>379</v>
      </c>
      <c r="D109" s="74"/>
      <c r="E109" s="3">
        <v>2.6154324602739723E-4</v>
      </c>
      <c r="F109" s="22">
        <v>2.2389664330879997E-3</v>
      </c>
      <c r="G109" s="3" t="s">
        <v>427</v>
      </c>
      <c r="H109" s="3">
        <v>7.524398001095888E-3</v>
      </c>
      <c r="I109" s="3">
        <v>2.4800000000000001E-4</v>
      </c>
      <c r="J109" s="3">
        <v>1.3640000000000002E-3</v>
      </c>
      <c r="K109" s="3">
        <v>1.3640000000000002E-3</v>
      </c>
      <c r="L109" s="3" t="s">
        <v>427</v>
      </c>
      <c r="M109" s="3" t="s">
        <v>427</v>
      </c>
      <c r="N109" s="3" t="s">
        <v>427</v>
      </c>
      <c r="O109" s="3" t="s">
        <v>427</v>
      </c>
      <c r="P109" s="3" t="s">
        <v>427</v>
      </c>
      <c r="Q109" s="3" t="s">
        <v>427</v>
      </c>
      <c r="R109" s="3" t="s">
        <v>427</v>
      </c>
      <c r="S109" s="3" t="s">
        <v>427</v>
      </c>
      <c r="T109" s="3" t="s">
        <v>427</v>
      </c>
      <c r="U109" s="3" t="s">
        <v>427</v>
      </c>
      <c r="V109" s="3" t="s">
        <v>427</v>
      </c>
      <c r="W109" s="3" t="s">
        <v>427</v>
      </c>
      <c r="X109" s="3" t="s">
        <v>427</v>
      </c>
      <c r="Y109" s="3" t="s">
        <v>427</v>
      </c>
      <c r="Z109" s="3" t="s">
        <v>427</v>
      </c>
      <c r="AA109" s="3" t="s">
        <v>427</v>
      </c>
      <c r="AB109" s="3" t="s">
        <v>427</v>
      </c>
      <c r="AC109" s="3" t="s">
        <v>427</v>
      </c>
      <c r="AD109" s="3" t="s">
        <v>427</v>
      </c>
      <c r="AE109" s="51"/>
      <c r="AF109" s="22" t="s">
        <v>427</v>
      </c>
      <c r="AG109" s="22" t="s">
        <v>427</v>
      </c>
      <c r="AH109" s="22" t="s">
        <v>427</v>
      </c>
      <c r="AI109" s="22" t="s">
        <v>427</v>
      </c>
      <c r="AJ109" s="22" t="s">
        <v>427</v>
      </c>
      <c r="AK109" s="22">
        <v>12.4</v>
      </c>
      <c r="AL109" s="40" t="s">
        <v>244</v>
      </c>
    </row>
    <row r="110" spans="1:38" ht="26.25" customHeight="1" thickBot="1" x14ac:dyDescent="0.25">
      <c r="A110" s="60" t="s">
        <v>242</v>
      </c>
      <c r="B110" s="60" t="s">
        <v>260</v>
      </c>
      <c r="C110" s="60" t="s">
        <v>380</v>
      </c>
      <c r="D110" s="74"/>
      <c r="E110" s="3">
        <v>9.8010572939725982E-4</v>
      </c>
      <c r="F110" s="22">
        <v>8.5563388761823927E-2</v>
      </c>
      <c r="G110" s="3" t="s">
        <v>427</v>
      </c>
      <c r="H110" s="3">
        <v>0.10966208836605471</v>
      </c>
      <c r="I110" s="3">
        <v>2.8103999999999985E-3</v>
      </c>
      <c r="J110" s="3">
        <v>2.4275999999999989E-2</v>
      </c>
      <c r="K110" s="3">
        <v>3.8589999999999972E-2</v>
      </c>
      <c r="L110" s="3" t="s">
        <v>427</v>
      </c>
      <c r="M110" s="3" t="s">
        <v>427</v>
      </c>
      <c r="N110" s="3" t="s">
        <v>427</v>
      </c>
      <c r="O110" s="3" t="s">
        <v>427</v>
      </c>
      <c r="P110" s="3" t="s">
        <v>427</v>
      </c>
      <c r="Q110" s="3" t="s">
        <v>427</v>
      </c>
      <c r="R110" s="3" t="s">
        <v>427</v>
      </c>
      <c r="S110" s="3" t="s">
        <v>427</v>
      </c>
      <c r="T110" s="3" t="s">
        <v>427</v>
      </c>
      <c r="U110" s="3" t="s">
        <v>427</v>
      </c>
      <c r="V110" s="3" t="s">
        <v>427</v>
      </c>
      <c r="W110" s="3" t="s">
        <v>427</v>
      </c>
      <c r="X110" s="3" t="s">
        <v>427</v>
      </c>
      <c r="Y110" s="3" t="s">
        <v>427</v>
      </c>
      <c r="Z110" s="3" t="s">
        <v>427</v>
      </c>
      <c r="AA110" s="3" t="s">
        <v>427</v>
      </c>
      <c r="AB110" s="3" t="s">
        <v>427</v>
      </c>
      <c r="AC110" s="3" t="s">
        <v>427</v>
      </c>
      <c r="AD110" s="3" t="s">
        <v>427</v>
      </c>
      <c r="AE110" s="51"/>
      <c r="AF110" s="22" t="s">
        <v>427</v>
      </c>
      <c r="AG110" s="22" t="s">
        <v>427</v>
      </c>
      <c r="AH110" s="22" t="s">
        <v>427</v>
      </c>
      <c r="AI110" s="22" t="s">
        <v>427</v>
      </c>
      <c r="AJ110" s="22" t="s">
        <v>427</v>
      </c>
      <c r="AK110" s="22">
        <v>779.49999999999932</v>
      </c>
      <c r="AL110" s="40" t="s">
        <v>244</v>
      </c>
    </row>
    <row r="111" spans="1:38" ht="26.25" customHeight="1" thickBot="1" x14ac:dyDescent="0.25">
      <c r="A111" s="60" t="s">
        <v>242</v>
      </c>
      <c r="B111" s="60" t="s">
        <v>261</v>
      </c>
      <c r="C111" s="60" t="s">
        <v>374</v>
      </c>
      <c r="D111" s="74"/>
      <c r="E111" s="3">
        <v>7.7918072571428569E-3</v>
      </c>
      <c r="F111" s="22">
        <v>0.22845570000000001</v>
      </c>
      <c r="G111" s="3" t="s">
        <v>427</v>
      </c>
      <c r="H111" s="3">
        <v>0.13242127705714288</v>
      </c>
      <c r="I111" s="3">
        <v>4.7080000000000001E-4</v>
      </c>
      <c r="J111" s="3">
        <v>9.4160000000000001E-4</v>
      </c>
      <c r="K111" s="3">
        <v>2.1186E-3</v>
      </c>
      <c r="L111" s="3" t="s">
        <v>427</v>
      </c>
      <c r="M111" s="3" t="s">
        <v>427</v>
      </c>
      <c r="N111" s="3" t="s">
        <v>427</v>
      </c>
      <c r="O111" s="3" t="s">
        <v>427</v>
      </c>
      <c r="P111" s="3" t="s">
        <v>427</v>
      </c>
      <c r="Q111" s="3" t="s">
        <v>427</v>
      </c>
      <c r="R111" s="3" t="s">
        <v>427</v>
      </c>
      <c r="S111" s="3" t="s">
        <v>427</v>
      </c>
      <c r="T111" s="3" t="s">
        <v>427</v>
      </c>
      <c r="U111" s="3" t="s">
        <v>427</v>
      </c>
      <c r="V111" s="3" t="s">
        <v>427</v>
      </c>
      <c r="W111" s="3" t="s">
        <v>427</v>
      </c>
      <c r="X111" s="3" t="s">
        <v>427</v>
      </c>
      <c r="Y111" s="3" t="s">
        <v>427</v>
      </c>
      <c r="Z111" s="3" t="s">
        <v>427</v>
      </c>
      <c r="AA111" s="3" t="s">
        <v>427</v>
      </c>
      <c r="AB111" s="3" t="s">
        <v>427</v>
      </c>
      <c r="AC111" s="3" t="s">
        <v>427</v>
      </c>
      <c r="AD111" s="3" t="s">
        <v>427</v>
      </c>
      <c r="AE111" s="51"/>
      <c r="AF111" s="22" t="s">
        <v>427</v>
      </c>
      <c r="AG111" s="22" t="s">
        <v>427</v>
      </c>
      <c r="AH111" s="22" t="s">
        <v>427</v>
      </c>
      <c r="AI111" s="22" t="s">
        <v>427</v>
      </c>
      <c r="AJ111" s="22" t="s">
        <v>427</v>
      </c>
      <c r="AK111" s="22">
        <v>117.7</v>
      </c>
      <c r="AL111" s="40" t="s">
        <v>244</v>
      </c>
    </row>
    <row r="112" spans="1:38" ht="26.25" customHeight="1" thickBot="1" x14ac:dyDescent="0.25">
      <c r="A112" s="60" t="s">
        <v>262</v>
      </c>
      <c r="B112" s="60" t="s">
        <v>263</v>
      </c>
      <c r="C112" s="60" t="s">
        <v>264</v>
      </c>
      <c r="D112" s="62"/>
      <c r="E112" s="3">
        <v>1.264</v>
      </c>
      <c r="F112" s="22" t="s">
        <v>427</v>
      </c>
      <c r="G112" s="3" t="s">
        <v>427</v>
      </c>
      <c r="H112" s="3">
        <v>1.1024312567189867</v>
      </c>
      <c r="I112" s="3" t="s">
        <v>427</v>
      </c>
      <c r="J112" s="3" t="s">
        <v>427</v>
      </c>
      <c r="K112" s="3" t="s">
        <v>427</v>
      </c>
      <c r="L112" s="3" t="s">
        <v>427</v>
      </c>
      <c r="M112" s="3" t="s">
        <v>427</v>
      </c>
      <c r="N112" s="3" t="s">
        <v>427</v>
      </c>
      <c r="O112" s="3" t="s">
        <v>427</v>
      </c>
      <c r="P112" s="3" t="s">
        <v>427</v>
      </c>
      <c r="Q112" s="3" t="s">
        <v>427</v>
      </c>
      <c r="R112" s="3" t="s">
        <v>427</v>
      </c>
      <c r="S112" s="3" t="s">
        <v>427</v>
      </c>
      <c r="T112" s="3" t="s">
        <v>427</v>
      </c>
      <c r="U112" s="3" t="s">
        <v>427</v>
      </c>
      <c r="V112" s="3" t="s">
        <v>427</v>
      </c>
      <c r="W112" s="3" t="s">
        <v>427</v>
      </c>
      <c r="X112" s="3" t="s">
        <v>427</v>
      </c>
      <c r="Y112" s="3" t="s">
        <v>427</v>
      </c>
      <c r="Z112" s="3" t="s">
        <v>427</v>
      </c>
      <c r="AA112" s="3" t="s">
        <v>427</v>
      </c>
      <c r="AB112" s="3" t="s">
        <v>427</v>
      </c>
      <c r="AC112" s="3" t="s">
        <v>427</v>
      </c>
      <c r="AD112" s="3" t="s">
        <v>427</v>
      </c>
      <c r="AE112" s="51"/>
      <c r="AF112" s="22" t="s">
        <v>427</v>
      </c>
      <c r="AG112" s="22" t="s">
        <v>427</v>
      </c>
      <c r="AH112" s="22" t="s">
        <v>427</v>
      </c>
      <c r="AI112" s="22" t="s">
        <v>427</v>
      </c>
      <c r="AJ112" s="22" t="s">
        <v>427</v>
      </c>
      <c r="AK112" s="22">
        <v>31600000</v>
      </c>
      <c r="AL112" s="40" t="s">
        <v>416</v>
      </c>
    </row>
    <row r="113" spans="1:38" ht="26.25" customHeight="1" thickBot="1" x14ac:dyDescent="0.25">
      <c r="A113" s="60" t="s">
        <v>262</v>
      </c>
      <c r="B113" s="75" t="s">
        <v>265</v>
      </c>
      <c r="C113" s="75" t="s">
        <v>266</v>
      </c>
      <c r="D113" s="62"/>
      <c r="E113" s="3">
        <v>0.95586649663665901</v>
      </c>
      <c r="F113" s="22">
        <v>1.4436602034460337</v>
      </c>
      <c r="G113" s="3" t="s">
        <v>427</v>
      </c>
      <c r="H113" s="3">
        <v>3.6480863496184952</v>
      </c>
      <c r="I113" s="3" t="s">
        <v>427</v>
      </c>
      <c r="J113" s="3" t="s">
        <v>427</v>
      </c>
      <c r="K113" s="3" t="s">
        <v>427</v>
      </c>
      <c r="L113" s="3" t="s">
        <v>427</v>
      </c>
      <c r="M113" s="3" t="s">
        <v>427</v>
      </c>
      <c r="N113" s="3" t="s">
        <v>427</v>
      </c>
      <c r="O113" s="3" t="s">
        <v>427</v>
      </c>
      <c r="P113" s="3" t="s">
        <v>427</v>
      </c>
      <c r="Q113" s="3" t="s">
        <v>427</v>
      </c>
      <c r="R113" s="3" t="s">
        <v>427</v>
      </c>
      <c r="S113" s="3" t="s">
        <v>427</v>
      </c>
      <c r="T113" s="3" t="s">
        <v>427</v>
      </c>
      <c r="U113" s="3" t="s">
        <v>427</v>
      </c>
      <c r="V113" s="3" t="s">
        <v>427</v>
      </c>
      <c r="W113" s="3" t="s">
        <v>427</v>
      </c>
      <c r="X113" s="3" t="s">
        <v>427</v>
      </c>
      <c r="Y113" s="3" t="s">
        <v>427</v>
      </c>
      <c r="Z113" s="3" t="s">
        <v>427</v>
      </c>
      <c r="AA113" s="3" t="s">
        <v>427</v>
      </c>
      <c r="AB113" s="3" t="s">
        <v>427</v>
      </c>
      <c r="AC113" s="3" t="s">
        <v>427</v>
      </c>
      <c r="AD113" s="3" t="s">
        <v>427</v>
      </c>
      <c r="AE113" s="51"/>
      <c r="AF113" s="22" t="s">
        <v>427</v>
      </c>
      <c r="AG113" s="22" t="s">
        <v>427</v>
      </c>
      <c r="AH113" s="22" t="s">
        <v>427</v>
      </c>
      <c r="AI113" s="22" t="s">
        <v>427</v>
      </c>
      <c r="AJ113" s="22" t="s">
        <v>427</v>
      </c>
      <c r="AK113" s="22" t="s">
        <v>429</v>
      </c>
      <c r="AL113" s="40" t="s">
        <v>410</v>
      </c>
    </row>
    <row r="114" spans="1:38" ht="26.25" customHeight="1" thickBot="1" x14ac:dyDescent="0.25">
      <c r="A114" s="60" t="s">
        <v>262</v>
      </c>
      <c r="B114" s="75" t="s">
        <v>267</v>
      </c>
      <c r="C114" s="75" t="s">
        <v>385</v>
      </c>
      <c r="D114" s="62"/>
      <c r="E114" s="3">
        <v>6.4558216736000013E-2</v>
      </c>
      <c r="F114" s="22" t="s">
        <v>427</v>
      </c>
      <c r="G114" s="3" t="s">
        <v>427</v>
      </c>
      <c r="H114" s="3">
        <v>0.20981420439200005</v>
      </c>
      <c r="I114" s="3" t="s">
        <v>427</v>
      </c>
      <c r="J114" s="3" t="s">
        <v>427</v>
      </c>
      <c r="K114" s="3" t="s">
        <v>427</v>
      </c>
      <c r="L114" s="3" t="s">
        <v>427</v>
      </c>
      <c r="M114" s="3" t="s">
        <v>427</v>
      </c>
      <c r="N114" s="3" t="s">
        <v>427</v>
      </c>
      <c r="O114" s="3" t="s">
        <v>427</v>
      </c>
      <c r="P114" s="3" t="s">
        <v>427</v>
      </c>
      <c r="Q114" s="3" t="s">
        <v>427</v>
      </c>
      <c r="R114" s="3" t="s">
        <v>427</v>
      </c>
      <c r="S114" s="3" t="s">
        <v>427</v>
      </c>
      <c r="T114" s="3" t="s">
        <v>427</v>
      </c>
      <c r="U114" s="3" t="s">
        <v>427</v>
      </c>
      <c r="V114" s="3" t="s">
        <v>427</v>
      </c>
      <c r="W114" s="3" t="s">
        <v>427</v>
      </c>
      <c r="X114" s="3" t="s">
        <v>427</v>
      </c>
      <c r="Y114" s="3" t="s">
        <v>427</v>
      </c>
      <c r="Z114" s="3" t="s">
        <v>427</v>
      </c>
      <c r="AA114" s="3" t="s">
        <v>427</v>
      </c>
      <c r="AB114" s="3" t="s">
        <v>427</v>
      </c>
      <c r="AC114" s="3" t="s">
        <v>427</v>
      </c>
      <c r="AD114" s="3" t="s">
        <v>427</v>
      </c>
      <c r="AE114" s="51"/>
      <c r="AF114" s="22" t="s">
        <v>427</v>
      </c>
      <c r="AG114" s="22" t="s">
        <v>427</v>
      </c>
      <c r="AH114" s="22" t="s">
        <v>427</v>
      </c>
      <c r="AI114" s="22" t="s">
        <v>427</v>
      </c>
      <c r="AJ114" s="22" t="s">
        <v>427</v>
      </c>
      <c r="AK114" s="22">
        <v>1613955.4184000003</v>
      </c>
      <c r="AL114" s="40" t="s">
        <v>410</v>
      </c>
    </row>
    <row r="115" spans="1:38" ht="26.25" customHeight="1" thickBot="1" x14ac:dyDescent="0.25">
      <c r="A115" s="60" t="s">
        <v>262</v>
      </c>
      <c r="B115" s="75" t="s">
        <v>268</v>
      </c>
      <c r="C115" s="75" t="s">
        <v>269</v>
      </c>
      <c r="D115" s="62"/>
      <c r="E115" s="3" t="s">
        <v>426</v>
      </c>
      <c r="F115" s="22" t="s">
        <v>427</v>
      </c>
      <c r="G115" s="3" t="s">
        <v>427</v>
      </c>
      <c r="H115" s="3" t="s">
        <v>426</v>
      </c>
      <c r="I115" s="3" t="s">
        <v>427</v>
      </c>
      <c r="J115" s="3" t="s">
        <v>427</v>
      </c>
      <c r="K115" s="3" t="s">
        <v>427</v>
      </c>
      <c r="L115" s="3" t="s">
        <v>427</v>
      </c>
      <c r="M115" s="3" t="s">
        <v>427</v>
      </c>
      <c r="N115" s="3" t="s">
        <v>427</v>
      </c>
      <c r="O115" s="3" t="s">
        <v>427</v>
      </c>
      <c r="P115" s="3" t="s">
        <v>427</v>
      </c>
      <c r="Q115" s="3" t="s">
        <v>427</v>
      </c>
      <c r="R115" s="3" t="s">
        <v>427</v>
      </c>
      <c r="S115" s="3" t="s">
        <v>427</v>
      </c>
      <c r="T115" s="3" t="s">
        <v>427</v>
      </c>
      <c r="U115" s="3" t="s">
        <v>427</v>
      </c>
      <c r="V115" s="3" t="s">
        <v>427</v>
      </c>
      <c r="W115" s="3" t="s">
        <v>427</v>
      </c>
      <c r="X115" s="3" t="s">
        <v>427</v>
      </c>
      <c r="Y115" s="3" t="s">
        <v>427</v>
      </c>
      <c r="Z115" s="3" t="s">
        <v>427</v>
      </c>
      <c r="AA115" s="3" t="s">
        <v>427</v>
      </c>
      <c r="AB115" s="3" t="s">
        <v>427</v>
      </c>
      <c r="AC115" s="3" t="s">
        <v>427</v>
      </c>
      <c r="AD115" s="3" t="s">
        <v>427</v>
      </c>
      <c r="AE115" s="51"/>
      <c r="AF115" s="22" t="s">
        <v>427</v>
      </c>
      <c r="AG115" s="22" t="s">
        <v>427</v>
      </c>
      <c r="AH115" s="22" t="s">
        <v>427</v>
      </c>
      <c r="AI115" s="22" t="s">
        <v>427</v>
      </c>
      <c r="AJ115" s="22" t="s">
        <v>427</v>
      </c>
      <c r="AK115" s="22" t="s">
        <v>426</v>
      </c>
      <c r="AL115" s="40" t="s">
        <v>410</v>
      </c>
    </row>
    <row r="116" spans="1:38" ht="26.25" customHeight="1" thickBot="1" x14ac:dyDescent="0.25">
      <c r="A116" s="60" t="s">
        <v>262</v>
      </c>
      <c r="B116" s="60" t="s">
        <v>270</v>
      </c>
      <c r="C116" s="64" t="s">
        <v>407</v>
      </c>
      <c r="D116" s="62"/>
      <c r="E116" s="3">
        <v>0.15783929741596986</v>
      </c>
      <c r="F116" s="22">
        <v>2.693089974130676E-2</v>
      </c>
      <c r="G116" s="3" t="s">
        <v>427</v>
      </c>
      <c r="H116" s="3">
        <v>0.40621570759037084</v>
      </c>
      <c r="I116" s="3" t="s">
        <v>427</v>
      </c>
      <c r="J116" s="3" t="s">
        <v>427</v>
      </c>
      <c r="K116" s="3" t="s">
        <v>427</v>
      </c>
      <c r="L116" s="3" t="s">
        <v>427</v>
      </c>
      <c r="M116" s="3" t="s">
        <v>427</v>
      </c>
      <c r="N116" s="3" t="s">
        <v>427</v>
      </c>
      <c r="O116" s="3" t="s">
        <v>427</v>
      </c>
      <c r="P116" s="3" t="s">
        <v>427</v>
      </c>
      <c r="Q116" s="3" t="s">
        <v>427</v>
      </c>
      <c r="R116" s="3" t="s">
        <v>427</v>
      </c>
      <c r="S116" s="3" t="s">
        <v>427</v>
      </c>
      <c r="T116" s="3" t="s">
        <v>427</v>
      </c>
      <c r="U116" s="3" t="s">
        <v>427</v>
      </c>
      <c r="V116" s="3" t="s">
        <v>427</v>
      </c>
      <c r="W116" s="3" t="s">
        <v>427</v>
      </c>
      <c r="X116" s="3" t="s">
        <v>427</v>
      </c>
      <c r="Y116" s="3" t="s">
        <v>427</v>
      </c>
      <c r="Z116" s="3" t="s">
        <v>427</v>
      </c>
      <c r="AA116" s="3" t="s">
        <v>427</v>
      </c>
      <c r="AB116" s="3" t="s">
        <v>427</v>
      </c>
      <c r="AC116" s="3" t="s">
        <v>427</v>
      </c>
      <c r="AD116" s="3" t="s">
        <v>427</v>
      </c>
      <c r="AE116" s="51"/>
      <c r="AF116" s="22" t="s">
        <v>427</v>
      </c>
      <c r="AG116" s="22" t="s">
        <v>427</v>
      </c>
      <c r="AH116" s="22" t="s">
        <v>427</v>
      </c>
      <c r="AI116" s="22" t="s">
        <v>427</v>
      </c>
      <c r="AJ116" s="22" t="s">
        <v>427</v>
      </c>
      <c r="AK116" s="22" t="s">
        <v>429</v>
      </c>
      <c r="AL116" s="40" t="s">
        <v>410</v>
      </c>
    </row>
    <row r="117" spans="1:38" ht="26.25" customHeight="1" thickBot="1" x14ac:dyDescent="0.25">
      <c r="A117" s="60" t="s">
        <v>262</v>
      </c>
      <c r="B117" s="60" t="s">
        <v>271</v>
      </c>
      <c r="C117" s="64" t="s">
        <v>272</v>
      </c>
      <c r="D117" s="62"/>
      <c r="E117" s="3" t="s">
        <v>427</v>
      </c>
      <c r="F117" s="3" t="s">
        <v>427</v>
      </c>
      <c r="G117" s="3" t="s">
        <v>427</v>
      </c>
      <c r="H117" s="3" t="s">
        <v>427</v>
      </c>
      <c r="I117" s="3" t="s">
        <v>427</v>
      </c>
      <c r="J117" s="3" t="s">
        <v>427</v>
      </c>
      <c r="K117" s="3" t="s">
        <v>427</v>
      </c>
      <c r="L117" s="3" t="s">
        <v>427</v>
      </c>
      <c r="M117" s="3" t="s">
        <v>427</v>
      </c>
      <c r="N117" s="3" t="s">
        <v>427</v>
      </c>
      <c r="O117" s="3" t="s">
        <v>427</v>
      </c>
      <c r="P117" s="3" t="s">
        <v>427</v>
      </c>
      <c r="Q117" s="3" t="s">
        <v>427</v>
      </c>
      <c r="R117" s="3" t="s">
        <v>427</v>
      </c>
      <c r="S117" s="3" t="s">
        <v>427</v>
      </c>
      <c r="T117" s="3" t="s">
        <v>427</v>
      </c>
      <c r="U117" s="3" t="s">
        <v>427</v>
      </c>
      <c r="V117" s="3" t="s">
        <v>427</v>
      </c>
      <c r="W117" s="3" t="s">
        <v>427</v>
      </c>
      <c r="X117" s="3" t="s">
        <v>427</v>
      </c>
      <c r="Y117" s="3" t="s">
        <v>427</v>
      </c>
      <c r="Z117" s="3" t="s">
        <v>427</v>
      </c>
      <c r="AA117" s="3" t="s">
        <v>427</v>
      </c>
      <c r="AB117" s="3" t="s">
        <v>427</v>
      </c>
      <c r="AC117" s="3" t="s">
        <v>427</v>
      </c>
      <c r="AD117" s="3" t="s">
        <v>427</v>
      </c>
      <c r="AE117" s="51"/>
      <c r="AF117" s="22" t="s">
        <v>427</v>
      </c>
      <c r="AG117" s="22" t="s">
        <v>427</v>
      </c>
      <c r="AH117" s="22" t="s">
        <v>427</v>
      </c>
      <c r="AI117" s="22" t="s">
        <v>427</v>
      </c>
      <c r="AJ117" s="22" t="s">
        <v>427</v>
      </c>
      <c r="AK117" s="22" t="s">
        <v>427</v>
      </c>
      <c r="AL117" s="40" t="s">
        <v>410</v>
      </c>
    </row>
    <row r="118" spans="1:38" ht="26.25" customHeight="1" thickBot="1" x14ac:dyDescent="0.25">
      <c r="A118" s="60" t="s">
        <v>262</v>
      </c>
      <c r="B118" s="60" t="s">
        <v>273</v>
      </c>
      <c r="C118" s="64" t="s">
        <v>408</v>
      </c>
      <c r="D118" s="62"/>
      <c r="E118" s="3" t="s">
        <v>427</v>
      </c>
      <c r="F118" s="3" t="s">
        <v>427</v>
      </c>
      <c r="G118" s="3" t="s">
        <v>427</v>
      </c>
      <c r="H118" s="3" t="s">
        <v>427</v>
      </c>
      <c r="I118" s="3" t="s">
        <v>427</v>
      </c>
      <c r="J118" s="3" t="s">
        <v>427</v>
      </c>
      <c r="K118" s="3" t="s">
        <v>427</v>
      </c>
      <c r="L118" s="3" t="s">
        <v>427</v>
      </c>
      <c r="M118" s="3" t="s">
        <v>427</v>
      </c>
      <c r="N118" s="3" t="s">
        <v>427</v>
      </c>
      <c r="O118" s="3" t="s">
        <v>427</v>
      </c>
      <c r="P118" s="3" t="s">
        <v>427</v>
      </c>
      <c r="Q118" s="3" t="s">
        <v>427</v>
      </c>
      <c r="R118" s="3" t="s">
        <v>427</v>
      </c>
      <c r="S118" s="3" t="s">
        <v>427</v>
      </c>
      <c r="T118" s="3" t="s">
        <v>427</v>
      </c>
      <c r="U118" s="3" t="s">
        <v>427</v>
      </c>
      <c r="V118" s="3" t="s">
        <v>427</v>
      </c>
      <c r="W118" s="3" t="s">
        <v>427</v>
      </c>
      <c r="X118" s="3" t="s">
        <v>427</v>
      </c>
      <c r="Y118" s="3" t="s">
        <v>427</v>
      </c>
      <c r="Z118" s="3" t="s">
        <v>427</v>
      </c>
      <c r="AA118" s="3" t="s">
        <v>427</v>
      </c>
      <c r="AB118" s="3" t="s">
        <v>427</v>
      </c>
      <c r="AC118" s="3" t="s">
        <v>427</v>
      </c>
      <c r="AD118" s="3" t="s">
        <v>427</v>
      </c>
      <c r="AE118" s="51"/>
      <c r="AF118" s="22" t="s">
        <v>427</v>
      </c>
      <c r="AG118" s="22" t="s">
        <v>427</v>
      </c>
      <c r="AH118" s="22" t="s">
        <v>427</v>
      </c>
      <c r="AI118" s="22" t="s">
        <v>427</v>
      </c>
      <c r="AJ118" s="22" t="s">
        <v>427</v>
      </c>
      <c r="AK118" s="22" t="s">
        <v>427</v>
      </c>
      <c r="AL118" s="40" t="s">
        <v>410</v>
      </c>
    </row>
    <row r="119" spans="1:38" ht="26.25" customHeight="1" thickBot="1" x14ac:dyDescent="0.25">
      <c r="A119" s="60" t="s">
        <v>262</v>
      </c>
      <c r="B119" s="60" t="s">
        <v>274</v>
      </c>
      <c r="C119" s="60" t="s">
        <v>275</v>
      </c>
      <c r="D119" s="62"/>
      <c r="E119" s="3" t="s">
        <v>427</v>
      </c>
      <c r="F119" s="3" t="s">
        <v>427</v>
      </c>
      <c r="G119" s="3" t="s">
        <v>427</v>
      </c>
      <c r="H119" s="3" t="s">
        <v>427</v>
      </c>
      <c r="I119" s="3">
        <v>9.0936299999999998E-2</v>
      </c>
      <c r="J119" s="3">
        <v>1.624663</v>
      </c>
      <c r="K119" s="3">
        <v>1.3568880000000001</v>
      </c>
      <c r="L119" s="3" t="s">
        <v>427</v>
      </c>
      <c r="M119" s="3" t="s">
        <v>427</v>
      </c>
      <c r="N119" s="3" t="s">
        <v>427</v>
      </c>
      <c r="O119" s="3" t="s">
        <v>427</v>
      </c>
      <c r="P119" s="3" t="s">
        <v>427</v>
      </c>
      <c r="Q119" s="3" t="s">
        <v>427</v>
      </c>
      <c r="R119" s="3" t="s">
        <v>427</v>
      </c>
      <c r="S119" s="3" t="s">
        <v>427</v>
      </c>
      <c r="T119" s="3" t="s">
        <v>427</v>
      </c>
      <c r="U119" s="3" t="s">
        <v>427</v>
      </c>
      <c r="V119" s="3" t="s">
        <v>427</v>
      </c>
      <c r="W119" s="3" t="s">
        <v>427</v>
      </c>
      <c r="X119" s="3" t="s">
        <v>427</v>
      </c>
      <c r="Y119" s="3" t="s">
        <v>427</v>
      </c>
      <c r="Z119" s="3" t="s">
        <v>427</v>
      </c>
      <c r="AA119" s="3" t="s">
        <v>427</v>
      </c>
      <c r="AB119" s="3" t="s">
        <v>427</v>
      </c>
      <c r="AC119" s="3" t="s">
        <v>427</v>
      </c>
      <c r="AD119" s="3" t="s">
        <v>427</v>
      </c>
      <c r="AE119" s="51"/>
      <c r="AF119" s="22" t="s">
        <v>427</v>
      </c>
      <c r="AG119" s="22" t="s">
        <v>427</v>
      </c>
      <c r="AH119" s="22" t="s">
        <v>427</v>
      </c>
      <c r="AI119" s="22" t="s">
        <v>427</v>
      </c>
      <c r="AJ119" s="22" t="s">
        <v>427</v>
      </c>
      <c r="AK119" s="22">
        <v>869.8</v>
      </c>
      <c r="AL119" s="40" t="s">
        <v>410</v>
      </c>
    </row>
    <row r="120" spans="1:38" ht="26.25" customHeight="1" thickBot="1" x14ac:dyDescent="0.25">
      <c r="A120" s="60" t="s">
        <v>262</v>
      </c>
      <c r="B120" s="60" t="s">
        <v>276</v>
      </c>
      <c r="C120" s="60" t="s">
        <v>277</v>
      </c>
      <c r="D120" s="62"/>
      <c r="E120" s="3" t="s">
        <v>427</v>
      </c>
      <c r="F120" s="3" t="s">
        <v>427</v>
      </c>
      <c r="G120" s="3" t="s">
        <v>427</v>
      </c>
      <c r="H120" s="3" t="s">
        <v>427</v>
      </c>
      <c r="I120" s="3" t="s">
        <v>427</v>
      </c>
      <c r="J120" s="3" t="s">
        <v>427</v>
      </c>
      <c r="K120" s="3" t="s">
        <v>427</v>
      </c>
      <c r="L120" s="3" t="s">
        <v>427</v>
      </c>
      <c r="M120" s="3" t="s">
        <v>427</v>
      </c>
      <c r="N120" s="3" t="s">
        <v>427</v>
      </c>
      <c r="O120" s="3" t="s">
        <v>427</v>
      </c>
      <c r="P120" s="3" t="s">
        <v>427</v>
      </c>
      <c r="Q120" s="3" t="s">
        <v>427</v>
      </c>
      <c r="R120" s="3" t="s">
        <v>427</v>
      </c>
      <c r="S120" s="3" t="s">
        <v>427</v>
      </c>
      <c r="T120" s="3" t="s">
        <v>427</v>
      </c>
      <c r="U120" s="3" t="s">
        <v>427</v>
      </c>
      <c r="V120" s="3" t="s">
        <v>427</v>
      </c>
      <c r="W120" s="3" t="s">
        <v>427</v>
      </c>
      <c r="X120" s="3" t="s">
        <v>427</v>
      </c>
      <c r="Y120" s="3" t="s">
        <v>427</v>
      </c>
      <c r="Z120" s="3" t="s">
        <v>427</v>
      </c>
      <c r="AA120" s="3" t="s">
        <v>427</v>
      </c>
      <c r="AB120" s="3" t="s">
        <v>427</v>
      </c>
      <c r="AC120" s="3" t="s">
        <v>427</v>
      </c>
      <c r="AD120" s="3" t="s">
        <v>427</v>
      </c>
      <c r="AE120" s="51"/>
      <c r="AF120" s="22" t="s">
        <v>427</v>
      </c>
      <c r="AG120" s="22" t="s">
        <v>427</v>
      </c>
      <c r="AH120" s="22" t="s">
        <v>427</v>
      </c>
      <c r="AI120" s="22" t="s">
        <v>427</v>
      </c>
      <c r="AJ120" s="22" t="s">
        <v>427</v>
      </c>
      <c r="AK120" s="22" t="s">
        <v>427</v>
      </c>
      <c r="AL120" s="40" t="s">
        <v>410</v>
      </c>
    </row>
    <row r="121" spans="1:38" ht="26.25" customHeight="1" thickBot="1" x14ac:dyDescent="0.25">
      <c r="A121" s="60" t="s">
        <v>262</v>
      </c>
      <c r="B121" s="60" t="s">
        <v>278</v>
      </c>
      <c r="C121" s="64" t="s">
        <v>279</v>
      </c>
      <c r="D121" s="63"/>
      <c r="E121" s="3" t="s">
        <v>427</v>
      </c>
      <c r="F121" s="3">
        <v>0.16422700000000001</v>
      </c>
      <c r="G121" s="3" t="s">
        <v>427</v>
      </c>
      <c r="H121" s="3" t="s">
        <v>427</v>
      </c>
      <c r="I121" s="3" t="s">
        <v>427</v>
      </c>
      <c r="J121" s="3" t="s">
        <v>427</v>
      </c>
      <c r="K121" s="3" t="s">
        <v>427</v>
      </c>
      <c r="L121" s="3" t="s">
        <v>427</v>
      </c>
      <c r="M121" s="3" t="s">
        <v>427</v>
      </c>
      <c r="N121" s="3" t="s">
        <v>427</v>
      </c>
      <c r="O121" s="3" t="s">
        <v>427</v>
      </c>
      <c r="P121" s="3" t="s">
        <v>427</v>
      </c>
      <c r="Q121" s="3" t="s">
        <v>427</v>
      </c>
      <c r="R121" s="3" t="s">
        <v>427</v>
      </c>
      <c r="S121" s="3" t="s">
        <v>427</v>
      </c>
      <c r="T121" s="3" t="s">
        <v>427</v>
      </c>
      <c r="U121" s="3" t="s">
        <v>427</v>
      </c>
      <c r="V121" s="3" t="s">
        <v>427</v>
      </c>
      <c r="W121" s="3" t="s">
        <v>427</v>
      </c>
      <c r="X121" s="3" t="s">
        <v>427</v>
      </c>
      <c r="Y121" s="3" t="s">
        <v>427</v>
      </c>
      <c r="Z121" s="3" t="s">
        <v>427</v>
      </c>
      <c r="AA121" s="3" t="s">
        <v>427</v>
      </c>
      <c r="AB121" s="3" t="s">
        <v>427</v>
      </c>
      <c r="AC121" s="3" t="s">
        <v>427</v>
      </c>
      <c r="AD121" s="3" t="s">
        <v>427</v>
      </c>
      <c r="AE121" s="51"/>
      <c r="AF121" s="22" t="s">
        <v>427</v>
      </c>
      <c r="AG121" s="22" t="s">
        <v>427</v>
      </c>
      <c r="AH121" s="22" t="s">
        <v>427</v>
      </c>
      <c r="AI121" s="22" t="s">
        <v>427</v>
      </c>
      <c r="AJ121" s="22" t="s">
        <v>427</v>
      </c>
      <c r="AK121" s="22">
        <v>869.8</v>
      </c>
      <c r="AL121" s="40" t="s">
        <v>410</v>
      </c>
    </row>
    <row r="122" spans="1:38" ht="26.25" customHeight="1" thickBot="1" x14ac:dyDescent="0.25">
      <c r="A122" s="60" t="s">
        <v>262</v>
      </c>
      <c r="B122" s="75" t="s">
        <v>281</v>
      </c>
      <c r="C122" s="75" t="s">
        <v>282</v>
      </c>
      <c r="D122" s="62"/>
      <c r="E122" s="3" t="s">
        <v>427</v>
      </c>
      <c r="F122" s="3" t="s">
        <v>427</v>
      </c>
      <c r="G122" s="3" t="s">
        <v>427</v>
      </c>
      <c r="H122" s="3" t="s">
        <v>427</v>
      </c>
      <c r="I122" s="3" t="s">
        <v>427</v>
      </c>
      <c r="J122" s="3" t="s">
        <v>427</v>
      </c>
      <c r="K122" s="3" t="s">
        <v>427</v>
      </c>
      <c r="L122" s="3" t="s">
        <v>427</v>
      </c>
      <c r="M122" s="3" t="s">
        <v>427</v>
      </c>
      <c r="N122" s="3" t="s">
        <v>427</v>
      </c>
      <c r="O122" s="3" t="s">
        <v>427</v>
      </c>
      <c r="P122" s="3" t="s">
        <v>427</v>
      </c>
      <c r="Q122" s="3" t="s">
        <v>427</v>
      </c>
      <c r="R122" s="3" t="s">
        <v>427</v>
      </c>
      <c r="S122" s="3" t="s">
        <v>427</v>
      </c>
      <c r="T122" s="3" t="s">
        <v>427</v>
      </c>
      <c r="U122" s="3" t="s">
        <v>427</v>
      </c>
      <c r="V122" s="3" t="s">
        <v>427</v>
      </c>
      <c r="W122" s="3" t="s">
        <v>427</v>
      </c>
      <c r="X122" s="3" t="s">
        <v>427</v>
      </c>
      <c r="Y122" s="3" t="s">
        <v>427</v>
      </c>
      <c r="Z122" s="3" t="s">
        <v>427</v>
      </c>
      <c r="AA122" s="3" t="s">
        <v>427</v>
      </c>
      <c r="AB122" s="3" t="s">
        <v>427</v>
      </c>
      <c r="AC122" s="3">
        <v>3.6850000000000051E-3</v>
      </c>
      <c r="AD122" s="3" t="s">
        <v>427</v>
      </c>
      <c r="AE122" s="51"/>
      <c r="AF122" s="22" t="s">
        <v>427</v>
      </c>
      <c r="AG122" s="22" t="s">
        <v>427</v>
      </c>
      <c r="AH122" s="22" t="s">
        <v>427</v>
      </c>
      <c r="AI122" s="22" t="s">
        <v>427</v>
      </c>
      <c r="AJ122" s="22" t="s">
        <v>427</v>
      </c>
      <c r="AK122" s="22" t="s">
        <v>432</v>
      </c>
      <c r="AL122" s="40" t="s">
        <v>410</v>
      </c>
    </row>
    <row r="123" spans="1:38" ht="26.25" customHeight="1" thickBot="1" x14ac:dyDescent="0.25">
      <c r="A123" s="60" t="s">
        <v>262</v>
      </c>
      <c r="B123" s="60" t="s">
        <v>283</v>
      </c>
      <c r="C123" s="60" t="s">
        <v>284</v>
      </c>
      <c r="D123" s="62"/>
      <c r="E123" s="3" t="s">
        <v>426</v>
      </c>
      <c r="F123" s="3" t="s">
        <v>426</v>
      </c>
      <c r="G123" s="3" t="s">
        <v>426</v>
      </c>
      <c r="H123" s="3" t="s">
        <v>426</v>
      </c>
      <c r="I123" s="3" t="s">
        <v>426</v>
      </c>
      <c r="J123" s="3" t="s">
        <v>426</v>
      </c>
      <c r="K123" s="3" t="s">
        <v>426</v>
      </c>
      <c r="L123" s="3" t="s">
        <v>426</v>
      </c>
      <c r="M123" s="3" t="s">
        <v>426</v>
      </c>
      <c r="N123" s="3" t="s">
        <v>426</v>
      </c>
      <c r="O123" s="3" t="s">
        <v>426</v>
      </c>
      <c r="P123" s="3" t="s">
        <v>426</v>
      </c>
      <c r="Q123" s="3" t="s">
        <v>426</v>
      </c>
      <c r="R123" s="3" t="s">
        <v>426</v>
      </c>
      <c r="S123" s="3" t="s">
        <v>426</v>
      </c>
      <c r="T123" s="3" t="s">
        <v>426</v>
      </c>
      <c r="U123" s="3" t="s">
        <v>426</v>
      </c>
      <c r="V123" s="3" t="s">
        <v>426</v>
      </c>
      <c r="W123" s="3" t="s">
        <v>426</v>
      </c>
      <c r="X123" s="3" t="s">
        <v>426</v>
      </c>
      <c r="Y123" s="3" t="s">
        <v>426</v>
      </c>
      <c r="Z123" s="3" t="s">
        <v>426</v>
      </c>
      <c r="AA123" s="3" t="s">
        <v>426</v>
      </c>
      <c r="AB123" s="3" t="s">
        <v>426</v>
      </c>
      <c r="AC123" s="3" t="s">
        <v>426</v>
      </c>
      <c r="AD123" s="3" t="s">
        <v>426</v>
      </c>
      <c r="AE123" s="51"/>
      <c r="AF123" s="22" t="s">
        <v>426</v>
      </c>
      <c r="AG123" s="22" t="s">
        <v>426</v>
      </c>
      <c r="AH123" s="22" t="s">
        <v>426</v>
      </c>
      <c r="AI123" s="22" t="s">
        <v>426</v>
      </c>
      <c r="AJ123" s="22" t="s">
        <v>426</v>
      </c>
      <c r="AK123" s="22" t="s">
        <v>426</v>
      </c>
      <c r="AL123" s="40" t="s">
        <v>415</v>
      </c>
    </row>
    <row r="124" spans="1:38" ht="26.25" customHeight="1" thickBot="1" x14ac:dyDescent="0.25">
      <c r="A124" s="60" t="s">
        <v>262</v>
      </c>
      <c r="B124" s="77" t="s">
        <v>285</v>
      </c>
      <c r="C124" s="61" t="s">
        <v>286</v>
      </c>
      <c r="D124" s="62"/>
      <c r="E124" s="3">
        <v>6.2404820400000005E-2</v>
      </c>
      <c r="F124" s="3">
        <v>0.1632126072</v>
      </c>
      <c r="G124" s="3">
        <v>1.4401112400000003E-2</v>
      </c>
      <c r="H124" s="3">
        <v>1.4401112400000003E-2</v>
      </c>
      <c r="I124" s="3">
        <v>6.7137986008800013E-2</v>
      </c>
      <c r="J124" s="3">
        <v>8.2057538455200002E-2</v>
      </c>
      <c r="K124" s="3">
        <v>0.12681619579440001</v>
      </c>
      <c r="L124" s="3">
        <v>6.0424187407920006E-3</v>
      </c>
      <c r="M124" s="3">
        <v>1.7905383083999999</v>
      </c>
      <c r="N124" s="3" t="s">
        <v>427</v>
      </c>
      <c r="O124" s="3" t="s">
        <v>427</v>
      </c>
      <c r="P124" s="3" t="s">
        <v>427</v>
      </c>
      <c r="Q124" s="3" t="s">
        <v>427</v>
      </c>
      <c r="R124" s="3" t="s">
        <v>427</v>
      </c>
      <c r="S124" s="3" t="s">
        <v>427</v>
      </c>
      <c r="T124" s="3" t="s">
        <v>427</v>
      </c>
      <c r="U124" s="3" t="s">
        <v>427</v>
      </c>
      <c r="V124" s="3" t="s">
        <v>427</v>
      </c>
      <c r="W124" s="3">
        <v>3.7298881116E-2</v>
      </c>
      <c r="X124" s="3">
        <v>5.3710388807040002E-2</v>
      </c>
      <c r="Y124" s="3">
        <v>3.2226233284223998E-2</v>
      </c>
      <c r="Z124" s="3">
        <v>1.6113116642111999E-2</v>
      </c>
      <c r="AA124" s="3">
        <v>2.1484155522816004E-2</v>
      </c>
      <c r="AB124" s="3">
        <v>0.123533894256192</v>
      </c>
      <c r="AC124" s="3" t="s">
        <v>427</v>
      </c>
      <c r="AD124" s="3" t="s">
        <v>427</v>
      </c>
      <c r="AE124" s="51"/>
      <c r="AF124" s="22" t="s">
        <v>427</v>
      </c>
      <c r="AG124" s="22" t="s">
        <v>427</v>
      </c>
      <c r="AH124" s="22" t="s">
        <v>427</v>
      </c>
      <c r="AI124" s="22" t="s">
        <v>427</v>
      </c>
      <c r="AJ124" s="22" t="s">
        <v>427</v>
      </c>
      <c r="AK124" s="22">
        <v>4800.3707999999997</v>
      </c>
      <c r="AL124" s="40" t="s">
        <v>437</v>
      </c>
    </row>
    <row r="125" spans="1:38" ht="26.25" customHeight="1" thickBot="1" x14ac:dyDescent="0.25">
      <c r="A125" s="60" t="s">
        <v>287</v>
      </c>
      <c r="B125" s="60" t="s">
        <v>288</v>
      </c>
      <c r="C125" s="61" t="s">
        <v>289</v>
      </c>
      <c r="D125" s="62"/>
      <c r="E125" s="3" t="s">
        <v>427</v>
      </c>
      <c r="F125" s="3">
        <v>0.29998641799999998</v>
      </c>
      <c r="G125" s="3" t="s">
        <v>427</v>
      </c>
      <c r="H125" s="3" t="s">
        <v>428</v>
      </c>
      <c r="I125" s="3">
        <v>2.0299999999999999E-5</v>
      </c>
      <c r="J125" s="3">
        <v>1.3466699999999999E-4</v>
      </c>
      <c r="K125" s="3">
        <v>2.8470600000000002E-4</v>
      </c>
      <c r="L125" s="3" t="s">
        <v>427</v>
      </c>
      <c r="M125" s="3" t="s">
        <v>428</v>
      </c>
      <c r="N125" s="3" t="s">
        <v>427</v>
      </c>
      <c r="O125" s="3" t="s">
        <v>427</v>
      </c>
      <c r="P125" s="3" t="s">
        <v>428</v>
      </c>
      <c r="Q125" s="3" t="s">
        <v>427</v>
      </c>
      <c r="R125" s="3" t="s">
        <v>427</v>
      </c>
      <c r="S125" s="3" t="s">
        <v>427</v>
      </c>
      <c r="T125" s="3" t="s">
        <v>427</v>
      </c>
      <c r="U125" s="3" t="s">
        <v>427</v>
      </c>
      <c r="V125" s="3" t="s">
        <v>427</v>
      </c>
      <c r="W125" s="3" t="s">
        <v>427</v>
      </c>
      <c r="X125" s="3" t="s">
        <v>427</v>
      </c>
      <c r="Y125" s="3" t="s">
        <v>427</v>
      </c>
      <c r="Z125" s="3" t="s">
        <v>427</v>
      </c>
      <c r="AA125" s="3" t="s">
        <v>427</v>
      </c>
      <c r="AB125" s="3" t="s">
        <v>427</v>
      </c>
      <c r="AC125" s="3" t="s">
        <v>427</v>
      </c>
      <c r="AD125" s="3" t="s">
        <v>427</v>
      </c>
      <c r="AE125" s="51"/>
      <c r="AF125" s="22" t="s">
        <v>427</v>
      </c>
      <c r="AG125" s="22" t="s">
        <v>427</v>
      </c>
      <c r="AH125" s="22" t="s">
        <v>427</v>
      </c>
      <c r="AI125" s="22" t="s">
        <v>427</v>
      </c>
      <c r="AJ125" s="22" t="s">
        <v>427</v>
      </c>
      <c r="AK125" s="22">
        <v>614.91600000000005</v>
      </c>
      <c r="AL125" s="40" t="s">
        <v>423</v>
      </c>
    </row>
    <row r="126" spans="1:38" ht="26.25" customHeight="1" thickBot="1" x14ac:dyDescent="0.25">
      <c r="A126" s="60" t="s">
        <v>287</v>
      </c>
      <c r="B126" s="60" t="s">
        <v>290</v>
      </c>
      <c r="C126" s="61" t="s">
        <v>291</v>
      </c>
      <c r="D126" s="62"/>
      <c r="E126" s="3" t="s">
        <v>428</v>
      </c>
      <c r="F126" s="3" t="s">
        <v>428</v>
      </c>
      <c r="G126" s="3" t="s">
        <v>428</v>
      </c>
      <c r="H126" s="3">
        <v>3.7963464000000002E-2</v>
      </c>
      <c r="I126" s="3" t="s">
        <v>427</v>
      </c>
      <c r="J126" s="3" t="s">
        <v>427</v>
      </c>
      <c r="K126" s="3" t="s">
        <v>427</v>
      </c>
      <c r="L126" s="3" t="s">
        <v>427</v>
      </c>
      <c r="M126" s="3" t="s">
        <v>428</v>
      </c>
      <c r="N126" s="3" t="s">
        <v>428</v>
      </c>
      <c r="O126" s="3" t="s">
        <v>428</v>
      </c>
      <c r="P126" s="3" t="s">
        <v>428</v>
      </c>
      <c r="Q126" s="3" t="s">
        <v>428</v>
      </c>
      <c r="R126" s="3" t="s">
        <v>428</v>
      </c>
      <c r="S126" s="3" t="s">
        <v>428</v>
      </c>
      <c r="T126" s="3" t="s">
        <v>428</v>
      </c>
      <c r="U126" s="3" t="s">
        <v>428</v>
      </c>
      <c r="V126" s="3" t="s">
        <v>428</v>
      </c>
      <c r="W126" s="3" t="s">
        <v>428</v>
      </c>
      <c r="X126" s="3" t="s">
        <v>428</v>
      </c>
      <c r="Y126" s="3" t="s">
        <v>428</v>
      </c>
      <c r="Z126" s="3" t="s">
        <v>428</v>
      </c>
      <c r="AA126" s="3" t="s">
        <v>428</v>
      </c>
      <c r="AB126" s="3" t="s">
        <v>428</v>
      </c>
      <c r="AC126" s="3" t="s">
        <v>428</v>
      </c>
      <c r="AD126" s="3" t="s">
        <v>428</v>
      </c>
      <c r="AE126" s="51"/>
      <c r="AF126" s="22" t="s">
        <v>427</v>
      </c>
      <c r="AG126" s="22" t="s">
        <v>427</v>
      </c>
      <c r="AH126" s="22" t="s">
        <v>427</v>
      </c>
      <c r="AI126" s="22" t="s">
        <v>427</v>
      </c>
      <c r="AJ126" s="22" t="s">
        <v>427</v>
      </c>
      <c r="AK126" s="22">
        <v>158.18110060000001</v>
      </c>
      <c r="AL126" s="40" t="s">
        <v>422</v>
      </c>
    </row>
    <row r="127" spans="1:38" ht="26.25" customHeight="1" thickBot="1" x14ac:dyDescent="0.25">
      <c r="A127" s="60" t="s">
        <v>287</v>
      </c>
      <c r="B127" s="60" t="s">
        <v>292</v>
      </c>
      <c r="C127" s="61" t="s">
        <v>293</v>
      </c>
      <c r="D127" s="62"/>
      <c r="E127" s="3" t="s">
        <v>426</v>
      </c>
      <c r="F127" s="3" t="s">
        <v>426</v>
      </c>
      <c r="G127" s="3" t="s">
        <v>426</v>
      </c>
      <c r="H127" s="3" t="s">
        <v>426</v>
      </c>
      <c r="I127" s="3" t="s">
        <v>426</v>
      </c>
      <c r="J127" s="3" t="s">
        <v>426</v>
      </c>
      <c r="K127" s="3" t="s">
        <v>426</v>
      </c>
      <c r="L127" s="3" t="s">
        <v>426</v>
      </c>
      <c r="M127" s="3" t="s">
        <v>426</v>
      </c>
      <c r="N127" s="3" t="s">
        <v>426</v>
      </c>
      <c r="O127" s="3" t="s">
        <v>426</v>
      </c>
      <c r="P127" s="3" t="s">
        <v>426</v>
      </c>
      <c r="Q127" s="3" t="s">
        <v>426</v>
      </c>
      <c r="R127" s="3" t="s">
        <v>426</v>
      </c>
      <c r="S127" s="3" t="s">
        <v>426</v>
      </c>
      <c r="T127" s="3" t="s">
        <v>426</v>
      </c>
      <c r="U127" s="3" t="s">
        <v>426</v>
      </c>
      <c r="V127" s="3" t="s">
        <v>426</v>
      </c>
      <c r="W127" s="3" t="s">
        <v>426</v>
      </c>
      <c r="X127" s="3" t="s">
        <v>426</v>
      </c>
      <c r="Y127" s="3" t="s">
        <v>426</v>
      </c>
      <c r="Z127" s="3" t="s">
        <v>426</v>
      </c>
      <c r="AA127" s="3" t="s">
        <v>426</v>
      </c>
      <c r="AB127" s="3" t="s">
        <v>426</v>
      </c>
      <c r="AC127" s="3" t="s">
        <v>426</v>
      </c>
      <c r="AD127" s="3" t="s">
        <v>426</v>
      </c>
      <c r="AE127" s="51"/>
      <c r="AF127" s="22" t="s">
        <v>426</v>
      </c>
      <c r="AG127" s="22" t="s">
        <v>426</v>
      </c>
      <c r="AH127" s="22" t="s">
        <v>426</v>
      </c>
      <c r="AI127" s="22" t="s">
        <v>426</v>
      </c>
      <c r="AJ127" s="22" t="s">
        <v>426</v>
      </c>
      <c r="AK127" s="22" t="s">
        <v>426</v>
      </c>
      <c r="AL127" s="40" t="s">
        <v>424</v>
      </c>
    </row>
    <row r="128" spans="1:38" ht="26.25" customHeight="1" thickBot="1" x14ac:dyDescent="0.25">
      <c r="A128" s="60" t="s">
        <v>287</v>
      </c>
      <c r="B128" s="64" t="s">
        <v>294</v>
      </c>
      <c r="C128" s="66" t="s">
        <v>295</v>
      </c>
      <c r="D128" s="62"/>
      <c r="E128" s="3" t="s">
        <v>426</v>
      </c>
      <c r="F128" s="3" t="s">
        <v>426</v>
      </c>
      <c r="G128" s="3" t="s">
        <v>426</v>
      </c>
      <c r="H128" s="3" t="s">
        <v>426</v>
      </c>
      <c r="I128" s="3" t="s">
        <v>426</v>
      </c>
      <c r="J128" s="3" t="s">
        <v>426</v>
      </c>
      <c r="K128" s="3" t="s">
        <v>426</v>
      </c>
      <c r="L128" s="3" t="s">
        <v>426</v>
      </c>
      <c r="M128" s="3" t="s">
        <v>426</v>
      </c>
      <c r="N128" s="3" t="s">
        <v>426</v>
      </c>
      <c r="O128" s="3" t="s">
        <v>426</v>
      </c>
      <c r="P128" s="3" t="s">
        <v>426</v>
      </c>
      <c r="Q128" s="3" t="s">
        <v>426</v>
      </c>
      <c r="R128" s="3" t="s">
        <v>426</v>
      </c>
      <c r="S128" s="3" t="s">
        <v>426</v>
      </c>
      <c r="T128" s="3" t="s">
        <v>426</v>
      </c>
      <c r="U128" s="3" t="s">
        <v>426</v>
      </c>
      <c r="V128" s="3" t="s">
        <v>426</v>
      </c>
      <c r="W128" s="3" t="s">
        <v>426</v>
      </c>
      <c r="X128" s="3" t="s">
        <v>426</v>
      </c>
      <c r="Y128" s="3" t="s">
        <v>426</v>
      </c>
      <c r="Z128" s="3" t="s">
        <v>426</v>
      </c>
      <c r="AA128" s="3" t="s">
        <v>426</v>
      </c>
      <c r="AB128" s="3" t="s">
        <v>426</v>
      </c>
      <c r="AC128" s="3" t="s">
        <v>426</v>
      </c>
      <c r="AD128" s="3" t="s">
        <v>426</v>
      </c>
      <c r="AE128" s="51"/>
      <c r="AF128" s="22" t="s">
        <v>426</v>
      </c>
      <c r="AG128" s="22" t="s">
        <v>426</v>
      </c>
      <c r="AH128" s="22" t="s">
        <v>426</v>
      </c>
      <c r="AI128" s="22" t="s">
        <v>426</v>
      </c>
      <c r="AJ128" s="22" t="s">
        <v>426</v>
      </c>
      <c r="AK128" s="22" t="s">
        <v>426</v>
      </c>
      <c r="AL128" s="40" t="s">
        <v>299</v>
      </c>
    </row>
    <row r="129" spans="1:38" ht="26.25" customHeight="1" thickBot="1" x14ac:dyDescent="0.25">
      <c r="A129" s="60" t="s">
        <v>287</v>
      </c>
      <c r="B129" s="64" t="s">
        <v>297</v>
      </c>
      <c r="C129" s="72" t="s">
        <v>298</v>
      </c>
      <c r="D129" s="62"/>
      <c r="E129" s="3" t="s">
        <v>426</v>
      </c>
      <c r="F129" s="3" t="s">
        <v>426</v>
      </c>
      <c r="G129" s="3" t="s">
        <v>426</v>
      </c>
      <c r="H129" s="3" t="s">
        <v>426</v>
      </c>
      <c r="I129" s="3" t="s">
        <v>426</v>
      </c>
      <c r="J129" s="3" t="s">
        <v>426</v>
      </c>
      <c r="K129" s="3" t="s">
        <v>426</v>
      </c>
      <c r="L129" s="3" t="s">
        <v>426</v>
      </c>
      <c r="M129" s="3" t="s">
        <v>426</v>
      </c>
      <c r="N129" s="3" t="s">
        <v>426</v>
      </c>
      <c r="O129" s="3" t="s">
        <v>426</v>
      </c>
      <c r="P129" s="3" t="s">
        <v>426</v>
      </c>
      <c r="Q129" s="3" t="s">
        <v>426</v>
      </c>
      <c r="R129" s="3" t="s">
        <v>426</v>
      </c>
      <c r="S129" s="3" t="s">
        <v>426</v>
      </c>
      <c r="T129" s="3" t="s">
        <v>426</v>
      </c>
      <c r="U129" s="3" t="s">
        <v>426</v>
      </c>
      <c r="V129" s="3" t="s">
        <v>426</v>
      </c>
      <c r="W129" s="3" t="s">
        <v>426</v>
      </c>
      <c r="X129" s="3" t="s">
        <v>426</v>
      </c>
      <c r="Y129" s="3" t="s">
        <v>426</v>
      </c>
      <c r="Z129" s="3" t="s">
        <v>426</v>
      </c>
      <c r="AA129" s="3" t="s">
        <v>426</v>
      </c>
      <c r="AB129" s="3" t="s">
        <v>426</v>
      </c>
      <c r="AC129" s="3" t="s">
        <v>426</v>
      </c>
      <c r="AD129" s="3" t="s">
        <v>426</v>
      </c>
      <c r="AE129" s="51"/>
      <c r="AF129" s="22" t="s">
        <v>426</v>
      </c>
      <c r="AG129" s="22" t="s">
        <v>426</v>
      </c>
      <c r="AH129" s="22" t="s">
        <v>426</v>
      </c>
      <c r="AI129" s="22" t="s">
        <v>426</v>
      </c>
      <c r="AJ129" s="22" t="s">
        <v>426</v>
      </c>
      <c r="AK129" s="22" t="s">
        <v>426</v>
      </c>
      <c r="AL129" s="40" t="s">
        <v>299</v>
      </c>
    </row>
    <row r="130" spans="1:38" ht="26.25" customHeight="1" thickBot="1" x14ac:dyDescent="0.25">
      <c r="A130" s="60" t="s">
        <v>287</v>
      </c>
      <c r="B130" s="64" t="s">
        <v>300</v>
      </c>
      <c r="C130" s="78" t="s">
        <v>301</v>
      </c>
      <c r="D130" s="62"/>
      <c r="E130" s="3">
        <v>1.147765E-3</v>
      </c>
      <c r="F130" s="3">
        <v>9.7625980000000008E-3</v>
      </c>
      <c r="G130" s="3">
        <v>6.2000000000000003E-5</v>
      </c>
      <c r="H130" s="3" t="s">
        <v>428</v>
      </c>
      <c r="I130" s="3">
        <v>5.2800000000000003E-6</v>
      </c>
      <c r="J130" s="3">
        <v>9.2299999999999997E-6</v>
      </c>
      <c r="K130" s="3">
        <v>1.3200000000000001E-5</v>
      </c>
      <c r="L130" s="3">
        <v>1.85E-7</v>
      </c>
      <c r="M130" s="3">
        <v>9.2348899999999989E-4</v>
      </c>
      <c r="N130" s="3">
        <v>1.715051E-3</v>
      </c>
      <c r="O130" s="3">
        <v>1.31927E-4</v>
      </c>
      <c r="P130" s="3">
        <v>7.3899999999999994E-5</v>
      </c>
      <c r="Q130" s="3">
        <v>2.1100000000000001E-5</v>
      </c>
      <c r="R130" s="3" t="s">
        <v>428</v>
      </c>
      <c r="S130" s="3" t="s">
        <v>428</v>
      </c>
      <c r="T130" s="3">
        <v>1.8469800000000001E-4</v>
      </c>
      <c r="U130" s="3" t="s">
        <v>428</v>
      </c>
      <c r="V130" s="3" t="s">
        <v>428</v>
      </c>
      <c r="W130" s="3">
        <v>0.4617445</v>
      </c>
      <c r="X130" s="3" t="s">
        <v>428</v>
      </c>
      <c r="Y130" s="3" t="s">
        <v>428</v>
      </c>
      <c r="Z130" s="3" t="s">
        <v>428</v>
      </c>
      <c r="AA130" s="3" t="s">
        <v>428</v>
      </c>
      <c r="AB130" s="3">
        <v>2.6400000000000001E-8</v>
      </c>
      <c r="AC130" s="3">
        <v>2.63854E-3</v>
      </c>
      <c r="AD130" s="3" t="s">
        <v>427</v>
      </c>
      <c r="AE130" s="51"/>
      <c r="AF130" s="22" t="s">
        <v>427</v>
      </c>
      <c r="AG130" s="22" t="s">
        <v>427</v>
      </c>
      <c r="AH130" s="22" t="s">
        <v>427</v>
      </c>
      <c r="AI130" s="22" t="s">
        <v>427</v>
      </c>
      <c r="AJ130" s="22" t="s">
        <v>427</v>
      </c>
      <c r="AK130" s="22">
        <v>1.3192699999999999</v>
      </c>
      <c r="AL130" s="40" t="s">
        <v>299</v>
      </c>
    </row>
    <row r="131" spans="1:38" ht="26.25" customHeight="1" thickBot="1" x14ac:dyDescent="0.25">
      <c r="A131" s="60" t="s">
        <v>287</v>
      </c>
      <c r="B131" s="64" t="s">
        <v>302</v>
      </c>
      <c r="C131" s="72" t="s">
        <v>303</v>
      </c>
      <c r="D131" s="62"/>
      <c r="E131" s="3">
        <v>4.9061299999999999E-4</v>
      </c>
      <c r="F131" s="3">
        <v>1.4931699999999999E-4</v>
      </c>
      <c r="G131" s="3">
        <v>1.1518699999999999E-4</v>
      </c>
      <c r="H131" s="3" t="s">
        <v>428</v>
      </c>
      <c r="I131" s="3" t="s">
        <v>428</v>
      </c>
      <c r="J131" s="3" t="s">
        <v>428</v>
      </c>
      <c r="K131" s="3">
        <v>3.62627E-3</v>
      </c>
      <c r="L131" s="3">
        <v>8.3399999999999994E-5</v>
      </c>
      <c r="M131" s="3">
        <v>4.0500000000000002E-5</v>
      </c>
      <c r="N131" s="3">
        <v>1.3225220000000001E-2</v>
      </c>
      <c r="O131" s="3">
        <v>1.70648E-3</v>
      </c>
      <c r="P131" s="3">
        <v>9.1723300000000011E-3</v>
      </c>
      <c r="Q131" s="3">
        <v>4.2662000000000006E-5</v>
      </c>
      <c r="R131" s="3">
        <v>4.2662E-4</v>
      </c>
      <c r="S131" s="3">
        <v>2.090438E-2</v>
      </c>
      <c r="T131" s="3">
        <v>4.2662E-4</v>
      </c>
      <c r="U131" s="3" t="s">
        <v>428</v>
      </c>
      <c r="V131" s="3" t="s">
        <v>428</v>
      </c>
      <c r="W131" s="3">
        <v>8.5323999999999991</v>
      </c>
      <c r="X131" s="3" t="s">
        <v>428</v>
      </c>
      <c r="Y131" s="3" t="s">
        <v>428</v>
      </c>
      <c r="Z131" s="3" t="s">
        <v>428</v>
      </c>
      <c r="AA131" s="3" t="s">
        <v>428</v>
      </c>
      <c r="AB131" s="3">
        <v>8.5299999999999993E-9</v>
      </c>
      <c r="AC131" s="3">
        <v>2.1331000000000003E-2</v>
      </c>
      <c r="AD131" s="3" t="s">
        <v>427</v>
      </c>
      <c r="AE131" s="51"/>
      <c r="AF131" s="22" t="s">
        <v>427</v>
      </c>
      <c r="AG131" s="22" t="s">
        <v>427</v>
      </c>
      <c r="AH131" s="22" t="s">
        <v>427</v>
      </c>
      <c r="AI131" s="22" t="s">
        <v>427</v>
      </c>
      <c r="AJ131" s="22" t="s">
        <v>427</v>
      </c>
      <c r="AK131" s="22">
        <v>0.21331</v>
      </c>
      <c r="AL131" s="40" t="s">
        <v>299</v>
      </c>
    </row>
    <row r="132" spans="1:38" ht="26.25" customHeight="1" thickBot="1" x14ac:dyDescent="0.25">
      <c r="A132" s="60" t="s">
        <v>287</v>
      </c>
      <c r="B132" s="64" t="s">
        <v>304</v>
      </c>
      <c r="C132" s="72" t="s">
        <v>305</v>
      </c>
      <c r="D132" s="62"/>
      <c r="E132" s="3" t="s">
        <v>426</v>
      </c>
      <c r="F132" s="3" t="s">
        <v>426</v>
      </c>
      <c r="G132" s="3" t="s">
        <v>426</v>
      </c>
      <c r="H132" s="3" t="s">
        <v>426</v>
      </c>
      <c r="I132" s="3" t="s">
        <v>426</v>
      </c>
      <c r="J132" s="3" t="s">
        <v>426</v>
      </c>
      <c r="K132" s="3" t="s">
        <v>426</v>
      </c>
      <c r="L132" s="3" t="s">
        <v>426</v>
      </c>
      <c r="M132" s="3" t="s">
        <v>426</v>
      </c>
      <c r="N132" s="3" t="s">
        <v>426</v>
      </c>
      <c r="O132" s="3" t="s">
        <v>426</v>
      </c>
      <c r="P132" s="3" t="s">
        <v>426</v>
      </c>
      <c r="Q132" s="3" t="s">
        <v>426</v>
      </c>
      <c r="R132" s="3" t="s">
        <v>426</v>
      </c>
      <c r="S132" s="3" t="s">
        <v>426</v>
      </c>
      <c r="T132" s="3" t="s">
        <v>426</v>
      </c>
      <c r="U132" s="3" t="s">
        <v>426</v>
      </c>
      <c r="V132" s="3" t="s">
        <v>426</v>
      </c>
      <c r="W132" s="3" t="s">
        <v>426</v>
      </c>
      <c r="X132" s="3" t="s">
        <v>426</v>
      </c>
      <c r="Y132" s="3" t="s">
        <v>426</v>
      </c>
      <c r="Z132" s="3" t="s">
        <v>426</v>
      </c>
      <c r="AA132" s="3" t="s">
        <v>426</v>
      </c>
      <c r="AB132" s="3" t="s">
        <v>426</v>
      </c>
      <c r="AC132" s="3" t="s">
        <v>426</v>
      </c>
      <c r="AD132" s="3" t="s">
        <v>426</v>
      </c>
      <c r="AE132" s="51"/>
      <c r="AF132" s="22" t="s">
        <v>426</v>
      </c>
      <c r="AG132" s="22" t="s">
        <v>426</v>
      </c>
      <c r="AH132" s="22" t="s">
        <v>426</v>
      </c>
      <c r="AI132" s="22" t="s">
        <v>426</v>
      </c>
      <c r="AJ132" s="22" t="s">
        <v>426</v>
      </c>
      <c r="AK132" s="22" t="s">
        <v>426</v>
      </c>
      <c r="AL132" s="40" t="s">
        <v>412</v>
      </c>
    </row>
    <row r="133" spans="1:38" ht="26.25" customHeight="1" thickBot="1" x14ac:dyDescent="0.25">
      <c r="A133" s="60" t="s">
        <v>287</v>
      </c>
      <c r="B133" s="64" t="s">
        <v>306</v>
      </c>
      <c r="C133" s="72" t="s">
        <v>307</v>
      </c>
      <c r="D133" s="62"/>
      <c r="E133" s="3">
        <v>1.0700250000000001E-3</v>
      </c>
      <c r="F133" s="3">
        <v>1.6861E-5</v>
      </c>
      <c r="G133" s="3">
        <v>1.4656099999999999E-4</v>
      </c>
      <c r="H133" s="3" t="s">
        <v>427</v>
      </c>
      <c r="I133" s="3">
        <v>4.5000000000000003E-5</v>
      </c>
      <c r="J133" s="3">
        <v>4.5000000000000003E-5</v>
      </c>
      <c r="K133" s="3">
        <v>5.0000000000000002E-5</v>
      </c>
      <c r="L133" s="3" t="s">
        <v>428</v>
      </c>
      <c r="M133" s="3">
        <v>1.8158000000000001E-4</v>
      </c>
      <c r="N133" s="3">
        <v>3.8899999999999997E-5</v>
      </c>
      <c r="O133" s="3">
        <v>6.5200000000000003E-6</v>
      </c>
      <c r="P133" s="3">
        <v>1.93253E-3</v>
      </c>
      <c r="Q133" s="3">
        <v>1.77E-5</v>
      </c>
      <c r="R133" s="3">
        <v>1.7600000000000001E-5</v>
      </c>
      <c r="S133" s="3">
        <v>1.6099999999999998E-5</v>
      </c>
      <c r="T133" s="3">
        <v>2.2500000000000001E-5</v>
      </c>
      <c r="U133" s="3">
        <v>2.5700000000000001E-5</v>
      </c>
      <c r="V133" s="3">
        <v>2.0767600000000001E-4</v>
      </c>
      <c r="W133" s="3">
        <v>3.5018999999999998E-5</v>
      </c>
      <c r="X133" s="3">
        <v>1.7100000000000001E-8</v>
      </c>
      <c r="Y133" s="3">
        <v>9.3499999999999994E-9</v>
      </c>
      <c r="Z133" s="3">
        <v>8.3500000000000003E-9</v>
      </c>
      <c r="AA133" s="3">
        <v>9.0699999999999995E-9</v>
      </c>
      <c r="AB133" s="3">
        <v>4.3870000000000002E-8</v>
      </c>
      <c r="AC133" s="3">
        <v>1.9455000000000001E-4</v>
      </c>
      <c r="AD133" s="3">
        <v>5.3176999999999999E-4</v>
      </c>
      <c r="AE133" s="51"/>
      <c r="AF133" s="22" t="s">
        <v>427</v>
      </c>
      <c r="AG133" s="22" t="s">
        <v>427</v>
      </c>
      <c r="AH133" s="22" t="s">
        <v>427</v>
      </c>
      <c r="AI133" s="22" t="s">
        <v>427</v>
      </c>
      <c r="AJ133" s="22" t="s">
        <v>427</v>
      </c>
      <c r="AK133" s="22">
        <v>1297</v>
      </c>
      <c r="AL133" s="40" t="s">
        <v>413</v>
      </c>
    </row>
    <row r="134" spans="1:38" ht="26.25" customHeight="1" thickBot="1" x14ac:dyDescent="0.25">
      <c r="A134" s="60" t="s">
        <v>287</v>
      </c>
      <c r="B134" s="64" t="s">
        <v>308</v>
      </c>
      <c r="C134" s="61" t="s">
        <v>309</v>
      </c>
      <c r="D134" s="62"/>
      <c r="E134" s="3" t="s">
        <v>426</v>
      </c>
      <c r="F134" s="3" t="s">
        <v>426</v>
      </c>
      <c r="G134" s="3" t="s">
        <v>426</v>
      </c>
      <c r="H134" s="3" t="s">
        <v>426</v>
      </c>
      <c r="I134" s="3" t="s">
        <v>426</v>
      </c>
      <c r="J134" s="3" t="s">
        <v>426</v>
      </c>
      <c r="K134" s="3" t="s">
        <v>426</v>
      </c>
      <c r="L134" s="3" t="s">
        <v>426</v>
      </c>
      <c r="M134" s="3" t="s">
        <v>426</v>
      </c>
      <c r="N134" s="3" t="s">
        <v>426</v>
      </c>
      <c r="O134" s="3" t="s">
        <v>426</v>
      </c>
      <c r="P134" s="3" t="s">
        <v>426</v>
      </c>
      <c r="Q134" s="3" t="s">
        <v>426</v>
      </c>
      <c r="R134" s="3" t="s">
        <v>426</v>
      </c>
      <c r="S134" s="3" t="s">
        <v>426</v>
      </c>
      <c r="T134" s="3" t="s">
        <v>426</v>
      </c>
      <c r="U134" s="3" t="s">
        <v>426</v>
      </c>
      <c r="V134" s="3" t="s">
        <v>426</v>
      </c>
      <c r="W134" s="3" t="s">
        <v>426</v>
      </c>
      <c r="X134" s="3" t="s">
        <v>426</v>
      </c>
      <c r="Y134" s="3" t="s">
        <v>426</v>
      </c>
      <c r="Z134" s="3" t="s">
        <v>426</v>
      </c>
      <c r="AA134" s="3" t="s">
        <v>426</v>
      </c>
      <c r="AB134" s="3" t="s">
        <v>426</v>
      </c>
      <c r="AC134" s="3" t="s">
        <v>426</v>
      </c>
      <c r="AD134" s="3" t="s">
        <v>426</v>
      </c>
      <c r="AE134" s="51"/>
      <c r="AF134" s="22" t="s">
        <v>426</v>
      </c>
      <c r="AG134" s="22" t="s">
        <v>426</v>
      </c>
      <c r="AH134" s="22" t="s">
        <v>426</v>
      </c>
      <c r="AI134" s="22" t="s">
        <v>426</v>
      </c>
      <c r="AJ134" s="22" t="s">
        <v>426</v>
      </c>
      <c r="AK134" s="22" t="s">
        <v>426</v>
      </c>
      <c r="AL134" s="40" t="s">
        <v>410</v>
      </c>
    </row>
    <row r="135" spans="1:38" ht="26.25" customHeight="1" thickBot="1" x14ac:dyDescent="0.25">
      <c r="A135" s="60" t="s">
        <v>287</v>
      </c>
      <c r="B135" s="60" t="s">
        <v>310</v>
      </c>
      <c r="C135" s="61" t="s">
        <v>311</v>
      </c>
      <c r="D135" s="62"/>
      <c r="E135" s="3" t="s">
        <v>426</v>
      </c>
      <c r="F135" s="3" t="s">
        <v>426</v>
      </c>
      <c r="G135" s="3" t="s">
        <v>426</v>
      </c>
      <c r="H135" s="3" t="s">
        <v>426</v>
      </c>
      <c r="I135" s="3" t="s">
        <v>426</v>
      </c>
      <c r="J135" s="3" t="s">
        <v>426</v>
      </c>
      <c r="K135" s="3" t="s">
        <v>426</v>
      </c>
      <c r="L135" s="3" t="s">
        <v>426</v>
      </c>
      <c r="M135" s="3" t="s">
        <v>426</v>
      </c>
      <c r="N135" s="3" t="s">
        <v>426</v>
      </c>
      <c r="O135" s="3" t="s">
        <v>426</v>
      </c>
      <c r="P135" s="3" t="s">
        <v>426</v>
      </c>
      <c r="Q135" s="3" t="s">
        <v>426</v>
      </c>
      <c r="R135" s="3" t="s">
        <v>426</v>
      </c>
      <c r="S135" s="3" t="s">
        <v>426</v>
      </c>
      <c r="T135" s="3" t="s">
        <v>426</v>
      </c>
      <c r="U135" s="3" t="s">
        <v>426</v>
      </c>
      <c r="V135" s="3" t="s">
        <v>426</v>
      </c>
      <c r="W135" s="3" t="s">
        <v>426</v>
      </c>
      <c r="X135" s="3" t="s">
        <v>426</v>
      </c>
      <c r="Y135" s="3" t="s">
        <v>426</v>
      </c>
      <c r="Z135" s="3" t="s">
        <v>426</v>
      </c>
      <c r="AA135" s="3" t="s">
        <v>426</v>
      </c>
      <c r="AB135" s="3" t="s">
        <v>426</v>
      </c>
      <c r="AC135" s="3" t="s">
        <v>426</v>
      </c>
      <c r="AD135" s="3" t="s">
        <v>426</v>
      </c>
      <c r="AE135" s="51"/>
      <c r="AF135" s="22" t="s">
        <v>426</v>
      </c>
      <c r="AG135" s="22" t="s">
        <v>426</v>
      </c>
      <c r="AH135" s="22" t="s">
        <v>426</v>
      </c>
      <c r="AI135" s="22" t="s">
        <v>426</v>
      </c>
      <c r="AJ135" s="22" t="s">
        <v>426</v>
      </c>
      <c r="AK135" s="22" t="s">
        <v>426</v>
      </c>
      <c r="AL135" s="40" t="s">
        <v>410</v>
      </c>
    </row>
    <row r="136" spans="1:38" ht="26.25" customHeight="1" thickBot="1" x14ac:dyDescent="0.25">
      <c r="A136" s="60" t="s">
        <v>287</v>
      </c>
      <c r="B136" s="60" t="s">
        <v>312</v>
      </c>
      <c r="C136" s="61" t="s">
        <v>313</v>
      </c>
      <c r="D136" s="62"/>
      <c r="E136" s="3" t="s">
        <v>427</v>
      </c>
      <c r="F136" s="3">
        <v>1.767352E-3</v>
      </c>
      <c r="G136" s="3" t="s">
        <v>427</v>
      </c>
      <c r="H136" s="3">
        <v>0.19725753800000001</v>
      </c>
      <c r="I136" s="3" t="s">
        <v>427</v>
      </c>
      <c r="J136" s="3" t="s">
        <v>427</v>
      </c>
      <c r="K136" s="3" t="s">
        <v>427</v>
      </c>
      <c r="L136" s="3" t="s">
        <v>427</v>
      </c>
      <c r="M136" s="3" t="s">
        <v>427</v>
      </c>
      <c r="N136" s="3" t="s">
        <v>427</v>
      </c>
      <c r="O136" s="3" t="s">
        <v>427</v>
      </c>
      <c r="P136" s="3" t="s">
        <v>427</v>
      </c>
      <c r="Q136" s="3" t="s">
        <v>427</v>
      </c>
      <c r="R136" s="3" t="s">
        <v>427</v>
      </c>
      <c r="S136" s="3" t="s">
        <v>427</v>
      </c>
      <c r="T136" s="3" t="s">
        <v>427</v>
      </c>
      <c r="U136" s="3" t="s">
        <v>427</v>
      </c>
      <c r="V136" s="3" t="s">
        <v>427</v>
      </c>
      <c r="W136" s="3" t="s">
        <v>427</v>
      </c>
      <c r="X136" s="3" t="s">
        <v>427</v>
      </c>
      <c r="Y136" s="3" t="s">
        <v>427</v>
      </c>
      <c r="Z136" s="3" t="s">
        <v>427</v>
      </c>
      <c r="AA136" s="3" t="s">
        <v>427</v>
      </c>
      <c r="AB136" s="3" t="s">
        <v>427</v>
      </c>
      <c r="AC136" s="3" t="s">
        <v>427</v>
      </c>
      <c r="AD136" s="3" t="s">
        <v>427</v>
      </c>
      <c r="AE136" s="51"/>
      <c r="AF136" s="22" t="s">
        <v>427</v>
      </c>
      <c r="AG136" s="22" t="s">
        <v>427</v>
      </c>
      <c r="AH136" s="22" t="s">
        <v>427</v>
      </c>
      <c r="AI136" s="22" t="s">
        <v>427</v>
      </c>
      <c r="AJ136" s="22" t="s">
        <v>427</v>
      </c>
      <c r="AK136" s="22">
        <v>51.539109600000003</v>
      </c>
      <c r="AL136" s="40" t="s">
        <v>414</v>
      </c>
    </row>
    <row r="137" spans="1:38" ht="26.25" customHeight="1" thickBot="1" x14ac:dyDescent="0.25">
      <c r="A137" s="60" t="s">
        <v>287</v>
      </c>
      <c r="B137" s="60" t="s">
        <v>314</v>
      </c>
      <c r="C137" s="61" t="s">
        <v>315</v>
      </c>
      <c r="D137" s="62"/>
      <c r="E137" s="3" t="s">
        <v>427</v>
      </c>
      <c r="F137" s="3">
        <v>2.7349699999999999E-4</v>
      </c>
      <c r="G137" s="3" t="s">
        <v>427</v>
      </c>
      <c r="H137" s="3" t="s">
        <v>427</v>
      </c>
      <c r="I137" s="3" t="s">
        <v>427</v>
      </c>
      <c r="J137" s="3" t="s">
        <v>427</v>
      </c>
      <c r="K137" s="3" t="s">
        <v>427</v>
      </c>
      <c r="L137" s="3" t="s">
        <v>427</v>
      </c>
      <c r="M137" s="3" t="s">
        <v>427</v>
      </c>
      <c r="N137" s="3" t="s">
        <v>427</v>
      </c>
      <c r="O137" s="3" t="s">
        <v>427</v>
      </c>
      <c r="P137" s="3" t="s">
        <v>427</v>
      </c>
      <c r="Q137" s="3" t="s">
        <v>427</v>
      </c>
      <c r="R137" s="3" t="s">
        <v>427</v>
      </c>
      <c r="S137" s="3" t="s">
        <v>427</v>
      </c>
      <c r="T137" s="3" t="s">
        <v>427</v>
      </c>
      <c r="U137" s="3" t="s">
        <v>427</v>
      </c>
      <c r="V137" s="3" t="s">
        <v>427</v>
      </c>
      <c r="W137" s="3" t="s">
        <v>427</v>
      </c>
      <c r="X137" s="3" t="s">
        <v>427</v>
      </c>
      <c r="Y137" s="3" t="s">
        <v>427</v>
      </c>
      <c r="Z137" s="3" t="s">
        <v>427</v>
      </c>
      <c r="AA137" s="3" t="s">
        <v>427</v>
      </c>
      <c r="AB137" s="3" t="s">
        <v>427</v>
      </c>
      <c r="AC137" s="3" t="s">
        <v>427</v>
      </c>
      <c r="AD137" s="3" t="s">
        <v>427</v>
      </c>
      <c r="AE137" s="51"/>
      <c r="AF137" s="22" t="s">
        <v>427</v>
      </c>
      <c r="AG137" s="22" t="s">
        <v>427</v>
      </c>
      <c r="AH137" s="22" t="s">
        <v>427</v>
      </c>
      <c r="AI137" s="22" t="s">
        <v>427</v>
      </c>
      <c r="AJ137" s="22" t="s">
        <v>427</v>
      </c>
      <c r="AK137" s="22">
        <v>46.101542100000003</v>
      </c>
      <c r="AL137" s="40" t="s">
        <v>414</v>
      </c>
    </row>
    <row r="138" spans="1:38" ht="26.25" customHeight="1" thickBot="1" x14ac:dyDescent="0.25">
      <c r="A138" s="64" t="s">
        <v>287</v>
      </c>
      <c r="B138" s="64" t="s">
        <v>316</v>
      </c>
      <c r="C138" s="66" t="s">
        <v>317</v>
      </c>
      <c r="D138" s="63"/>
      <c r="E138" s="3" t="s">
        <v>427</v>
      </c>
      <c r="F138" s="3">
        <v>2.1425200000000001E-4</v>
      </c>
      <c r="G138" s="3" t="s">
        <v>427</v>
      </c>
      <c r="H138" s="3" t="s">
        <v>427</v>
      </c>
      <c r="I138" s="3" t="s">
        <v>427</v>
      </c>
      <c r="J138" s="3" t="s">
        <v>427</v>
      </c>
      <c r="K138" s="3" t="s">
        <v>427</v>
      </c>
      <c r="L138" s="3" t="s">
        <v>427</v>
      </c>
      <c r="M138" s="3" t="s">
        <v>427</v>
      </c>
      <c r="N138" s="3" t="s">
        <v>427</v>
      </c>
      <c r="O138" s="3" t="s">
        <v>427</v>
      </c>
      <c r="P138" s="3" t="s">
        <v>427</v>
      </c>
      <c r="Q138" s="3" t="s">
        <v>427</v>
      </c>
      <c r="R138" s="3" t="s">
        <v>427</v>
      </c>
      <c r="S138" s="3" t="s">
        <v>427</v>
      </c>
      <c r="T138" s="3" t="s">
        <v>427</v>
      </c>
      <c r="U138" s="3" t="s">
        <v>427</v>
      </c>
      <c r="V138" s="3" t="s">
        <v>427</v>
      </c>
      <c r="W138" s="3" t="s">
        <v>427</v>
      </c>
      <c r="X138" s="3" t="s">
        <v>427</v>
      </c>
      <c r="Y138" s="3" t="s">
        <v>427</v>
      </c>
      <c r="Z138" s="3" t="s">
        <v>427</v>
      </c>
      <c r="AA138" s="3" t="s">
        <v>427</v>
      </c>
      <c r="AB138" s="3" t="s">
        <v>427</v>
      </c>
      <c r="AC138" s="3" t="s">
        <v>427</v>
      </c>
      <c r="AD138" s="3" t="s">
        <v>427</v>
      </c>
      <c r="AE138" s="51"/>
      <c r="AF138" s="22" t="s">
        <v>427</v>
      </c>
      <c r="AG138" s="22" t="s">
        <v>427</v>
      </c>
      <c r="AH138" s="22" t="s">
        <v>427</v>
      </c>
      <c r="AI138" s="22" t="s">
        <v>427</v>
      </c>
      <c r="AJ138" s="22" t="s">
        <v>427</v>
      </c>
      <c r="AK138" s="22" t="s">
        <v>429</v>
      </c>
      <c r="AL138" s="40" t="s">
        <v>414</v>
      </c>
    </row>
    <row r="139" spans="1:38" ht="26.25" customHeight="1" thickBot="1" x14ac:dyDescent="0.25">
      <c r="A139" s="64" t="s">
        <v>287</v>
      </c>
      <c r="B139" s="64" t="s">
        <v>318</v>
      </c>
      <c r="C139" s="66" t="s">
        <v>375</v>
      </c>
      <c r="D139" s="63"/>
      <c r="E139" s="3" t="s">
        <v>428</v>
      </c>
      <c r="F139" s="3" t="s">
        <v>428</v>
      </c>
      <c r="G139" s="3" t="s">
        <v>428</v>
      </c>
      <c r="H139" s="3" t="s">
        <v>427</v>
      </c>
      <c r="I139" s="3">
        <v>0.40952529799999998</v>
      </c>
      <c r="J139" s="3">
        <v>0.40952529799999998</v>
      </c>
      <c r="K139" s="3">
        <v>0.40952529799999998</v>
      </c>
      <c r="L139" s="3" t="s">
        <v>428</v>
      </c>
      <c r="M139" s="3" t="s">
        <v>428</v>
      </c>
      <c r="N139" s="3">
        <v>1.192397E-3</v>
      </c>
      <c r="O139" s="3">
        <v>2.4067680000000001E-3</v>
      </c>
      <c r="P139" s="3">
        <v>2.4067680000000001E-3</v>
      </c>
      <c r="Q139" s="3">
        <v>3.83272E-3</v>
      </c>
      <c r="R139" s="3">
        <v>3.6568719999999998E-3</v>
      </c>
      <c r="S139" s="3">
        <v>8.4868930000000006E-3</v>
      </c>
      <c r="T139" s="3" t="s">
        <v>428</v>
      </c>
      <c r="U139" s="3" t="s">
        <v>428</v>
      </c>
      <c r="V139" s="3" t="s">
        <v>428</v>
      </c>
      <c r="W139" s="3">
        <v>4.1177543329999997</v>
      </c>
      <c r="X139" s="3" t="s">
        <v>428</v>
      </c>
      <c r="Y139" s="3" t="s">
        <v>428</v>
      </c>
      <c r="Z139" s="3" t="s">
        <v>428</v>
      </c>
      <c r="AA139" s="3" t="s">
        <v>428</v>
      </c>
      <c r="AB139" s="3" t="s">
        <v>428</v>
      </c>
      <c r="AC139" s="3" t="s">
        <v>428</v>
      </c>
      <c r="AD139" s="3" t="s">
        <v>428</v>
      </c>
      <c r="AE139" s="51"/>
      <c r="AF139" s="22" t="s">
        <v>427</v>
      </c>
      <c r="AG139" s="22" t="s">
        <v>427</v>
      </c>
      <c r="AH139" s="22" t="s">
        <v>427</v>
      </c>
      <c r="AI139" s="22" t="s">
        <v>427</v>
      </c>
      <c r="AJ139" s="22" t="s">
        <v>427</v>
      </c>
      <c r="AK139" s="22">
        <v>4403</v>
      </c>
      <c r="AL139" s="40" t="s">
        <v>410</v>
      </c>
    </row>
    <row r="140" spans="1:38" ht="26.25" customHeight="1" thickBot="1" x14ac:dyDescent="0.25">
      <c r="A140" s="60" t="s">
        <v>320</v>
      </c>
      <c r="B140" s="64" t="s">
        <v>321</v>
      </c>
      <c r="C140" s="61" t="s">
        <v>376</v>
      </c>
      <c r="D140" s="62"/>
      <c r="E140" s="3">
        <v>0.19214027273589174</v>
      </c>
      <c r="F140" s="3" t="s">
        <v>427</v>
      </c>
      <c r="G140" s="3" t="s">
        <v>427</v>
      </c>
      <c r="H140" s="3" t="s">
        <v>427</v>
      </c>
      <c r="I140" s="3">
        <v>1.5720567769300238</v>
      </c>
      <c r="J140" s="3">
        <v>1.9214027273589174</v>
      </c>
      <c r="K140" s="3">
        <v>2.9694405786456</v>
      </c>
      <c r="L140" s="3">
        <v>0.14148510992370214</v>
      </c>
      <c r="M140" s="3">
        <v>13.624492066726871</v>
      </c>
      <c r="N140" s="3" t="s">
        <v>427</v>
      </c>
      <c r="O140" s="3" t="s">
        <v>427</v>
      </c>
      <c r="P140" s="3" t="s">
        <v>427</v>
      </c>
      <c r="Q140" s="3" t="s">
        <v>427</v>
      </c>
      <c r="R140" s="3" t="s">
        <v>427</v>
      </c>
      <c r="S140" s="3" t="s">
        <v>427</v>
      </c>
      <c r="T140" s="3" t="s">
        <v>427</v>
      </c>
      <c r="U140" s="3" t="s">
        <v>427</v>
      </c>
      <c r="V140" s="3" t="s">
        <v>427</v>
      </c>
      <c r="W140" s="3">
        <v>0.87336487607223512</v>
      </c>
      <c r="X140" s="3">
        <v>1.2576454215440187</v>
      </c>
      <c r="Y140" s="3">
        <v>0.75458725292641127</v>
      </c>
      <c r="Z140" s="3">
        <v>0.37729362646320563</v>
      </c>
      <c r="AA140" s="3">
        <v>0.50305816861760744</v>
      </c>
      <c r="AB140" s="3">
        <v>2.8925844695512426</v>
      </c>
      <c r="AC140" s="3" t="s">
        <v>427</v>
      </c>
      <c r="AD140" s="3" t="s">
        <v>427</v>
      </c>
      <c r="AE140" s="51"/>
      <c r="AF140" s="22" t="s">
        <v>427</v>
      </c>
      <c r="AG140" s="22" t="s">
        <v>427</v>
      </c>
      <c r="AH140" s="22" t="s">
        <v>427</v>
      </c>
      <c r="AI140" s="22" t="s">
        <v>427</v>
      </c>
      <c r="AJ140" s="22" t="s">
        <v>427</v>
      </c>
      <c r="AK140" s="22">
        <v>281.73060518459204</v>
      </c>
      <c r="AL140" s="40" t="s">
        <v>441</v>
      </c>
    </row>
    <row r="141" spans="1:38" s="6" customFormat="1" ht="37.5" customHeight="1" thickBot="1" x14ac:dyDescent="0.25">
      <c r="A141" s="79"/>
      <c r="B141" s="80" t="s">
        <v>322</v>
      </c>
      <c r="C141" s="81" t="s">
        <v>386</v>
      </c>
      <c r="D141" s="79" t="s">
        <v>141</v>
      </c>
      <c r="E141" s="16">
        <f>SUM(E14:E140)</f>
        <v>45.890342187530827</v>
      </c>
      <c r="F141" s="16">
        <f t="shared" ref="F141:AD141" si="0">SUM(F14:F140)</f>
        <v>55.362144104351842</v>
      </c>
      <c r="G141" s="16">
        <f t="shared" si="0"/>
        <v>14.317551546599145</v>
      </c>
      <c r="H141" s="16">
        <f t="shared" si="0"/>
        <v>12.925507132819925</v>
      </c>
      <c r="I141" s="16">
        <f t="shared" si="0"/>
        <v>28.297846032022356</v>
      </c>
      <c r="J141" s="16">
        <f t="shared" si="0"/>
        <v>33.003719876096895</v>
      </c>
      <c r="K141" s="16">
        <f t="shared" si="0"/>
        <v>41.628470798446799</v>
      </c>
      <c r="L141" s="16">
        <f t="shared" si="0"/>
        <v>3.5959633544455731</v>
      </c>
      <c r="M141" s="16">
        <f t="shared" si="0"/>
        <v>255.9615072977287</v>
      </c>
      <c r="N141" s="16">
        <f t="shared" si="0"/>
        <v>155.09466746226954</v>
      </c>
      <c r="O141" s="16">
        <f t="shared" si="0"/>
        <v>12.312407142626546</v>
      </c>
      <c r="P141" s="16">
        <f t="shared" si="0"/>
        <v>8.7652821674848613E-2</v>
      </c>
      <c r="Q141" s="16">
        <f t="shared" si="0"/>
        <v>15.081699831461663</v>
      </c>
      <c r="R141" s="16">
        <f>SUM(R14:R140)</f>
        <v>2.5828027155447271</v>
      </c>
      <c r="S141" s="16">
        <f t="shared" si="0"/>
        <v>20.453503962986854</v>
      </c>
      <c r="T141" s="16">
        <f t="shared" si="0"/>
        <v>12.270164917077913</v>
      </c>
      <c r="U141" s="16">
        <f t="shared" si="0"/>
        <v>0.14659081815552152</v>
      </c>
      <c r="V141" s="16">
        <f t="shared" si="0"/>
        <v>35.098470312007166</v>
      </c>
      <c r="W141" s="16">
        <f t="shared" si="0"/>
        <v>252.45811642596539</v>
      </c>
      <c r="X141" s="16">
        <f t="shared" si="0"/>
        <v>5.8138756914269107</v>
      </c>
      <c r="Y141" s="16">
        <f t="shared" si="0"/>
        <v>4.951725778454005</v>
      </c>
      <c r="Z141" s="16">
        <f t="shared" si="0"/>
        <v>2.0169144221741684</v>
      </c>
      <c r="AA141" s="16">
        <f t="shared" si="0"/>
        <v>2.99505076679743</v>
      </c>
      <c r="AB141" s="16">
        <f t="shared" si="0"/>
        <v>15.784354638306517</v>
      </c>
      <c r="AC141" s="16">
        <f t="shared" si="0"/>
        <v>0.27893728553269109</v>
      </c>
      <c r="AD141" s="16">
        <f t="shared" si="0"/>
        <v>0.5738520035304624</v>
      </c>
      <c r="AE141" s="52"/>
      <c r="AF141" s="16"/>
      <c r="AG141" s="16"/>
      <c r="AH141" s="16"/>
      <c r="AI141" s="16"/>
      <c r="AJ141" s="16"/>
      <c r="AK141" s="16"/>
      <c r="AL141" s="41"/>
    </row>
    <row r="142" spans="1:38" ht="15" customHeight="1" thickBot="1" x14ac:dyDescent="0.3">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25">
      <c r="A143" s="85"/>
      <c r="B143" s="43" t="s">
        <v>345</v>
      </c>
      <c r="C143" s="86" t="s">
        <v>352</v>
      </c>
      <c r="D143" s="87" t="s">
        <v>280</v>
      </c>
      <c r="E143" s="9" t="s">
        <v>480</v>
      </c>
      <c r="F143" s="9" t="s">
        <v>480</v>
      </c>
      <c r="G143" s="9" t="s">
        <v>480</v>
      </c>
      <c r="H143" s="9" t="s">
        <v>480</v>
      </c>
      <c r="I143" s="9" t="s">
        <v>480</v>
      </c>
      <c r="J143" s="9" t="s">
        <v>480</v>
      </c>
      <c r="K143" s="9" t="s">
        <v>480</v>
      </c>
      <c r="L143" s="9" t="s">
        <v>480</v>
      </c>
      <c r="M143" s="9" t="s">
        <v>480</v>
      </c>
      <c r="N143" s="9" t="s">
        <v>480</v>
      </c>
      <c r="O143" s="9" t="s">
        <v>480</v>
      </c>
      <c r="P143" s="9" t="s">
        <v>480</v>
      </c>
      <c r="Q143" s="9" t="s">
        <v>480</v>
      </c>
      <c r="R143" s="9" t="s">
        <v>480</v>
      </c>
      <c r="S143" s="9" t="s">
        <v>480</v>
      </c>
      <c r="T143" s="9" t="s">
        <v>480</v>
      </c>
      <c r="U143" s="9" t="s">
        <v>480</v>
      </c>
      <c r="V143" s="9" t="s">
        <v>480</v>
      </c>
      <c r="W143" s="9" t="s">
        <v>480</v>
      </c>
      <c r="X143" s="9" t="s">
        <v>480</v>
      </c>
      <c r="Y143" s="9" t="s">
        <v>480</v>
      </c>
      <c r="Z143" s="9" t="s">
        <v>480</v>
      </c>
      <c r="AA143" s="9" t="s">
        <v>480</v>
      </c>
      <c r="AB143" s="9" t="s">
        <v>480</v>
      </c>
      <c r="AC143" s="9" t="s">
        <v>480</v>
      </c>
      <c r="AD143" s="9" t="s">
        <v>480</v>
      </c>
      <c r="AE143" s="54"/>
      <c r="AF143" s="9" t="s">
        <v>480</v>
      </c>
      <c r="AG143" s="9" t="s">
        <v>480</v>
      </c>
      <c r="AH143" s="9" t="s">
        <v>480</v>
      </c>
      <c r="AI143" s="9" t="s">
        <v>480</v>
      </c>
      <c r="AJ143" s="9" t="s">
        <v>480</v>
      </c>
      <c r="AK143" s="9" t="s">
        <v>480</v>
      </c>
      <c r="AL143" s="43" t="s">
        <v>50</v>
      </c>
    </row>
    <row r="144" spans="1:38" ht="26.25" customHeight="1" thickBot="1" x14ac:dyDescent="0.25">
      <c r="A144" s="85"/>
      <c r="B144" s="43" t="s">
        <v>346</v>
      </c>
      <c r="C144" s="86" t="s">
        <v>353</v>
      </c>
      <c r="D144" s="87" t="s">
        <v>280</v>
      </c>
      <c r="E144" s="9" t="s">
        <v>480</v>
      </c>
      <c r="F144" s="9" t="s">
        <v>480</v>
      </c>
      <c r="G144" s="9" t="s">
        <v>480</v>
      </c>
      <c r="H144" s="9" t="s">
        <v>480</v>
      </c>
      <c r="I144" s="9" t="s">
        <v>480</v>
      </c>
      <c r="J144" s="9" t="s">
        <v>480</v>
      </c>
      <c r="K144" s="9" t="s">
        <v>480</v>
      </c>
      <c r="L144" s="9" t="s">
        <v>480</v>
      </c>
      <c r="M144" s="9" t="s">
        <v>480</v>
      </c>
      <c r="N144" s="9" t="s">
        <v>480</v>
      </c>
      <c r="O144" s="9" t="s">
        <v>480</v>
      </c>
      <c r="P144" s="9" t="s">
        <v>480</v>
      </c>
      <c r="Q144" s="9" t="s">
        <v>480</v>
      </c>
      <c r="R144" s="9" t="s">
        <v>480</v>
      </c>
      <c r="S144" s="9" t="s">
        <v>480</v>
      </c>
      <c r="T144" s="9" t="s">
        <v>480</v>
      </c>
      <c r="U144" s="9" t="s">
        <v>480</v>
      </c>
      <c r="V144" s="9" t="s">
        <v>480</v>
      </c>
      <c r="W144" s="9" t="s">
        <v>480</v>
      </c>
      <c r="X144" s="9" t="s">
        <v>480</v>
      </c>
      <c r="Y144" s="9" t="s">
        <v>480</v>
      </c>
      <c r="Z144" s="9" t="s">
        <v>480</v>
      </c>
      <c r="AA144" s="9" t="s">
        <v>480</v>
      </c>
      <c r="AB144" s="9" t="s">
        <v>480</v>
      </c>
      <c r="AC144" s="9" t="s">
        <v>480</v>
      </c>
      <c r="AD144" s="9" t="s">
        <v>480</v>
      </c>
      <c r="AE144" s="54"/>
      <c r="AF144" s="9" t="s">
        <v>480</v>
      </c>
      <c r="AG144" s="9" t="s">
        <v>480</v>
      </c>
      <c r="AH144" s="9" t="s">
        <v>480</v>
      </c>
      <c r="AI144" s="9" t="s">
        <v>480</v>
      </c>
      <c r="AJ144" s="9" t="s">
        <v>480</v>
      </c>
      <c r="AK144" s="9" t="s">
        <v>480</v>
      </c>
      <c r="AL144" s="43" t="s">
        <v>50</v>
      </c>
    </row>
    <row r="145" spans="1:38" ht="26.25" customHeight="1" thickBot="1" x14ac:dyDescent="0.25">
      <c r="A145" s="85"/>
      <c r="B145" s="43" t="s">
        <v>347</v>
      </c>
      <c r="C145" s="86" t="s">
        <v>354</v>
      </c>
      <c r="D145" s="87" t="s">
        <v>280</v>
      </c>
      <c r="E145" s="9" t="s">
        <v>480</v>
      </c>
      <c r="F145" s="9" t="s">
        <v>480</v>
      </c>
      <c r="G145" s="9" t="s">
        <v>480</v>
      </c>
      <c r="H145" s="9" t="s">
        <v>480</v>
      </c>
      <c r="I145" s="9" t="s">
        <v>480</v>
      </c>
      <c r="J145" s="9" t="s">
        <v>480</v>
      </c>
      <c r="K145" s="9" t="s">
        <v>480</v>
      </c>
      <c r="L145" s="9" t="s">
        <v>480</v>
      </c>
      <c r="M145" s="9" t="s">
        <v>480</v>
      </c>
      <c r="N145" s="9" t="s">
        <v>480</v>
      </c>
      <c r="O145" s="9" t="s">
        <v>480</v>
      </c>
      <c r="P145" s="9" t="s">
        <v>480</v>
      </c>
      <c r="Q145" s="9" t="s">
        <v>480</v>
      </c>
      <c r="R145" s="9" t="s">
        <v>480</v>
      </c>
      <c r="S145" s="9" t="s">
        <v>480</v>
      </c>
      <c r="T145" s="9" t="s">
        <v>480</v>
      </c>
      <c r="U145" s="9" t="s">
        <v>480</v>
      </c>
      <c r="V145" s="9" t="s">
        <v>480</v>
      </c>
      <c r="W145" s="9" t="s">
        <v>480</v>
      </c>
      <c r="X145" s="9" t="s">
        <v>480</v>
      </c>
      <c r="Y145" s="9" t="s">
        <v>480</v>
      </c>
      <c r="Z145" s="9" t="s">
        <v>480</v>
      </c>
      <c r="AA145" s="9" t="s">
        <v>480</v>
      </c>
      <c r="AB145" s="9" t="s">
        <v>480</v>
      </c>
      <c r="AC145" s="9" t="s">
        <v>480</v>
      </c>
      <c r="AD145" s="9" t="s">
        <v>480</v>
      </c>
      <c r="AE145" s="54"/>
      <c r="AF145" s="9" t="s">
        <v>480</v>
      </c>
      <c r="AG145" s="9" t="s">
        <v>480</v>
      </c>
      <c r="AH145" s="9" t="s">
        <v>480</v>
      </c>
      <c r="AI145" s="9" t="s">
        <v>480</v>
      </c>
      <c r="AJ145" s="9" t="s">
        <v>480</v>
      </c>
      <c r="AK145" s="9" t="s">
        <v>480</v>
      </c>
      <c r="AL145" s="43" t="s">
        <v>50</v>
      </c>
    </row>
    <row r="146" spans="1:38" ht="26.25" customHeight="1" thickBot="1" x14ac:dyDescent="0.25">
      <c r="A146" s="85"/>
      <c r="B146" s="43" t="s">
        <v>348</v>
      </c>
      <c r="C146" s="86" t="s">
        <v>355</v>
      </c>
      <c r="D146" s="87" t="s">
        <v>280</v>
      </c>
      <c r="E146" s="9" t="s">
        <v>480</v>
      </c>
      <c r="F146" s="9" t="s">
        <v>480</v>
      </c>
      <c r="G146" s="9" t="s">
        <v>480</v>
      </c>
      <c r="H146" s="9" t="s">
        <v>480</v>
      </c>
      <c r="I146" s="9" t="s">
        <v>480</v>
      </c>
      <c r="J146" s="9" t="s">
        <v>480</v>
      </c>
      <c r="K146" s="9" t="s">
        <v>480</v>
      </c>
      <c r="L146" s="9" t="s">
        <v>480</v>
      </c>
      <c r="M146" s="9" t="s">
        <v>480</v>
      </c>
      <c r="N146" s="9" t="s">
        <v>480</v>
      </c>
      <c r="O146" s="9" t="s">
        <v>480</v>
      </c>
      <c r="P146" s="9" t="s">
        <v>480</v>
      </c>
      <c r="Q146" s="9" t="s">
        <v>480</v>
      </c>
      <c r="R146" s="9" t="s">
        <v>480</v>
      </c>
      <c r="S146" s="9" t="s">
        <v>480</v>
      </c>
      <c r="T146" s="9" t="s">
        <v>480</v>
      </c>
      <c r="U146" s="9" t="s">
        <v>480</v>
      </c>
      <c r="V146" s="9" t="s">
        <v>480</v>
      </c>
      <c r="W146" s="9" t="s">
        <v>480</v>
      </c>
      <c r="X146" s="9" t="s">
        <v>480</v>
      </c>
      <c r="Y146" s="9" t="s">
        <v>480</v>
      </c>
      <c r="Z146" s="9" t="s">
        <v>480</v>
      </c>
      <c r="AA146" s="9" t="s">
        <v>480</v>
      </c>
      <c r="AB146" s="9" t="s">
        <v>480</v>
      </c>
      <c r="AC146" s="9" t="s">
        <v>480</v>
      </c>
      <c r="AD146" s="9" t="s">
        <v>480</v>
      </c>
      <c r="AE146" s="54"/>
      <c r="AF146" s="9" t="s">
        <v>480</v>
      </c>
      <c r="AG146" s="9" t="s">
        <v>480</v>
      </c>
      <c r="AH146" s="9" t="s">
        <v>480</v>
      </c>
      <c r="AI146" s="9" t="s">
        <v>480</v>
      </c>
      <c r="AJ146" s="9" t="s">
        <v>480</v>
      </c>
      <c r="AK146" s="9" t="s">
        <v>480</v>
      </c>
      <c r="AL146" s="43" t="s">
        <v>50</v>
      </c>
    </row>
    <row r="147" spans="1:38" ht="26.25" customHeight="1" thickBot="1" x14ac:dyDescent="0.25">
      <c r="A147" s="85"/>
      <c r="B147" s="43" t="s">
        <v>349</v>
      </c>
      <c r="C147" s="86" t="s">
        <v>356</v>
      </c>
      <c r="D147" s="87" t="s">
        <v>280</v>
      </c>
      <c r="E147" s="9" t="s">
        <v>480</v>
      </c>
      <c r="F147" s="9" t="s">
        <v>480</v>
      </c>
      <c r="G147" s="9" t="s">
        <v>480</v>
      </c>
      <c r="H147" s="9" t="s">
        <v>480</v>
      </c>
      <c r="I147" s="9" t="s">
        <v>480</v>
      </c>
      <c r="J147" s="9" t="s">
        <v>480</v>
      </c>
      <c r="K147" s="9" t="s">
        <v>480</v>
      </c>
      <c r="L147" s="9" t="s">
        <v>480</v>
      </c>
      <c r="M147" s="9" t="s">
        <v>480</v>
      </c>
      <c r="N147" s="9" t="s">
        <v>480</v>
      </c>
      <c r="O147" s="9" t="s">
        <v>480</v>
      </c>
      <c r="P147" s="9" t="s">
        <v>480</v>
      </c>
      <c r="Q147" s="9" t="s">
        <v>480</v>
      </c>
      <c r="R147" s="9" t="s">
        <v>480</v>
      </c>
      <c r="S147" s="9" t="s">
        <v>480</v>
      </c>
      <c r="T147" s="9" t="s">
        <v>480</v>
      </c>
      <c r="U147" s="9" t="s">
        <v>480</v>
      </c>
      <c r="V147" s="9" t="s">
        <v>480</v>
      </c>
      <c r="W147" s="9" t="s">
        <v>480</v>
      </c>
      <c r="X147" s="9" t="s">
        <v>480</v>
      </c>
      <c r="Y147" s="9" t="s">
        <v>480</v>
      </c>
      <c r="Z147" s="9" t="s">
        <v>480</v>
      </c>
      <c r="AA147" s="9" t="s">
        <v>480</v>
      </c>
      <c r="AB147" s="9" t="s">
        <v>480</v>
      </c>
      <c r="AC147" s="9" t="s">
        <v>480</v>
      </c>
      <c r="AD147" s="9" t="s">
        <v>480</v>
      </c>
      <c r="AE147" s="54"/>
      <c r="AF147" s="9" t="s">
        <v>480</v>
      </c>
      <c r="AG147" s="9" t="s">
        <v>480</v>
      </c>
      <c r="AH147" s="9" t="s">
        <v>480</v>
      </c>
      <c r="AI147" s="9" t="s">
        <v>480</v>
      </c>
      <c r="AJ147" s="9" t="s">
        <v>480</v>
      </c>
      <c r="AK147" s="9" t="s">
        <v>480</v>
      </c>
      <c r="AL147" s="43" t="s">
        <v>50</v>
      </c>
    </row>
    <row r="148" spans="1:38" ht="26.25" customHeight="1" thickBot="1" x14ac:dyDescent="0.25">
      <c r="A148" s="85"/>
      <c r="B148" s="43" t="s">
        <v>350</v>
      </c>
      <c r="C148" s="86" t="s">
        <v>357</v>
      </c>
      <c r="D148" s="87" t="s">
        <v>280</v>
      </c>
      <c r="E148" s="9" t="s">
        <v>480</v>
      </c>
      <c r="F148" s="9" t="s">
        <v>480</v>
      </c>
      <c r="G148" s="9" t="s">
        <v>480</v>
      </c>
      <c r="H148" s="9" t="s">
        <v>480</v>
      </c>
      <c r="I148" s="9" t="s">
        <v>480</v>
      </c>
      <c r="J148" s="9" t="s">
        <v>480</v>
      </c>
      <c r="K148" s="9" t="s">
        <v>480</v>
      </c>
      <c r="L148" s="9" t="s">
        <v>480</v>
      </c>
      <c r="M148" s="9" t="s">
        <v>480</v>
      </c>
      <c r="N148" s="9" t="s">
        <v>480</v>
      </c>
      <c r="O148" s="9" t="s">
        <v>480</v>
      </c>
      <c r="P148" s="9" t="s">
        <v>480</v>
      </c>
      <c r="Q148" s="9" t="s">
        <v>480</v>
      </c>
      <c r="R148" s="9" t="s">
        <v>480</v>
      </c>
      <c r="S148" s="9" t="s">
        <v>480</v>
      </c>
      <c r="T148" s="9" t="s">
        <v>480</v>
      </c>
      <c r="U148" s="9" t="s">
        <v>480</v>
      </c>
      <c r="V148" s="9" t="s">
        <v>480</v>
      </c>
      <c r="W148" s="9" t="s">
        <v>480</v>
      </c>
      <c r="X148" s="9" t="s">
        <v>480</v>
      </c>
      <c r="Y148" s="9" t="s">
        <v>480</v>
      </c>
      <c r="Z148" s="9" t="s">
        <v>480</v>
      </c>
      <c r="AA148" s="9" t="s">
        <v>480</v>
      </c>
      <c r="AB148" s="9" t="s">
        <v>480</v>
      </c>
      <c r="AC148" s="9" t="s">
        <v>480</v>
      </c>
      <c r="AD148" s="9" t="s">
        <v>480</v>
      </c>
      <c r="AE148" s="54"/>
      <c r="AF148" s="9" t="s">
        <v>480</v>
      </c>
      <c r="AG148" s="9" t="s">
        <v>480</v>
      </c>
      <c r="AH148" s="9" t="s">
        <v>480</v>
      </c>
      <c r="AI148" s="9" t="s">
        <v>480</v>
      </c>
      <c r="AJ148" s="9" t="s">
        <v>480</v>
      </c>
      <c r="AK148" s="9" t="s">
        <v>480</v>
      </c>
      <c r="AL148" s="43" t="s">
        <v>411</v>
      </c>
    </row>
    <row r="149" spans="1:38" ht="26.25" customHeight="1" thickBot="1" x14ac:dyDescent="0.25">
      <c r="A149" s="85"/>
      <c r="B149" s="43" t="s">
        <v>351</v>
      </c>
      <c r="C149" s="86" t="s">
        <v>358</v>
      </c>
      <c r="D149" s="87" t="s">
        <v>280</v>
      </c>
      <c r="E149" s="9" t="s">
        <v>480</v>
      </c>
      <c r="F149" s="9" t="s">
        <v>480</v>
      </c>
      <c r="G149" s="9" t="s">
        <v>480</v>
      </c>
      <c r="H149" s="9" t="s">
        <v>480</v>
      </c>
      <c r="I149" s="9" t="s">
        <v>480</v>
      </c>
      <c r="J149" s="9" t="s">
        <v>480</v>
      </c>
      <c r="K149" s="9" t="s">
        <v>480</v>
      </c>
      <c r="L149" s="9" t="s">
        <v>480</v>
      </c>
      <c r="M149" s="9" t="s">
        <v>480</v>
      </c>
      <c r="N149" s="9" t="s">
        <v>480</v>
      </c>
      <c r="O149" s="9" t="s">
        <v>480</v>
      </c>
      <c r="P149" s="9" t="s">
        <v>480</v>
      </c>
      <c r="Q149" s="9" t="s">
        <v>480</v>
      </c>
      <c r="R149" s="9" t="s">
        <v>480</v>
      </c>
      <c r="S149" s="9" t="s">
        <v>480</v>
      </c>
      <c r="T149" s="9" t="s">
        <v>480</v>
      </c>
      <c r="U149" s="9" t="s">
        <v>480</v>
      </c>
      <c r="V149" s="9" t="s">
        <v>480</v>
      </c>
      <c r="W149" s="9" t="s">
        <v>480</v>
      </c>
      <c r="X149" s="9" t="s">
        <v>480</v>
      </c>
      <c r="Y149" s="9" t="s">
        <v>480</v>
      </c>
      <c r="Z149" s="9" t="s">
        <v>480</v>
      </c>
      <c r="AA149" s="9" t="s">
        <v>480</v>
      </c>
      <c r="AB149" s="9" t="s">
        <v>480</v>
      </c>
      <c r="AC149" s="9" t="s">
        <v>480</v>
      </c>
      <c r="AD149" s="9" t="s">
        <v>480</v>
      </c>
      <c r="AE149" s="54"/>
      <c r="AF149" s="9" t="s">
        <v>480</v>
      </c>
      <c r="AG149" s="9" t="s">
        <v>480</v>
      </c>
      <c r="AH149" s="9" t="s">
        <v>480</v>
      </c>
      <c r="AI149" s="9" t="s">
        <v>480</v>
      </c>
      <c r="AJ149" s="9" t="s">
        <v>480</v>
      </c>
      <c r="AK149" s="9" t="s">
        <v>480</v>
      </c>
      <c r="AL149" s="43" t="s">
        <v>411</v>
      </c>
    </row>
    <row r="150" spans="1:38" ht="15" customHeight="1" thickBot="1" x14ac:dyDescent="0.3">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25">
      <c r="A151" s="88"/>
      <c r="B151" s="44" t="s">
        <v>324</v>
      </c>
      <c r="C151" s="89" t="s">
        <v>367</v>
      </c>
      <c r="D151" s="88"/>
      <c r="E151" s="10"/>
      <c r="F151" s="10"/>
      <c r="G151" s="10"/>
      <c r="H151" s="10"/>
      <c r="I151" s="10"/>
      <c r="J151" s="10"/>
      <c r="K151" s="10"/>
      <c r="L151" s="10"/>
      <c r="M151" s="10"/>
      <c r="N151" s="10"/>
      <c r="O151" s="10"/>
      <c r="P151" s="10"/>
      <c r="Q151" s="10"/>
      <c r="R151" s="10"/>
      <c r="S151" s="10"/>
      <c r="T151" s="10"/>
      <c r="U151" s="10"/>
      <c r="V151" s="10"/>
      <c r="W151" s="10"/>
      <c r="X151" s="10"/>
      <c r="Y151" s="10"/>
      <c r="Z151" s="10"/>
      <c r="AA151" s="10"/>
      <c r="AB151" s="10"/>
      <c r="AC151" s="10"/>
      <c r="AD151" s="10"/>
      <c r="AE151" s="55"/>
      <c r="AF151" s="10"/>
      <c r="AG151" s="10"/>
      <c r="AH151" s="10"/>
      <c r="AI151" s="10"/>
      <c r="AJ151" s="10"/>
      <c r="AK151" s="10"/>
      <c r="AL151" s="44"/>
    </row>
    <row r="152" spans="1:38" ht="37.5" customHeight="1" thickBot="1" x14ac:dyDescent="0.25">
      <c r="A152" s="90"/>
      <c r="B152" s="91" t="s">
        <v>365</v>
      </c>
      <c r="C152" s="92" t="s">
        <v>362</v>
      </c>
      <c r="D152" s="90" t="s">
        <v>296</v>
      </c>
      <c r="E152" s="11">
        <f>E141 + E151 + IF(AND(OR($B$4="AT",$B$4="BE",$B$4="CH",$B$4="GB",$B$4="IE",$B$4="LT",$B$4="LU",$B$4="NL"),SUM(E143:E149)&gt;0),SUM(E143:E149)-SUM(E27:E33),0)</f>
        <v>45.890342187530827</v>
      </c>
      <c r="F152" s="11">
        <f t="shared" ref="F152:AD152" si="1">F141 + F151 + IF(AND(OR($B$4="AT",$B$4="BE",$B$4="CH",$B$4="GB",$B$4="IE",$B$4="LT",$B$4="LU",$B$4="NL"),SUM(F143:F149)&gt;0),SUM(F143:F149)-SUM(F27:F33),0)</f>
        <v>55.362144104351842</v>
      </c>
      <c r="G152" s="11">
        <f t="shared" si="1"/>
        <v>14.317551546599145</v>
      </c>
      <c r="H152" s="11">
        <f t="shared" si="1"/>
        <v>12.925507132819925</v>
      </c>
      <c r="I152" s="11">
        <f t="shared" si="1"/>
        <v>28.297846032022356</v>
      </c>
      <c r="J152" s="11">
        <f t="shared" si="1"/>
        <v>33.003719876096895</v>
      </c>
      <c r="K152" s="11">
        <f t="shared" si="1"/>
        <v>41.628470798446799</v>
      </c>
      <c r="L152" s="11">
        <f t="shared" si="1"/>
        <v>3.5959633544455731</v>
      </c>
      <c r="M152" s="11">
        <f t="shared" si="1"/>
        <v>255.9615072977287</v>
      </c>
      <c r="N152" s="11">
        <f t="shared" si="1"/>
        <v>155.09466746226954</v>
      </c>
      <c r="O152" s="11">
        <f t="shared" si="1"/>
        <v>12.312407142626546</v>
      </c>
      <c r="P152" s="11">
        <f t="shared" si="1"/>
        <v>8.7652821674848613E-2</v>
      </c>
      <c r="Q152" s="11">
        <f t="shared" si="1"/>
        <v>15.081699831461663</v>
      </c>
      <c r="R152" s="11">
        <f t="shared" si="1"/>
        <v>2.5828027155447271</v>
      </c>
      <c r="S152" s="11">
        <f t="shared" si="1"/>
        <v>20.453503962986854</v>
      </c>
      <c r="T152" s="11">
        <f t="shared" si="1"/>
        <v>12.270164917077913</v>
      </c>
      <c r="U152" s="11">
        <f t="shared" si="1"/>
        <v>0.14659081815552152</v>
      </c>
      <c r="V152" s="11">
        <f t="shared" si="1"/>
        <v>35.098470312007166</v>
      </c>
      <c r="W152" s="11">
        <f t="shared" si="1"/>
        <v>252.45811642596539</v>
      </c>
      <c r="X152" s="11">
        <f t="shared" si="1"/>
        <v>5.8138756914269107</v>
      </c>
      <c r="Y152" s="11">
        <f t="shared" si="1"/>
        <v>4.951725778454005</v>
      </c>
      <c r="Z152" s="11">
        <f t="shared" si="1"/>
        <v>2.0169144221741684</v>
      </c>
      <c r="AA152" s="11">
        <f t="shared" si="1"/>
        <v>2.99505076679743</v>
      </c>
      <c r="AB152" s="11">
        <f t="shared" si="1"/>
        <v>15.784354638306517</v>
      </c>
      <c r="AC152" s="11">
        <f t="shared" si="1"/>
        <v>0.27893728553269109</v>
      </c>
      <c r="AD152" s="11">
        <f t="shared" si="1"/>
        <v>0.5738520035304624</v>
      </c>
      <c r="AE152" s="54"/>
      <c r="AF152" s="11"/>
      <c r="AG152" s="11"/>
      <c r="AH152" s="11"/>
      <c r="AI152" s="11"/>
      <c r="AJ152" s="11"/>
      <c r="AK152" s="11"/>
      <c r="AL152" s="45"/>
    </row>
    <row r="153" spans="1:38" ht="26.25" customHeight="1" thickBot="1" x14ac:dyDescent="0.25">
      <c r="A153" s="88"/>
      <c r="B153" s="44" t="s">
        <v>325</v>
      </c>
      <c r="C153" s="89" t="s">
        <v>368</v>
      </c>
      <c r="D153" s="88" t="s">
        <v>319</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25">
      <c r="A154" s="90"/>
      <c r="B154" s="91" t="s">
        <v>366</v>
      </c>
      <c r="C154" s="92" t="s">
        <v>363</v>
      </c>
      <c r="D154" s="90" t="s">
        <v>323</v>
      </c>
      <c r="E154" s="11">
        <f>E141 + E153 - IF(OR($B$6=2005,$B$6&gt;=2020),SUM(E99:E122),0) + IF(AND(OR($B$4="AT",$B$4="BE",$B$4="CH",$B$4="GB",$B$4="IE",$B$4="LT",$B$4="LU",$B$4="NL"),SUM(E143:E149)&gt;0),SUM(E143:E149)-SUM(E27:E33),0)</f>
        <v>45.890342187530827</v>
      </c>
      <c r="F154" s="11">
        <f>F141 + F153 - IF(OR($B$6=2005,$B$6&gt;=2020),SUM(F99:F122),0) + IF(AND(OR($B$4="AT",$B$4="BE",$B$4="CH",$B$4="GB",$B$4="IE",$B$4="LT",$B$4="LU",$B$4="NL"),SUM(F143:F149)&gt;0),SUM(F143:F149)-SUM(F27:F33),0)</f>
        <v>55.362144104351842</v>
      </c>
      <c r="G154" s="11">
        <f>G141 + G153 + IF(AND(OR($B$4="AT",$B$4="BE",$B$4="CH",$B$4="GB",$B$4="IE",$B$4="LT",$B$4="LU",$B$4="NL"),SUM(G143:G149)&gt;0),SUM(G143:G149)-SUM(G27:G33),0)</f>
        <v>14.317551546599145</v>
      </c>
      <c r="H154" s="11">
        <f t="shared" ref="H154:AD154" si="2">H141 + H153 + IF(AND(OR($B$4="AT",$B$4="BE",$B$4="CH",$B$4="GB",$B$4="IE",$B$4="LT",$B$4="LU",$B$4="NL"),SUM(H143:H149)&gt;0),SUM(H143:H149)-SUM(H27:H33),0)</f>
        <v>12.925507132819925</v>
      </c>
      <c r="I154" s="11">
        <f t="shared" si="2"/>
        <v>28.297846032022356</v>
      </c>
      <c r="J154" s="11">
        <f t="shared" si="2"/>
        <v>33.003719876096895</v>
      </c>
      <c r="K154" s="11">
        <f t="shared" si="2"/>
        <v>41.628470798446799</v>
      </c>
      <c r="L154" s="11">
        <f t="shared" si="2"/>
        <v>3.5959633544455731</v>
      </c>
      <c r="M154" s="11">
        <f t="shared" si="2"/>
        <v>255.9615072977287</v>
      </c>
      <c r="N154" s="11">
        <f t="shared" si="2"/>
        <v>155.09466746226954</v>
      </c>
      <c r="O154" s="11">
        <f t="shared" si="2"/>
        <v>12.312407142626546</v>
      </c>
      <c r="P154" s="11">
        <f t="shared" si="2"/>
        <v>8.7652821674848613E-2</v>
      </c>
      <c r="Q154" s="11">
        <f t="shared" si="2"/>
        <v>15.081699831461663</v>
      </c>
      <c r="R154" s="11">
        <f t="shared" si="2"/>
        <v>2.5828027155447271</v>
      </c>
      <c r="S154" s="11">
        <f t="shared" si="2"/>
        <v>20.453503962986854</v>
      </c>
      <c r="T154" s="11">
        <f t="shared" si="2"/>
        <v>12.270164917077913</v>
      </c>
      <c r="U154" s="11">
        <f t="shared" si="2"/>
        <v>0.14659081815552152</v>
      </c>
      <c r="V154" s="11">
        <f t="shared" si="2"/>
        <v>35.098470312007166</v>
      </c>
      <c r="W154" s="11">
        <f t="shared" si="2"/>
        <v>252.45811642596539</v>
      </c>
      <c r="X154" s="11">
        <f t="shared" si="2"/>
        <v>5.8138756914269107</v>
      </c>
      <c r="Y154" s="11">
        <f t="shared" si="2"/>
        <v>4.951725778454005</v>
      </c>
      <c r="Z154" s="11">
        <f t="shared" si="2"/>
        <v>2.0169144221741684</v>
      </c>
      <c r="AA154" s="11">
        <f t="shared" si="2"/>
        <v>2.99505076679743</v>
      </c>
      <c r="AB154" s="11">
        <f t="shared" si="2"/>
        <v>15.784354638306517</v>
      </c>
      <c r="AC154" s="11">
        <f t="shared" si="2"/>
        <v>0.27893728553269109</v>
      </c>
      <c r="AD154" s="11">
        <f t="shared" si="2"/>
        <v>0.5738520035304624</v>
      </c>
      <c r="AE154" s="56"/>
      <c r="AF154" s="11"/>
      <c r="AG154" s="11"/>
      <c r="AH154" s="11"/>
      <c r="AI154" s="11"/>
      <c r="AJ154" s="11"/>
      <c r="AK154" s="11"/>
      <c r="AL154" s="45"/>
    </row>
    <row r="155" spans="1:38" ht="15" customHeight="1" thickBot="1" x14ac:dyDescent="0.3">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25">
      <c r="A156" s="95" t="s">
        <v>361</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25">
      <c r="A157" s="48" t="s">
        <v>326</v>
      </c>
      <c r="B157" s="48" t="s">
        <v>327</v>
      </c>
      <c r="C157" s="97" t="s">
        <v>328</v>
      </c>
      <c r="D157" s="98"/>
      <c r="E157" s="19">
        <v>0.265164978</v>
      </c>
      <c r="F157" s="19">
        <v>2.8997118999999998E-2</v>
      </c>
      <c r="G157" s="19">
        <v>2.1834946000000001E-2</v>
      </c>
      <c r="H157" s="19" t="s">
        <v>428</v>
      </c>
      <c r="I157" s="19">
        <v>4.5591080000000001E-3</v>
      </c>
      <c r="J157" s="19">
        <v>4.5591080000000001E-3</v>
      </c>
      <c r="K157" s="19">
        <v>4.5591080000000001E-3</v>
      </c>
      <c r="L157" s="19">
        <v>2.1883720000000001E-3</v>
      </c>
      <c r="M157" s="19">
        <v>9.0193749000000004E-2</v>
      </c>
      <c r="N157" s="19" t="s">
        <v>428</v>
      </c>
      <c r="O157" s="19" t="s">
        <v>428</v>
      </c>
      <c r="P157" s="19" t="s">
        <v>428</v>
      </c>
      <c r="Q157" s="19" t="s">
        <v>428</v>
      </c>
      <c r="R157" s="19" t="s">
        <v>428</v>
      </c>
      <c r="S157" s="19" t="s">
        <v>428</v>
      </c>
      <c r="T157" s="19" t="s">
        <v>428</v>
      </c>
      <c r="U157" s="19" t="s">
        <v>428</v>
      </c>
      <c r="V157" s="19" t="s">
        <v>428</v>
      </c>
      <c r="W157" s="19" t="s">
        <v>427</v>
      </c>
      <c r="X157" s="19" t="s">
        <v>427</v>
      </c>
      <c r="Y157" s="19" t="s">
        <v>427</v>
      </c>
      <c r="Z157" s="19" t="s">
        <v>427</v>
      </c>
      <c r="AA157" s="19" t="s">
        <v>427</v>
      </c>
      <c r="AB157" s="19" t="s">
        <v>427</v>
      </c>
      <c r="AC157" s="19" t="s">
        <v>427</v>
      </c>
      <c r="AD157" s="19" t="s">
        <v>427</v>
      </c>
      <c r="AE157" s="54"/>
      <c r="AF157" s="20">
        <v>887.33</v>
      </c>
      <c r="AG157" s="20" t="s">
        <v>427</v>
      </c>
      <c r="AH157" s="20" t="s">
        <v>427</v>
      </c>
      <c r="AI157" s="20" t="s">
        <v>427</v>
      </c>
      <c r="AJ157" s="20" t="s">
        <v>427</v>
      </c>
      <c r="AK157" s="20" t="s">
        <v>427</v>
      </c>
      <c r="AL157" s="48" t="s">
        <v>50</v>
      </c>
    </row>
    <row r="158" spans="1:38" ht="26.25" customHeight="1" thickBot="1" x14ac:dyDescent="0.25">
      <c r="A158" s="48" t="s">
        <v>326</v>
      </c>
      <c r="B158" s="48" t="s">
        <v>329</v>
      </c>
      <c r="C158" s="97" t="s">
        <v>330</v>
      </c>
      <c r="D158" s="98"/>
      <c r="E158" s="19">
        <v>6.6699999999999997E-3</v>
      </c>
      <c r="F158" s="19">
        <v>6.8300000000000001E-4</v>
      </c>
      <c r="G158" s="19">
        <v>5.5400000000000002E-4</v>
      </c>
      <c r="H158" s="19" t="s">
        <v>428</v>
      </c>
      <c r="I158" s="19">
        <v>8.3999999999999995E-5</v>
      </c>
      <c r="J158" s="19">
        <v>8.3999999999999995E-5</v>
      </c>
      <c r="K158" s="19">
        <v>8.3999999999999995E-5</v>
      </c>
      <c r="L158" s="19">
        <v>4.0399999999999999E-5</v>
      </c>
      <c r="M158" s="19">
        <v>2.0500000000000002E-3</v>
      </c>
      <c r="N158" s="19" t="s">
        <v>428</v>
      </c>
      <c r="O158" s="19" t="s">
        <v>428</v>
      </c>
      <c r="P158" s="19" t="s">
        <v>428</v>
      </c>
      <c r="Q158" s="19" t="s">
        <v>428</v>
      </c>
      <c r="R158" s="19" t="s">
        <v>428</v>
      </c>
      <c r="S158" s="19" t="s">
        <v>428</v>
      </c>
      <c r="T158" s="19" t="s">
        <v>428</v>
      </c>
      <c r="U158" s="19" t="s">
        <v>428</v>
      </c>
      <c r="V158" s="19" t="s">
        <v>428</v>
      </c>
      <c r="W158" s="19" t="s">
        <v>427</v>
      </c>
      <c r="X158" s="19" t="s">
        <v>427</v>
      </c>
      <c r="Y158" s="19" t="s">
        <v>427</v>
      </c>
      <c r="Z158" s="19" t="s">
        <v>427</v>
      </c>
      <c r="AA158" s="19" t="s">
        <v>427</v>
      </c>
      <c r="AB158" s="19" t="s">
        <v>427</v>
      </c>
      <c r="AC158" s="19" t="s">
        <v>427</v>
      </c>
      <c r="AD158" s="19" t="s">
        <v>427</v>
      </c>
      <c r="AE158" s="54"/>
      <c r="AF158" s="20">
        <v>24.08597825</v>
      </c>
      <c r="AG158" s="20" t="s">
        <v>427</v>
      </c>
      <c r="AH158" s="20" t="s">
        <v>427</v>
      </c>
      <c r="AI158" s="20" t="s">
        <v>427</v>
      </c>
      <c r="AJ158" s="20" t="s">
        <v>427</v>
      </c>
      <c r="AK158" s="20" t="s">
        <v>427</v>
      </c>
      <c r="AL158" s="48" t="s">
        <v>50</v>
      </c>
    </row>
    <row r="159" spans="1:38" ht="26.25" customHeight="1" thickBot="1" x14ac:dyDescent="0.25">
      <c r="A159" s="48" t="s">
        <v>331</v>
      </c>
      <c r="B159" s="48" t="s">
        <v>332</v>
      </c>
      <c r="C159" s="97" t="s">
        <v>409</v>
      </c>
      <c r="D159" s="98"/>
      <c r="E159" s="19">
        <v>15.542085009999999</v>
      </c>
      <c r="F159" s="19">
        <v>0.54190000000000005</v>
      </c>
      <c r="G159" s="19">
        <v>5.7233599999999996</v>
      </c>
      <c r="H159" s="19">
        <v>1.4114729999999999E-3</v>
      </c>
      <c r="I159" s="19">
        <v>0.68320000000000003</v>
      </c>
      <c r="J159" s="19">
        <v>0.75139999999999996</v>
      </c>
      <c r="K159" s="19">
        <v>0.75139999999999996</v>
      </c>
      <c r="L159" s="19">
        <v>0.108584</v>
      </c>
      <c r="M159" s="19">
        <v>1.45780584</v>
      </c>
      <c r="N159" s="19">
        <v>3.0460000000000001E-2</v>
      </c>
      <c r="O159" s="19">
        <v>2.9399999999999999E-3</v>
      </c>
      <c r="P159" s="19">
        <v>4.9399999999999999E-3</v>
      </c>
      <c r="Q159" s="19">
        <v>6.9959999999999994E-2</v>
      </c>
      <c r="R159" s="19">
        <v>7.4840000000000004E-2</v>
      </c>
      <c r="S159" s="19">
        <v>0.20924999999999999</v>
      </c>
      <c r="T159" s="19">
        <v>3.2040000000000002</v>
      </c>
      <c r="U159" s="19">
        <v>3.0370000000000001E-2</v>
      </c>
      <c r="V159" s="19">
        <v>0.2364</v>
      </c>
      <c r="W159" s="19">
        <v>5.8590000000000003E-2</v>
      </c>
      <c r="X159" s="19">
        <v>8.9099999999999997E-4</v>
      </c>
      <c r="Y159" s="19">
        <v>3.5760000000000002E-3</v>
      </c>
      <c r="Z159" s="19">
        <v>1.688E-3</v>
      </c>
      <c r="AA159" s="19">
        <v>5.8760000000000001E-3</v>
      </c>
      <c r="AB159" s="19">
        <v>1.2031E-2</v>
      </c>
      <c r="AC159" s="19">
        <v>2.1579999999999998E-2</v>
      </c>
      <c r="AD159" s="19">
        <v>5.9089999999999997E-2</v>
      </c>
      <c r="AE159" s="54"/>
      <c r="AF159" s="20">
        <v>8187.2</v>
      </c>
      <c r="AG159" s="20" t="s">
        <v>427</v>
      </c>
      <c r="AH159" s="20" t="s">
        <v>427</v>
      </c>
      <c r="AI159" s="20" t="s">
        <v>427</v>
      </c>
      <c r="AJ159" s="20" t="s">
        <v>427</v>
      </c>
      <c r="AK159" s="20" t="s">
        <v>427</v>
      </c>
      <c r="AL159" s="48" t="s">
        <v>50</v>
      </c>
    </row>
    <row r="160" spans="1:38" ht="26.25" customHeight="1" thickBot="1" x14ac:dyDescent="0.25">
      <c r="A160" s="48" t="s">
        <v>333</v>
      </c>
      <c r="B160" s="48" t="s">
        <v>334</v>
      </c>
      <c r="C160" s="97" t="s">
        <v>335</v>
      </c>
      <c r="D160" s="98"/>
      <c r="E160" s="19" t="s">
        <v>426</v>
      </c>
      <c r="F160" s="19" t="s">
        <v>426</v>
      </c>
      <c r="G160" s="19" t="s">
        <v>426</v>
      </c>
      <c r="H160" s="19" t="s">
        <v>426</v>
      </c>
      <c r="I160" s="19" t="s">
        <v>426</v>
      </c>
      <c r="J160" s="19" t="s">
        <v>426</v>
      </c>
      <c r="K160" s="19" t="s">
        <v>426</v>
      </c>
      <c r="L160" s="19" t="s">
        <v>426</v>
      </c>
      <c r="M160" s="19" t="s">
        <v>426</v>
      </c>
      <c r="N160" s="19" t="s">
        <v>426</v>
      </c>
      <c r="O160" s="19" t="s">
        <v>426</v>
      </c>
      <c r="P160" s="19" t="s">
        <v>426</v>
      </c>
      <c r="Q160" s="19" t="s">
        <v>426</v>
      </c>
      <c r="R160" s="19" t="s">
        <v>426</v>
      </c>
      <c r="S160" s="19" t="s">
        <v>426</v>
      </c>
      <c r="T160" s="19" t="s">
        <v>426</v>
      </c>
      <c r="U160" s="19" t="s">
        <v>426</v>
      </c>
      <c r="V160" s="19" t="s">
        <v>426</v>
      </c>
      <c r="W160" s="19" t="s">
        <v>426</v>
      </c>
      <c r="X160" s="19" t="s">
        <v>426</v>
      </c>
      <c r="Y160" s="19" t="s">
        <v>426</v>
      </c>
      <c r="Z160" s="19" t="s">
        <v>426</v>
      </c>
      <c r="AA160" s="19" t="s">
        <v>426</v>
      </c>
      <c r="AB160" s="19" t="s">
        <v>426</v>
      </c>
      <c r="AC160" s="19" t="s">
        <v>426</v>
      </c>
      <c r="AD160" s="19" t="s">
        <v>426</v>
      </c>
      <c r="AE160" s="54"/>
      <c r="AF160" s="20" t="s">
        <v>426</v>
      </c>
      <c r="AG160" s="20" t="s">
        <v>426</v>
      </c>
      <c r="AH160" s="20" t="s">
        <v>426</v>
      </c>
      <c r="AI160" s="20" t="s">
        <v>426</v>
      </c>
      <c r="AJ160" s="20" t="s">
        <v>426</v>
      </c>
      <c r="AK160" s="20" t="s">
        <v>426</v>
      </c>
      <c r="AL160" s="48" t="s">
        <v>50</v>
      </c>
    </row>
    <row r="161" spans="1:38" ht="26.25" customHeight="1" thickBot="1" x14ac:dyDescent="0.25">
      <c r="A161" s="49" t="s">
        <v>333</v>
      </c>
      <c r="B161" s="49" t="s">
        <v>336</v>
      </c>
      <c r="C161" s="99" t="s">
        <v>337</v>
      </c>
      <c r="D161" s="100"/>
      <c r="E161" s="19" t="s">
        <v>426</v>
      </c>
      <c r="F161" s="19" t="s">
        <v>426</v>
      </c>
      <c r="G161" s="19" t="s">
        <v>426</v>
      </c>
      <c r="H161" s="19" t="s">
        <v>426</v>
      </c>
      <c r="I161" s="19" t="s">
        <v>426</v>
      </c>
      <c r="J161" s="19" t="s">
        <v>426</v>
      </c>
      <c r="K161" s="19" t="s">
        <v>426</v>
      </c>
      <c r="L161" s="19" t="s">
        <v>426</v>
      </c>
      <c r="M161" s="19" t="s">
        <v>426</v>
      </c>
      <c r="N161" s="19" t="s">
        <v>426</v>
      </c>
      <c r="O161" s="19" t="s">
        <v>426</v>
      </c>
      <c r="P161" s="19" t="s">
        <v>426</v>
      </c>
      <c r="Q161" s="19" t="s">
        <v>426</v>
      </c>
      <c r="R161" s="19" t="s">
        <v>426</v>
      </c>
      <c r="S161" s="19" t="s">
        <v>426</v>
      </c>
      <c r="T161" s="19" t="s">
        <v>426</v>
      </c>
      <c r="U161" s="19" t="s">
        <v>426</v>
      </c>
      <c r="V161" s="19" t="s">
        <v>426</v>
      </c>
      <c r="W161" s="19" t="s">
        <v>426</v>
      </c>
      <c r="X161" s="19" t="s">
        <v>426</v>
      </c>
      <c r="Y161" s="19" t="s">
        <v>426</v>
      </c>
      <c r="Z161" s="19" t="s">
        <v>426</v>
      </c>
      <c r="AA161" s="19" t="s">
        <v>426</v>
      </c>
      <c r="AB161" s="19" t="s">
        <v>426</v>
      </c>
      <c r="AC161" s="19" t="s">
        <v>426</v>
      </c>
      <c r="AD161" s="19" t="s">
        <v>426</v>
      </c>
      <c r="AE161" s="54"/>
      <c r="AF161" s="20" t="s">
        <v>426</v>
      </c>
      <c r="AG161" s="20" t="s">
        <v>426</v>
      </c>
      <c r="AH161" s="20" t="s">
        <v>426</v>
      </c>
      <c r="AI161" s="20" t="s">
        <v>426</v>
      </c>
      <c r="AJ161" s="20" t="s">
        <v>426</v>
      </c>
      <c r="AK161" s="20" t="s">
        <v>426</v>
      </c>
      <c r="AL161" s="49" t="s">
        <v>410</v>
      </c>
    </row>
    <row r="162" spans="1:38" ht="26.25" customHeight="1" thickBot="1" x14ac:dyDescent="0.25">
      <c r="A162" s="50" t="s">
        <v>338</v>
      </c>
      <c r="B162" s="50" t="s">
        <v>339</v>
      </c>
      <c r="C162" s="101" t="s">
        <v>340</v>
      </c>
      <c r="D162" s="102"/>
      <c r="E162" s="21" t="s">
        <v>426</v>
      </c>
      <c r="F162" s="21" t="s">
        <v>426</v>
      </c>
      <c r="G162" s="21" t="s">
        <v>426</v>
      </c>
      <c r="H162" s="21" t="s">
        <v>426</v>
      </c>
      <c r="I162" s="21" t="s">
        <v>426</v>
      </c>
      <c r="J162" s="21" t="s">
        <v>426</v>
      </c>
      <c r="K162" s="21" t="s">
        <v>426</v>
      </c>
      <c r="L162" s="21" t="s">
        <v>426</v>
      </c>
      <c r="M162" s="21" t="s">
        <v>426</v>
      </c>
      <c r="N162" s="21" t="s">
        <v>426</v>
      </c>
      <c r="O162" s="21" t="s">
        <v>426</v>
      </c>
      <c r="P162" s="21" t="s">
        <v>426</v>
      </c>
      <c r="Q162" s="21" t="s">
        <v>426</v>
      </c>
      <c r="R162" s="21" t="s">
        <v>426</v>
      </c>
      <c r="S162" s="21" t="s">
        <v>426</v>
      </c>
      <c r="T162" s="21" t="s">
        <v>426</v>
      </c>
      <c r="U162" s="21" t="s">
        <v>426</v>
      </c>
      <c r="V162" s="21" t="s">
        <v>426</v>
      </c>
      <c r="W162" s="21" t="s">
        <v>426</v>
      </c>
      <c r="X162" s="21" t="s">
        <v>426</v>
      </c>
      <c r="Y162" s="21" t="s">
        <v>426</v>
      </c>
      <c r="Z162" s="21" t="s">
        <v>426</v>
      </c>
      <c r="AA162" s="21" t="s">
        <v>426</v>
      </c>
      <c r="AB162" s="21" t="s">
        <v>426</v>
      </c>
      <c r="AC162" s="21" t="s">
        <v>426</v>
      </c>
      <c r="AD162" s="21" t="s">
        <v>426</v>
      </c>
      <c r="AE162" s="55"/>
      <c r="AF162" s="21" t="s">
        <v>427</v>
      </c>
      <c r="AG162" s="21" t="s">
        <v>427</v>
      </c>
      <c r="AH162" s="21" t="s">
        <v>427</v>
      </c>
      <c r="AI162" s="21" t="s">
        <v>427</v>
      </c>
      <c r="AJ162" s="21" t="s">
        <v>427</v>
      </c>
      <c r="AK162" s="21" t="s">
        <v>426</v>
      </c>
      <c r="AL162" s="50" t="s">
        <v>410</v>
      </c>
    </row>
    <row r="163" spans="1:38" ht="26.25" customHeight="1" thickBot="1" x14ac:dyDescent="0.25">
      <c r="A163" s="50" t="s">
        <v>338</v>
      </c>
      <c r="B163" s="50" t="s">
        <v>341</v>
      </c>
      <c r="C163" s="101" t="s">
        <v>342</v>
      </c>
      <c r="D163" s="102"/>
      <c r="E163" s="21">
        <v>5.1299999999999998E-2</v>
      </c>
      <c r="F163" s="21">
        <v>0.13500000000000001</v>
      </c>
      <c r="G163" s="21">
        <v>1.026E-2</v>
      </c>
      <c r="H163" s="21">
        <v>1.1610000000000001E-2</v>
      </c>
      <c r="I163" s="21">
        <v>0.18014108540394153</v>
      </c>
      <c r="J163" s="21">
        <v>0.22017243771592848</v>
      </c>
      <c r="K163" s="21">
        <v>0.34026649465188946</v>
      </c>
      <c r="L163" s="21">
        <v>1.6212697686354735E-2</v>
      </c>
      <c r="M163" s="21">
        <v>1.458</v>
      </c>
      <c r="N163" s="21" t="s">
        <v>427</v>
      </c>
      <c r="O163" s="21" t="s">
        <v>427</v>
      </c>
      <c r="P163" s="21" t="s">
        <v>427</v>
      </c>
      <c r="Q163" s="21" t="s">
        <v>427</v>
      </c>
      <c r="R163" s="21" t="s">
        <v>427</v>
      </c>
      <c r="S163" s="21" t="s">
        <v>427</v>
      </c>
      <c r="T163" s="21" t="s">
        <v>427</v>
      </c>
      <c r="U163" s="21" t="s">
        <v>427</v>
      </c>
      <c r="V163" s="21" t="s">
        <v>427</v>
      </c>
      <c r="W163" s="21">
        <v>0.10007838077996749</v>
      </c>
      <c r="X163" s="21">
        <v>0.14411286832315318</v>
      </c>
      <c r="Y163" s="21">
        <v>8.6467720993891911E-2</v>
      </c>
      <c r="Z163" s="21">
        <v>4.3233860496945956E-2</v>
      </c>
      <c r="AA163" s="21">
        <v>5.7645147329261279E-2</v>
      </c>
      <c r="AB163" s="21">
        <v>0.33145959714325235</v>
      </c>
      <c r="AC163" s="21" t="s">
        <v>427</v>
      </c>
      <c r="AD163" s="21" t="s">
        <v>427</v>
      </c>
      <c r="AE163" s="55"/>
      <c r="AF163" s="21" t="s">
        <v>427</v>
      </c>
      <c r="AG163" s="21" t="s">
        <v>427</v>
      </c>
      <c r="AH163" s="21" t="s">
        <v>427</v>
      </c>
      <c r="AI163" s="21" t="s">
        <v>427</v>
      </c>
      <c r="AJ163" s="21" t="s">
        <v>427</v>
      </c>
      <c r="AK163" s="21">
        <v>0.27</v>
      </c>
      <c r="AL163" s="50" t="s">
        <v>440</v>
      </c>
    </row>
    <row r="164" spans="1:38" ht="26.25" customHeight="1" thickBot="1" x14ac:dyDescent="0.25">
      <c r="A164" s="50" t="s">
        <v>338</v>
      </c>
      <c r="B164" s="50" t="s">
        <v>343</v>
      </c>
      <c r="C164" s="101" t="s">
        <v>344</v>
      </c>
      <c r="D164" s="102"/>
      <c r="E164" s="21" t="s">
        <v>426</v>
      </c>
      <c r="F164" s="21" t="s">
        <v>426</v>
      </c>
      <c r="G164" s="21" t="s">
        <v>426</v>
      </c>
      <c r="H164" s="21" t="s">
        <v>426</v>
      </c>
      <c r="I164" s="21" t="s">
        <v>426</v>
      </c>
      <c r="J164" s="21" t="s">
        <v>426</v>
      </c>
      <c r="K164" s="21" t="s">
        <v>426</v>
      </c>
      <c r="L164" s="21" t="s">
        <v>426</v>
      </c>
      <c r="M164" s="21" t="s">
        <v>426</v>
      </c>
      <c r="N164" s="21" t="s">
        <v>426</v>
      </c>
      <c r="O164" s="21" t="s">
        <v>426</v>
      </c>
      <c r="P164" s="21" t="s">
        <v>426</v>
      </c>
      <c r="Q164" s="21" t="s">
        <v>426</v>
      </c>
      <c r="R164" s="21" t="s">
        <v>426</v>
      </c>
      <c r="S164" s="21" t="s">
        <v>426</v>
      </c>
      <c r="T164" s="21" t="s">
        <v>426</v>
      </c>
      <c r="U164" s="21" t="s">
        <v>426</v>
      </c>
      <c r="V164" s="21" t="s">
        <v>426</v>
      </c>
      <c r="W164" s="21" t="s">
        <v>426</v>
      </c>
      <c r="X164" s="21" t="s">
        <v>426</v>
      </c>
      <c r="Y164" s="21" t="s">
        <v>426</v>
      </c>
      <c r="Z164" s="21" t="s">
        <v>426</v>
      </c>
      <c r="AA164" s="21" t="s">
        <v>426</v>
      </c>
      <c r="AB164" s="21" t="s">
        <v>426</v>
      </c>
      <c r="AC164" s="21" t="s">
        <v>426</v>
      </c>
      <c r="AD164" s="21" t="s">
        <v>426</v>
      </c>
      <c r="AE164" s="59"/>
      <c r="AF164" s="21" t="s">
        <v>427</v>
      </c>
      <c r="AG164" s="21" t="s">
        <v>427</v>
      </c>
      <c r="AH164" s="21" t="s">
        <v>427</v>
      </c>
      <c r="AI164" s="21" t="s">
        <v>427</v>
      </c>
      <c r="AJ164" s="21" t="s">
        <v>427</v>
      </c>
      <c r="AK164" s="21" t="s">
        <v>426</v>
      </c>
      <c r="AL164" s="50" t="s">
        <v>410</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25">
      <c r="A166" s="120" t="s">
        <v>369</v>
      </c>
      <c r="B166" s="120"/>
      <c r="C166" s="120"/>
      <c r="D166" s="120"/>
      <c r="E166" s="120"/>
      <c r="F166" s="120"/>
      <c r="G166" s="120"/>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25">
      <c r="A167" s="120" t="s">
        <v>373</v>
      </c>
      <c r="B167" s="120"/>
      <c r="C167" s="120"/>
      <c r="D167" s="120"/>
      <c r="E167" s="120"/>
      <c r="F167" s="120"/>
      <c r="G167" s="120"/>
      <c r="H167" s="111"/>
      <c r="I167" s="112"/>
      <c r="J167"/>
      <c r="K167"/>
      <c r="L167"/>
      <c r="M167" s="112"/>
      <c r="N167" s="112"/>
      <c r="O167" s="112"/>
      <c r="P167" s="112"/>
      <c r="Q167" s="112"/>
      <c r="R167" s="112"/>
      <c r="S167" s="112"/>
      <c r="T167" s="112"/>
      <c r="U167" s="112"/>
    </row>
    <row r="168" spans="1:38" s="116" customFormat="1" ht="26.25" customHeight="1" x14ac:dyDescent="0.25">
      <c r="A168" s="120" t="s">
        <v>370</v>
      </c>
      <c r="B168" s="120"/>
      <c r="C168" s="120"/>
      <c r="D168" s="120"/>
      <c r="E168" s="120"/>
      <c r="F168" s="120"/>
      <c r="G168" s="120"/>
      <c r="H168" s="111"/>
      <c r="I168" s="112"/>
      <c r="J168"/>
      <c r="K168"/>
      <c r="L168"/>
      <c r="M168" s="112"/>
      <c r="N168" s="112"/>
      <c r="O168" s="112"/>
      <c r="P168" s="112"/>
      <c r="Q168" s="112"/>
      <c r="R168" s="112"/>
      <c r="S168" s="112"/>
      <c r="T168" s="112"/>
      <c r="U168" s="112"/>
    </row>
    <row r="169" spans="1:38" s="113" customFormat="1" ht="26.25" customHeight="1" x14ac:dyDescent="0.25">
      <c r="A169" s="120" t="s">
        <v>371</v>
      </c>
      <c r="B169" s="120"/>
      <c r="C169" s="120"/>
      <c r="D169" s="120"/>
      <c r="E169" s="120"/>
      <c r="F169" s="120"/>
      <c r="G169" s="120"/>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25">
      <c r="A170" s="120" t="s">
        <v>372</v>
      </c>
      <c r="B170" s="120"/>
      <c r="C170" s="120"/>
      <c r="D170" s="120"/>
      <c r="E170" s="120"/>
      <c r="F170" s="120"/>
      <c r="G170" s="120"/>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72610F-4922-45F4-8D98-A1CFED081CC2}">
  <sheetPr codeName="Sheet12"/>
  <dimension ref="A1:AL170"/>
  <sheetViews>
    <sheetView zoomScale="70" zoomScaleNormal="70" workbookViewId="0">
      <pane xSplit="4" ySplit="13" topLeftCell="E99" activePane="bottomRight" state="frozen"/>
      <selection pane="topRight" activeCell="E1" sqref="E1"/>
      <selection pane="bottomLeft" activeCell="A14" sqref="A14"/>
      <selection pane="bottomRight" activeCell="H106" sqref="H106"/>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8.85546875" style="1" customWidth="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23" t="s">
        <v>360</v>
      </c>
      <c r="B1" s="24"/>
      <c r="C1" s="25"/>
    </row>
    <row r="2" spans="1:38" x14ac:dyDescent="0.2">
      <c r="A2" s="26" t="s">
        <v>359</v>
      </c>
      <c r="B2" s="24"/>
      <c r="C2" s="25"/>
    </row>
    <row r="3" spans="1:38" x14ac:dyDescent="0.2">
      <c r="B3" s="24"/>
      <c r="C3" s="25"/>
      <c r="F3" s="24"/>
      <c r="R3" s="2"/>
      <c r="S3" s="2"/>
      <c r="T3" s="2"/>
      <c r="U3" s="2"/>
      <c r="V3" s="2"/>
    </row>
    <row r="4" spans="1:38" x14ac:dyDescent="0.2">
      <c r="A4" s="26" t="s">
        <v>0</v>
      </c>
      <c r="B4" s="117" t="s">
        <v>438</v>
      </c>
      <c r="C4" s="27" t="s">
        <v>1</v>
      </c>
      <c r="R4" s="2"/>
      <c r="S4" s="2"/>
      <c r="T4" s="2"/>
      <c r="U4" s="2"/>
      <c r="V4" s="2"/>
    </row>
    <row r="5" spans="1:38" x14ac:dyDescent="0.2">
      <c r="A5" s="26" t="s">
        <v>2</v>
      </c>
      <c r="B5" s="117" t="s">
        <v>444</v>
      </c>
      <c r="C5" s="27" t="s">
        <v>3</v>
      </c>
      <c r="R5" s="2"/>
      <c r="S5" s="2"/>
      <c r="T5" s="2"/>
      <c r="U5" s="2"/>
      <c r="V5" s="2"/>
    </row>
    <row r="6" spans="1:38" x14ac:dyDescent="0.2">
      <c r="A6" s="26" t="s">
        <v>4</v>
      </c>
      <c r="B6" s="17">
        <v>2002</v>
      </c>
      <c r="C6" s="27" t="s">
        <v>5</v>
      </c>
      <c r="D6" s="118">
        <v>15</v>
      </c>
      <c r="R6" s="28"/>
      <c r="S6" s="28"/>
      <c r="T6" s="28"/>
      <c r="U6" s="28"/>
      <c r="V6" s="28"/>
    </row>
    <row r="7" spans="1:38" x14ac:dyDescent="0.2">
      <c r="A7" s="26" t="s">
        <v>6</v>
      </c>
      <c r="B7" s="117" t="s">
        <v>7</v>
      </c>
      <c r="C7" s="27" t="s">
        <v>8</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121" t="s">
        <v>457</v>
      </c>
      <c r="B10" s="123" t="s">
        <v>9</v>
      </c>
      <c r="C10" s="124"/>
      <c r="D10" s="125"/>
      <c r="E10" s="129" t="s">
        <v>10</v>
      </c>
      <c r="F10" s="130"/>
      <c r="G10" s="130"/>
      <c r="H10" s="131"/>
      <c r="I10" s="129" t="s">
        <v>11</v>
      </c>
      <c r="J10" s="130"/>
      <c r="K10" s="130"/>
      <c r="L10" s="131"/>
      <c r="M10" s="135" t="s">
        <v>12</v>
      </c>
      <c r="N10" s="129" t="s">
        <v>13</v>
      </c>
      <c r="O10" s="130"/>
      <c r="P10" s="131"/>
      <c r="Q10" s="129" t="s">
        <v>14</v>
      </c>
      <c r="R10" s="130"/>
      <c r="S10" s="130"/>
      <c r="T10" s="130"/>
      <c r="U10" s="130"/>
      <c r="V10" s="131"/>
      <c r="W10" s="129" t="s">
        <v>364</v>
      </c>
      <c r="X10" s="130"/>
      <c r="Y10" s="130"/>
      <c r="Z10" s="130"/>
      <c r="AA10" s="130"/>
      <c r="AB10" s="130"/>
      <c r="AC10" s="130"/>
      <c r="AD10" s="131"/>
      <c r="AE10" s="33"/>
      <c r="AF10" s="129" t="s">
        <v>381</v>
      </c>
      <c r="AG10" s="130"/>
      <c r="AH10" s="130"/>
      <c r="AI10" s="130"/>
      <c r="AJ10" s="130"/>
      <c r="AK10" s="130"/>
      <c r="AL10" s="131"/>
    </row>
    <row r="11" spans="1:38" ht="15" customHeight="1" thickBot="1" x14ac:dyDescent="0.25">
      <c r="A11" s="122"/>
      <c r="B11" s="126"/>
      <c r="C11" s="127"/>
      <c r="D11" s="128"/>
      <c r="E11" s="132"/>
      <c r="F11" s="133"/>
      <c r="G11" s="133"/>
      <c r="H11" s="134"/>
      <c r="I11" s="132"/>
      <c r="J11" s="133"/>
      <c r="K11" s="133"/>
      <c r="L11" s="134"/>
      <c r="M11" s="136"/>
      <c r="N11" s="132"/>
      <c r="O11" s="133"/>
      <c r="P11" s="134"/>
      <c r="Q11" s="132"/>
      <c r="R11" s="133"/>
      <c r="S11" s="133"/>
      <c r="T11" s="133"/>
      <c r="U11" s="133"/>
      <c r="V11" s="134"/>
      <c r="W11" s="108"/>
      <c r="X11" s="137" t="s">
        <v>32</v>
      </c>
      <c r="Y11" s="138"/>
      <c r="Z11" s="138"/>
      <c r="AA11" s="138"/>
      <c r="AB11" s="139"/>
      <c r="AC11" s="109"/>
      <c r="AD11" s="110"/>
      <c r="AE11" s="34"/>
      <c r="AF11" s="132"/>
      <c r="AG11" s="133"/>
      <c r="AH11" s="133"/>
      <c r="AI11" s="133"/>
      <c r="AJ11" s="133"/>
      <c r="AK11" s="133"/>
      <c r="AL11" s="134"/>
    </row>
    <row r="12" spans="1:38" ht="52.5" customHeight="1" thickBot="1" x14ac:dyDescent="0.25">
      <c r="A12" s="122"/>
      <c r="B12" s="126"/>
      <c r="C12" s="127"/>
      <c r="D12" s="128"/>
      <c r="E12" s="104" t="s">
        <v>382</v>
      </c>
      <c r="F12" s="104" t="s">
        <v>15</v>
      </c>
      <c r="G12" s="104" t="s">
        <v>16</v>
      </c>
      <c r="H12" s="104" t="s">
        <v>17</v>
      </c>
      <c r="I12" s="104" t="s">
        <v>18</v>
      </c>
      <c r="J12" s="105" t="s">
        <v>19</v>
      </c>
      <c r="K12" s="105" t="s">
        <v>20</v>
      </c>
      <c r="L12" s="106" t="s">
        <v>392</v>
      </c>
      <c r="M12" s="104" t="s">
        <v>21</v>
      </c>
      <c r="N12" s="105" t="s">
        <v>22</v>
      </c>
      <c r="O12" s="105" t="s">
        <v>23</v>
      </c>
      <c r="P12" s="105" t="s">
        <v>24</v>
      </c>
      <c r="Q12" s="105" t="s">
        <v>25</v>
      </c>
      <c r="R12" s="105" t="s">
        <v>26</v>
      </c>
      <c r="S12" s="105" t="s">
        <v>27</v>
      </c>
      <c r="T12" s="105" t="s">
        <v>28</v>
      </c>
      <c r="U12" s="105" t="s">
        <v>29</v>
      </c>
      <c r="V12" s="105" t="s">
        <v>30</v>
      </c>
      <c r="W12" s="104" t="s">
        <v>31</v>
      </c>
      <c r="X12" s="104" t="s">
        <v>393</v>
      </c>
      <c r="Y12" s="104" t="s">
        <v>394</v>
      </c>
      <c r="Z12" s="104" t="s">
        <v>395</v>
      </c>
      <c r="AA12" s="104" t="s">
        <v>396</v>
      </c>
      <c r="AB12" s="104" t="s">
        <v>42</v>
      </c>
      <c r="AC12" s="105" t="s">
        <v>33</v>
      </c>
      <c r="AD12" s="105" t="s">
        <v>34</v>
      </c>
      <c r="AE12" s="35"/>
      <c r="AF12" s="104" t="s">
        <v>35</v>
      </c>
      <c r="AG12" s="104" t="s">
        <v>36</v>
      </c>
      <c r="AH12" s="104" t="s">
        <v>37</v>
      </c>
      <c r="AI12" s="104" t="s">
        <v>38</v>
      </c>
      <c r="AJ12" s="104" t="s">
        <v>39</v>
      </c>
      <c r="AK12" s="104" t="s">
        <v>40</v>
      </c>
      <c r="AL12" s="107" t="s">
        <v>41</v>
      </c>
    </row>
    <row r="13" spans="1:38" ht="37.5" customHeight="1" thickBot="1" x14ac:dyDescent="0.25">
      <c r="A13" s="36" t="s">
        <v>43</v>
      </c>
      <c r="B13" s="36" t="s">
        <v>44</v>
      </c>
      <c r="C13" s="37" t="s">
        <v>425</v>
      </c>
      <c r="D13" s="36" t="s">
        <v>45</v>
      </c>
      <c r="E13" s="36" t="s">
        <v>46</v>
      </c>
      <c r="F13" s="36" t="s">
        <v>46</v>
      </c>
      <c r="G13" s="36" t="s">
        <v>46</v>
      </c>
      <c r="H13" s="36" t="s">
        <v>46</v>
      </c>
      <c r="I13" s="36" t="s">
        <v>46</v>
      </c>
      <c r="J13" s="36" t="s">
        <v>46</v>
      </c>
      <c r="K13" s="36" t="s">
        <v>46</v>
      </c>
      <c r="L13" s="36" t="s">
        <v>46</v>
      </c>
      <c r="M13" s="36" t="s">
        <v>46</v>
      </c>
      <c r="N13" s="36" t="s">
        <v>47</v>
      </c>
      <c r="O13" s="36" t="s">
        <v>47</v>
      </c>
      <c r="P13" s="36" t="s">
        <v>47</v>
      </c>
      <c r="Q13" s="36" t="s">
        <v>47</v>
      </c>
      <c r="R13" s="36" t="s">
        <v>47</v>
      </c>
      <c r="S13" s="36" t="s">
        <v>47</v>
      </c>
      <c r="T13" s="36" t="s">
        <v>47</v>
      </c>
      <c r="U13" s="36" t="s">
        <v>47</v>
      </c>
      <c r="V13" s="36" t="s">
        <v>47</v>
      </c>
      <c r="W13" s="36" t="s">
        <v>48</v>
      </c>
      <c r="X13" s="36" t="s">
        <v>47</v>
      </c>
      <c r="Y13" s="36" t="s">
        <v>47</v>
      </c>
      <c r="Z13" s="36" t="s">
        <v>47</v>
      </c>
      <c r="AA13" s="36" t="s">
        <v>47</v>
      </c>
      <c r="AB13" s="36" t="s">
        <v>47</v>
      </c>
      <c r="AC13" s="36" t="s">
        <v>49</v>
      </c>
      <c r="AD13" s="36" t="s">
        <v>49</v>
      </c>
      <c r="AE13" s="38"/>
      <c r="AF13" s="36" t="s">
        <v>50</v>
      </c>
      <c r="AG13" s="36" t="s">
        <v>50</v>
      </c>
      <c r="AH13" s="36" t="s">
        <v>50</v>
      </c>
      <c r="AI13" s="36" t="s">
        <v>50</v>
      </c>
      <c r="AJ13" s="36" t="s">
        <v>50</v>
      </c>
      <c r="AK13" s="36"/>
      <c r="AL13" s="39"/>
    </row>
    <row r="14" spans="1:38" ht="26.25" customHeight="1" thickBot="1" x14ac:dyDescent="0.25">
      <c r="A14" s="60" t="s">
        <v>51</v>
      </c>
      <c r="B14" s="60" t="s">
        <v>52</v>
      </c>
      <c r="C14" s="61" t="s">
        <v>53</v>
      </c>
      <c r="D14" s="62"/>
      <c r="E14" s="3">
        <v>4.127806071629645</v>
      </c>
      <c r="F14" s="3">
        <v>0.125223290789376</v>
      </c>
      <c r="G14" s="3">
        <v>5.187672497521894</v>
      </c>
      <c r="H14" s="3" t="s">
        <v>428</v>
      </c>
      <c r="I14" s="3">
        <v>0.63924364</v>
      </c>
      <c r="J14" s="3">
        <v>0.76243833999999999</v>
      </c>
      <c r="K14" s="3">
        <v>0.88350324000000002</v>
      </c>
      <c r="L14" s="3">
        <v>2.2902975000000006E-2</v>
      </c>
      <c r="M14" s="3">
        <v>1.7002069443142656</v>
      </c>
      <c r="N14" s="3">
        <v>0.12341223236039468</v>
      </c>
      <c r="O14" s="3">
        <v>1.5171957094157876E-2</v>
      </c>
      <c r="P14" s="3">
        <v>1.3168185649472513E-2</v>
      </c>
      <c r="Q14" s="3">
        <v>7.721964122731538E-2</v>
      </c>
      <c r="R14" s="3">
        <v>5.924851613420877E-2</v>
      </c>
      <c r="S14" s="3">
        <v>0.11437604186047066</v>
      </c>
      <c r="T14" s="3">
        <v>1.1982276919881554</v>
      </c>
      <c r="U14" s="3">
        <v>6.8704965336576898E-2</v>
      </c>
      <c r="V14" s="3">
        <v>1.1453520048157504</v>
      </c>
      <c r="W14" s="3">
        <v>0.22899598519578013</v>
      </c>
      <c r="X14" s="3">
        <v>4.5901330000000006E-3</v>
      </c>
      <c r="Y14" s="3">
        <v>2.4344349999999999E-4</v>
      </c>
      <c r="Z14" s="3">
        <v>1.20536E-4</v>
      </c>
      <c r="AA14" s="3">
        <v>1.8928276000000001E-4</v>
      </c>
      <c r="AB14" s="3">
        <v>5.143395260000001E-3</v>
      </c>
      <c r="AC14" s="3">
        <v>2.9061000000000003E-2</v>
      </c>
      <c r="AD14" s="3">
        <v>1.4343724E-2</v>
      </c>
      <c r="AE14" s="51"/>
      <c r="AF14" s="22">
        <v>4821</v>
      </c>
      <c r="AG14" s="22">
        <v>1280</v>
      </c>
      <c r="AH14" s="22">
        <v>31691</v>
      </c>
      <c r="AI14" s="22">
        <v>4164.1720789376004</v>
      </c>
      <c r="AJ14" s="22">
        <v>42</v>
      </c>
      <c r="AK14" s="22" t="s">
        <v>427</v>
      </c>
      <c r="AL14" s="40" t="s">
        <v>50</v>
      </c>
    </row>
    <row r="15" spans="1:38" ht="26.25" customHeight="1" thickBot="1" x14ac:dyDescent="0.25">
      <c r="A15" s="60" t="s">
        <v>54</v>
      </c>
      <c r="B15" s="60" t="s">
        <v>55</v>
      </c>
      <c r="C15" s="61" t="s">
        <v>56</v>
      </c>
      <c r="D15" s="62"/>
      <c r="E15" s="3" t="s">
        <v>426</v>
      </c>
      <c r="F15" s="3" t="s">
        <v>426</v>
      </c>
      <c r="G15" s="3" t="s">
        <v>426</v>
      </c>
      <c r="H15" s="3" t="s">
        <v>426</v>
      </c>
      <c r="I15" s="3" t="s">
        <v>426</v>
      </c>
      <c r="J15" s="3" t="s">
        <v>426</v>
      </c>
      <c r="K15" s="3" t="s">
        <v>426</v>
      </c>
      <c r="L15" s="3" t="s">
        <v>426</v>
      </c>
      <c r="M15" s="3" t="s">
        <v>426</v>
      </c>
      <c r="N15" s="3" t="s">
        <v>426</v>
      </c>
      <c r="O15" s="3" t="s">
        <v>426</v>
      </c>
      <c r="P15" s="3" t="s">
        <v>426</v>
      </c>
      <c r="Q15" s="3" t="s">
        <v>426</v>
      </c>
      <c r="R15" s="3" t="s">
        <v>426</v>
      </c>
      <c r="S15" s="3" t="s">
        <v>426</v>
      </c>
      <c r="T15" s="3" t="s">
        <v>426</v>
      </c>
      <c r="U15" s="3" t="s">
        <v>426</v>
      </c>
      <c r="V15" s="3" t="s">
        <v>426</v>
      </c>
      <c r="W15" s="3" t="s">
        <v>426</v>
      </c>
      <c r="X15" s="3" t="s">
        <v>426</v>
      </c>
      <c r="Y15" s="3" t="s">
        <v>426</v>
      </c>
      <c r="Z15" s="3" t="s">
        <v>426</v>
      </c>
      <c r="AA15" s="3" t="s">
        <v>426</v>
      </c>
      <c r="AB15" s="3" t="s">
        <v>426</v>
      </c>
      <c r="AC15" s="3" t="s">
        <v>426</v>
      </c>
      <c r="AD15" s="3" t="s">
        <v>426</v>
      </c>
      <c r="AE15" s="51"/>
      <c r="AF15" s="22" t="s">
        <v>426</v>
      </c>
      <c r="AG15" s="22" t="s">
        <v>426</v>
      </c>
      <c r="AH15" s="22" t="s">
        <v>426</v>
      </c>
      <c r="AI15" s="22" t="s">
        <v>426</v>
      </c>
      <c r="AJ15" s="22" t="s">
        <v>426</v>
      </c>
      <c r="AK15" s="22" t="s">
        <v>426</v>
      </c>
      <c r="AL15" s="40" t="s">
        <v>50</v>
      </c>
    </row>
    <row r="16" spans="1:38" ht="26.25" customHeight="1" thickBot="1" x14ac:dyDescent="0.25">
      <c r="A16" s="60" t="s">
        <v>54</v>
      </c>
      <c r="B16" s="60" t="s">
        <v>57</v>
      </c>
      <c r="C16" s="61" t="s">
        <v>58</v>
      </c>
      <c r="D16" s="62"/>
      <c r="E16" s="3">
        <v>0.10758599999999999</v>
      </c>
      <c r="F16" s="3">
        <v>4.0482199999999999E-3</v>
      </c>
      <c r="G16" s="3">
        <v>3.6007942406858805E-2</v>
      </c>
      <c r="H16" s="3" t="s">
        <v>428</v>
      </c>
      <c r="I16" s="3">
        <v>3.2500439999999998E-2</v>
      </c>
      <c r="J16" s="3">
        <v>3.8380239999999996E-2</v>
      </c>
      <c r="K16" s="3">
        <v>4.3231840000000001E-2</v>
      </c>
      <c r="L16" s="3">
        <v>1.1189540000000001E-3</v>
      </c>
      <c r="M16" s="3">
        <v>5.6735400000000005E-2</v>
      </c>
      <c r="N16" s="3">
        <v>5.9992489999999999E-3</v>
      </c>
      <c r="O16" s="3">
        <v>7.3244150000000008E-4</v>
      </c>
      <c r="P16" s="3">
        <v>7.230400000000001E-4</v>
      </c>
      <c r="Q16" s="3">
        <v>2.9127600000000003E-3</v>
      </c>
      <c r="R16" s="3">
        <v>2.5651925599999999E-3</v>
      </c>
      <c r="S16" s="3">
        <v>5.6929012560000001E-3</v>
      </c>
      <c r="T16" s="3">
        <v>3.8221310600000001E-3</v>
      </c>
      <c r="U16" s="3">
        <v>2.1889072E-3</v>
      </c>
      <c r="V16" s="3">
        <v>4.4274928999999998E-2</v>
      </c>
      <c r="W16" s="3">
        <v>1.2306000000000001E-2</v>
      </c>
      <c r="X16" s="3">
        <v>2.7105299999999999E-4</v>
      </c>
      <c r="Y16" s="3">
        <v>1.0775999999999998E-5</v>
      </c>
      <c r="Z16" s="3">
        <v>4.0409999999999999E-6</v>
      </c>
      <c r="AA16" s="3">
        <v>1.0538839999999999E-5</v>
      </c>
      <c r="AB16" s="3">
        <v>2.9640884000000002E-4</v>
      </c>
      <c r="AC16" s="3">
        <v>1.2769999999999999E-3</v>
      </c>
      <c r="AD16" s="3">
        <v>8.4703299999999997E-4</v>
      </c>
      <c r="AE16" s="51"/>
      <c r="AF16" s="22">
        <v>212</v>
      </c>
      <c r="AG16" s="22">
        <v>10</v>
      </c>
      <c r="AH16" s="22">
        <v>806</v>
      </c>
      <c r="AI16" s="22">
        <v>242</v>
      </c>
      <c r="AJ16" s="22" t="s">
        <v>426</v>
      </c>
      <c r="AK16" s="22" t="s">
        <v>427</v>
      </c>
      <c r="AL16" s="40" t="s">
        <v>50</v>
      </c>
    </row>
    <row r="17" spans="1:38" ht="26.25" customHeight="1" thickBot="1" x14ac:dyDescent="0.25">
      <c r="A17" s="60" t="s">
        <v>54</v>
      </c>
      <c r="B17" s="60" t="s">
        <v>59</v>
      </c>
      <c r="C17" s="61" t="s">
        <v>60</v>
      </c>
      <c r="D17" s="62"/>
      <c r="E17" s="3">
        <v>0.78247099999999992</v>
      </c>
      <c r="F17" s="3">
        <v>0.113729</v>
      </c>
      <c r="G17" s="3">
        <v>0.24609644995138222</v>
      </c>
      <c r="H17" s="3" t="s">
        <v>427</v>
      </c>
      <c r="I17" s="3">
        <v>2.2300440000000005E-2</v>
      </c>
      <c r="J17" s="3">
        <v>2.2300440000000005E-2</v>
      </c>
      <c r="K17" s="3">
        <v>2.2300440000000005E-2</v>
      </c>
      <c r="L17" s="3">
        <v>1.0907217600000003E-2</v>
      </c>
      <c r="M17" s="3">
        <v>0.17660000000000001</v>
      </c>
      <c r="N17" s="3">
        <v>1.19918E-4</v>
      </c>
      <c r="O17" s="3">
        <v>9.286200000000001E-6</v>
      </c>
      <c r="P17" s="3">
        <v>2.2204799999999995E-3</v>
      </c>
      <c r="Q17" s="3">
        <v>4.1869000000000005E-4</v>
      </c>
      <c r="R17" s="3">
        <v>2.4327400000000003E-4</v>
      </c>
      <c r="S17" s="3">
        <v>2.2199480000000002E-4</v>
      </c>
      <c r="T17" s="3">
        <v>5.8377999999999996E-5</v>
      </c>
      <c r="U17" s="3">
        <v>3.3201400000000005E-4</v>
      </c>
      <c r="V17" s="3">
        <v>3.0772540000000004E-2</v>
      </c>
      <c r="W17" s="3">
        <v>1.3482000000000001E-3</v>
      </c>
      <c r="X17" s="3">
        <v>1.8297000000000001E-3</v>
      </c>
      <c r="Y17" s="3">
        <v>1.4445E-2</v>
      </c>
      <c r="Z17" s="3">
        <v>1.6371000000000001E-3</v>
      </c>
      <c r="AA17" s="3">
        <v>1.4445E-3</v>
      </c>
      <c r="AB17" s="3">
        <v>1.93563E-2</v>
      </c>
      <c r="AC17" s="3" t="s">
        <v>428</v>
      </c>
      <c r="AD17" s="3" t="s">
        <v>428</v>
      </c>
      <c r="AE17" s="51"/>
      <c r="AF17" s="22">
        <v>963</v>
      </c>
      <c r="AG17" s="22" t="s">
        <v>426</v>
      </c>
      <c r="AH17" s="22">
        <v>3898</v>
      </c>
      <c r="AI17" s="22" t="s">
        <v>426</v>
      </c>
      <c r="AJ17" s="22" t="s">
        <v>426</v>
      </c>
      <c r="AK17" s="22" t="s">
        <v>427</v>
      </c>
      <c r="AL17" s="40" t="s">
        <v>50</v>
      </c>
    </row>
    <row r="18" spans="1:38" ht="26.25" customHeight="1" thickBot="1" x14ac:dyDescent="0.25">
      <c r="A18" s="60" t="s">
        <v>54</v>
      </c>
      <c r="B18" s="60" t="s">
        <v>61</v>
      </c>
      <c r="C18" s="61" t="s">
        <v>62</v>
      </c>
      <c r="D18" s="62"/>
      <c r="E18" s="3">
        <v>1.9906E-2</v>
      </c>
      <c r="F18" s="3">
        <v>6.1870000000000007E-3</v>
      </c>
      <c r="G18" s="3">
        <v>4.6677025041236141E-5</v>
      </c>
      <c r="H18" s="3" t="s">
        <v>428</v>
      </c>
      <c r="I18" s="3">
        <v>2.0982000000000005E-4</v>
      </c>
      <c r="J18" s="3">
        <v>2.0982000000000005E-4</v>
      </c>
      <c r="K18" s="3">
        <v>2.0982000000000005E-4</v>
      </c>
      <c r="L18" s="3">
        <v>8.3928000000000003E-6</v>
      </c>
      <c r="M18" s="3">
        <v>7.8009999999999998E-3</v>
      </c>
      <c r="N18" s="3">
        <v>2.959E-6</v>
      </c>
      <c r="O18" s="3">
        <v>2.4209999999999998E-7</v>
      </c>
      <c r="P18" s="3">
        <v>1.4526E-4</v>
      </c>
      <c r="Q18" s="3">
        <v>2.69E-5</v>
      </c>
      <c r="R18" s="3">
        <v>3.4969999999999997E-6</v>
      </c>
      <c r="S18" s="3">
        <v>6.9940000000000003E-7</v>
      </c>
      <c r="T18" s="3">
        <v>3.4969999999999997E-6</v>
      </c>
      <c r="U18" s="3">
        <v>1.5602000000000001E-5</v>
      </c>
      <c r="V18" s="3">
        <v>1.9636999999999999E-4</v>
      </c>
      <c r="W18" s="3" t="s">
        <v>428</v>
      </c>
      <c r="X18" s="3" t="s">
        <v>428</v>
      </c>
      <c r="Y18" s="3" t="s">
        <v>428</v>
      </c>
      <c r="Z18" s="3" t="s">
        <v>428</v>
      </c>
      <c r="AA18" s="3" t="s">
        <v>428</v>
      </c>
      <c r="AB18" s="3" t="s">
        <v>428</v>
      </c>
      <c r="AC18" s="3" t="s">
        <v>428</v>
      </c>
      <c r="AD18" s="3" t="s">
        <v>428</v>
      </c>
      <c r="AE18" s="51"/>
      <c r="AF18" s="22" t="s">
        <v>426</v>
      </c>
      <c r="AG18" s="22" t="s">
        <v>426</v>
      </c>
      <c r="AH18" s="22">
        <v>269</v>
      </c>
      <c r="AI18" s="22" t="s">
        <v>426</v>
      </c>
      <c r="AJ18" s="22" t="s">
        <v>426</v>
      </c>
      <c r="AK18" s="22" t="s">
        <v>427</v>
      </c>
      <c r="AL18" s="40" t="s">
        <v>50</v>
      </c>
    </row>
    <row r="19" spans="1:38" ht="26.25" customHeight="1" thickBot="1" x14ac:dyDescent="0.25">
      <c r="A19" s="60" t="s">
        <v>54</v>
      </c>
      <c r="B19" s="60" t="s">
        <v>63</v>
      </c>
      <c r="C19" s="61" t="s">
        <v>64</v>
      </c>
      <c r="D19" s="62"/>
      <c r="E19" s="3">
        <v>0.10631708919244678</v>
      </c>
      <c r="F19" s="3">
        <v>1.9144027721976698E-2</v>
      </c>
      <c r="G19" s="3">
        <v>0.15491562194394423</v>
      </c>
      <c r="H19" s="3">
        <v>3.4799999999999999E-5</v>
      </c>
      <c r="I19" s="3">
        <v>7.5168409401366017E-3</v>
      </c>
      <c r="J19" s="3">
        <v>7.603840940136602E-3</v>
      </c>
      <c r="K19" s="3">
        <v>7.8068409401366012E-3</v>
      </c>
      <c r="L19" s="3">
        <v>2.959873637605465E-3</v>
      </c>
      <c r="M19" s="3">
        <v>3.52840349537967E-2</v>
      </c>
      <c r="N19" s="3">
        <v>7.9901801325833678E-4</v>
      </c>
      <c r="O19" s="3">
        <v>3.7822220108477307E-4</v>
      </c>
      <c r="P19" s="3">
        <v>1.8580065086380072E-4</v>
      </c>
      <c r="Q19" s="3">
        <v>3.8170120530333471E-5</v>
      </c>
      <c r="R19" s="3">
        <v>7.0301401566894343E-4</v>
      </c>
      <c r="S19" s="3">
        <v>2.1036280313378871E-4</v>
      </c>
      <c r="T19" s="3">
        <v>6.2910015668943349E-5</v>
      </c>
      <c r="U19" s="3">
        <v>4.8444069907593412E-5</v>
      </c>
      <c r="V19" s="3">
        <v>1.9748940879871436E-2</v>
      </c>
      <c r="W19" s="3">
        <v>3.1268000000000003E-3</v>
      </c>
      <c r="X19" s="3">
        <v>5.978E-4</v>
      </c>
      <c r="Y19" s="3">
        <v>2.8939999999999999E-3</v>
      </c>
      <c r="Z19" s="3">
        <v>4.2039999999999997E-4</v>
      </c>
      <c r="AA19" s="3">
        <v>3.59E-4</v>
      </c>
      <c r="AB19" s="3">
        <v>4.2712000000000002E-3</v>
      </c>
      <c r="AC19" s="3">
        <v>1.45E-4</v>
      </c>
      <c r="AD19" s="3">
        <v>1.7400000000000001E-6</v>
      </c>
      <c r="AE19" s="51"/>
      <c r="AF19" s="22">
        <v>162</v>
      </c>
      <c r="AG19" s="22" t="s">
        <v>426</v>
      </c>
      <c r="AH19" s="22">
        <v>278.0012053033347</v>
      </c>
      <c r="AI19" s="22">
        <v>29</v>
      </c>
      <c r="AJ19" s="22" t="s">
        <v>426</v>
      </c>
      <c r="AK19" s="22" t="s">
        <v>427</v>
      </c>
      <c r="AL19" s="40" t="s">
        <v>50</v>
      </c>
    </row>
    <row r="20" spans="1:38" ht="26.25" customHeight="1" thickBot="1" x14ac:dyDescent="0.25">
      <c r="A20" s="60" t="s">
        <v>54</v>
      </c>
      <c r="B20" s="60" t="s">
        <v>65</v>
      </c>
      <c r="C20" s="61" t="s">
        <v>66</v>
      </c>
      <c r="D20" s="62"/>
      <c r="E20" s="3">
        <v>1.6580000000000001E-2</v>
      </c>
      <c r="F20" s="3">
        <v>1.15684E-2</v>
      </c>
      <c r="G20" s="3">
        <v>1.4722122493003897E-2</v>
      </c>
      <c r="H20" s="3">
        <v>2.3999999999999997E-5</v>
      </c>
      <c r="I20" s="3">
        <v>5.9285200000000005E-3</v>
      </c>
      <c r="J20" s="3">
        <v>6.2405200000000003E-3</v>
      </c>
      <c r="K20" s="3">
        <v>6.5765199999999998E-3</v>
      </c>
      <c r="L20" s="3">
        <v>9.8171680000000015E-4</v>
      </c>
      <c r="M20" s="3">
        <v>4.1354000000000002E-2</v>
      </c>
      <c r="N20" s="3">
        <v>4.2934740000000002E-3</v>
      </c>
      <c r="O20" s="3">
        <v>3.1052060000000004E-4</v>
      </c>
      <c r="P20" s="3">
        <v>3.0476E-4</v>
      </c>
      <c r="Q20" s="3">
        <v>1.2920000000000002E-4</v>
      </c>
      <c r="R20" s="3">
        <v>8.3974199999999998E-4</v>
      </c>
      <c r="S20" s="3">
        <v>6.1034840000000006E-4</v>
      </c>
      <c r="T20" s="3">
        <v>4.0574200000000006E-4</v>
      </c>
      <c r="U20" s="3">
        <v>6.8172000000000011E-5</v>
      </c>
      <c r="V20" s="3">
        <v>1.5937820000000002E-2</v>
      </c>
      <c r="W20" s="3">
        <v>7.6839999999999999E-3</v>
      </c>
      <c r="X20" s="3">
        <v>1.474E-3</v>
      </c>
      <c r="Y20" s="3">
        <v>1.9691999999999999E-3</v>
      </c>
      <c r="Z20" s="3">
        <v>7.6360000000000002E-4</v>
      </c>
      <c r="AA20" s="3">
        <v>5.9800000000000001E-4</v>
      </c>
      <c r="AB20" s="3">
        <v>4.8047999999999997E-3</v>
      </c>
      <c r="AC20" s="3">
        <v>1.1736E-4</v>
      </c>
      <c r="AD20" s="3">
        <v>4.7612000000000002E-3</v>
      </c>
      <c r="AE20" s="51"/>
      <c r="AF20" s="22" t="s">
        <v>426</v>
      </c>
      <c r="AG20" s="22">
        <v>28</v>
      </c>
      <c r="AH20" s="22">
        <v>134</v>
      </c>
      <c r="AI20" s="22">
        <v>20</v>
      </c>
      <c r="AJ20" s="22" t="s">
        <v>426</v>
      </c>
      <c r="AK20" s="22" t="s">
        <v>427</v>
      </c>
      <c r="AL20" s="40" t="s">
        <v>50</v>
      </c>
    </row>
    <row r="21" spans="1:38" ht="26.25" customHeight="1" thickBot="1" x14ac:dyDescent="0.25">
      <c r="A21" s="60" t="s">
        <v>54</v>
      </c>
      <c r="B21" s="60" t="s">
        <v>67</v>
      </c>
      <c r="C21" s="61" t="s">
        <v>68</v>
      </c>
      <c r="D21" s="62"/>
      <c r="E21" s="3">
        <v>0.88868213338690227</v>
      </c>
      <c r="F21" s="3">
        <v>0.36228772253917235</v>
      </c>
      <c r="G21" s="3">
        <v>1.0162566766115857</v>
      </c>
      <c r="H21" s="3">
        <v>1.0104000000000001E-3</v>
      </c>
      <c r="I21" s="3">
        <v>0.15743614346002413</v>
      </c>
      <c r="J21" s="3">
        <v>0.16123114346002415</v>
      </c>
      <c r="K21" s="3">
        <v>0.16811214346002412</v>
      </c>
      <c r="L21" s="3">
        <v>4.6375397738400971E-2</v>
      </c>
      <c r="M21" s="3">
        <v>0.7715898414624347</v>
      </c>
      <c r="N21" s="3">
        <v>4.1749196484692642E-2</v>
      </c>
      <c r="O21" s="3">
        <v>1.120911705783849E-2</v>
      </c>
      <c r="P21" s="3">
        <v>3.353918703093612E-3</v>
      </c>
      <c r="Q21" s="3">
        <v>1.0600213153877062E-3</v>
      </c>
      <c r="R21" s="3">
        <v>2.1528542391000403E-2</v>
      </c>
      <c r="S21" s="3">
        <v>7.7689844782000807E-3</v>
      </c>
      <c r="T21" s="3">
        <v>3.565187991000402E-3</v>
      </c>
      <c r="U21" s="3">
        <v>9.7139728292486933E-4</v>
      </c>
      <c r="V21" s="3">
        <v>0.49336439580233021</v>
      </c>
      <c r="W21" s="3">
        <v>0.1143844</v>
      </c>
      <c r="X21" s="3">
        <v>1.6955200000000004E-2</v>
      </c>
      <c r="Y21" s="3">
        <v>3.8383300000000002E-2</v>
      </c>
      <c r="Z21" s="3">
        <v>9.4692399999999986E-3</v>
      </c>
      <c r="AA21" s="3">
        <v>7.673479999999999E-3</v>
      </c>
      <c r="AB21" s="3">
        <v>7.2481219999999999E-2</v>
      </c>
      <c r="AC21" s="3">
        <v>4.2974200000000006E-3</v>
      </c>
      <c r="AD21" s="3">
        <v>2.402052E-2</v>
      </c>
      <c r="AE21" s="51"/>
      <c r="AF21" s="22">
        <v>1102.2</v>
      </c>
      <c r="AG21" s="22">
        <v>141</v>
      </c>
      <c r="AH21" s="22">
        <v>2984.9531538770589</v>
      </c>
      <c r="AI21" s="22">
        <v>842</v>
      </c>
      <c r="AJ21" s="22">
        <v>42</v>
      </c>
      <c r="AK21" s="22" t="s">
        <v>427</v>
      </c>
      <c r="AL21" s="40" t="s">
        <v>50</v>
      </c>
    </row>
    <row r="22" spans="1:38" ht="26.25" customHeight="1" thickBot="1" x14ac:dyDescent="0.25">
      <c r="A22" s="60" t="s">
        <v>54</v>
      </c>
      <c r="B22" s="64" t="s">
        <v>69</v>
      </c>
      <c r="C22" s="61" t="s">
        <v>70</v>
      </c>
      <c r="D22" s="62"/>
      <c r="E22" s="3">
        <v>0.65490591842439994</v>
      </c>
      <c r="F22" s="3">
        <v>0.15141934975196</v>
      </c>
      <c r="G22" s="3">
        <v>0.26310928871530653</v>
      </c>
      <c r="H22" s="3">
        <v>3.1168633199999999E-5</v>
      </c>
      <c r="I22" s="3">
        <v>2.5285990382240001E-2</v>
      </c>
      <c r="J22" s="3">
        <v>2.5588990382240002E-2</v>
      </c>
      <c r="K22" s="3">
        <v>2.5906713318919999E-2</v>
      </c>
      <c r="L22" s="3">
        <v>1.1035978463378402E-2</v>
      </c>
      <c r="M22" s="3">
        <v>0.16428052321240003</v>
      </c>
      <c r="N22" s="3">
        <v>1.63166178552E-2</v>
      </c>
      <c r="O22" s="3">
        <v>1.20308626424E-3</v>
      </c>
      <c r="P22" s="3">
        <v>2.18480494832E-3</v>
      </c>
      <c r="Q22" s="3">
        <v>5.4496846488E-4</v>
      </c>
      <c r="R22" s="3">
        <v>1.03884452816E-3</v>
      </c>
      <c r="S22" s="3">
        <v>8.4573195828000012E-4</v>
      </c>
      <c r="T22" s="3">
        <v>1.7840299430400002E-3</v>
      </c>
      <c r="U22" s="3">
        <v>3.3653366948000005E-4</v>
      </c>
      <c r="V22" s="3">
        <v>4.2266903837799998E-2</v>
      </c>
      <c r="W22" s="3">
        <v>3.1855947110810003</v>
      </c>
      <c r="X22" s="3">
        <v>3.1578301521729595E-3</v>
      </c>
      <c r="Y22" s="3">
        <v>1.5451264252844758E-2</v>
      </c>
      <c r="Z22" s="3">
        <v>2.2820341006717999E-3</v>
      </c>
      <c r="AA22" s="3">
        <v>1.9390416387150401E-3</v>
      </c>
      <c r="AB22" s="3">
        <v>2.3011699256404557E-2</v>
      </c>
      <c r="AC22" s="3">
        <v>1.8417518606880002E-2</v>
      </c>
      <c r="AD22" s="3">
        <v>4.7732244509600006E-3</v>
      </c>
      <c r="AE22" s="51"/>
      <c r="AF22" s="22">
        <v>316</v>
      </c>
      <c r="AG22" s="22">
        <v>28</v>
      </c>
      <c r="AH22" s="22">
        <v>2352</v>
      </c>
      <c r="AI22" s="22">
        <v>111.081958724</v>
      </c>
      <c r="AJ22" s="22">
        <v>823.89390127599995</v>
      </c>
      <c r="AK22" s="22" t="s">
        <v>427</v>
      </c>
      <c r="AL22" s="40" t="s">
        <v>50</v>
      </c>
    </row>
    <row r="23" spans="1:38" ht="26.25" customHeight="1" thickBot="1" x14ac:dyDescent="0.25">
      <c r="A23" s="60" t="s">
        <v>71</v>
      </c>
      <c r="B23" s="64" t="s">
        <v>391</v>
      </c>
      <c r="C23" s="61" t="s">
        <v>387</v>
      </c>
      <c r="D23" s="103"/>
      <c r="E23" s="3">
        <v>1.1387402635340595</v>
      </c>
      <c r="F23" s="3">
        <v>0.25215931308016193</v>
      </c>
      <c r="G23" s="3">
        <v>0.11595645125056163</v>
      </c>
      <c r="H23" s="3">
        <v>2.3454295529429388E-4</v>
      </c>
      <c r="I23" s="3">
        <v>8.8193437640755754E-2</v>
      </c>
      <c r="J23" s="3">
        <v>8.8193437640755754E-2</v>
      </c>
      <c r="K23" s="3">
        <v>8.8193437640755754E-2</v>
      </c>
      <c r="L23" s="3">
        <v>4.9521669440726931E-2</v>
      </c>
      <c r="M23" s="3">
        <v>1.5495206630793401</v>
      </c>
      <c r="N23" s="3">
        <v>0.23776341582945354</v>
      </c>
      <c r="O23" s="3">
        <v>3.0439680994458586E-4</v>
      </c>
      <c r="P23" s="3" t="s">
        <v>428</v>
      </c>
      <c r="Q23" s="3" t="s">
        <v>428</v>
      </c>
      <c r="R23" s="3">
        <v>1.5219840497229296E-3</v>
      </c>
      <c r="S23" s="3">
        <v>5.1747457690579604E-2</v>
      </c>
      <c r="T23" s="3">
        <v>2.1307776696121014E-3</v>
      </c>
      <c r="U23" s="3">
        <v>3.0439680994458586E-4</v>
      </c>
      <c r="V23" s="3">
        <v>3.0439680994458589E-2</v>
      </c>
      <c r="W23" s="3" t="s">
        <v>428</v>
      </c>
      <c r="X23" s="3">
        <v>2.3724472068294145E-3</v>
      </c>
      <c r="Y23" s="3">
        <v>1.5063022315411111E-3</v>
      </c>
      <c r="Z23" s="3" t="s">
        <v>428</v>
      </c>
      <c r="AA23" s="3" t="s">
        <v>428</v>
      </c>
      <c r="AB23" s="3">
        <v>3.8787494383705251E-3</v>
      </c>
      <c r="AC23" s="3" t="s">
        <v>428</v>
      </c>
      <c r="AD23" s="3" t="s">
        <v>428</v>
      </c>
      <c r="AE23" s="51"/>
      <c r="AF23" s="22">
        <v>1295.75</v>
      </c>
      <c r="AG23" s="22" t="s">
        <v>426</v>
      </c>
      <c r="AH23" s="22" t="s">
        <v>426</v>
      </c>
      <c r="AI23" s="22" t="s">
        <v>426</v>
      </c>
      <c r="AJ23" s="22" t="s">
        <v>426</v>
      </c>
      <c r="AK23" s="22" t="s">
        <v>427</v>
      </c>
      <c r="AL23" s="40" t="s">
        <v>50</v>
      </c>
    </row>
    <row r="24" spans="1:38" ht="26.25" customHeight="1" thickBot="1" x14ac:dyDescent="0.25">
      <c r="A24" s="65" t="s">
        <v>54</v>
      </c>
      <c r="B24" s="64" t="s">
        <v>72</v>
      </c>
      <c r="C24" s="61" t="s">
        <v>73</v>
      </c>
      <c r="D24" s="62"/>
      <c r="E24" s="3">
        <v>0.4372854010164724</v>
      </c>
      <c r="F24" s="3">
        <v>0.75854027807938917</v>
      </c>
      <c r="G24" s="3">
        <v>0.25638113212445829</v>
      </c>
      <c r="H24" s="3">
        <v>2.9820000000000003E-3</v>
      </c>
      <c r="I24" s="3">
        <v>0.3578080733467256</v>
      </c>
      <c r="J24" s="3">
        <v>0.36576707334672576</v>
      </c>
      <c r="K24" s="3">
        <v>0.38355407334672559</v>
      </c>
      <c r="L24" s="3">
        <v>9.929528596072322E-2</v>
      </c>
      <c r="M24" s="3">
        <v>1.5611491941904383</v>
      </c>
      <c r="N24" s="3">
        <v>7.4613563577822395E-2</v>
      </c>
      <c r="O24" s="3">
        <v>3.2407294096303739E-2</v>
      </c>
      <c r="P24" s="3">
        <v>2.1415085214945766E-3</v>
      </c>
      <c r="Q24" s="3">
        <v>1.0506537257934914E-3</v>
      </c>
      <c r="R24" s="3">
        <v>5.7938671012763357E-2</v>
      </c>
      <c r="S24" s="3">
        <v>1.5918217101276333E-2</v>
      </c>
      <c r="T24" s="3">
        <v>5.7005084164596228E-3</v>
      </c>
      <c r="U24" s="3">
        <v>1.3894437373644032E-3</v>
      </c>
      <c r="V24" s="3">
        <v>1.2872146335778225</v>
      </c>
      <c r="W24" s="3">
        <v>0.26004615000000003</v>
      </c>
      <c r="X24" s="3">
        <v>2.7639774999999998E-2</v>
      </c>
      <c r="Y24" s="3">
        <v>4.4967150000000004E-2</v>
      </c>
      <c r="Z24" s="3">
        <v>1.3968525000000001E-2</v>
      </c>
      <c r="AA24" s="3">
        <v>1.1166875000000003E-2</v>
      </c>
      <c r="AB24" s="3">
        <v>9.7742325000000005E-2</v>
      </c>
      <c r="AC24" s="3">
        <v>1.2459719999999999E-2</v>
      </c>
      <c r="AD24" s="3">
        <v>9.6691000000000017E-3</v>
      </c>
      <c r="AE24" s="51"/>
      <c r="AF24" s="22">
        <v>127.25</v>
      </c>
      <c r="AG24" s="22">
        <v>56</v>
      </c>
      <c r="AH24" s="22">
        <v>2922.3852149457616</v>
      </c>
      <c r="AI24" s="22">
        <v>2485</v>
      </c>
      <c r="AJ24" s="22" t="s">
        <v>426</v>
      </c>
      <c r="AK24" s="22" t="s">
        <v>427</v>
      </c>
      <c r="AL24" s="40" t="s">
        <v>50</v>
      </c>
    </row>
    <row r="25" spans="1:38" ht="26.25" customHeight="1" thickBot="1" x14ac:dyDescent="0.25">
      <c r="A25" s="60" t="s">
        <v>74</v>
      </c>
      <c r="B25" s="64" t="s">
        <v>75</v>
      </c>
      <c r="C25" s="66" t="s">
        <v>76</v>
      </c>
      <c r="D25" s="62"/>
      <c r="E25" s="3" t="s">
        <v>426</v>
      </c>
      <c r="F25" s="3" t="s">
        <v>426</v>
      </c>
      <c r="G25" s="3" t="s">
        <v>426</v>
      </c>
      <c r="H25" s="3" t="s">
        <v>428</v>
      </c>
      <c r="I25" s="3" t="s">
        <v>426</v>
      </c>
      <c r="J25" s="3" t="s">
        <v>426</v>
      </c>
      <c r="K25" s="3" t="s">
        <v>426</v>
      </c>
      <c r="L25" s="3" t="s">
        <v>426</v>
      </c>
      <c r="M25" s="3" t="s">
        <v>426</v>
      </c>
      <c r="N25" s="3" t="s">
        <v>426</v>
      </c>
      <c r="O25" s="3" t="s">
        <v>426</v>
      </c>
      <c r="P25" s="3" t="s">
        <v>426</v>
      </c>
      <c r="Q25" s="3" t="s">
        <v>428</v>
      </c>
      <c r="R25" s="3" t="s">
        <v>428</v>
      </c>
      <c r="S25" s="3" t="s">
        <v>428</v>
      </c>
      <c r="T25" s="3" t="s">
        <v>428</v>
      </c>
      <c r="U25" s="3" t="s">
        <v>428</v>
      </c>
      <c r="V25" s="3" t="s">
        <v>428</v>
      </c>
      <c r="W25" s="3" t="s">
        <v>427</v>
      </c>
      <c r="X25" s="3" t="s">
        <v>427</v>
      </c>
      <c r="Y25" s="3" t="s">
        <v>427</v>
      </c>
      <c r="Z25" s="3" t="s">
        <v>427</v>
      </c>
      <c r="AA25" s="3" t="s">
        <v>427</v>
      </c>
      <c r="AB25" s="3" t="s">
        <v>427</v>
      </c>
      <c r="AC25" s="3" t="s">
        <v>427</v>
      </c>
      <c r="AD25" s="3" t="s">
        <v>427</v>
      </c>
      <c r="AE25" s="51"/>
      <c r="AF25" s="22" t="s">
        <v>426</v>
      </c>
      <c r="AG25" s="3" t="s">
        <v>427</v>
      </c>
      <c r="AH25" s="3" t="s">
        <v>427</v>
      </c>
      <c r="AI25" s="3" t="s">
        <v>427</v>
      </c>
      <c r="AJ25" s="3" t="s">
        <v>427</v>
      </c>
      <c r="AK25" s="3" t="s">
        <v>427</v>
      </c>
      <c r="AL25" s="40" t="s">
        <v>50</v>
      </c>
    </row>
    <row r="26" spans="1:38" ht="26.25" customHeight="1" thickBot="1" x14ac:dyDescent="0.25">
      <c r="A26" s="60" t="s">
        <v>74</v>
      </c>
      <c r="B26" s="60" t="s">
        <v>77</v>
      </c>
      <c r="C26" s="61" t="s">
        <v>78</v>
      </c>
      <c r="D26" s="62"/>
      <c r="E26" s="3">
        <v>4.41E-2</v>
      </c>
      <c r="F26" s="3">
        <v>2.8199999999999999E-2</v>
      </c>
      <c r="G26" s="3">
        <v>3.4299999999999999E-3</v>
      </c>
      <c r="H26" s="3" t="s">
        <v>428</v>
      </c>
      <c r="I26" s="3">
        <v>6.1200000000000002E-4</v>
      </c>
      <c r="J26" s="3">
        <v>6.1200000000000002E-4</v>
      </c>
      <c r="K26" s="3">
        <v>6.1200000000000002E-4</v>
      </c>
      <c r="L26" s="3">
        <v>2.9399999999999999E-4</v>
      </c>
      <c r="M26" s="3">
        <v>3.5200000000000002E-2</v>
      </c>
      <c r="N26" s="3">
        <v>3.9680800000000001E-4</v>
      </c>
      <c r="O26" s="3">
        <v>5.6700000000000003E-5</v>
      </c>
      <c r="P26" s="3">
        <v>1.70061E-4</v>
      </c>
      <c r="Q26" s="3" t="s">
        <v>428</v>
      </c>
      <c r="R26" s="3" t="s">
        <v>428</v>
      </c>
      <c r="S26" s="3" t="s">
        <v>428</v>
      </c>
      <c r="T26" s="3" t="s">
        <v>428</v>
      </c>
      <c r="U26" s="3" t="s">
        <v>428</v>
      </c>
      <c r="V26" s="3" t="s">
        <v>428</v>
      </c>
      <c r="W26" s="3" t="s">
        <v>427</v>
      </c>
      <c r="X26" s="3" t="s">
        <v>427</v>
      </c>
      <c r="Y26" s="3" t="s">
        <v>427</v>
      </c>
      <c r="Z26" s="3" t="s">
        <v>427</v>
      </c>
      <c r="AA26" s="3" t="s">
        <v>427</v>
      </c>
      <c r="AB26" s="3" t="s">
        <v>427</v>
      </c>
      <c r="AC26" s="3" t="s">
        <v>427</v>
      </c>
      <c r="AD26" s="3" t="s">
        <v>427</v>
      </c>
      <c r="AE26" s="51"/>
      <c r="AF26" s="22">
        <v>244.94</v>
      </c>
      <c r="AG26" s="22" t="s">
        <v>427</v>
      </c>
      <c r="AH26" s="22" t="s">
        <v>427</v>
      </c>
      <c r="AI26" s="22" t="s">
        <v>427</v>
      </c>
      <c r="AJ26" s="22" t="s">
        <v>427</v>
      </c>
      <c r="AK26" s="22" t="s">
        <v>427</v>
      </c>
      <c r="AL26" s="40" t="s">
        <v>50</v>
      </c>
    </row>
    <row r="27" spans="1:38" ht="26.25" customHeight="1" thickBot="1" x14ac:dyDescent="0.25">
      <c r="A27" s="60" t="s">
        <v>79</v>
      </c>
      <c r="B27" s="60" t="s">
        <v>80</v>
      </c>
      <c r="C27" s="61" t="s">
        <v>81</v>
      </c>
      <c r="D27" s="62"/>
      <c r="E27" s="3">
        <v>8.199967053</v>
      </c>
      <c r="F27" s="3">
        <v>8.391532432</v>
      </c>
      <c r="G27" s="3">
        <v>0.151267969</v>
      </c>
      <c r="H27" s="3">
        <v>8.2299999999999998E-2</v>
      </c>
      <c r="I27" s="3">
        <v>0.29255133100000003</v>
      </c>
      <c r="J27" s="3">
        <v>0.29255133100000003</v>
      </c>
      <c r="K27" s="3">
        <v>0.29255133100000003</v>
      </c>
      <c r="L27" s="3">
        <v>0.123524361</v>
      </c>
      <c r="M27" s="3">
        <v>82.092714540000003</v>
      </c>
      <c r="N27" s="3">
        <v>1.523384952</v>
      </c>
      <c r="O27" s="3">
        <v>6.5199999999999999E-5</v>
      </c>
      <c r="P27" s="3">
        <v>3.0999999999999999E-3</v>
      </c>
      <c r="Q27" s="3">
        <v>1E-4</v>
      </c>
      <c r="R27" s="3">
        <v>2.65E-3</v>
      </c>
      <c r="S27" s="3">
        <v>1.8600000000000001E-3</v>
      </c>
      <c r="T27" s="3">
        <v>7.18E-4</v>
      </c>
      <c r="U27" s="3">
        <v>6.9499999999999995E-5</v>
      </c>
      <c r="V27" s="3">
        <v>1.1599999999999999E-2</v>
      </c>
      <c r="W27" s="3">
        <v>0.1631775</v>
      </c>
      <c r="X27" s="3">
        <v>4.113378E-3</v>
      </c>
      <c r="Y27" s="3">
        <v>5.5847379999999997E-3</v>
      </c>
      <c r="Z27" s="3">
        <v>3.2436020000000004E-3</v>
      </c>
      <c r="AA27" s="3">
        <v>5.6020289999999997E-3</v>
      </c>
      <c r="AB27" s="3">
        <v>1.8543747000000003E-2</v>
      </c>
      <c r="AC27" s="3">
        <v>1.6317799999999999E-4</v>
      </c>
      <c r="AD27" s="3">
        <v>3.3899999999999997E-5</v>
      </c>
      <c r="AE27" s="51"/>
      <c r="AF27" s="22">
        <v>17508.599999999999</v>
      </c>
      <c r="AG27" s="22" t="s">
        <v>427</v>
      </c>
      <c r="AH27" s="22" t="s">
        <v>428</v>
      </c>
      <c r="AI27" s="22" t="s">
        <v>427</v>
      </c>
      <c r="AJ27" s="22" t="s">
        <v>427</v>
      </c>
      <c r="AK27" s="22" t="s">
        <v>427</v>
      </c>
      <c r="AL27" s="40" t="s">
        <v>50</v>
      </c>
    </row>
    <row r="28" spans="1:38" ht="26.25" customHeight="1" thickBot="1" x14ac:dyDescent="0.25">
      <c r="A28" s="60" t="s">
        <v>79</v>
      </c>
      <c r="B28" s="60" t="s">
        <v>82</v>
      </c>
      <c r="C28" s="61" t="s">
        <v>83</v>
      </c>
      <c r="D28" s="62"/>
      <c r="E28" s="3">
        <v>0.83100805899999997</v>
      </c>
      <c r="F28" s="3">
        <v>0.32805327000000001</v>
      </c>
      <c r="G28" s="3">
        <v>2.7900000000000001E-2</v>
      </c>
      <c r="H28" s="3">
        <v>8.2299999999999995E-3</v>
      </c>
      <c r="I28" s="3">
        <v>8.6812396E-2</v>
      </c>
      <c r="J28" s="3">
        <v>8.6812396E-2</v>
      </c>
      <c r="K28" s="3">
        <v>8.6812396E-2</v>
      </c>
      <c r="L28" s="3">
        <v>4.3400000000000001E-2</v>
      </c>
      <c r="M28" s="3">
        <v>2.7709322109999999</v>
      </c>
      <c r="N28" s="3">
        <v>6.4799999999999996E-2</v>
      </c>
      <c r="O28" s="3">
        <v>4.4800000000000003E-6</v>
      </c>
      <c r="P28" s="3">
        <v>3.1300000000000002E-4</v>
      </c>
      <c r="Q28" s="3">
        <v>7.6699999999999994E-6</v>
      </c>
      <c r="R28" s="3">
        <v>4.0299999999999998E-4</v>
      </c>
      <c r="S28" s="3">
        <v>2.7399999999999999E-4</v>
      </c>
      <c r="T28" s="3">
        <v>3.7400000000000001E-5</v>
      </c>
      <c r="U28" s="3">
        <v>6.37E-6</v>
      </c>
      <c r="V28" s="3">
        <v>1.1100000000000001E-3</v>
      </c>
      <c r="W28" s="3">
        <v>2.56919E-2</v>
      </c>
      <c r="X28" s="3">
        <v>8.5111200000000001E-4</v>
      </c>
      <c r="Y28" s="3">
        <v>9.6805800000000005E-4</v>
      </c>
      <c r="Z28" s="3">
        <v>7.4152099999999998E-4</v>
      </c>
      <c r="AA28" s="3">
        <v>8.2437099999999996E-4</v>
      </c>
      <c r="AB28" s="3">
        <v>3.3850619999999999E-3</v>
      </c>
      <c r="AC28" s="3">
        <v>2.5692100000000001E-5</v>
      </c>
      <c r="AD28" s="3">
        <v>6.3002999999999996E-6</v>
      </c>
      <c r="AE28" s="51"/>
      <c r="AF28" s="22">
        <v>2356.1999999999998</v>
      </c>
      <c r="AG28" s="22" t="s">
        <v>427</v>
      </c>
      <c r="AH28" s="22" t="s">
        <v>428</v>
      </c>
      <c r="AI28" s="22" t="s">
        <v>427</v>
      </c>
      <c r="AJ28" s="22" t="s">
        <v>427</v>
      </c>
      <c r="AK28" s="22" t="s">
        <v>427</v>
      </c>
      <c r="AL28" s="40" t="s">
        <v>50</v>
      </c>
    </row>
    <row r="29" spans="1:38" ht="26.25" customHeight="1" thickBot="1" x14ac:dyDescent="0.25">
      <c r="A29" s="60" t="s">
        <v>79</v>
      </c>
      <c r="B29" s="60" t="s">
        <v>84</v>
      </c>
      <c r="C29" s="61" t="s">
        <v>85</v>
      </c>
      <c r="D29" s="62"/>
      <c r="E29" s="3">
        <v>11.02342337</v>
      </c>
      <c r="F29" s="3">
        <v>1.2971074339999999</v>
      </c>
      <c r="G29" s="3">
        <v>0.20515883500000001</v>
      </c>
      <c r="H29" s="3">
        <v>5.8599999999999998E-3</v>
      </c>
      <c r="I29" s="3">
        <v>0.36709708299999999</v>
      </c>
      <c r="J29" s="3">
        <v>0.36709708299999999</v>
      </c>
      <c r="K29" s="3">
        <v>0.36709708299999999</v>
      </c>
      <c r="L29" s="3">
        <v>0.20418935199999999</v>
      </c>
      <c r="M29" s="3">
        <v>3.5978524470000002</v>
      </c>
      <c r="N29" s="3">
        <v>0.103448239</v>
      </c>
      <c r="O29" s="3">
        <v>1.8199999999999999E-5</v>
      </c>
      <c r="P29" s="3">
        <v>1.67E-3</v>
      </c>
      <c r="Q29" s="3">
        <v>3.43E-5</v>
      </c>
      <c r="R29" s="3">
        <v>2.5200000000000001E-3</v>
      </c>
      <c r="S29" s="3">
        <v>1.6900000000000001E-3</v>
      </c>
      <c r="T29" s="3">
        <v>1.0399999999999999E-4</v>
      </c>
      <c r="U29" s="3">
        <v>3.219999999999999E-5</v>
      </c>
      <c r="V29" s="3">
        <v>5.7400000000000003E-3</v>
      </c>
      <c r="W29" s="3">
        <v>9.5406000000000005E-2</v>
      </c>
      <c r="X29" s="3">
        <v>1.315337E-3</v>
      </c>
      <c r="Y29" s="3">
        <v>7.958316E-3</v>
      </c>
      <c r="Z29" s="3">
        <v>8.8939899999999992E-3</v>
      </c>
      <c r="AA29" s="3">
        <v>2.0454570000000001E-3</v>
      </c>
      <c r="AB29" s="3">
        <v>2.0213099999999998E-2</v>
      </c>
      <c r="AC29" s="3">
        <v>5.8035200000000003E-5</v>
      </c>
      <c r="AD29" s="3">
        <v>1.7867200000000001E-5</v>
      </c>
      <c r="AE29" s="51"/>
      <c r="AF29" s="22">
        <v>13101.11</v>
      </c>
      <c r="AG29" s="22" t="s">
        <v>427</v>
      </c>
      <c r="AH29" s="22">
        <v>68</v>
      </c>
      <c r="AI29" s="22" t="s">
        <v>427</v>
      </c>
      <c r="AJ29" s="22" t="s">
        <v>427</v>
      </c>
      <c r="AK29" s="22" t="s">
        <v>427</v>
      </c>
      <c r="AL29" s="40" t="s">
        <v>50</v>
      </c>
    </row>
    <row r="30" spans="1:38" ht="26.25" customHeight="1" thickBot="1" x14ac:dyDescent="0.25">
      <c r="A30" s="60" t="s">
        <v>79</v>
      </c>
      <c r="B30" s="60" t="s">
        <v>86</v>
      </c>
      <c r="C30" s="61" t="s">
        <v>87</v>
      </c>
      <c r="D30" s="62"/>
      <c r="E30" s="3">
        <v>1.49E-3</v>
      </c>
      <c r="F30" s="3">
        <v>2.7799999999999998E-2</v>
      </c>
      <c r="G30" s="3">
        <v>7.2700000000000005E-5</v>
      </c>
      <c r="H30" s="3">
        <v>1.27E-5</v>
      </c>
      <c r="I30" s="3">
        <v>4.9100000000000001E-4</v>
      </c>
      <c r="J30" s="3">
        <v>4.9100000000000001E-4</v>
      </c>
      <c r="K30" s="3">
        <v>4.9100000000000001E-4</v>
      </c>
      <c r="L30" s="3">
        <v>6.7799999999999995E-5</v>
      </c>
      <c r="M30" s="3">
        <v>0.108631769</v>
      </c>
      <c r="N30" s="3">
        <v>1.2099999999999999E-3</v>
      </c>
      <c r="O30" s="3">
        <v>1.8899999999999999E-5</v>
      </c>
      <c r="P30" s="3">
        <v>2.1100000000000001E-6</v>
      </c>
      <c r="Q30" s="3">
        <v>7.2699999999999996E-8</v>
      </c>
      <c r="R30" s="3">
        <v>8.0900000000000001E-5</v>
      </c>
      <c r="S30" s="3">
        <v>3.2200000000000002E-3</v>
      </c>
      <c r="T30" s="3">
        <v>1.3200000000000001E-4</v>
      </c>
      <c r="U30" s="3">
        <v>1.88E-5</v>
      </c>
      <c r="V30" s="3">
        <v>1.8699999999999999E-3</v>
      </c>
      <c r="W30" s="3">
        <v>1.5129999999999999E-4</v>
      </c>
      <c r="X30" s="3">
        <v>2.1355999999999999E-6</v>
      </c>
      <c r="Y30" s="3">
        <v>3.6902400000000001E-6</v>
      </c>
      <c r="Z30" s="3">
        <v>1.3943200000000001E-6</v>
      </c>
      <c r="AA30" s="3">
        <v>4.2881200000000002E-6</v>
      </c>
      <c r="AB30" s="3">
        <v>1.150828E-5</v>
      </c>
      <c r="AC30" s="3">
        <v>1.511E-7</v>
      </c>
      <c r="AD30" s="3">
        <v>1.258E-7</v>
      </c>
      <c r="AE30" s="51"/>
      <c r="AF30" s="22">
        <v>10.84136442</v>
      </c>
      <c r="AG30" s="22" t="s">
        <v>427</v>
      </c>
      <c r="AH30" s="22" t="s">
        <v>428</v>
      </c>
      <c r="AI30" s="22" t="s">
        <v>427</v>
      </c>
      <c r="AJ30" s="22" t="s">
        <v>427</v>
      </c>
      <c r="AK30" s="22" t="s">
        <v>427</v>
      </c>
      <c r="AL30" s="40" t="s">
        <v>50</v>
      </c>
    </row>
    <row r="31" spans="1:38" ht="26.25" customHeight="1" thickBot="1" x14ac:dyDescent="0.25">
      <c r="A31" s="60" t="s">
        <v>79</v>
      </c>
      <c r="B31" s="60" t="s">
        <v>88</v>
      </c>
      <c r="C31" s="61" t="s">
        <v>89</v>
      </c>
      <c r="D31" s="62"/>
      <c r="E31" s="3" t="s">
        <v>427</v>
      </c>
      <c r="F31" s="3">
        <v>1.3511656590000001</v>
      </c>
      <c r="G31" s="3" t="s">
        <v>427</v>
      </c>
      <c r="H31" s="3" t="s">
        <v>427</v>
      </c>
      <c r="I31" s="3" t="s">
        <v>427</v>
      </c>
      <c r="J31" s="3" t="s">
        <v>427</v>
      </c>
      <c r="K31" s="3" t="s">
        <v>427</v>
      </c>
      <c r="L31" s="3" t="s">
        <v>427</v>
      </c>
      <c r="M31" s="3" t="s">
        <v>427</v>
      </c>
      <c r="N31" s="3" t="s">
        <v>427</v>
      </c>
      <c r="O31" s="3" t="s">
        <v>427</v>
      </c>
      <c r="P31" s="3" t="s">
        <v>427</v>
      </c>
      <c r="Q31" s="3" t="s">
        <v>427</v>
      </c>
      <c r="R31" s="3" t="s">
        <v>427</v>
      </c>
      <c r="S31" s="3" t="s">
        <v>427</v>
      </c>
      <c r="T31" s="3" t="s">
        <v>427</v>
      </c>
      <c r="U31" s="3" t="s">
        <v>427</v>
      </c>
      <c r="V31" s="3" t="s">
        <v>427</v>
      </c>
      <c r="W31" s="3" t="s">
        <v>427</v>
      </c>
      <c r="X31" s="3" t="s">
        <v>427</v>
      </c>
      <c r="Y31" s="3" t="s">
        <v>427</v>
      </c>
      <c r="Z31" s="3" t="s">
        <v>427</v>
      </c>
      <c r="AA31" s="3" t="s">
        <v>427</v>
      </c>
      <c r="AB31" s="3" t="s">
        <v>427</v>
      </c>
      <c r="AC31" s="3" t="s">
        <v>427</v>
      </c>
      <c r="AD31" s="3" t="s">
        <v>427</v>
      </c>
      <c r="AE31" s="51"/>
      <c r="AF31" s="22">
        <v>63.018366319999998</v>
      </c>
      <c r="AG31" s="3" t="s">
        <v>427</v>
      </c>
      <c r="AH31" s="3" t="s">
        <v>427</v>
      </c>
      <c r="AI31" s="3" t="s">
        <v>427</v>
      </c>
      <c r="AJ31" s="3" t="s">
        <v>427</v>
      </c>
      <c r="AK31" s="3" t="s">
        <v>427</v>
      </c>
      <c r="AL31" s="40" t="s">
        <v>50</v>
      </c>
    </row>
    <row r="32" spans="1:38" ht="26.25" customHeight="1" thickBot="1" x14ac:dyDescent="0.25">
      <c r="A32" s="60" t="s">
        <v>79</v>
      </c>
      <c r="B32" s="60" t="s">
        <v>90</v>
      </c>
      <c r="C32" s="61" t="s">
        <v>91</v>
      </c>
      <c r="D32" s="62"/>
      <c r="E32" s="3" t="s">
        <v>427</v>
      </c>
      <c r="F32" s="3" t="s">
        <v>427</v>
      </c>
      <c r="G32" s="3" t="s">
        <v>427</v>
      </c>
      <c r="H32" s="3" t="s">
        <v>427</v>
      </c>
      <c r="I32" s="3">
        <v>0.120035606</v>
      </c>
      <c r="J32" s="3">
        <v>0.24003582800000001</v>
      </c>
      <c r="K32" s="3">
        <v>0.29737953299999997</v>
      </c>
      <c r="L32" s="3">
        <v>2.4899999999999999E-2</v>
      </c>
      <c r="M32" s="3" t="s">
        <v>427</v>
      </c>
      <c r="N32" s="3">
        <v>1.008237228</v>
      </c>
      <c r="O32" s="3">
        <v>4.2700000000000004E-3</v>
      </c>
      <c r="P32" s="3" t="s">
        <v>428</v>
      </c>
      <c r="Q32" s="3">
        <v>1.15E-2</v>
      </c>
      <c r="R32" s="3">
        <v>0.37789359099999997</v>
      </c>
      <c r="S32" s="3">
        <v>8.3101487630000008</v>
      </c>
      <c r="T32" s="3">
        <v>5.7099999999999998E-2</v>
      </c>
      <c r="U32" s="3">
        <v>5.9500000000000004E-3</v>
      </c>
      <c r="V32" s="3">
        <v>2.4120806859999999</v>
      </c>
      <c r="W32" s="3" t="s">
        <v>428</v>
      </c>
      <c r="X32" s="3" t="s">
        <v>428</v>
      </c>
      <c r="Y32" s="3" t="s">
        <v>428</v>
      </c>
      <c r="Z32" s="3" t="s">
        <v>428</v>
      </c>
      <c r="AA32" s="3" t="s">
        <v>428</v>
      </c>
      <c r="AB32" s="3" t="s">
        <v>428</v>
      </c>
      <c r="AC32" s="3" t="s">
        <v>428</v>
      </c>
      <c r="AD32" s="3" t="s">
        <v>428</v>
      </c>
      <c r="AE32" s="51"/>
      <c r="AF32" s="3" t="s">
        <v>427</v>
      </c>
      <c r="AG32" s="3" t="s">
        <v>427</v>
      </c>
      <c r="AH32" s="3" t="s">
        <v>427</v>
      </c>
      <c r="AI32" s="3" t="s">
        <v>427</v>
      </c>
      <c r="AJ32" s="3" t="s">
        <v>427</v>
      </c>
      <c r="AK32" s="22">
        <v>7729.4</v>
      </c>
      <c r="AL32" s="40" t="s">
        <v>411</v>
      </c>
    </row>
    <row r="33" spans="1:38" ht="26.25" customHeight="1" thickBot="1" x14ac:dyDescent="0.25">
      <c r="A33" s="60" t="s">
        <v>79</v>
      </c>
      <c r="B33" s="60" t="s">
        <v>92</v>
      </c>
      <c r="C33" s="61" t="s">
        <v>93</v>
      </c>
      <c r="D33" s="62"/>
      <c r="E33" s="3" t="s">
        <v>427</v>
      </c>
      <c r="F33" s="3" t="s">
        <v>427</v>
      </c>
      <c r="G33" s="3" t="s">
        <v>427</v>
      </c>
      <c r="H33" s="3" t="s">
        <v>427</v>
      </c>
      <c r="I33" s="3">
        <v>5.6800000000000003E-2</v>
      </c>
      <c r="J33" s="3">
        <v>0.105159553</v>
      </c>
      <c r="K33" s="3">
        <v>0.21031910700000001</v>
      </c>
      <c r="L33" s="3">
        <v>2.2300000000000002E-3</v>
      </c>
      <c r="M33" s="3" t="s">
        <v>427</v>
      </c>
      <c r="N33" s="3" t="s">
        <v>428</v>
      </c>
      <c r="O33" s="3" t="s">
        <v>428</v>
      </c>
      <c r="P33" s="3" t="s">
        <v>428</v>
      </c>
      <c r="Q33" s="3" t="s">
        <v>428</v>
      </c>
      <c r="R33" s="3" t="s">
        <v>428</v>
      </c>
      <c r="S33" s="3" t="s">
        <v>428</v>
      </c>
      <c r="T33" s="3" t="s">
        <v>428</v>
      </c>
      <c r="U33" s="3" t="s">
        <v>428</v>
      </c>
      <c r="V33" s="3" t="s">
        <v>428</v>
      </c>
      <c r="W33" s="3" t="s">
        <v>428</v>
      </c>
      <c r="X33" s="3" t="s">
        <v>428</v>
      </c>
      <c r="Y33" s="3" t="s">
        <v>428</v>
      </c>
      <c r="Z33" s="3" t="s">
        <v>428</v>
      </c>
      <c r="AA33" s="3" t="s">
        <v>428</v>
      </c>
      <c r="AB33" s="3" t="s">
        <v>428</v>
      </c>
      <c r="AC33" s="3" t="s">
        <v>428</v>
      </c>
      <c r="AD33" s="3" t="s">
        <v>428</v>
      </c>
      <c r="AE33" s="51"/>
      <c r="AF33" s="3" t="s">
        <v>427</v>
      </c>
      <c r="AG33" s="3" t="s">
        <v>427</v>
      </c>
      <c r="AH33" s="3" t="s">
        <v>427</v>
      </c>
      <c r="AI33" s="3" t="s">
        <v>427</v>
      </c>
      <c r="AJ33" s="3" t="s">
        <v>427</v>
      </c>
      <c r="AK33" s="22">
        <v>7729.4</v>
      </c>
      <c r="AL33" s="40" t="s">
        <v>411</v>
      </c>
    </row>
    <row r="34" spans="1:38" ht="26.25" customHeight="1" thickBot="1" x14ac:dyDescent="0.25">
      <c r="A34" s="60" t="s">
        <v>71</v>
      </c>
      <c r="B34" s="60" t="s">
        <v>94</v>
      </c>
      <c r="C34" s="61" t="s">
        <v>95</v>
      </c>
      <c r="D34" s="62"/>
      <c r="E34" s="3">
        <v>4.2239526449999998</v>
      </c>
      <c r="F34" s="3">
        <v>0.33296719600000002</v>
      </c>
      <c r="G34" s="3">
        <v>0.27988760699999998</v>
      </c>
      <c r="H34" s="3">
        <v>7.0001500000000001E-4</v>
      </c>
      <c r="I34" s="3">
        <v>8.9060155000000002E-2</v>
      </c>
      <c r="J34" s="3">
        <v>9.6060303999999999E-2</v>
      </c>
      <c r="K34" s="3">
        <v>0.142961961</v>
      </c>
      <c r="L34" s="3">
        <v>5.7889099999999999E-2</v>
      </c>
      <c r="M34" s="3">
        <v>1.1399748300000001</v>
      </c>
      <c r="N34" s="3" t="s">
        <v>428</v>
      </c>
      <c r="O34" s="3">
        <v>7.0001500000000001E-4</v>
      </c>
      <c r="P34" s="3" t="s">
        <v>428</v>
      </c>
      <c r="Q34" s="3" t="s">
        <v>428</v>
      </c>
      <c r="R34" s="3">
        <v>3.5000750000000001E-3</v>
      </c>
      <c r="S34" s="3">
        <v>0.119002542</v>
      </c>
      <c r="T34" s="3">
        <v>4.9001050000000001E-3</v>
      </c>
      <c r="U34" s="3">
        <v>7.0001500000000001E-4</v>
      </c>
      <c r="V34" s="3">
        <v>7.0001494999999997E-2</v>
      </c>
      <c r="W34" s="3" t="s">
        <v>427</v>
      </c>
      <c r="X34" s="3">
        <v>2.100045E-3</v>
      </c>
      <c r="Y34" s="3">
        <v>3.5000750000000001E-3</v>
      </c>
      <c r="Z34" s="3" t="s">
        <v>427</v>
      </c>
      <c r="AA34" s="3" t="s">
        <v>427</v>
      </c>
      <c r="AB34" s="3">
        <v>5.6001200000000001E-3</v>
      </c>
      <c r="AC34" s="3" t="s">
        <v>427</v>
      </c>
      <c r="AD34" s="3" t="s">
        <v>427</v>
      </c>
      <c r="AE34" s="51"/>
      <c r="AF34" s="22" t="s">
        <v>426</v>
      </c>
      <c r="AG34" s="3" t="s">
        <v>427</v>
      </c>
      <c r="AH34" s="3" t="s">
        <v>427</v>
      </c>
      <c r="AI34" s="22" t="s">
        <v>427</v>
      </c>
      <c r="AJ34" s="3" t="s">
        <v>427</v>
      </c>
      <c r="AK34" s="22" t="s">
        <v>427</v>
      </c>
      <c r="AL34" s="40" t="s">
        <v>50</v>
      </c>
    </row>
    <row r="35" spans="1:38" s="4" customFormat="1" ht="26.25" customHeight="1" thickBot="1" x14ac:dyDescent="0.25">
      <c r="A35" s="60" t="s">
        <v>96</v>
      </c>
      <c r="B35" s="60" t="s">
        <v>97</v>
      </c>
      <c r="C35" s="61" t="s">
        <v>98</v>
      </c>
      <c r="D35" s="62"/>
      <c r="E35" s="3" t="s">
        <v>426</v>
      </c>
      <c r="F35" s="3" t="s">
        <v>426</v>
      </c>
      <c r="G35" s="3" t="s">
        <v>426</v>
      </c>
      <c r="H35" s="3" t="s">
        <v>426</v>
      </c>
      <c r="I35" s="3" t="s">
        <v>426</v>
      </c>
      <c r="J35" s="3" t="s">
        <v>426</v>
      </c>
      <c r="K35" s="3" t="s">
        <v>426</v>
      </c>
      <c r="L35" s="3" t="s">
        <v>426</v>
      </c>
      <c r="M35" s="3" t="s">
        <v>426</v>
      </c>
      <c r="N35" s="3" t="s">
        <v>426</v>
      </c>
      <c r="O35" s="3" t="s">
        <v>426</v>
      </c>
      <c r="P35" s="3" t="s">
        <v>426</v>
      </c>
      <c r="Q35" s="3" t="s">
        <v>426</v>
      </c>
      <c r="R35" s="3" t="s">
        <v>426</v>
      </c>
      <c r="S35" s="3" t="s">
        <v>426</v>
      </c>
      <c r="T35" s="3" t="s">
        <v>426</v>
      </c>
      <c r="U35" s="3" t="s">
        <v>426</v>
      </c>
      <c r="V35" s="3" t="s">
        <v>426</v>
      </c>
      <c r="W35" s="3" t="s">
        <v>426</v>
      </c>
      <c r="X35" s="3" t="s">
        <v>426</v>
      </c>
      <c r="Y35" s="3" t="s">
        <v>426</v>
      </c>
      <c r="Z35" s="3" t="s">
        <v>426</v>
      </c>
      <c r="AA35" s="3" t="s">
        <v>426</v>
      </c>
      <c r="AB35" s="3" t="s">
        <v>426</v>
      </c>
      <c r="AC35" s="3" t="s">
        <v>426</v>
      </c>
      <c r="AD35" s="3" t="s">
        <v>426</v>
      </c>
      <c r="AE35" s="51"/>
      <c r="AF35" s="22" t="s">
        <v>426</v>
      </c>
      <c r="AG35" s="22" t="s">
        <v>426</v>
      </c>
      <c r="AH35" s="22" t="s">
        <v>426</v>
      </c>
      <c r="AI35" s="22" t="s">
        <v>426</v>
      </c>
      <c r="AJ35" s="22" t="s">
        <v>426</v>
      </c>
      <c r="AK35" s="22" t="s">
        <v>427</v>
      </c>
      <c r="AL35" s="40" t="s">
        <v>50</v>
      </c>
    </row>
    <row r="36" spans="1:38" ht="26.25" customHeight="1" thickBot="1" x14ac:dyDescent="0.25">
      <c r="A36" s="60" t="s">
        <v>96</v>
      </c>
      <c r="B36" s="60" t="s">
        <v>99</v>
      </c>
      <c r="C36" s="61" t="s">
        <v>100</v>
      </c>
      <c r="D36" s="62"/>
      <c r="E36" s="3">
        <v>1.1832755E-2</v>
      </c>
      <c r="F36" s="3">
        <v>1.5226585000000001E-2</v>
      </c>
      <c r="G36" s="3">
        <v>1.61698E-4</v>
      </c>
      <c r="H36" s="3">
        <v>9.5823900000000001E-7</v>
      </c>
      <c r="I36" s="3">
        <v>9.7365699999999995E-4</v>
      </c>
      <c r="J36" s="3">
        <v>9.8775199999999994E-4</v>
      </c>
      <c r="K36" s="3">
        <v>9.8775199999999994E-4</v>
      </c>
      <c r="L36" s="3">
        <v>9.9988900000000001E-5</v>
      </c>
      <c r="M36" s="3">
        <v>4.7941338999999999E-2</v>
      </c>
      <c r="N36" s="3" t="s">
        <v>428</v>
      </c>
      <c r="O36" s="3">
        <v>8.1841000000000003E-7</v>
      </c>
      <c r="P36" s="3" t="s">
        <v>428</v>
      </c>
      <c r="Q36" s="3" t="s">
        <v>428</v>
      </c>
      <c r="R36" s="3">
        <v>1.1132500000000001E-5</v>
      </c>
      <c r="S36" s="3">
        <v>1.24175E-4</v>
      </c>
      <c r="T36" s="3">
        <v>1.40956E-4</v>
      </c>
      <c r="U36" s="3">
        <v>1.40959E-5</v>
      </c>
      <c r="V36" s="3">
        <v>1.6922199999999999E-4</v>
      </c>
      <c r="W36" s="3">
        <v>1.8323599999999999E-5</v>
      </c>
      <c r="X36" s="3">
        <v>8.4570400000000001E-7</v>
      </c>
      <c r="Y36" s="3">
        <v>7.2146200000000001E-6</v>
      </c>
      <c r="Z36" s="3">
        <v>5.1003600000000001E-6</v>
      </c>
      <c r="AA36" s="3">
        <v>7.1884800000000002E-6</v>
      </c>
      <c r="AB36" s="3">
        <v>2.0349164E-5</v>
      </c>
      <c r="AC36" s="3">
        <v>1.1276E-5</v>
      </c>
      <c r="AD36" s="3">
        <v>5.35612E-6</v>
      </c>
      <c r="AE36" s="51"/>
      <c r="AF36" s="22">
        <v>9.5813397180000006</v>
      </c>
      <c r="AG36" s="3" t="s">
        <v>427</v>
      </c>
      <c r="AH36" s="3" t="s">
        <v>427</v>
      </c>
      <c r="AI36" s="3" t="s">
        <v>427</v>
      </c>
      <c r="AJ36" s="3" t="s">
        <v>427</v>
      </c>
      <c r="AK36" s="22" t="s">
        <v>427</v>
      </c>
      <c r="AL36" s="40" t="s">
        <v>50</v>
      </c>
    </row>
    <row r="37" spans="1:38" ht="26.25" customHeight="1" thickBot="1" x14ac:dyDescent="0.25">
      <c r="A37" s="60" t="s">
        <v>71</v>
      </c>
      <c r="B37" s="60" t="s">
        <v>101</v>
      </c>
      <c r="C37" s="61" t="s">
        <v>397</v>
      </c>
      <c r="D37" s="62"/>
      <c r="E37" s="3" t="s">
        <v>426</v>
      </c>
      <c r="F37" s="3" t="s">
        <v>426</v>
      </c>
      <c r="G37" s="3" t="s">
        <v>426</v>
      </c>
      <c r="H37" s="3" t="s">
        <v>426</v>
      </c>
      <c r="I37" s="3" t="s">
        <v>426</v>
      </c>
      <c r="J37" s="3" t="s">
        <v>426</v>
      </c>
      <c r="K37" s="3" t="s">
        <v>426</v>
      </c>
      <c r="L37" s="3" t="s">
        <v>426</v>
      </c>
      <c r="M37" s="3" t="s">
        <v>426</v>
      </c>
      <c r="N37" s="3" t="s">
        <v>426</v>
      </c>
      <c r="O37" s="3" t="s">
        <v>426</v>
      </c>
      <c r="P37" s="3" t="s">
        <v>426</v>
      </c>
      <c r="Q37" s="3" t="s">
        <v>426</v>
      </c>
      <c r="R37" s="3" t="s">
        <v>426</v>
      </c>
      <c r="S37" s="3" t="s">
        <v>426</v>
      </c>
      <c r="T37" s="3" t="s">
        <v>426</v>
      </c>
      <c r="U37" s="3" t="s">
        <v>426</v>
      </c>
      <c r="V37" s="3" t="s">
        <v>426</v>
      </c>
      <c r="W37" s="3" t="s">
        <v>426</v>
      </c>
      <c r="X37" s="3" t="s">
        <v>426</v>
      </c>
      <c r="Y37" s="3" t="s">
        <v>426</v>
      </c>
      <c r="Z37" s="3" t="s">
        <v>426</v>
      </c>
      <c r="AA37" s="3" t="s">
        <v>426</v>
      </c>
      <c r="AB37" s="3" t="s">
        <v>426</v>
      </c>
      <c r="AC37" s="3" t="s">
        <v>426</v>
      </c>
      <c r="AD37" s="3" t="s">
        <v>426</v>
      </c>
      <c r="AE37" s="51"/>
      <c r="AF37" s="22" t="s">
        <v>426</v>
      </c>
      <c r="AG37" s="22" t="s">
        <v>426</v>
      </c>
      <c r="AH37" s="22" t="s">
        <v>426</v>
      </c>
      <c r="AI37" s="22" t="s">
        <v>426</v>
      </c>
      <c r="AJ37" s="22" t="s">
        <v>426</v>
      </c>
      <c r="AK37" s="22" t="s">
        <v>426</v>
      </c>
      <c r="AL37" s="40" t="s">
        <v>50</v>
      </c>
    </row>
    <row r="38" spans="1:38" ht="26.25" customHeight="1" thickBot="1" x14ac:dyDescent="0.25">
      <c r="A38" s="60" t="s">
        <v>71</v>
      </c>
      <c r="B38" s="60" t="s">
        <v>102</v>
      </c>
      <c r="C38" s="61" t="s">
        <v>103</v>
      </c>
      <c r="D38" s="67"/>
      <c r="E38" s="3" t="s">
        <v>426</v>
      </c>
      <c r="F38" s="3" t="s">
        <v>426</v>
      </c>
      <c r="G38" s="3" t="s">
        <v>426</v>
      </c>
      <c r="H38" s="3" t="s">
        <v>426</v>
      </c>
      <c r="I38" s="3" t="s">
        <v>426</v>
      </c>
      <c r="J38" s="3" t="s">
        <v>426</v>
      </c>
      <c r="K38" s="3" t="s">
        <v>426</v>
      </c>
      <c r="L38" s="3" t="s">
        <v>426</v>
      </c>
      <c r="M38" s="3" t="s">
        <v>426</v>
      </c>
      <c r="N38" s="3" t="s">
        <v>426</v>
      </c>
      <c r="O38" s="3" t="s">
        <v>426</v>
      </c>
      <c r="P38" s="3" t="s">
        <v>426</v>
      </c>
      <c r="Q38" s="3" t="s">
        <v>426</v>
      </c>
      <c r="R38" s="3" t="s">
        <v>426</v>
      </c>
      <c r="S38" s="3" t="s">
        <v>426</v>
      </c>
      <c r="T38" s="3" t="s">
        <v>426</v>
      </c>
      <c r="U38" s="3" t="s">
        <v>426</v>
      </c>
      <c r="V38" s="3" t="s">
        <v>426</v>
      </c>
      <c r="W38" s="3" t="s">
        <v>426</v>
      </c>
      <c r="X38" s="3" t="s">
        <v>426</v>
      </c>
      <c r="Y38" s="3" t="s">
        <v>426</v>
      </c>
      <c r="Z38" s="3" t="s">
        <v>426</v>
      </c>
      <c r="AA38" s="3" t="s">
        <v>426</v>
      </c>
      <c r="AB38" s="3" t="s">
        <v>426</v>
      </c>
      <c r="AC38" s="3" t="s">
        <v>426</v>
      </c>
      <c r="AD38" s="3" t="s">
        <v>426</v>
      </c>
      <c r="AE38" s="51"/>
      <c r="AF38" s="22" t="s">
        <v>426</v>
      </c>
      <c r="AG38" s="22" t="s">
        <v>426</v>
      </c>
      <c r="AH38" s="22" t="s">
        <v>426</v>
      </c>
      <c r="AI38" s="22" t="s">
        <v>426</v>
      </c>
      <c r="AJ38" s="22" t="s">
        <v>426</v>
      </c>
      <c r="AK38" s="22" t="s">
        <v>426</v>
      </c>
      <c r="AL38" s="40" t="s">
        <v>50</v>
      </c>
    </row>
    <row r="39" spans="1:38" ht="26.25" customHeight="1" thickBot="1" x14ac:dyDescent="0.25">
      <c r="A39" s="60" t="s">
        <v>104</v>
      </c>
      <c r="B39" s="60" t="s">
        <v>105</v>
      </c>
      <c r="C39" s="61" t="s">
        <v>388</v>
      </c>
      <c r="D39" s="62"/>
      <c r="E39" s="3">
        <v>1.1393207219908883</v>
      </c>
      <c r="F39" s="3">
        <v>1.840632433632303</v>
      </c>
      <c r="G39" s="3">
        <v>1.3185954037273757</v>
      </c>
      <c r="H39" s="3">
        <v>5.6630000000000005E-3</v>
      </c>
      <c r="I39" s="3">
        <v>0.95427903406876613</v>
      </c>
      <c r="J39" s="3">
        <v>0.98456766706876608</v>
      </c>
      <c r="K39" s="3">
        <v>1.034169107068766</v>
      </c>
      <c r="L39" s="3">
        <v>0.23521203777748753</v>
      </c>
      <c r="M39" s="3">
        <v>4.6931195755134993</v>
      </c>
      <c r="N39" s="3">
        <v>0.34467578778065938</v>
      </c>
      <c r="O39" s="3">
        <v>7.6510266674876926E-2</v>
      </c>
      <c r="P39" s="3">
        <v>1.5091663031412888E-2</v>
      </c>
      <c r="Q39" s="3">
        <v>9.5715524366164224E-3</v>
      </c>
      <c r="R39" s="3">
        <v>0.14979163763360226</v>
      </c>
      <c r="S39" s="3">
        <v>5.9975991286720459E-2</v>
      </c>
      <c r="T39" s="3">
        <v>3.004651784412856E-2</v>
      </c>
      <c r="U39" s="3">
        <v>6.5943892406059457E-3</v>
      </c>
      <c r="V39" s="3">
        <v>3.2038475040083529</v>
      </c>
      <c r="W39" s="3">
        <v>0.85662589134408962</v>
      </c>
      <c r="X39" s="3">
        <v>0.12137396783132261</v>
      </c>
      <c r="Y39" s="3">
        <v>0.1744264776251882</v>
      </c>
      <c r="Z39" s="3">
        <v>6.2039237193381731E-2</v>
      </c>
      <c r="AA39" s="3">
        <v>4.8976941717483874E-2</v>
      </c>
      <c r="AB39" s="3">
        <v>0.40681662436737642</v>
      </c>
      <c r="AC39" s="3">
        <v>2.91972104E-2</v>
      </c>
      <c r="AD39" s="3">
        <v>0.24223618000000005</v>
      </c>
      <c r="AE39" s="51"/>
      <c r="AF39" s="22">
        <v>468.17</v>
      </c>
      <c r="AG39" s="22">
        <v>1422.92</v>
      </c>
      <c r="AH39" s="22">
        <v>4103.1578947368416</v>
      </c>
      <c r="AI39" s="22">
        <v>5709.0948924800005</v>
      </c>
      <c r="AJ39" s="22">
        <v>126</v>
      </c>
      <c r="AK39" s="22" t="s">
        <v>427</v>
      </c>
      <c r="AL39" s="40" t="s">
        <v>50</v>
      </c>
    </row>
    <row r="40" spans="1:38" ht="26.25" customHeight="1" thickBot="1" x14ac:dyDescent="0.25">
      <c r="A40" s="60" t="s">
        <v>71</v>
      </c>
      <c r="B40" s="60" t="s">
        <v>106</v>
      </c>
      <c r="C40" s="61" t="s">
        <v>389</v>
      </c>
      <c r="D40" s="62"/>
      <c r="E40" s="3">
        <v>1.1380146807969607</v>
      </c>
      <c r="F40" s="3">
        <v>0.21495565695804522</v>
      </c>
      <c r="G40" s="3">
        <v>0.11603592866770791</v>
      </c>
      <c r="H40" s="3">
        <v>2.3305059330751613E-4</v>
      </c>
      <c r="I40" s="3">
        <v>8.7803249526102356E-2</v>
      </c>
      <c r="J40" s="3">
        <v>8.7803249526102356E-2</v>
      </c>
      <c r="K40" s="3">
        <v>8.7803249526102356E-2</v>
      </c>
      <c r="L40" s="3">
        <v>4.9594463576442933E-2</v>
      </c>
      <c r="M40" s="3">
        <v>1.1679140434998976</v>
      </c>
      <c r="N40" s="3">
        <v>0.15850894388630238</v>
      </c>
      <c r="O40" s="3">
        <v>2.9976027621472431E-4</v>
      </c>
      <c r="P40" s="3" t="s">
        <v>428</v>
      </c>
      <c r="Q40" s="3" t="s">
        <v>428</v>
      </c>
      <c r="R40" s="3">
        <v>1.4988013810736214E-3</v>
      </c>
      <c r="S40" s="3">
        <v>5.0959246956503126E-2</v>
      </c>
      <c r="T40" s="3">
        <v>2.0983219335030702E-3</v>
      </c>
      <c r="U40" s="3">
        <v>2.9976027621472431E-4</v>
      </c>
      <c r="V40" s="3">
        <v>2.9976027621472428E-2</v>
      </c>
      <c r="W40" s="3" t="s">
        <v>428</v>
      </c>
      <c r="X40" s="3">
        <v>2.3562640278996126E-3</v>
      </c>
      <c r="Y40" s="3">
        <v>1.4883468356190759E-3</v>
      </c>
      <c r="Z40" s="3" t="s">
        <v>428</v>
      </c>
      <c r="AA40" s="3" t="s">
        <v>428</v>
      </c>
      <c r="AB40" s="3">
        <v>3.8446108635186885E-3</v>
      </c>
      <c r="AC40" s="3" t="s">
        <v>428</v>
      </c>
      <c r="AD40" s="3" t="s">
        <v>428</v>
      </c>
      <c r="AE40" s="51"/>
      <c r="AF40" s="22">
        <v>1275.2600499999999</v>
      </c>
      <c r="AG40" s="22" t="s">
        <v>426</v>
      </c>
      <c r="AH40" s="22" t="s">
        <v>426</v>
      </c>
      <c r="AI40" s="22" t="s">
        <v>426</v>
      </c>
      <c r="AJ40" s="22" t="s">
        <v>426</v>
      </c>
      <c r="AK40" s="22" t="s">
        <v>427</v>
      </c>
      <c r="AL40" s="40" t="s">
        <v>50</v>
      </c>
    </row>
    <row r="41" spans="1:38" ht="26.25" customHeight="1" thickBot="1" x14ac:dyDescent="0.25">
      <c r="A41" s="60" t="s">
        <v>104</v>
      </c>
      <c r="B41" s="60" t="s">
        <v>107</v>
      </c>
      <c r="C41" s="61" t="s">
        <v>398</v>
      </c>
      <c r="D41" s="62"/>
      <c r="E41" s="3">
        <v>1.9709084718328009</v>
      </c>
      <c r="F41" s="3">
        <v>16.989201466159678</v>
      </c>
      <c r="G41" s="3">
        <v>1.7684954946009444</v>
      </c>
      <c r="H41" s="3">
        <v>0.24031491230405091</v>
      </c>
      <c r="I41" s="3">
        <v>21.099190905315663</v>
      </c>
      <c r="J41" s="3">
        <v>21.672370932266102</v>
      </c>
      <c r="K41" s="3">
        <v>22.808560258090967</v>
      </c>
      <c r="L41" s="3">
        <v>2.2253403378042371</v>
      </c>
      <c r="M41" s="3">
        <v>124.34305815202545</v>
      </c>
      <c r="N41" s="3">
        <v>0.982912648</v>
      </c>
      <c r="O41" s="3">
        <v>0.39357710799999995</v>
      </c>
      <c r="P41" s="3">
        <v>2.2410880000000001E-2</v>
      </c>
      <c r="Q41" s="3">
        <v>1.0516660000000001E-2</v>
      </c>
      <c r="R41" s="3">
        <v>0.70460736832000004</v>
      </c>
      <c r="S41" s="3">
        <v>0.20608833683199998</v>
      </c>
      <c r="T41" s="3">
        <v>7.7238260320000002E-2</v>
      </c>
      <c r="U41" s="3">
        <v>1.6795752000000001E-2</v>
      </c>
      <c r="V41" s="3">
        <v>15.656142648000001</v>
      </c>
      <c r="W41" s="3">
        <v>23.169571745825767</v>
      </c>
      <c r="X41" s="3">
        <v>3.8404127581126155</v>
      </c>
      <c r="Y41" s="3">
        <v>3.5268217790808865</v>
      </c>
      <c r="Z41" s="3">
        <v>1.3388104816108719</v>
      </c>
      <c r="AA41" s="3">
        <v>2.1945303940953624</v>
      </c>
      <c r="AB41" s="3">
        <v>10.900575412899737</v>
      </c>
      <c r="AC41" s="3">
        <v>0.15091947999999999</v>
      </c>
      <c r="AD41" s="3">
        <v>0.14697054297872261</v>
      </c>
      <c r="AE41" s="51"/>
      <c r="AF41" s="22">
        <v>1139</v>
      </c>
      <c r="AG41" s="22">
        <v>854</v>
      </c>
      <c r="AH41" s="22">
        <v>3293</v>
      </c>
      <c r="AI41" s="22">
        <v>30078</v>
      </c>
      <c r="AJ41" s="22" t="s">
        <v>426</v>
      </c>
      <c r="AK41" s="22" t="s">
        <v>427</v>
      </c>
      <c r="AL41" s="40" t="s">
        <v>50</v>
      </c>
    </row>
    <row r="42" spans="1:38" ht="26.25" customHeight="1" thickBot="1" x14ac:dyDescent="0.25">
      <c r="A42" s="60" t="s">
        <v>71</v>
      </c>
      <c r="B42" s="60" t="s">
        <v>108</v>
      </c>
      <c r="C42" s="61" t="s">
        <v>109</v>
      </c>
      <c r="D42" s="62"/>
      <c r="E42" s="3">
        <v>0.1486337168745587</v>
      </c>
      <c r="F42" s="3">
        <v>0.22648717910096494</v>
      </c>
      <c r="G42" s="3">
        <v>1.6903765591903978E-2</v>
      </c>
      <c r="H42" s="3">
        <v>4.3257531183807954E-5</v>
      </c>
      <c r="I42" s="3">
        <v>1.1592730701341494E-2</v>
      </c>
      <c r="J42" s="3">
        <v>1.1592730701341494E-2</v>
      </c>
      <c r="K42" s="3">
        <v>1.1592730701341494E-2</v>
      </c>
      <c r="L42" s="3">
        <v>5.3842294657566493E-3</v>
      </c>
      <c r="M42" s="3">
        <v>2.2420288926217937</v>
      </c>
      <c r="N42" s="3">
        <v>0.45485175202156336</v>
      </c>
      <c r="O42" s="3">
        <v>7.000941397975995E-5</v>
      </c>
      <c r="P42" s="3" t="s">
        <v>428</v>
      </c>
      <c r="Q42" s="3" t="s">
        <v>428</v>
      </c>
      <c r="R42" s="3">
        <v>3.5004706989879972E-4</v>
      </c>
      <c r="S42" s="3">
        <v>1.190160037655919E-2</v>
      </c>
      <c r="T42" s="3">
        <v>4.9006589785831963E-4</v>
      </c>
      <c r="U42" s="3">
        <v>7.000941397975995E-5</v>
      </c>
      <c r="V42" s="3">
        <v>7.0009413979759943E-3</v>
      </c>
      <c r="W42" s="3" t="s">
        <v>428</v>
      </c>
      <c r="X42" s="3">
        <v>4.4007531183807951E-4</v>
      </c>
      <c r="Y42" s="3">
        <v>3.200470698987997E-4</v>
      </c>
      <c r="Z42" s="3" t="s">
        <v>428</v>
      </c>
      <c r="AA42" s="3" t="s">
        <v>428</v>
      </c>
      <c r="AB42" s="3">
        <v>5.2012238173687923E-4</v>
      </c>
      <c r="AC42" s="3" t="s">
        <v>428</v>
      </c>
      <c r="AD42" s="3" t="s">
        <v>428</v>
      </c>
      <c r="AE42" s="51"/>
      <c r="AF42" s="22">
        <v>302</v>
      </c>
      <c r="AG42" s="22" t="s">
        <v>426</v>
      </c>
      <c r="AH42" s="22" t="s">
        <v>426</v>
      </c>
      <c r="AI42" s="22" t="s">
        <v>426</v>
      </c>
      <c r="AJ42" s="22" t="s">
        <v>426</v>
      </c>
      <c r="AK42" s="22" t="s">
        <v>427</v>
      </c>
      <c r="AL42" s="40" t="s">
        <v>50</v>
      </c>
    </row>
    <row r="43" spans="1:38" ht="26.25" customHeight="1" thickBot="1" x14ac:dyDescent="0.25">
      <c r="A43" s="60" t="s">
        <v>104</v>
      </c>
      <c r="B43" s="60" t="s">
        <v>110</v>
      </c>
      <c r="C43" s="61" t="s">
        <v>111</v>
      </c>
      <c r="D43" s="62"/>
      <c r="E43" s="3">
        <v>0.13797332926637204</v>
      </c>
      <c r="F43" s="3">
        <v>0.17947725282603455</v>
      </c>
      <c r="G43" s="3">
        <v>0.11972832168665153</v>
      </c>
      <c r="H43" s="3">
        <v>5.0799999999999999E-4</v>
      </c>
      <c r="I43" s="3">
        <v>8.4632932674969866E-2</v>
      </c>
      <c r="J43" s="3">
        <v>8.7237940674969872E-2</v>
      </c>
      <c r="K43" s="3">
        <v>9.1588160674969873E-2</v>
      </c>
      <c r="L43" s="3">
        <v>2.1118322906998797E-2</v>
      </c>
      <c r="M43" s="3">
        <v>0.41822736417195666</v>
      </c>
      <c r="N43" s="3">
        <v>2.9060400994134192E-2</v>
      </c>
      <c r="O43" s="3">
        <v>6.8487717177018893E-3</v>
      </c>
      <c r="P43" s="3">
        <v>1.5864526211329852E-3</v>
      </c>
      <c r="Q43" s="3">
        <v>8.9993485576536766E-4</v>
      </c>
      <c r="R43" s="3">
        <v>1.3264746811249497E-2</v>
      </c>
      <c r="S43" s="3">
        <v>5.1684149622499001E-3</v>
      </c>
      <c r="T43" s="3">
        <v>2.5267128112494977E-3</v>
      </c>
      <c r="U43" s="3">
        <v>6.3863069634391325E-4</v>
      </c>
      <c r="V43" s="3">
        <v>0.28569511324708718</v>
      </c>
      <c r="W43" s="3">
        <v>7.4005332000000007E-2</v>
      </c>
      <c r="X43" s="3">
        <v>1.0242556388E-2</v>
      </c>
      <c r="Y43" s="3">
        <v>1.4811791800000002E-2</v>
      </c>
      <c r="Z43" s="3">
        <v>5.229115084E-3</v>
      </c>
      <c r="AA43" s="3">
        <v>4.1311097799999995E-3</v>
      </c>
      <c r="AB43" s="3">
        <v>3.4414573052000005E-2</v>
      </c>
      <c r="AC43" s="3">
        <v>2.6103452000000001E-3</v>
      </c>
      <c r="AD43" s="3">
        <v>1.9318680000000001E-2</v>
      </c>
      <c r="AE43" s="51"/>
      <c r="AF43" s="22">
        <v>66.52000000000001</v>
      </c>
      <c r="AG43" s="22">
        <v>113.46000000000001</v>
      </c>
      <c r="AH43" s="22">
        <v>701.90855765367621</v>
      </c>
      <c r="AI43" s="22">
        <v>508</v>
      </c>
      <c r="AJ43" s="22" t="s">
        <v>426</v>
      </c>
      <c r="AK43" s="22" t="s">
        <v>427</v>
      </c>
      <c r="AL43" s="40" t="s">
        <v>50</v>
      </c>
    </row>
    <row r="44" spans="1:38" ht="26.25" customHeight="1" thickBot="1" x14ac:dyDescent="0.25">
      <c r="A44" s="60" t="s">
        <v>71</v>
      </c>
      <c r="B44" s="60" t="s">
        <v>112</v>
      </c>
      <c r="C44" s="61" t="s">
        <v>113</v>
      </c>
      <c r="D44" s="62"/>
      <c r="E44" s="3">
        <v>2.5356048679686958</v>
      </c>
      <c r="F44" s="3">
        <v>0.31466171437081802</v>
      </c>
      <c r="G44" s="3">
        <v>0.24168616091486766</v>
      </c>
      <c r="H44" s="3">
        <v>4.6685675756401047E-4</v>
      </c>
      <c r="I44" s="3">
        <v>0.15709625202154606</v>
      </c>
      <c r="J44" s="3">
        <v>0.15709625202154606</v>
      </c>
      <c r="K44" s="3">
        <v>0.15709625202154606</v>
      </c>
      <c r="L44" s="3">
        <v>8.7446310723589452E-2</v>
      </c>
      <c r="M44" s="3">
        <v>1.1317283124046582</v>
      </c>
      <c r="N44" s="3">
        <v>5.8579392305807394E-2</v>
      </c>
      <c r="O44" s="3">
        <v>6.0778926592353272E-4</v>
      </c>
      <c r="P44" s="3" t="s">
        <v>428</v>
      </c>
      <c r="Q44" s="3" t="s">
        <v>428</v>
      </c>
      <c r="R44" s="3">
        <v>3.0389463296176637E-3</v>
      </c>
      <c r="S44" s="3">
        <v>0.10332417520700056</v>
      </c>
      <c r="T44" s="3">
        <v>4.2545248614647303E-3</v>
      </c>
      <c r="U44" s="3">
        <v>6.0778926592353272E-4</v>
      </c>
      <c r="V44" s="3">
        <v>6.0778926592353275E-2</v>
      </c>
      <c r="W44" s="3" t="s">
        <v>428</v>
      </c>
      <c r="X44" s="3">
        <v>4.8468595819337159E-3</v>
      </c>
      <c r="Y44" s="3">
        <v>3.0350826932540277E-3</v>
      </c>
      <c r="Z44" s="3" t="s">
        <v>428</v>
      </c>
      <c r="AA44" s="3" t="s">
        <v>428</v>
      </c>
      <c r="AB44" s="3">
        <v>7.8819422751877435E-3</v>
      </c>
      <c r="AC44" s="3" t="s">
        <v>428</v>
      </c>
      <c r="AD44" s="3" t="s">
        <v>428</v>
      </c>
      <c r="AE44" s="51"/>
      <c r="AF44" s="22">
        <v>2583.08</v>
      </c>
      <c r="AG44" s="22" t="s">
        <v>426</v>
      </c>
      <c r="AH44" s="22" t="s">
        <v>426</v>
      </c>
      <c r="AI44" s="22" t="s">
        <v>426</v>
      </c>
      <c r="AJ44" s="22" t="s">
        <v>426</v>
      </c>
      <c r="AK44" s="22" t="s">
        <v>427</v>
      </c>
      <c r="AL44" s="40" t="s">
        <v>50</v>
      </c>
    </row>
    <row r="45" spans="1:38" ht="26.25" customHeight="1" thickBot="1" x14ac:dyDescent="0.25">
      <c r="A45" s="60" t="s">
        <v>71</v>
      </c>
      <c r="B45" s="60" t="s">
        <v>114</v>
      </c>
      <c r="C45" s="61" t="s">
        <v>115</v>
      </c>
      <c r="D45" s="62"/>
      <c r="E45" s="3">
        <v>1.8874272770063545</v>
      </c>
      <c r="F45" s="3">
        <v>6.6679571663920925E-2</v>
      </c>
      <c r="G45" s="3">
        <v>0.22297081666274418</v>
      </c>
      <c r="H45" s="3" t="s">
        <v>428</v>
      </c>
      <c r="I45" s="3">
        <v>5.4589785831960461E-2</v>
      </c>
      <c r="J45" s="3">
        <v>5.9489056248529064E-2</v>
      </c>
      <c r="K45" s="3">
        <v>5.9489056248529064E-2</v>
      </c>
      <c r="L45" s="3">
        <v>1.255160743704401E-2</v>
      </c>
      <c r="M45" s="3">
        <v>0.17754601082607674</v>
      </c>
      <c r="N45" s="3">
        <v>3.3690515415391855E-3</v>
      </c>
      <c r="O45" s="3">
        <v>2.8992704165686041E-4</v>
      </c>
      <c r="P45" s="3">
        <v>6.6978112497058124E-4</v>
      </c>
      <c r="Q45" s="3">
        <v>4.1597081666274417E-3</v>
      </c>
      <c r="R45" s="3">
        <v>4.5496352082843019E-3</v>
      </c>
      <c r="S45" s="3">
        <v>2.2963579665803716E-2</v>
      </c>
      <c r="T45" s="3">
        <v>0.17899270416568605</v>
      </c>
      <c r="U45" s="3">
        <v>2.9492704165686046E-3</v>
      </c>
      <c r="V45" s="3">
        <v>2.8791244998823247E-2</v>
      </c>
      <c r="W45" s="3">
        <v>4.8190515415391854E-3</v>
      </c>
      <c r="X45" s="3" t="s">
        <v>428</v>
      </c>
      <c r="Y45" s="3" t="s">
        <v>428</v>
      </c>
      <c r="Z45" s="3" t="s">
        <v>428</v>
      </c>
      <c r="AA45" s="3" t="s">
        <v>428</v>
      </c>
      <c r="AB45" s="3" t="s">
        <v>428</v>
      </c>
      <c r="AC45" s="3">
        <v>2.2194163332548834E-3</v>
      </c>
      <c r="AD45" s="3">
        <v>3.5717227582960694E-3</v>
      </c>
      <c r="AE45" s="51"/>
      <c r="AF45" s="22">
        <v>1010</v>
      </c>
      <c r="AG45" s="22" t="s">
        <v>426</v>
      </c>
      <c r="AH45" s="22" t="s">
        <v>426</v>
      </c>
      <c r="AI45" s="22" t="s">
        <v>426</v>
      </c>
      <c r="AJ45" s="22" t="s">
        <v>426</v>
      </c>
      <c r="AK45" s="22" t="s">
        <v>427</v>
      </c>
      <c r="AL45" s="40" t="s">
        <v>50</v>
      </c>
    </row>
    <row r="46" spans="1:38" ht="26.25" customHeight="1" thickBot="1" x14ac:dyDescent="0.25">
      <c r="A46" s="60" t="s">
        <v>104</v>
      </c>
      <c r="B46" s="60" t="s">
        <v>116</v>
      </c>
      <c r="C46" s="61" t="s">
        <v>117</v>
      </c>
      <c r="D46" s="62"/>
      <c r="E46" s="3" t="s">
        <v>426</v>
      </c>
      <c r="F46" s="3" t="s">
        <v>426</v>
      </c>
      <c r="G46" s="3" t="s">
        <v>426</v>
      </c>
      <c r="H46" s="3" t="s">
        <v>426</v>
      </c>
      <c r="I46" s="3" t="s">
        <v>426</v>
      </c>
      <c r="J46" s="3" t="s">
        <v>426</v>
      </c>
      <c r="K46" s="3" t="s">
        <v>426</v>
      </c>
      <c r="L46" s="3" t="s">
        <v>426</v>
      </c>
      <c r="M46" s="3" t="s">
        <v>426</v>
      </c>
      <c r="N46" s="3" t="s">
        <v>426</v>
      </c>
      <c r="O46" s="3" t="s">
        <v>426</v>
      </c>
      <c r="P46" s="3" t="s">
        <v>426</v>
      </c>
      <c r="Q46" s="3" t="s">
        <v>426</v>
      </c>
      <c r="R46" s="3" t="s">
        <v>426</v>
      </c>
      <c r="S46" s="3" t="s">
        <v>426</v>
      </c>
      <c r="T46" s="3" t="s">
        <v>426</v>
      </c>
      <c r="U46" s="3" t="s">
        <v>426</v>
      </c>
      <c r="V46" s="3" t="s">
        <v>426</v>
      </c>
      <c r="W46" s="3" t="s">
        <v>426</v>
      </c>
      <c r="X46" s="3" t="s">
        <v>426</v>
      </c>
      <c r="Y46" s="3" t="s">
        <v>426</v>
      </c>
      <c r="Z46" s="3" t="s">
        <v>426</v>
      </c>
      <c r="AA46" s="3" t="s">
        <v>426</v>
      </c>
      <c r="AB46" s="3" t="s">
        <v>426</v>
      </c>
      <c r="AC46" s="3" t="s">
        <v>426</v>
      </c>
      <c r="AD46" s="3" t="s">
        <v>426</v>
      </c>
      <c r="AE46" s="51"/>
      <c r="AF46" s="22" t="s">
        <v>426</v>
      </c>
      <c r="AG46" s="22" t="s">
        <v>426</v>
      </c>
      <c r="AH46" s="22" t="s">
        <v>426</v>
      </c>
      <c r="AI46" s="22" t="s">
        <v>426</v>
      </c>
      <c r="AJ46" s="22" t="s">
        <v>426</v>
      </c>
      <c r="AK46" s="22" t="s">
        <v>426</v>
      </c>
      <c r="AL46" s="40" t="s">
        <v>50</v>
      </c>
    </row>
    <row r="47" spans="1:38" ht="26.25" customHeight="1" thickBot="1" x14ac:dyDescent="0.25">
      <c r="A47" s="60" t="s">
        <v>71</v>
      </c>
      <c r="B47" s="60" t="s">
        <v>118</v>
      </c>
      <c r="C47" s="61" t="s">
        <v>119</v>
      </c>
      <c r="D47" s="62"/>
      <c r="E47" s="3">
        <v>0.13952750000000039</v>
      </c>
      <c r="F47" s="3">
        <v>1.3274000000000001E-2</v>
      </c>
      <c r="G47" s="3">
        <v>7.8405000000000037E-3</v>
      </c>
      <c r="H47" s="3" t="s">
        <v>428</v>
      </c>
      <c r="I47" s="3">
        <v>2.4569999999999995E-3</v>
      </c>
      <c r="J47" s="3">
        <v>2.6325000000000012E-3</v>
      </c>
      <c r="K47" s="3">
        <v>2.6325000000000012E-3</v>
      </c>
      <c r="L47" s="3">
        <v>8.1607499999999727E-4</v>
      </c>
      <c r="M47" s="3">
        <v>0.54098700000000044</v>
      </c>
      <c r="N47" s="3">
        <v>2.2814999999999977E-4</v>
      </c>
      <c r="O47" s="3">
        <v>1.755000000000001E-5</v>
      </c>
      <c r="P47" s="3">
        <v>5.2650000000000019E-5</v>
      </c>
      <c r="Q47" s="3">
        <v>7.0200000000000039E-5</v>
      </c>
      <c r="R47" s="3">
        <v>8.7750000000000046E-5</v>
      </c>
      <c r="S47" s="3">
        <v>1.5443999999999972E-3</v>
      </c>
      <c r="T47" s="3">
        <v>1.7550000000000007E-3</v>
      </c>
      <c r="U47" s="3">
        <v>1.7550000000000009E-4</v>
      </c>
      <c r="V47" s="3">
        <v>2.1059999999999959E-3</v>
      </c>
      <c r="W47" s="3">
        <v>2.2814999999999975E-4</v>
      </c>
      <c r="X47" s="3" t="s">
        <v>428</v>
      </c>
      <c r="Y47" s="3" t="s">
        <v>428</v>
      </c>
      <c r="Z47" s="3" t="s">
        <v>428</v>
      </c>
      <c r="AA47" s="3">
        <v>6.47753174E-10</v>
      </c>
      <c r="AB47" s="3">
        <v>6.47753174E-10</v>
      </c>
      <c r="AC47" s="3">
        <v>1.4039999999999981E-4</v>
      </c>
      <c r="AD47" s="3">
        <v>6.6690000000000014E-5</v>
      </c>
      <c r="AE47" s="51"/>
      <c r="AF47" s="22">
        <v>93.605950000000007</v>
      </c>
      <c r="AG47" s="22" t="s">
        <v>426</v>
      </c>
      <c r="AH47" s="22" t="s">
        <v>426</v>
      </c>
      <c r="AI47" s="22" t="s">
        <v>426</v>
      </c>
      <c r="AJ47" s="22" t="s">
        <v>426</v>
      </c>
      <c r="AK47" s="22" t="s">
        <v>427</v>
      </c>
      <c r="AL47" s="40" t="s">
        <v>50</v>
      </c>
    </row>
    <row r="48" spans="1:38" ht="26.25" customHeight="1" thickBot="1" x14ac:dyDescent="0.25">
      <c r="A48" s="60" t="s">
        <v>120</v>
      </c>
      <c r="B48" s="60" t="s">
        <v>121</v>
      </c>
      <c r="C48" s="61" t="s">
        <v>122</v>
      </c>
      <c r="D48" s="62"/>
      <c r="E48" s="3" t="s">
        <v>427</v>
      </c>
      <c r="F48" s="3" t="s">
        <v>428</v>
      </c>
      <c r="G48" s="3" t="s">
        <v>427</v>
      </c>
      <c r="H48" s="3" t="s">
        <v>427</v>
      </c>
      <c r="I48" s="3">
        <v>3.3599999999999997E-5</v>
      </c>
      <c r="J48" s="3">
        <v>3.3600000000000004E-4</v>
      </c>
      <c r="K48" s="3">
        <v>8.3999999999999993E-4</v>
      </c>
      <c r="L48" s="3" t="s">
        <v>427</v>
      </c>
      <c r="M48" s="3" t="s">
        <v>427</v>
      </c>
      <c r="N48" s="3" t="s">
        <v>428</v>
      </c>
      <c r="O48" s="3" t="s">
        <v>428</v>
      </c>
      <c r="P48" s="3" t="s">
        <v>428</v>
      </c>
      <c r="Q48" s="3" t="s">
        <v>428</v>
      </c>
      <c r="R48" s="3" t="s">
        <v>428</v>
      </c>
      <c r="S48" s="3" t="s">
        <v>428</v>
      </c>
      <c r="T48" s="3" t="s">
        <v>428</v>
      </c>
      <c r="U48" s="3" t="s">
        <v>428</v>
      </c>
      <c r="V48" s="3" t="s">
        <v>428</v>
      </c>
      <c r="W48" s="3" t="s">
        <v>427</v>
      </c>
      <c r="X48" s="3" t="s">
        <v>427</v>
      </c>
      <c r="Y48" s="3" t="s">
        <v>427</v>
      </c>
      <c r="Z48" s="3" t="s">
        <v>427</v>
      </c>
      <c r="AA48" s="3" t="s">
        <v>427</v>
      </c>
      <c r="AB48" s="3" t="s">
        <v>427</v>
      </c>
      <c r="AC48" s="3" t="s">
        <v>427</v>
      </c>
      <c r="AD48" s="3" t="s">
        <v>427</v>
      </c>
      <c r="AE48" s="51"/>
      <c r="AF48" s="22" t="s">
        <v>427</v>
      </c>
      <c r="AG48" s="22">
        <v>112</v>
      </c>
      <c r="AH48" s="22" t="s">
        <v>427</v>
      </c>
      <c r="AI48" s="22" t="s">
        <v>427</v>
      </c>
      <c r="AJ48" s="22" t="s">
        <v>427</v>
      </c>
      <c r="AK48" s="22" t="s">
        <v>427</v>
      </c>
      <c r="AL48" s="40" t="s">
        <v>442</v>
      </c>
    </row>
    <row r="49" spans="1:38" ht="26.25" customHeight="1" thickBot="1" x14ac:dyDescent="0.25">
      <c r="A49" s="60" t="s">
        <v>120</v>
      </c>
      <c r="B49" s="60" t="s">
        <v>123</v>
      </c>
      <c r="C49" s="61" t="s">
        <v>124</v>
      </c>
      <c r="D49" s="62"/>
      <c r="E49" s="3" t="s">
        <v>426</v>
      </c>
      <c r="F49" s="3" t="s">
        <v>426</v>
      </c>
      <c r="G49" s="3" t="s">
        <v>426</v>
      </c>
      <c r="H49" s="3" t="s">
        <v>426</v>
      </c>
      <c r="I49" s="3" t="s">
        <v>426</v>
      </c>
      <c r="J49" s="3" t="s">
        <v>426</v>
      </c>
      <c r="K49" s="3" t="s">
        <v>426</v>
      </c>
      <c r="L49" s="3" t="s">
        <v>426</v>
      </c>
      <c r="M49" s="3" t="s">
        <v>426</v>
      </c>
      <c r="N49" s="3" t="s">
        <v>426</v>
      </c>
      <c r="O49" s="3" t="s">
        <v>426</v>
      </c>
      <c r="P49" s="3" t="s">
        <v>426</v>
      </c>
      <c r="Q49" s="3" t="s">
        <v>426</v>
      </c>
      <c r="R49" s="3" t="s">
        <v>426</v>
      </c>
      <c r="S49" s="3" t="s">
        <v>426</v>
      </c>
      <c r="T49" s="3" t="s">
        <v>426</v>
      </c>
      <c r="U49" s="3" t="s">
        <v>426</v>
      </c>
      <c r="V49" s="3" t="s">
        <v>426</v>
      </c>
      <c r="W49" s="3" t="s">
        <v>426</v>
      </c>
      <c r="X49" s="3" t="s">
        <v>426</v>
      </c>
      <c r="Y49" s="3" t="s">
        <v>426</v>
      </c>
      <c r="Z49" s="3" t="s">
        <v>426</v>
      </c>
      <c r="AA49" s="3" t="s">
        <v>426</v>
      </c>
      <c r="AB49" s="3" t="s">
        <v>426</v>
      </c>
      <c r="AC49" s="3" t="s">
        <v>426</v>
      </c>
      <c r="AD49" s="3" t="s">
        <v>426</v>
      </c>
      <c r="AE49" s="51"/>
      <c r="AF49" s="22" t="s">
        <v>426</v>
      </c>
      <c r="AG49" s="22" t="s">
        <v>426</v>
      </c>
      <c r="AH49" s="22" t="s">
        <v>426</v>
      </c>
      <c r="AI49" s="22" t="s">
        <v>426</v>
      </c>
      <c r="AJ49" s="22" t="s">
        <v>426</v>
      </c>
      <c r="AK49" s="22" t="s">
        <v>426</v>
      </c>
      <c r="AL49" s="40" t="s">
        <v>125</v>
      </c>
    </row>
    <row r="50" spans="1:38" ht="26.25" customHeight="1" thickBot="1" x14ac:dyDescent="0.25">
      <c r="A50" s="60" t="s">
        <v>120</v>
      </c>
      <c r="B50" s="60" t="s">
        <v>126</v>
      </c>
      <c r="C50" s="61" t="s">
        <v>127</v>
      </c>
      <c r="D50" s="62"/>
      <c r="E50" s="3" t="s">
        <v>426</v>
      </c>
      <c r="F50" s="3" t="s">
        <v>426</v>
      </c>
      <c r="G50" s="3" t="s">
        <v>426</v>
      </c>
      <c r="H50" s="3" t="s">
        <v>426</v>
      </c>
      <c r="I50" s="3" t="s">
        <v>426</v>
      </c>
      <c r="J50" s="3" t="s">
        <v>426</v>
      </c>
      <c r="K50" s="3" t="s">
        <v>426</v>
      </c>
      <c r="L50" s="3" t="s">
        <v>426</v>
      </c>
      <c r="M50" s="3" t="s">
        <v>426</v>
      </c>
      <c r="N50" s="3" t="s">
        <v>426</v>
      </c>
      <c r="O50" s="3" t="s">
        <v>426</v>
      </c>
      <c r="P50" s="3" t="s">
        <v>426</v>
      </c>
      <c r="Q50" s="3" t="s">
        <v>426</v>
      </c>
      <c r="R50" s="3" t="s">
        <v>426</v>
      </c>
      <c r="S50" s="3" t="s">
        <v>426</v>
      </c>
      <c r="T50" s="3" t="s">
        <v>426</v>
      </c>
      <c r="U50" s="3" t="s">
        <v>426</v>
      </c>
      <c r="V50" s="3" t="s">
        <v>426</v>
      </c>
      <c r="W50" s="3" t="s">
        <v>426</v>
      </c>
      <c r="X50" s="3" t="s">
        <v>426</v>
      </c>
      <c r="Y50" s="3" t="s">
        <v>426</v>
      </c>
      <c r="Z50" s="3" t="s">
        <v>426</v>
      </c>
      <c r="AA50" s="3" t="s">
        <v>426</v>
      </c>
      <c r="AB50" s="3" t="s">
        <v>426</v>
      </c>
      <c r="AC50" s="3" t="s">
        <v>426</v>
      </c>
      <c r="AD50" s="3" t="s">
        <v>426</v>
      </c>
      <c r="AE50" s="51"/>
      <c r="AF50" s="22" t="s">
        <v>426</v>
      </c>
      <c r="AG50" s="22" t="s">
        <v>426</v>
      </c>
      <c r="AH50" s="22" t="s">
        <v>426</v>
      </c>
      <c r="AI50" s="22" t="s">
        <v>426</v>
      </c>
      <c r="AJ50" s="22" t="s">
        <v>426</v>
      </c>
      <c r="AK50" s="22" t="s">
        <v>426</v>
      </c>
      <c r="AL50" s="40" t="s">
        <v>410</v>
      </c>
    </row>
    <row r="51" spans="1:38" ht="26.25" customHeight="1" thickBot="1" x14ac:dyDescent="0.25">
      <c r="A51" s="60" t="s">
        <v>120</v>
      </c>
      <c r="B51" s="64" t="s">
        <v>128</v>
      </c>
      <c r="C51" s="61" t="s">
        <v>129</v>
      </c>
      <c r="D51" s="62"/>
      <c r="E51" s="3" t="s">
        <v>426</v>
      </c>
      <c r="F51" s="3" t="s">
        <v>426</v>
      </c>
      <c r="G51" s="3" t="s">
        <v>426</v>
      </c>
      <c r="H51" s="3" t="s">
        <v>426</v>
      </c>
      <c r="I51" s="3" t="s">
        <v>426</v>
      </c>
      <c r="J51" s="3" t="s">
        <v>426</v>
      </c>
      <c r="K51" s="3" t="s">
        <v>426</v>
      </c>
      <c r="L51" s="3" t="s">
        <v>426</v>
      </c>
      <c r="M51" s="3" t="s">
        <v>426</v>
      </c>
      <c r="N51" s="3" t="s">
        <v>426</v>
      </c>
      <c r="O51" s="3" t="s">
        <v>426</v>
      </c>
      <c r="P51" s="3" t="s">
        <v>426</v>
      </c>
      <c r="Q51" s="3" t="s">
        <v>426</v>
      </c>
      <c r="R51" s="3" t="s">
        <v>426</v>
      </c>
      <c r="S51" s="3" t="s">
        <v>426</v>
      </c>
      <c r="T51" s="3" t="s">
        <v>426</v>
      </c>
      <c r="U51" s="3" t="s">
        <v>426</v>
      </c>
      <c r="V51" s="3" t="s">
        <v>426</v>
      </c>
      <c r="W51" s="3" t="s">
        <v>426</v>
      </c>
      <c r="X51" s="3" t="s">
        <v>426</v>
      </c>
      <c r="Y51" s="3" t="s">
        <v>426</v>
      </c>
      <c r="Z51" s="3" t="s">
        <v>426</v>
      </c>
      <c r="AA51" s="3" t="s">
        <v>426</v>
      </c>
      <c r="AB51" s="3" t="s">
        <v>426</v>
      </c>
      <c r="AC51" s="3" t="s">
        <v>426</v>
      </c>
      <c r="AD51" s="3" t="s">
        <v>426</v>
      </c>
      <c r="AE51" s="51"/>
      <c r="AF51" s="22" t="s">
        <v>426</v>
      </c>
      <c r="AG51" s="22" t="s">
        <v>426</v>
      </c>
      <c r="AH51" s="22" t="s">
        <v>426</v>
      </c>
      <c r="AI51" s="22" t="s">
        <v>426</v>
      </c>
      <c r="AJ51" s="22" t="s">
        <v>426</v>
      </c>
      <c r="AK51" s="22" t="s">
        <v>426</v>
      </c>
      <c r="AL51" s="40" t="s">
        <v>130</v>
      </c>
    </row>
    <row r="52" spans="1:38" ht="26.25" customHeight="1" thickBot="1" x14ac:dyDescent="0.25">
      <c r="A52" s="60" t="s">
        <v>120</v>
      </c>
      <c r="B52" s="64" t="s">
        <v>131</v>
      </c>
      <c r="C52" s="66" t="s">
        <v>390</v>
      </c>
      <c r="D52" s="63"/>
      <c r="E52" s="3" t="s">
        <v>426</v>
      </c>
      <c r="F52" s="3" t="s">
        <v>426</v>
      </c>
      <c r="G52" s="3" t="s">
        <v>426</v>
      </c>
      <c r="H52" s="3" t="s">
        <v>426</v>
      </c>
      <c r="I52" s="3" t="s">
        <v>426</v>
      </c>
      <c r="J52" s="3" t="s">
        <v>426</v>
      </c>
      <c r="K52" s="3" t="s">
        <v>426</v>
      </c>
      <c r="L52" s="3" t="s">
        <v>426</v>
      </c>
      <c r="M52" s="3" t="s">
        <v>426</v>
      </c>
      <c r="N52" s="3" t="s">
        <v>426</v>
      </c>
      <c r="O52" s="3" t="s">
        <v>426</v>
      </c>
      <c r="P52" s="3" t="s">
        <v>426</v>
      </c>
      <c r="Q52" s="3" t="s">
        <v>426</v>
      </c>
      <c r="R52" s="3" t="s">
        <v>426</v>
      </c>
      <c r="S52" s="3" t="s">
        <v>426</v>
      </c>
      <c r="T52" s="3" t="s">
        <v>426</v>
      </c>
      <c r="U52" s="3" t="s">
        <v>426</v>
      </c>
      <c r="V52" s="3" t="s">
        <v>426</v>
      </c>
      <c r="W52" s="3" t="s">
        <v>426</v>
      </c>
      <c r="X52" s="3" t="s">
        <v>426</v>
      </c>
      <c r="Y52" s="3" t="s">
        <v>426</v>
      </c>
      <c r="Z52" s="3" t="s">
        <v>426</v>
      </c>
      <c r="AA52" s="3" t="s">
        <v>426</v>
      </c>
      <c r="AB52" s="3" t="s">
        <v>426</v>
      </c>
      <c r="AC52" s="3" t="s">
        <v>426</v>
      </c>
      <c r="AD52" s="3" t="s">
        <v>426</v>
      </c>
      <c r="AE52" s="51"/>
      <c r="AF52" s="22" t="s">
        <v>426</v>
      </c>
      <c r="AG52" s="22" t="s">
        <v>426</v>
      </c>
      <c r="AH52" s="22" t="s">
        <v>426</v>
      </c>
      <c r="AI52" s="22" t="s">
        <v>426</v>
      </c>
      <c r="AJ52" s="22" t="s">
        <v>426</v>
      </c>
      <c r="AK52" s="22" t="s">
        <v>426</v>
      </c>
      <c r="AL52" s="40" t="s">
        <v>132</v>
      </c>
    </row>
    <row r="53" spans="1:38" ht="26.25" customHeight="1" thickBot="1" x14ac:dyDescent="0.25">
      <c r="A53" s="60" t="s">
        <v>120</v>
      </c>
      <c r="B53" s="64" t="s">
        <v>133</v>
      </c>
      <c r="C53" s="66" t="s">
        <v>134</v>
      </c>
      <c r="D53" s="63"/>
      <c r="E53" s="3" t="s">
        <v>427</v>
      </c>
      <c r="F53" s="3">
        <v>0.76140000001999997</v>
      </c>
      <c r="G53" s="3" t="s">
        <v>428</v>
      </c>
      <c r="H53" s="3" t="s">
        <v>427</v>
      </c>
      <c r="I53" s="3" t="s">
        <v>427</v>
      </c>
      <c r="J53" s="3" t="s">
        <v>427</v>
      </c>
      <c r="K53" s="3" t="s">
        <v>427</v>
      </c>
      <c r="L53" s="3" t="s">
        <v>427</v>
      </c>
      <c r="M53" s="3" t="s">
        <v>427</v>
      </c>
      <c r="N53" s="3" t="s">
        <v>427</v>
      </c>
      <c r="O53" s="3" t="s">
        <v>427</v>
      </c>
      <c r="P53" s="3" t="s">
        <v>427</v>
      </c>
      <c r="Q53" s="3" t="s">
        <v>427</v>
      </c>
      <c r="R53" s="3" t="s">
        <v>427</v>
      </c>
      <c r="S53" s="3" t="s">
        <v>427</v>
      </c>
      <c r="T53" s="3" t="s">
        <v>427</v>
      </c>
      <c r="U53" s="3" t="s">
        <v>427</v>
      </c>
      <c r="V53" s="3" t="s">
        <v>427</v>
      </c>
      <c r="W53" s="3" t="s">
        <v>428</v>
      </c>
      <c r="X53" s="3" t="s">
        <v>427</v>
      </c>
      <c r="Y53" s="3" t="s">
        <v>427</v>
      </c>
      <c r="Z53" s="3" t="s">
        <v>427</v>
      </c>
      <c r="AA53" s="3" t="s">
        <v>427</v>
      </c>
      <c r="AB53" s="3" t="s">
        <v>427</v>
      </c>
      <c r="AC53" s="3" t="s">
        <v>427</v>
      </c>
      <c r="AD53" s="3" t="s">
        <v>427</v>
      </c>
      <c r="AE53" s="51"/>
      <c r="AF53" s="22" t="s">
        <v>427</v>
      </c>
      <c r="AG53" s="22" t="s">
        <v>427</v>
      </c>
      <c r="AH53" s="22" t="s">
        <v>427</v>
      </c>
      <c r="AI53" s="22" t="s">
        <v>427</v>
      </c>
      <c r="AJ53" s="22" t="s">
        <v>427</v>
      </c>
      <c r="AK53" s="22">
        <v>346.09090909999998</v>
      </c>
      <c r="AL53" s="40" t="s">
        <v>443</v>
      </c>
    </row>
    <row r="54" spans="1:38" ht="37.5" customHeight="1" thickBot="1" x14ac:dyDescent="0.25">
      <c r="A54" s="60" t="s">
        <v>120</v>
      </c>
      <c r="B54" s="64" t="s">
        <v>135</v>
      </c>
      <c r="C54" s="66" t="s">
        <v>136</v>
      </c>
      <c r="D54" s="63"/>
      <c r="E54" s="3" t="s">
        <v>427</v>
      </c>
      <c r="F54" s="3">
        <v>1.7225959999999998</v>
      </c>
      <c r="G54" s="3" t="s">
        <v>427</v>
      </c>
      <c r="H54" s="3" t="s">
        <v>427</v>
      </c>
      <c r="I54" s="3" t="s">
        <v>427</v>
      </c>
      <c r="J54" s="3" t="s">
        <v>427</v>
      </c>
      <c r="K54" s="3" t="s">
        <v>427</v>
      </c>
      <c r="L54" s="3" t="s">
        <v>427</v>
      </c>
      <c r="M54" s="3" t="s">
        <v>427</v>
      </c>
      <c r="N54" s="3" t="s">
        <v>427</v>
      </c>
      <c r="O54" s="3" t="s">
        <v>427</v>
      </c>
      <c r="P54" s="3" t="s">
        <v>427</v>
      </c>
      <c r="Q54" s="3" t="s">
        <v>427</v>
      </c>
      <c r="R54" s="3" t="s">
        <v>427</v>
      </c>
      <c r="S54" s="3" t="s">
        <v>427</v>
      </c>
      <c r="T54" s="3" t="s">
        <v>427</v>
      </c>
      <c r="U54" s="3" t="s">
        <v>427</v>
      </c>
      <c r="V54" s="3" t="s">
        <v>427</v>
      </c>
      <c r="W54" s="3" t="s">
        <v>427</v>
      </c>
      <c r="X54" s="3" t="s">
        <v>427</v>
      </c>
      <c r="Y54" s="3" t="s">
        <v>427</v>
      </c>
      <c r="Z54" s="3" t="s">
        <v>427</v>
      </c>
      <c r="AA54" s="3" t="s">
        <v>427</v>
      </c>
      <c r="AB54" s="3" t="s">
        <v>427</v>
      </c>
      <c r="AC54" s="3" t="s">
        <v>427</v>
      </c>
      <c r="AD54" s="3" t="s">
        <v>427</v>
      </c>
      <c r="AE54" s="51"/>
      <c r="AF54" s="22" t="s">
        <v>427</v>
      </c>
      <c r="AG54" s="22" t="s">
        <v>427</v>
      </c>
      <c r="AH54" s="22" t="s">
        <v>427</v>
      </c>
      <c r="AI54" s="22" t="s">
        <v>427</v>
      </c>
      <c r="AJ54" s="22" t="s">
        <v>427</v>
      </c>
      <c r="AK54" s="22" t="s">
        <v>427</v>
      </c>
      <c r="AL54" s="40" t="s">
        <v>417</v>
      </c>
    </row>
    <row r="55" spans="1:38" ht="26.25" customHeight="1" thickBot="1" x14ac:dyDescent="0.25">
      <c r="A55" s="60" t="s">
        <v>120</v>
      </c>
      <c r="B55" s="64" t="s">
        <v>137</v>
      </c>
      <c r="C55" s="66" t="s">
        <v>138</v>
      </c>
      <c r="D55" s="63"/>
      <c r="E55" s="3" t="s">
        <v>427</v>
      </c>
      <c r="F55" s="3">
        <v>0.104848</v>
      </c>
      <c r="G55" s="3" t="s">
        <v>427</v>
      </c>
      <c r="H55" s="3" t="s">
        <v>427</v>
      </c>
      <c r="I55" s="3" t="s">
        <v>427</v>
      </c>
      <c r="J55" s="3" t="s">
        <v>427</v>
      </c>
      <c r="K55" s="3" t="s">
        <v>427</v>
      </c>
      <c r="L55" s="3" t="s">
        <v>427</v>
      </c>
      <c r="M55" s="3" t="s">
        <v>427</v>
      </c>
      <c r="N55" s="3" t="s">
        <v>427</v>
      </c>
      <c r="O55" s="3" t="s">
        <v>427</v>
      </c>
      <c r="P55" s="3" t="s">
        <v>427</v>
      </c>
      <c r="Q55" s="3" t="s">
        <v>427</v>
      </c>
      <c r="R55" s="3" t="s">
        <v>427</v>
      </c>
      <c r="S55" s="3" t="s">
        <v>427</v>
      </c>
      <c r="T55" s="3" t="s">
        <v>427</v>
      </c>
      <c r="U55" s="3" t="s">
        <v>427</v>
      </c>
      <c r="V55" s="3" t="s">
        <v>427</v>
      </c>
      <c r="W55" s="3" t="s">
        <v>427</v>
      </c>
      <c r="X55" s="3" t="s">
        <v>427</v>
      </c>
      <c r="Y55" s="3" t="s">
        <v>427</v>
      </c>
      <c r="Z55" s="3" t="s">
        <v>427</v>
      </c>
      <c r="AA55" s="3" t="s">
        <v>427</v>
      </c>
      <c r="AB55" s="3" t="s">
        <v>427</v>
      </c>
      <c r="AC55" s="3" t="s">
        <v>427</v>
      </c>
      <c r="AD55" s="3" t="s">
        <v>427</v>
      </c>
      <c r="AE55" s="51"/>
      <c r="AF55" s="22" t="s">
        <v>427</v>
      </c>
      <c r="AG55" s="22" t="s">
        <v>427</v>
      </c>
      <c r="AH55" s="22" t="s">
        <v>427</v>
      </c>
      <c r="AI55" s="22" t="s">
        <v>427</v>
      </c>
      <c r="AJ55" s="22" t="s">
        <v>427</v>
      </c>
      <c r="AK55" s="22" t="s">
        <v>427</v>
      </c>
      <c r="AL55" s="40" t="s">
        <v>139</v>
      </c>
    </row>
    <row r="56" spans="1:38" ht="26.25" customHeight="1" thickBot="1" x14ac:dyDescent="0.25">
      <c r="A56" s="64" t="s">
        <v>120</v>
      </c>
      <c r="B56" s="64" t="s">
        <v>140</v>
      </c>
      <c r="C56" s="66" t="s">
        <v>399</v>
      </c>
      <c r="D56" s="63"/>
      <c r="E56" s="3" t="s">
        <v>426</v>
      </c>
      <c r="F56" s="3" t="s">
        <v>426</v>
      </c>
      <c r="G56" s="3" t="s">
        <v>426</v>
      </c>
      <c r="H56" s="3" t="s">
        <v>426</v>
      </c>
      <c r="I56" s="3" t="s">
        <v>426</v>
      </c>
      <c r="J56" s="3" t="s">
        <v>426</v>
      </c>
      <c r="K56" s="3" t="s">
        <v>426</v>
      </c>
      <c r="L56" s="3" t="s">
        <v>426</v>
      </c>
      <c r="M56" s="3" t="s">
        <v>426</v>
      </c>
      <c r="N56" s="3" t="s">
        <v>426</v>
      </c>
      <c r="O56" s="3" t="s">
        <v>426</v>
      </c>
      <c r="P56" s="3" t="s">
        <v>426</v>
      </c>
      <c r="Q56" s="3" t="s">
        <v>426</v>
      </c>
      <c r="R56" s="3" t="s">
        <v>426</v>
      </c>
      <c r="S56" s="3" t="s">
        <v>426</v>
      </c>
      <c r="T56" s="3" t="s">
        <v>426</v>
      </c>
      <c r="U56" s="3" t="s">
        <v>426</v>
      </c>
      <c r="V56" s="3" t="s">
        <v>426</v>
      </c>
      <c r="W56" s="3" t="s">
        <v>426</v>
      </c>
      <c r="X56" s="3" t="s">
        <v>426</v>
      </c>
      <c r="Y56" s="3" t="s">
        <v>426</v>
      </c>
      <c r="Z56" s="3" t="s">
        <v>426</v>
      </c>
      <c r="AA56" s="3" t="s">
        <v>426</v>
      </c>
      <c r="AB56" s="3" t="s">
        <v>426</v>
      </c>
      <c r="AC56" s="3" t="s">
        <v>426</v>
      </c>
      <c r="AD56" s="3" t="s">
        <v>426</v>
      </c>
      <c r="AE56" s="51"/>
      <c r="AF56" s="22" t="s">
        <v>426</v>
      </c>
      <c r="AG56" s="22" t="s">
        <v>426</v>
      </c>
      <c r="AH56" s="22" t="s">
        <v>426</v>
      </c>
      <c r="AI56" s="22" t="s">
        <v>426</v>
      </c>
      <c r="AJ56" s="22" t="s">
        <v>426</v>
      </c>
      <c r="AK56" s="22" t="s">
        <v>426</v>
      </c>
      <c r="AL56" s="40" t="s">
        <v>410</v>
      </c>
    </row>
    <row r="57" spans="1:38" ht="26.25" customHeight="1" thickBot="1" x14ac:dyDescent="0.25">
      <c r="A57" s="60" t="s">
        <v>54</v>
      </c>
      <c r="B57" s="60" t="s">
        <v>142</v>
      </c>
      <c r="C57" s="61" t="s">
        <v>143</v>
      </c>
      <c r="D57" s="62"/>
      <c r="E57" s="3">
        <v>0.29840264999999999</v>
      </c>
      <c r="F57" s="3">
        <v>5.0838969999999997E-2</v>
      </c>
      <c r="G57" s="3">
        <v>1.1272989</v>
      </c>
      <c r="H57" s="3" t="s">
        <v>427</v>
      </c>
      <c r="I57" s="3">
        <v>3.9787019999999999E-2</v>
      </c>
      <c r="J57" s="3">
        <v>0.11272989</v>
      </c>
      <c r="K57" s="3">
        <v>0.13262339999999997</v>
      </c>
      <c r="L57" s="3">
        <v>1.1936105999999999E-3</v>
      </c>
      <c r="M57" s="3" t="s">
        <v>428</v>
      </c>
      <c r="N57" s="3" t="s">
        <v>428</v>
      </c>
      <c r="O57" s="3" t="s">
        <v>428</v>
      </c>
      <c r="P57" s="3" t="s">
        <v>428</v>
      </c>
      <c r="Q57" s="3" t="s">
        <v>428</v>
      </c>
      <c r="R57" s="3" t="s">
        <v>428</v>
      </c>
      <c r="S57" s="3" t="s">
        <v>428</v>
      </c>
      <c r="T57" s="3" t="s">
        <v>428</v>
      </c>
      <c r="U57" s="3" t="s">
        <v>428</v>
      </c>
      <c r="V57" s="3" t="s">
        <v>428</v>
      </c>
      <c r="W57" s="3" t="s">
        <v>427</v>
      </c>
      <c r="X57" s="3" t="s">
        <v>428</v>
      </c>
      <c r="Y57" s="3" t="s">
        <v>428</v>
      </c>
      <c r="Z57" s="3" t="s">
        <v>428</v>
      </c>
      <c r="AA57" s="3" t="s">
        <v>428</v>
      </c>
      <c r="AB57" s="3" t="s">
        <v>428</v>
      </c>
      <c r="AC57" s="3" t="s">
        <v>427</v>
      </c>
      <c r="AD57" s="3" t="s">
        <v>427</v>
      </c>
      <c r="AE57" s="51"/>
      <c r="AF57" s="22" t="s">
        <v>427</v>
      </c>
      <c r="AG57" s="22" t="s">
        <v>427</v>
      </c>
      <c r="AH57" s="22" t="s">
        <v>427</v>
      </c>
      <c r="AI57" s="22" t="s">
        <v>427</v>
      </c>
      <c r="AJ57" s="22" t="s">
        <v>427</v>
      </c>
      <c r="AK57" s="22">
        <v>221.03899999999999</v>
      </c>
      <c r="AL57" s="40" t="s">
        <v>144</v>
      </c>
    </row>
    <row r="58" spans="1:38" ht="26.25" customHeight="1" thickBot="1" x14ac:dyDescent="0.25">
      <c r="A58" s="60" t="s">
        <v>54</v>
      </c>
      <c r="B58" s="60" t="s">
        <v>145</v>
      </c>
      <c r="C58" s="61" t="s">
        <v>146</v>
      </c>
      <c r="D58" s="62"/>
      <c r="E58" s="3" t="s">
        <v>428</v>
      </c>
      <c r="F58" s="3" t="s">
        <v>428</v>
      </c>
      <c r="G58" s="3" t="s">
        <v>428</v>
      </c>
      <c r="H58" s="3" t="s">
        <v>427</v>
      </c>
      <c r="I58" s="3">
        <v>4.7298999999999996E-3</v>
      </c>
      <c r="J58" s="3">
        <v>2.36495E-2</v>
      </c>
      <c r="K58" s="3">
        <v>6.0812999999999992E-2</v>
      </c>
      <c r="L58" s="3">
        <v>2.1757539999999999E-5</v>
      </c>
      <c r="M58" s="3" t="s">
        <v>428</v>
      </c>
      <c r="N58" s="3" t="s">
        <v>428</v>
      </c>
      <c r="O58" s="3" t="s">
        <v>428</v>
      </c>
      <c r="P58" s="3" t="s">
        <v>428</v>
      </c>
      <c r="Q58" s="3" t="s">
        <v>427</v>
      </c>
      <c r="R58" s="3" t="s">
        <v>427</v>
      </c>
      <c r="S58" s="3" t="s">
        <v>427</v>
      </c>
      <c r="T58" s="3" t="s">
        <v>427</v>
      </c>
      <c r="U58" s="3" t="s">
        <v>427</v>
      </c>
      <c r="V58" s="3" t="s">
        <v>427</v>
      </c>
      <c r="W58" s="3" t="s">
        <v>427</v>
      </c>
      <c r="X58" s="3" t="s">
        <v>427</v>
      </c>
      <c r="Y58" s="3" t="s">
        <v>427</v>
      </c>
      <c r="Z58" s="3" t="s">
        <v>427</v>
      </c>
      <c r="AA58" s="3" t="s">
        <v>427</v>
      </c>
      <c r="AB58" s="3" t="s">
        <v>427</v>
      </c>
      <c r="AC58" s="3" t="s">
        <v>427</v>
      </c>
      <c r="AD58" s="3" t="s">
        <v>427</v>
      </c>
      <c r="AE58" s="51"/>
      <c r="AF58" s="22" t="s">
        <v>427</v>
      </c>
      <c r="AG58" s="22" t="s">
        <v>427</v>
      </c>
      <c r="AH58" s="22" t="s">
        <v>427</v>
      </c>
      <c r="AI58" s="22" t="s">
        <v>427</v>
      </c>
      <c r="AJ58" s="22" t="s">
        <v>427</v>
      </c>
      <c r="AK58" s="22">
        <v>6.7569999999999997</v>
      </c>
      <c r="AL58" s="40" t="s">
        <v>147</v>
      </c>
    </row>
    <row r="59" spans="1:38" ht="26.25" customHeight="1" thickBot="1" x14ac:dyDescent="0.25">
      <c r="A59" s="60" t="s">
        <v>54</v>
      </c>
      <c r="B59" s="68" t="s">
        <v>148</v>
      </c>
      <c r="C59" s="61" t="s">
        <v>400</v>
      </c>
      <c r="D59" s="62"/>
      <c r="E59" s="3" t="s">
        <v>428</v>
      </c>
      <c r="F59" s="3">
        <v>6.2436940000000002E-3</v>
      </c>
      <c r="G59" s="3" t="s">
        <v>428</v>
      </c>
      <c r="H59" s="3" t="s">
        <v>428</v>
      </c>
      <c r="I59" s="3">
        <v>7.1855030400000009E-3</v>
      </c>
      <c r="J59" s="3">
        <v>8.0836909200000008E-3</v>
      </c>
      <c r="K59" s="3">
        <v>8.981878799999999E-3</v>
      </c>
      <c r="L59" s="3">
        <v>4.4550118848000006E-6</v>
      </c>
      <c r="M59" s="3" t="s">
        <v>428</v>
      </c>
      <c r="N59" s="3">
        <v>5.0897313199999995E-2</v>
      </c>
      <c r="O59" s="3">
        <v>3.8921474799999997E-3</v>
      </c>
      <c r="P59" s="3">
        <v>8.9818788000000009E-5</v>
      </c>
      <c r="Q59" s="3">
        <v>5.6885232399999999E-3</v>
      </c>
      <c r="R59" s="3">
        <v>6.8861070800000004E-3</v>
      </c>
      <c r="S59" s="3">
        <v>2.0957717199999998E-4</v>
      </c>
      <c r="T59" s="3">
        <v>1.4670402040000001E-2</v>
      </c>
      <c r="U59" s="3">
        <v>2.3951676800000002E-2</v>
      </c>
      <c r="V59" s="3">
        <v>1.1077650519999999E-2</v>
      </c>
      <c r="W59" s="3" t="s">
        <v>428</v>
      </c>
      <c r="X59" s="3" t="s">
        <v>428</v>
      </c>
      <c r="Y59" s="3" t="s">
        <v>428</v>
      </c>
      <c r="Z59" s="3" t="s">
        <v>428</v>
      </c>
      <c r="AA59" s="3" t="s">
        <v>428</v>
      </c>
      <c r="AB59" s="3" t="s">
        <v>428</v>
      </c>
      <c r="AC59" s="3" t="s">
        <v>428</v>
      </c>
      <c r="AD59" s="3" t="s">
        <v>427</v>
      </c>
      <c r="AE59" s="51"/>
      <c r="AF59" s="22" t="s">
        <v>427</v>
      </c>
      <c r="AG59" s="22" t="s">
        <v>427</v>
      </c>
      <c r="AH59" s="22" t="s">
        <v>427</v>
      </c>
      <c r="AI59" s="22" t="s">
        <v>427</v>
      </c>
      <c r="AJ59" s="22" t="s">
        <v>427</v>
      </c>
      <c r="AK59" s="22">
        <v>29.939596000000002</v>
      </c>
      <c r="AL59" s="40" t="s">
        <v>418</v>
      </c>
    </row>
    <row r="60" spans="1:38" ht="26.25" customHeight="1" thickBot="1" x14ac:dyDescent="0.25">
      <c r="A60" s="60" t="s">
        <v>54</v>
      </c>
      <c r="B60" s="68" t="s">
        <v>149</v>
      </c>
      <c r="C60" s="61" t="s">
        <v>150</v>
      </c>
      <c r="D60" s="103"/>
      <c r="E60" s="3" t="s">
        <v>427</v>
      </c>
      <c r="F60" s="3" t="s">
        <v>427</v>
      </c>
      <c r="G60" s="3" t="s">
        <v>427</v>
      </c>
      <c r="H60" s="3" t="s">
        <v>427</v>
      </c>
      <c r="I60" s="3">
        <v>3.456E-2</v>
      </c>
      <c r="J60" s="3">
        <v>0.34559999999999996</v>
      </c>
      <c r="K60" s="3">
        <v>0.70502399999999998</v>
      </c>
      <c r="L60" s="3" t="s">
        <v>427</v>
      </c>
      <c r="M60" s="3" t="s">
        <v>427</v>
      </c>
      <c r="N60" s="3" t="s">
        <v>427</v>
      </c>
      <c r="O60" s="3" t="s">
        <v>427</v>
      </c>
      <c r="P60" s="3" t="s">
        <v>427</v>
      </c>
      <c r="Q60" s="3" t="s">
        <v>427</v>
      </c>
      <c r="R60" s="3" t="s">
        <v>427</v>
      </c>
      <c r="S60" s="3" t="s">
        <v>427</v>
      </c>
      <c r="T60" s="3" t="s">
        <v>427</v>
      </c>
      <c r="U60" s="3" t="s">
        <v>427</v>
      </c>
      <c r="V60" s="3" t="s">
        <v>427</v>
      </c>
      <c r="W60" s="3" t="s">
        <v>427</v>
      </c>
      <c r="X60" s="3" t="s">
        <v>427</v>
      </c>
      <c r="Y60" s="3" t="s">
        <v>427</v>
      </c>
      <c r="Z60" s="3" t="s">
        <v>427</v>
      </c>
      <c r="AA60" s="3" t="s">
        <v>427</v>
      </c>
      <c r="AB60" s="3" t="s">
        <v>427</v>
      </c>
      <c r="AC60" s="3" t="s">
        <v>427</v>
      </c>
      <c r="AD60" s="3" t="s">
        <v>427</v>
      </c>
      <c r="AE60" s="51"/>
      <c r="AF60" s="22" t="s">
        <v>427</v>
      </c>
      <c r="AG60" s="22" t="s">
        <v>427</v>
      </c>
      <c r="AH60" s="22" t="s">
        <v>427</v>
      </c>
      <c r="AI60" s="22" t="s">
        <v>427</v>
      </c>
      <c r="AJ60" s="22" t="s">
        <v>427</v>
      </c>
      <c r="AK60" s="22">
        <v>6912</v>
      </c>
      <c r="AL60" s="40" t="s">
        <v>419</v>
      </c>
    </row>
    <row r="61" spans="1:38" ht="26.25" customHeight="1" thickBot="1" x14ac:dyDescent="0.25">
      <c r="A61" s="60" t="s">
        <v>54</v>
      </c>
      <c r="B61" s="68" t="s">
        <v>151</v>
      </c>
      <c r="C61" s="61" t="s">
        <v>152</v>
      </c>
      <c r="D61" s="62"/>
      <c r="E61" s="3" t="s">
        <v>427</v>
      </c>
      <c r="F61" s="3" t="s">
        <v>427</v>
      </c>
      <c r="G61" s="3" t="s">
        <v>427</v>
      </c>
      <c r="H61" s="3" t="s">
        <v>427</v>
      </c>
      <c r="I61" s="3" t="s">
        <v>427</v>
      </c>
      <c r="J61" s="3" t="s">
        <v>427</v>
      </c>
      <c r="K61" s="3" t="s">
        <v>427</v>
      </c>
      <c r="L61" s="3" t="s">
        <v>427</v>
      </c>
      <c r="M61" s="3" t="s">
        <v>427</v>
      </c>
      <c r="N61" s="3" t="s">
        <v>427</v>
      </c>
      <c r="O61" s="3" t="s">
        <v>427</v>
      </c>
      <c r="P61" s="3" t="s">
        <v>427</v>
      </c>
      <c r="Q61" s="3" t="s">
        <v>427</v>
      </c>
      <c r="R61" s="3" t="s">
        <v>427</v>
      </c>
      <c r="S61" s="3" t="s">
        <v>427</v>
      </c>
      <c r="T61" s="3" t="s">
        <v>427</v>
      </c>
      <c r="U61" s="3" t="s">
        <v>427</v>
      </c>
      <c r="V61" s="3" t="s">
        <v>427</v>
      </c>
      <c r="W61" s="3" t="s">
        <v>427</v>
      </c>
      <c r="X61" s="3" t="s">
        <v>427</v>
      </c>
      <c r="Y61" s="3" t="s">
        <v>427</v>
      </c>
      <c r="Z61" s="3" t="s">
        <v>427</v>
      </c>
      <c r="AA61" s="3" t="s">
        <v>427</v>
      </c>
      <c r="AB61" s="3" t="s">
        <v>427</v>
      </c>
      <c r="AC61" s="3" t="s">
        <v>427</v>
      </c>
      <c r="AD61" s="3" t="s">
        <v>427</v>
      </c>
      <c r="AE61" s="51"/>
      <c r="AF61" s="22" t="s">
        <v>427</v>
      </c>
      <c r="AG61" s="22" t="s">
        <v>427</v>
      </c>
      <c r="AH61" s="22" t="s">
        <v>427</v>
      </c>
      <c r="AI61" s="22" t="s">
        <v>427</v>
      </c>
      <c r="AJ61" s="22" t="s">
        <v>427</v>
      </c>
      <c r="AK61" s="22" t="s">
        <v>428</v>
      </c>
      <c r="AL61" s="40" t="s">
        <v>420</v>
      </c>
    </row>
    <row r="62" spans="1:38" ht="26.25" customHeight="1" thickBot="1" x14ac:dyDescent="0.25">
      <c r="A62" s="60" t="s">
        <v>54</v>
      </c>
      <c r="B62" s="68" t="s">
        <v>153</v>
      </c>
      <c r="C62" s="61" t="s">
        <v>154</v>
      </c>
      <c r="D62" s="62"/>
      <c r="E62" s="3" t="s">
        <v>427</v>
      </c>
      <c r="F62" s="3" t="s">
        <v>427</v>
      </c>
      <c r="G62" s="3" t="s">
        <v>427</v>
      </c>
      <c r="H62" s="3" t="s">
        <v>427</v>
      </c>
      <c r="I62" s="3" t="s">
        <v>429</v>
      </c>
      <c r="J62" s="3" t="s">
        <v>429</v>
      </c>
      <c r="K62" s="3" t="s">
        <v>429</v>
      </c>
      <c r="L62" s="3" t="s">
        <v>427</v>
      </c>
      <c r="M62" s="3" t="s">
        <v>427</v>
      </c>
      <c r="N62" s="3" t="s">
        <v>427</v>
      </c>
      <c r="O62" s="3" t="s">
        <v>427</v>
      </c>
      <c r="P62" s="3" t="s">
        <v>427</v>
      </c>
      <c r="Q62" s="3" t="s">
        <v>427</v>
      </c>
      <c r="R62" s="3" t="s">
        <v>427</v>
      </c>
      <c r="S62" s="3" t="s">
        <v>427</v>
      </c>
      <c r="T62" s="3" t="s">
        <v>427</v>
      </c>
      <c r="U62" s="3" t="s">
        <v>427</v>
      </c>
      <c r="V62" s="3" t="s">
        <v>427</v>
      </c>
      <c r="W62" s="3" t="s">
        <v>427</v>
      </c>
      <c r="X62" s="3" t="s">
        <v>427</v>
      </c>
      <c r="Y62" s="3" t="s">
        <v>427</v>
      </c>
      <c r="Z62" s="3" t="s">
        <v>427</v>
      </c>
      <c r="AA62" s="3" t="s">
        <v>427</v>
      </c>
      <c r="AB62" s="3" t="s">
        <v>427</v>
      </c>
      <c r="AC62" s="3" t="s">
        <v>427</v>
      </c>
      <c r="AD62" s="3" t="s">
        <v>427</v>
      </c>
      <c r="AE62" s="51"/>
      <c r="AF62" s="22" t="s">
        <v>427</v>
      </c>
      <c r="AG62" s="22" t="s">
        <v>427</v>
      </c>
      <c r="AH62" s="22" t="s">
        <v>427</v>
      </c>
      <c r="AI62" s="22" t="s">
        <v>427</v>
      </c>
      <c r="AJ62" s="22" t="s">
        <v>427</v>
      </c>
      <c r="AK62" s="22" t="s">
        <v>428</v>
      </c>
      <c r="AL62" s="40" t="s">
        <v>421</v>
      </c>
    </row>
    <row r="63" spans="1:38" ht="26.25" customHeight="1" thickBot="1" x14ac:dyDescent="0.25">
      <c r="A63" s="60" t="s">
        <v>54</v>
      </c>
      <c r="B63" s="68" t="s">
        <v>155</v>
      </c>
      <c r="C63" s="66" t="s">
        <v>156</v>
      </c>
      <c r="D63" s="69"/>
      <c r="E63" s="3" t="s">
        <v>426</v>
      </c>
      <c r="F63" s="3" t="s">
        <v>426</v>
      </c>
      <c r="G63" s="3" t="s">
        <v>426</v>
      </c>
      <c r="H63" s="3" t="s">
        <v>426</v>
      </c>
      <c r="I63" s="3" t="s">
        <v>426</v>
      </c>
      <c r="J63" s="3" t="s">
        <v>426</v>
      </c>
      <c r="K63" s="3" t="s">
        <v>426</v>
      </c>
      <c r="L63" s="3" t="s">
        <v>426</v>
      </c>
      <c r="M63" s="3" t="s">
        <v>426</v>
      </c>
      <c r="N63" s="3" t="s">
        <v>426</v>
      </c>
      <c r="O63" s="3" t="s">
        <v>426</v>
      </c>
      <c r="P63" s="3" t="s">
        <v>426</v>
      </c>
      <c r="Q63" s="3" t="s">
        <v>426</v>
      </c>
      <c r="R63" s="3" t="s">
        <v>426</v>
      </c>
      <c r="S63" s="3" t="s">
        <v>426</v>
      </c>
      <c r="T63" s="3" t="s">
        <v>426</v>
      </c>
      <c r="U63" s="3" t="s">
        <v>426</v>
      </c>
      <c r="V63" s="3" t="s">
        <v>426</v>
      </c>
      <c r="W63" s="3" t="s">
        <v>426</v>
      </c>
      <c r="X63" s="3" t="s">
        <v>426</v>
      </c>
      <c r="Y63" s="3" t="s">
        <v>426</v>
      </c>
      <c r="Z63" s="3" t="s">
        <v>426</v>
      </c>
      <c r="AA63" s="3" t="s">
        <v>426</v>
      </c>
      <c r="AB63" s="3" t="s">
        <v>426</v>
      </c>
      <c r="AC63" s="3" t="s">
        <v>426</v>
      </c>
      <c r="AD63" s="3" t="s">
        <v>426</v>
      </c>
      <c r="AE63" s="51"/>
      <c r="AF63" s="22" t="s">
        <v>426</v>
      </c>
      <c r="AG63" s="22" t="s">
        <v>426</v>
      </c>
      <c r="AH63" s="22" t="s">
        <v>426</v>
      </c>
      <c r="AI63" s="22" t="s">
        <v>426</v>
      </c>
      <c r="AJ63" s="22" t="s">
        <v>426</v>
      </c>
      <c r="AK63" s="22" t="s">
        <v>426</v>
      </c>
      <c r="AL63" s="40" t="s">
        <v>410</v>
      </c>
    </row>
    <row r="64" spans="1:38" ht="26.25" customHeight="1" thickBot="1" x14ac:dyDescent="0.25">
      <c r="A64" s="60" t="s">
        <v>54</v>
      </c>
      <c r="B64" s="68" t="s">
        <v>157</v>
      </c>
      <c r="C64" s="61" t="s">
        <v>158</v>
      </c>
      <c r="D64" s="62"/>
      <c r="E64" s="3" t="s">
        <v>426</v>
      </c>
      <c r="F64" s="3" t="s">
        <v>426</v>
      </c>
      <c r="G64" s="3" t="s">
        <v>426</v>
      </c>
      <c r="H64" s="3" t="s">
        <v>426</v>
      </c>
      <c r="I64" s="3" t="s">
        <v>426</v>
      </c>
      <c r="J64" s="3" t="s">
        <v>426</v>
      </c>
      <c r="K64" s="3" t="s">
        <v>426</v>
      </c>
      <c r="L64" s="3" t="s">
        <v>426</v>
      </c>
      <c r="M64" s="3" t="s">
        <v>426</v>
      </c>
      <c r="N64" s="3" t="s">
        <v>426</v>
      </c>
      <c r="O64" s="3" t="s">
        <v>426</v>
      </c>
      <c r="P64" s="3" t="s">
        <v>426</v>
      </c>
      <c r="Q64" s="3" t="s">
        <v>426</v>
      </c>
      <c r="R64" s="3" t="s">
        <v>426</v>
      </c>
      <c r="S64" s="3" t="s">
        <v>426</v>
      </c>
      <c r="T64" s="3" t="s">
        <v>426</v>
      </c>
      <c r="U64" s="3" t="s">
        <v>426</v>
      </c>
      <c r="V64" s="3" t="s">
        <v>426</v>
      </c>
      <c r="W64" s="3" t="s">
        <v>426</v>
      </c>
      <c r="X64" s="3" t="s">
        <v>426</v>
      </c>
      <c r="Y64" s="3" t="s">
        <v>426</v>
      </c>
      <c r="Z64" s="3" t="s">
        <v>426</v>
      </c>
      <c r="AA64" s="3" t="s">
        <v>426</v>
      </c>
      <c r="AB64" s="3" t="s">
        <v>426</v>
      </c>
      <c r="AC64" s="3" t="s">
        <v>426</v>
      </c>
      <c r="AD64" s="3" t="s">
        <v>426</v>
      </c>
      <c r="AE64" s="51"/>
      <c r="AF64" s="22" t="s">
        <v>426</v>
      </c>
      <c r="AG64" s="22" t="s">
        <v>426</v>
      </c>
      <c r="AH64" s="22" t="s">
        <v>426</v>
      </c>
      <c r="AI64" s="22" t="s">
        <v>426</v>
      </c>
      <c r="AJ64" s="22" t="s">
        <v>426</v>
      </c>
      <c r="AK64" s="22" t="s">
        <v>426</v>
      </c>
      <c r="AL64" s="40" t="s">
        <v>159</v>
      </c>
    </row>
    <row r="65" spans="1:38" ht="26.25" customHeight="1" thickBot="1" x14ac:dyDescent="0.25">
      <c r="A65" s="60" t="s">
        <v>54</v>
      </c>
      <c r="B65" s="64" t="s">
        <v>160</v>
      </c>
      <c r="C65" s="61" t="s">
        <v>161</v>
      </c>
      <c r="D65" s="62"/>
      <c r="E65" s="3" t="s">
        <v>426</v>
      </c>
      <c r="F65" s="3" t="s">
        <v>426</v>
      </c>
      <c r="G65" s="3" t="s">
        <v>426</v>
      </c>
      <c r="H65" s="3" t="s">
        <v>426</v>
      </c>
      <c r="I65" s="3" t="s">
        <v>426</v>
      </c>
      <c r="J65" s="3" t="s">
        <v>426</v>
      </c>
      <c r="K65" s="3" t="s">
        <v>426</v>
      </c>
      <c r="L65" s="3" t="s">
        <v>426</v>
      </c>
      <c r="M65" s="3" t="s">
        <v>426</v>
      </c>
      <c r="N65" s="3" t="s">
        <v>426</v>
      </c>
      <c r="O65" s="3" t="s">
        <v>426</v>
      </c>
      <c r="P65" s="3" t="s">
        <v>426</v>
      </c>
      <c r="Q65" s="3" t="s">
        <v>426</v>
      </c>
      <c r="R65" s="3" t="s">
        <v>426</v>
      </c>
      <c r="S65" s="3" t="s">
        <v>426</v>
      </c>
      <c r="T65" s="3" t="s">
        <v>426</v>
      </c>
      <c r="U65" s="3" t="s">
        <v>426</v>
      </c>
      <c r="V65" s="3" t="s">
        <v>426</v>
      </c>
      <c r="W65" s="3" t="s">
        <v>426</v>
      </c>
      <c r="X65" s="3" t="s">
        <v>426</v>
      </c>
      <c r="Y65" s="3" t="s">
        <v>426</v>
      </c>
      <c r="Z65" s="3" t="s">
        <v>426</v>
      </c>
      <c r="AA65" s="3" t="s">
        <v>426</v>
      </c>
      <c r="AB65" s="3" t="s">
        <v>426</v>
      </c>
      <c r="AC65" s="3" t="s">
        <v>426</v>
      </c>
      <c r="AD65" s="3" t="s">
        <v>426</v>
      </c>
      <c r="AE65" s="51"/>
      <c r="AF65" s="22" t="s">
        <v>426</v>
      </c>
      <c r="AG65" s="22" t="s">
        <v>426</v>
      </c>
      <c r="AH65" s="22" t="s">
        <v>426</v>
      </c>
      <c r="AI65" s="22" t="s">
        <v>426</v>
      </c>
      <c r="AJ65" s="22" t="s">
        <v>426</v>
      </c>
      <c r="AK65" s="22" t="s">
        <v>426</v>
      </c>
      <c r="AL65" s="40" t="s">
        <v>162</v>
      </c>
    </row>
    <row r="66" spans="1:38" ht="26.25" customHeight="1" thickBot="1" x14ac:dyDescent="0.25">
      <c r="A66" s="60" t="s">
        <v>54</v>
      </c>
      <c r="B66" s="64" t="s">
        <v>163</v>
      </c>
      <c r="C66" s="61" t="s">
        <v>164</v>
      </c>
      <c r="D66" s="62"/>
      <c r="E66" s="3" t="s">
        <v>426</v>
      </c>
      <c r="F66" s="3" t="s">
        <v>426</v>
      </c>
      <c r="G66" s="3" t="s">
        <v>426</v>
      </c>
      <c r="H66" s="3" t="s">
        <v>426</v>
      </c>
      <c r="I66" s="3" t="s">
        <v>426</v>
      </c>
      <c r="J66" s="3" t="s">
        <v>426</v>
      </c>
      <c r="K66" s="3" t="s">
        <v>426</v>
      </c>
      <c r="L66" s="3" t="s">
        <v>426</v>
      </c>
      <c r="M66" s="3" t="s">
        <v>426</v>
      </c>
      <c r="N66" s="3" t="s">
        <v>426</v>
      </c>
      <c r="O66" s="3" t="s">
        <v>426</v>
      </c>
      <c r="P66" s="3" t="s">
        <v>426</v>
      </c>
      <c r="Q66" s="3" t="s">
        <v>426</v>
      </c>
      <c r="R66" s="3" t="s">
        <v>426</v>
      </c>
      <c r="S66" s="3" t="s">
        <v>426</v>
      </c>
      <c r="T66" s="3" t="s">
        <v>426</v>
      </c>
      <c r="U66" s="3" t="s">
        <v>426</v>
      </c>
      <c r="V66" s="3" t="s">
        <v>426</v>
      </c>
      <c r="W66" s="3" t="s">
        <v>426</v>
      </c>
      <c r="X66" s="3" t="s">
        <v>426</v>
      </c>
      <c r="Y66" s="3" t="s">
        <v>426</v>
      </c>
      <c r="Z66" s="3" t="s">
        <v>426</v>
      </c>
      <c r="AA66" s="3" t="s">
        <v>426</v>
      </c>
      <c r="AB66" s="3" t="s">
        <v>426</v>
      </c>
      <c r="AC66" s="3" t="s">
        <v>426</v>
      </c>
      <c r="AD66" s="3" t="s">
        <v>426</v>
      </c>
      <c r="AE66" s="51"/>
      <c r="AF66" s="22" t="s">
        <v>426</v>
      </c>
      <c r="AG66" s="22" t="s">
        <v>426</v>
      </c>
      <c r="AH66" s="22" t="s">
        <v>426</v>
      </c>
      <c r="AI66" s="22" t="s">
        <v>426</v>
      </c>
      <c r="AJ66" s="22" t="s">
        <v>426</v>
      </c>
      <c r="AK66" s="22" t="s">
        <v>426</v>
      </c>
      <c r="AL66" s="40" t="s">
        <v>165</v>
      </c>
    </row>
    <row r="67" spans="1:38" ht="26.25" customHeight="1" thickBot="1" x14ac:dyDescent="0.25">
      <c r="A67" s="60" t="s">
        <v>54</v>
      </c>
      <c r="B67" s="64" t="s">
        <v>166</v>
      </c>
      <c r="C67" s="61" t="s">
        <v>167</v>
      </c>
      <c r="D67" s="62"/>
      <c r="E67" s="3" t="s">
        <v>426</v>
      </c>
      <c r="F67" s="3" t="s">
        <v>426</v>
      </c>
      <c r="G67" s="3" t="s">
        <v>426</v>
      </c>
      <c r="H67" s="3" t="s">
        <v>426</v>
      </c>
      <c r="I67" s="3" t="s">
        <v>426</v>
      </c>
      <c r="J67" s="3" t="s">
        <v>426</v>
      </c>
      <c r="K67" s="3" t="s">
        <v>426</v>
      </c>
      <c r="L67" s="3" t="s">
        <v>426</v>
      </c>
      <c r="M67" s="3" t="s">
        <v>426</v>
      </c>
      <c r="N67" s="3" t="s">
        <v>426</v>
      </c>
      <c r="O67" s="3" t="s">
        <v>426</v>
      </c>
      <c r="P67" s="3" t="s">
        <v>426</v>
      </c>
      <c r="Q67" s="3" t="s">
        <v>426</v>
      </c>
      <c r="R67" s="3" t="s">
        <v>426</v>
      </c>
      <c r="S67" s="3" t="s">
        <v>426</v>
      </c>
      <c r="T67" s="3" t="s">
        <v>426</v>
      </c>
      <c r="U67" s="3" t="s">
        <v>426</v>
      </c>
      <c r="V67" s="3" t="s">
        <v>426</v>
      </c>
      <c r="W67" s="3" t="s">
        <v>426</v>
      </c>
      <c r="X67" s="3" t="s">
        <v>426</v>
      </c>
      <c r="Y67" s="3" t="s">
        <v>426</v>
      </c>
      <c r="Z67" s="3" t="s">
        <v>426</v>
      </c>
      <c r="AA67" s="3" t="s">
        <v>426</v>
      </c>
      <c r="AB67" s="3" t="s">
        <v>426</v>
      </c>
      <c r="AC67" s="3" t="s">
        <v>426</v>
      </c>
      <c r="AD67" s="3" t="s">
        <v>426</v>
      </c>
      <c r="AE67" s="51"/>
      <c r="AF67" s="22" t="s">
        <v>426</v>
      </c>
      <c r="AG67" s="22" t="s">
        <v>426</v>
      </c>
      <c r="AH67" s="22" t="s">
        <v>426</v>
      </c>
      <c r="AI67" s="22" t="s">
        <v>426</v>
      </c>
      <c r="AJ67" s="22" t="s">
        <v>426</v>
      </c>
      <c r="AK67" s="22" t="s">
        <v>426</v>
      </c>
      <c r="AL67" s="40" t="s">
        <v>168</v>
      </c>
    </row>
    <row r="68" spans="1:38" ht="26.25" customHeight="1" thickBot="1" x14ac:dyDescent="0.25">
      <c r="A68" s="60" t="s">
        <v>54</v>
      </c>
      <c r="B68" s="64" t="s">
        <v>169</v>
      </c>
      <c r="C68" s="61" t="s">
        <v>170</v>
      </c>
      <c r="D68" s="62"/>
      <c r="E68" s="3" t="s">
        <v>426</v>
      </c>
      <c r="F68" s="3" t="s">
        <v>426</v>
      </c>
      <c r="G68" s="3" t="s">
        <v>426</v>
      </c>
      <c r="H68" s="3" t="s">
        <v>426</v>
      </c>
      <c r="I68" s="3" t="s">
        <v>426</v>
      </c>
      <c r="J68" s="3" t="s">
        <v>426</v>
      </c>
      <c r="K68" s="3" t="s">
        <v>426</v>
      </c>
      <c r="L68" s="3" t="s">
        <v>426</v>
      </c>
      <c r="M68" s="3" t="s">
        <v>426</v>
      </c>
      <c r="N68" s="3" t="s">
        <v>426</v>
      </c>
      <c r="O68" s="3" t="s">
        <v>426</v>
      </c>
      <c r="P68" s="3" t="s">
        <v>426</v>
      </c>
      <c r="Q68" s="3" t="s">
        <v>426</v>
      </c>
      <c r="R68" s="3" t="s">
        <v>426</v>
      </c>
      <c r="S68" s="3" t="s">
        <v>426</v>
      </c>
      <c r="T68" s="3" t="s">
        <v>426</v>
      </c>
      <c r="U68" s="3" t="s">
        <v>426</v>
      </c>
      <c r="V68" s="3" t="s">
        <v>426</v>
      </c>
      <c r="W68" s="3" t="s">
        <v>426</v>
      </c>
      <c r="X68" s="3" t="s">
        <v>426</v>
      </c>
      <c r="Y68" s="3" t="s">
        <v>426</v>
      </c>
      <c r="Z68" s="3" t="s">
        <v>426</v>
      </c>
      <c r="AA68" s="3" t="s">
        <v>426</v>
      </c>
      <c r="AB68" s="3" t="s">
        <v>426</v>
      </c>
      <c r="AC68" s="3" t="s">
        <v>426</v>
      </c>
      <c r="AD68" s="3" t="s">
        <v>426</v>
      </c>
      <c r="AE68" s="51"/>
      <c r="AF68" s="22" t="s">
        <v>426</v>
      </c>
      <c r="AG68" s="22" t="s">
        <v>426</v>
      </c>
      <c r="AH68" s="22" t="s">
        <v>426</v>
      </c>
      <c r="AI68" s="22" t="s">
        <v>426</v>
      </c>
      <c r="AJ68" s="22" t="s">
        <v>426</v>
      </c>
      <c r="AK68" s="22" t="s">
        <v>426</v>
      </c>
      <c r="AL68" s="40" t="s">
        <v>171</v>
      </c>
    </row>
    <row r="69" spans="1:38" ht="26.25" customHeight="1" thickBot="1" x14ac:dyDescent="0.25">
      <c r="A69" s="60" t="s">
        <v>54</v>
      </c>
      <c r="B69" s="60" t="s">
        <v>172</v>
      </c>
      <c r="C69" s="61" t="s">
        <v>173</v>
      </c>
      <c r="D69" s="67"/>
      <c r="E69" s="3" t="s">
        <v>426</v>
      </c>
      <c r="F69" s="3" t="s">
        <v>426</v>
      </c>
      <c r="G69" s="3" t="s">
        <v>426</v>
      </c>
      <c r="H69" s="3" t="s">
        <v>426</v>
      </c>
      <c r="I69" s="3" t="s">
        <v>426</v>
      </c>
      <c r="J69" s="3" t="s">
        <v>426</v>
      </c>
      <c r="K69" s="3" t="s">
        <v>426</v>
      </c>
      <c r="L69" s="3" t="s">
        <v>426</v>
      </c>
      <c r="M69" s="3" t="s">
        <v>426</v>
      </c>
      <c r="N69" s="3" t="s">
        <v>426</v>
      </c>
      <c r="O69" s="3" t="s">
        <v>426</v>
      </c>
      <c r="P69" s="3" t="s">
        <v>426</v>
      </c>
      <c r="Q69" s="3" t="s">
        <v>426</v>
      </c>
      <c r="R69" s="3" t="s">
        <v>426</v>
      </c>
      <c r="S69" s="3" t="s">
        <v>426</v>
      </c>
      <c r="T69" s="3" t="s">
        <v>426</v>
      </c>
      <c r="U69" s="3" t="s">
        <v>426</v>
      </c>
      <c r="V69" s="3" t="s">
        <v>426</v>
      </c>
      <c r="W69" s="3" t="s">
        <v>426</v>
      </c>
      <c r="X69" s="3" t="s">
        <v>426</v>
      </c>
      <c r="Y69" s="3" t="s">
        <v>426</v>
      </c>
      <c r="Z69" s="3" t="s">
        <v>426</v>
      </c>
      <c r="AA69" s="3" t="s">
        <v>426</v>
      </c>
      <c r="AB69" s="3" t="s">
        <v>426</v>
      </c>
      <c r="AC69" s="3" t="s">
        <v>426</v>
      </c>
      <c r="AD69" s="3" t="s">
        <v>426</v>
      </c>
      <c r="AE69" s="51"/>
      <c r="AF69" s="22" t="s">
        <v>426</v>
      </c>
      <c r="AG69" s="22" t="s">
        <v>426</v>
      </c>
      <c r="AH69" s="22" t="s">
        <v>426</v>
      </c>
      <c r="AI69" s="22" t="s">
        <v>426</v>
      </c>
      <c r="AJ69" s="22" t="s">
        <v>426</v>
      </c>
      <c r="AK69" s="22" t="s">
        <v>426</v>
      </c>
      <c r="AL69" s="40" t="s">
        <v>174</v>
      </c>
    </row>
    <row r="70" spans="1:38" ht="26.25" customHeight="1" thickBot="1" x14ac:dyDescent="0.25">
      <c r="A70" s="60" t="s">
        <v>54</v>
      </c>
      <c r="B70" s="60" t="s">
        <v>175</v>
      </c>
      <c r="C70" s="61" t="s">
        <v>383</v>
      </c>
      <c r="D70" s="67"/>
      <c r="E70" s="3" t="s">
        <v>426</v>
      </c>
      <c r="F70" s="3" t="s">
        <v>426</v>
      </c>
      <c r="G70" s="3" t="s">
        <v>426</v>
      </c>
      <c r="H70" s="3" t="s">
        <v>426</v>
      </c>
      <c r="I70" s="3" t="s">
        <v>426</v>
      </c>
      <c r="J70" s="3" t="s">
        <v>426</v>
      </c>
      <c r="K70" s="3" t="s">
        <v>426</v>
      </c>
      <c r="L70" s="3" t="s">
        <v>426</v>
      </c>
      <c r="M70" s="3" t="s">
        <v>426</v>
      </c>
      <c r="N70" s="3" t="s">
        <v>426</v>
      </c>
      <c r="O70" s="3" t="s">
        <v>426</v>
      </c>
      <c r="P70" s="3" t="s">
        <v>426</v>
      </c>
      <c r="Q70" s="3" t="s">
        <v>426</v>
      </c>
      <c r="R70" s="3" t="s">
        <v>426</v>
      </c>
      <c r="S70" s="3" t="s">
        <v>426</v>
      </c>
      <c r="T70" s="3" t="s">
        <v>426</v>
      </c>
      <c r="U70" s="3" t="s">
        <v>426</v>
      </c>
      <c r="V70" s="3" t="s">
        <v>426</v>
      </c>
      <c r="W70" s="3" t="s">
        <v>426</v>
      </c>
      <c r="X70" s="3" t="s">
        <v>426</v>
      </c>
      <c r="Y70" s="3" t="s">
        <v>426</v>
      </c>
      <c r="Z70" s="3" t="s">
        <v>426</v>
      </c>
      <c r="AA70" s="3" t="s">
        <v>426</v>
      </c>
      <c r="AB70" s="3" t="s">
        <v>426</v>
      </c>
      <c r="AC70" s="3" t="s">
        <v>426</v>
      </c>
      <c r="AD70" s="3" t="s">
        <v>426</v>
      </c>
      <c r="AE70" s="51"/>
      <c r="AF70" s="22" t="s">
        <v>426</v>
      </c>
      <c r="AG70" s="22" t="s">
        <v>426</v>
      </c>
      <c r="AH70" s="22" t="s">
        <v>426</v>
      </c>
      <c r="AI70" s="22" t="s">
        <v>426</v>
      </c>
      <c r="AJ70" s="22" t="s">
        <v>426</v>
      </c>
      <c r="AK70" s="22" t="s">
        <v>426</v>
      </c>
      <c r="AL70" s="40" t="s">
        <v>410</v>
      </c>
    </row>
    <row r="71" spans="1:38" ht="26.25" customHeight="1" thickBot="1" x14ac:dyDescent="0.25">
      <c r="A71" s="60" t="s">
        <v>54</v>
      </c>
      <c r="B71" s="60" t="s">
        <v>176</v>
      </c>
      <c r="C71" s="61" t="s">
        <v>177</v>
      </c>
      <c r="D71" s="67"/>
      <c r="E71" s="3" t="s">
        <v>426</v>
      </c>
      <c r="F71" s="3" t="s">
        <v>426</v>
      </c>
      <c r="G71" s="3" t="s">
        <v>426</v>
      </c>
      <c r="H71" s="3" t="s">
        <v>426</v>
      </c>
      <c r="I71" s="3" t="s">
        <v>426</v>
      </c>
      <c r="J71" s="3" t="s">
        <v>426</v>
      </c>
      <c r="K71" s="3" t="s">
        <v>426</v>
      </c>
      <c r="L71" s="3" t="s">
        <v>426</v>
      </c>
      <c r="M71" s="3" t="s">
        <v>426</v>
      </c>
      <c r="N71" s="3" t="s">
        <v>426</v>
      </c>
      <c r="O71" s="3" t="s">
        <v>426</v>
      </c>
      <c r="P71" s="3" t="s">
        <v>426</v>
      </c>
      <c r="Q71" s="3" t="s">
        <v>426</v>
      </c>
      <c r="R71" s="3" t="s">
        <v>426</v>
      </c>
      <c r="S71" s="3" t="s">
        <v>426</v>
      </c>
      <c r="T71" s="3" t="s">
        <v>426</v>
      </c>
      <c r="U71" s="3" t="s">
        <v>426</v>
      </c>
      <c r="V71" s="3" t="s">
        <v>426</v>
      </c>
      <c r="W71" s="3" t="s">
        <v>426</v>
      </c>
      <c r="X71" s="3" t="s">
        <v>426</v>
      </c>
      <c r="Y71" s="3" t="s">
        <v>426</v>
      </c>
      <c r="Z71" s="3" t="s">
        <v>426</v>
      </c>
      <c r="AA71" s="3" t="s">
        <v>426</v>
      </c>
      <c r="AB71" s="3" t="s">
        <v>426</v>
      </c>
      <c r="AC71" s="3" t="s">
        <v>426</v>
      </c>
      <c r="AD71" s="3" t="s">
        <v>426</v>
      </c>
      <c r="AE71" s="51"/>
      <c r="AF71" s="22" t="s">
        <v>426</v>
      </c>
      <c r="AG71" s="22" t="s">
        <v>426</v>
      </c>
      <c r="AH71" s="22" t="s">
        <v>426</v>
      </c>
      <c r="AI71" s="22" t="s">
        <v>426</v>
      </c>
      <c r="AJ71" s="22" t="s">
        <v>426</v>
      </c>
      <c r="AK71" s="22" t="s">
        <v>426</v>
      </c>
      <c r="AL71" s="40" t="s">
        <v>410</v>
      </c>
    </row>
    <row r="72" spans="1:38" ht="26.25" customHeight="1" thickBot="1" x14ac:dyDescent="0.25">
      <c r="A72" s="60" t="s">
        <v>54</v>
      </c>
      <c r="B72" s="60" t="s">
        <v>178</v>
      </c>
      <c r="C72" s="61" t="s">
        <v>179</v>
      </c>
      <c r="D72" s="62"/>
      <c r="E72" s="3">
        <v>3.1006528999999996E-3</v>
      </c>
      <c r="F72" s="3">
        <v>1.0250869999999999E-2</v>
      </c>
      <c r="G72" s="3">
        <v>8.0739539999999999E-2</v>
      </c>
      <c r="H72" s="3" t="s">
        <v>428</v>
      </c>
      <c r="I72" s="3">
        <v>0.30193381499999999</v>
      </c>
      <c r="J72" s="3">
        <v>0.40256196</v>
      </c>
      <c r="K72" s="3">
        <v>0.50320244999999997</v>
      </c>
      <c r="L72" s="3">
        <v>7.2446486939999992E-3</v>
      </c>
      <c r="M72" s="3">
        <v>7.498579E-3</v>
      </c>
      <c r="N72" s="3">
        <v>150.93439900000001</v>
      </c>
      <c r="O72" s="3">
        <v>0.40328620000000004</v>
      </c>
      <c r="P72" s="3">
        <v>2.0575000000000001E-4</v>
      </c>
      <c r="Q72" s="3">
        <v>15.092431725000001</v>
      </c>
      <c r="R72" s="3">
        <v>1.1574932</v>
      </c>
      <c r="S72" s="3">
        <v>0.151006</v>
      </c>
      <c r="T72" s="3">
        <v>5.0336704999999995</v>
      </c>
      <c r="U72" s="3" t="s">
        <v>428</v>
      </c>
      <c r="V72" s="3">
        <v>4.0897538999999998</v>
      </c>
      <c r="W72" s="3">
        <v>4.6051293E-2</v>
      </c>
      <c r="X72" s="3" t="s">
        <v>428</v>
      </c>
      <c r="Y72" s="3" t="s">
        <v>428</v>
      </c>
      <c r="Z72" s="3" t="s">
        <v>428</v>
      </c>
      <c r="AA72" s="3" t="s">
        <v>428</v>
      </c>
      <c r="AB72" s="3">
        <v>7.0059900000000001E-3</v>
      </c>
      <c r="AC72" s="3" t="s">
        <v>428</v>
      </c>
      <c r="AD72" s="3">
        <v>1.0287500000000001E-5</v>
      </c>
      <c r="AE72" s="51"/>
      <c r="AF72" s="22" t="s">
        <v>427</v>
      </c>
      <c r="AG72" s="22" t="s">
        <v>427</v>
      </c>
      <c r="AH72" s="22" t="s">
        <v>427</v>
      </c>
      <c r="AI72" s="22" t="s">
        <v>427</v>
      </c>
      <c r="AJ72" s="22" t="s">
        <v>427</v>
      </c>
      <c r="AK72" s="22">
        <v>507.19400000000002</v>
      </c>
      <c r="AL72" s="40" t="s">
        <v>180</v>
      </c>
    </row>
    <row r="73" spans="1:38" ht="26.25" customHeight="1" thickBot="1" x14ac:dyDescent="0.25">
      <c r="A73" s="60" t="s">
        <v>54</v>
      </c>
      <c r="B73" s="60" t="s">
        <v>181</v>
      </c>
      <c r="C73" s="61" t="s">
        <v>182</v>
      </c>
      <c r="D73" s="62"/>
      <c r="E73" s="3" t="s">
        <v>426</v>
      </c>
      <c r="F73" s="3" t="s">
        <v>426</v>
      </c>
      <c r="G73" s="3" t="s">
        <v>426</v>
      </c>
      <c r="H73" s="3" t="s">
        <v>426</v>
      </c>
      <c r="I73" s="3" t="s">
        <v>426</v>
      </c>
      <c r="J73" s="3" t="s">
        <v>426</v>
      </c>
      <c r="K73" s="3" t="s">
        <v>426</v>
      </c>
      <c r="L73" s="3" t="s">
        <v>426</v>
      </c>
      <c r="M73" s="3" t="s">
        <v>426</v>
      </c>
      <c r="N73" s="3" t="s">
        <v>426</v>
      </c>
      <c r="O73" s="3" t="s">
        <v>426</v>
      </c>
      <c r="P73" s="3" t="s">
        <v>426</v>
      </c>
      <c r="Q73" s="3" t="s">
        <v>426</v>
      </c>
      <c r="R73" s="3" t="s">
        <v>426</v>
      </c>
      <c r="S73" s="3" t="s">
        <v>426</v>
      </c>
      <c r="T73" s="3" t="s">
        <v>426</v>
      </c>
      <c r="U73" s="3" t="s">
        <v>426</v>
      </c>
      <c r="V73" s="3" t="s">
        <v>426</v>
      </c>
      <c r="W73" s="3" t="s">
        <v>426</v>
      </c>
      <c r="X73" s="3" t="s">
        <v>426</v>
      </c>
      <c r="Y73" s="3" t="s">
        <v>426</v>
      </c>
      <c r="Z73" s="3" t="s">
        <v>426</v>
      </c>
      <c r="AA73" s="3" t="s">
        <v>426</v>
      </c>
      <c r="AB73" s="3" t="s">
        <v>426</v>
      </c>
      <c r="AC73" s="3" t="s">
        <v>426</v>
      </c>
      <c r="AD73" s="3" t="s">
        <v>426</v>
      </c>
      <c r="AE73" s="51"/>
      <c r="AF73" s="22" t="s">
        <v>426</v>
      </c>
      <c r="AG73" s="22" t="s">
        <v>426</v>
      </c>
      <c r="AH73" s="22" t="s">
        <v>426</v>
      </c>
      <c r="AI73" s="22" t="s">
        <v>426</v>
      </c>
      <c r="AJ73" s="22" t="s">
        <v>426</v>
      </c>
      <c r="AK73" s="22" t="s">
        <v>426</v>
      </c>
      <c r="AL73" s="40" t="s">
        <v>183</v>
      </c>
    </row>
    <row r="74" spans="1:38" ht="26.25" customHeight="1" thickBot="1" x14ac:dyDescent="0.25">
      <c r="A74" s="60" t="s">
        <v>54</v>
      </c>
      <c r="B74" s="60" t="s">
        <v>184</v>
      </c>
      <c r="C74" s="61" t="s">
        <v>185</v>
      </c>
      <c r="D74" s="62"/>
      <c r="E74" s="3" t="s">
        <v>426</v>
      </c>
      <c r="F74" s="3" t="s">
        <v>426</v>
      </c>
      <c r="G74" s="3" t="s">
        <v>426</v>
      </c>
      <c r="H74" s="3" t="s">
        <v>426</v>
      </c>
      <c r="I74" s="3" t="s">
        <v>426</v>
      </c>
      <c r="J74" s="3" t="s">
        <v>426</v>
      </c>
      <c r="K74" s="3" t="s">
        <v>426</v>
      </c>
      <c r="L74" s="3" t="s">
        <v>426</v>
      </c>
      <c r="M74" s="3" t="s">
        <v>426</v>
      </c>
      <c r="N74" s="3" t="s">
        <v>426</v>
      </c>
      <c r="O74" s="3" t="s">
        <v>426</v>
      </c>
      <c r="P74" s="3" t="s">
        <v>426</v>
      </c>
      <c r="Q74" s="3" t="s">
        <v>426</v>
      </c>
      <c r="R74" s="3" t="s">
        <v>426</v>
      </c>
      <c r="S74" s="3" t="s">
        <v>426</v>
      </c>
      <c r="T74" s="3" t="s">
        <v>426</v>
      </c>
      <c r="U74" s="3" t="s">
        <v>426</v>
      </c>
      <c r="V74" s="3" t="s">
        <v>426</v>
      </c>
      <c r="W74" s="3" t="s">
        <v>426</v>
      </c>
      <c r="X74" s="3" t="s">
        <v>426</v>
      </c>
      <c r="Y74" s="3" t="s">
        <v>426</v>
      </c>
      <c r="Z74" s="3" t="s">
        <v>426</v>
      </c>
      <c r="AA74" s="3" t="s">
        <v>426</v>
      </c>
      <c r="AB74" s="3" t="s">
        <v>426</v>
      </c>
      <c r="AC74" s="3" t="s">
        <v>426</v>
      </c>
      <c r="AD74" s="3" t="s">
        <v>426</v>
      </c>
      <c r="AE74" s="51"/>
      <c r="AF74" s="22" t="s">
        <v>426</v>
      </c>
      <c r="AG74" s="22" t="s">
        <v>426</v>
      </c>
      <c r="AH74" s="22" t="s">
        <v>426</v>
      </c>
      <c r="AI74" s="22" t="s">
        <v>426</v>
      </c>
      <c r="AJ74" s="22" t="s">
        <v>426</v>
      </c>
      <c r="AK74" s="22" t="s">
        <v>426</v>
      </c>
      <c r="AL74" s="40" t="s">
        <v>186</v>
      </c>
    </row>
    <row r="75" spans="1:38" ht="26.25" customHeight="1" thickBot="1" x14ac:dyDescent="0.25">
      <c r="A75" s="60" t="s">
        <v>54</v>
      </c>
      <c r="B75" s="60" t="s">
        <v>187</v>
      </c>
      <c r="C75" s="61" t="s">
        <v>188</v>
      </c>
      <c r="D75" s="67"/>
      <c r="E75" s="3" t="s">
        <v>426</v>
      </c>
      <c r="F75" s="3" t="s">
        <v>426</v>
      </c>
      <c r="G75" s="3" t="s">
        <v>426</v>
      </c>
      <c r="H75" s="3" t="s">
        <v>426</v>
      </c>
      <c r="I75" s="3" t="s">
        <v>426</v>
      </c>
      <c r="J75" s="3" t="s">
        <v>426</v>
      </c>
      <c r="K75" s="3" t="s">
        <v>426</v>
      </c>
      <c r="L75" s="3" t="s">
        <v>426</v>
      </c>
      <c r="M75" s="3" t="s">
        <v>426</v>
      </c>
      <c r="N75" s="3" t="s">
        <v>426</v>
      </c>
      <c r="O75" s="3" t="s">
        <v>426</v>
      </c>
      <c r="P75" s="3" t="s">
        <v>426</v>
      </c>
      <c r="Q75" s="3" t="s">
        <v>426</v>
      </c>
      <c r="R75" s="3" t="s">
        <v>426</v>
      </c>
      <c r="S75" s="3" t="s">
        <v>426</v>
      </c>
      <c r="T75" s="3" t="s">
        <v>426</v>
      </c>
      <c r="U75" s="3" t="s">
        <v>426</v>
      </c>
      <c r="V75" s="3" t="s">
        <v>426</v>
      </c>
      <c r="W75" s="3" t="s">
        <v>426</v>
      </c>
      <c r="X75" s="3" t="s">
        <v>426</v>
      </c>
      <c r="Y75" s="3" t="s">
        <v>426</v>
      </c>
      <c r="Z75" s="3" t="s">
        <v>426</v>
      </c>
      <c r="AA75" s="3" t="s">
        <v>426</v>
      </c>
      <c r="AB75" s="3" t="s">
        <v>426</v>
      </c>
      <c r="AC75" s="3" t="s">
        <v>426</v>
      </c>
      <c r="AD75" s="3" t="s">
        <v>426</v>
      </c>
      <c r="AE75" s="51"/>
      <c r="AF75" s="22" t="s">
        <v>426</v>
      </c>
      <c r="AG75" s="22" t="s">
        <v>426</v>
      </c>
      <c r="AH75" s="22" t="s">
        <v>426</v>
      </c>
      <c r="AI75" s="22" t="s">
        <v>426</v>
      </c>
      <c r="AJ75" s="22" t="s">
        <v>426</v>
      </c>
      <c r="AK75" s="22" t="s">
        <v>426</v>
      </c>
      <c r="AL75" s="40" t="s">
        <v>189</v>
      </c>
    </row>
    <row r="76" spans="1:38" ht="26.25" customHeight="1" thickBot="1" x14ac:dyDescent="0.25">
      <c r="A76" s="60" t="s">
        <v>54</v>
      </c>
      <c r="B76" s="60" t="s">
        <v>190</v>
      </c>
      <c r="C76" s="61" t="s">
        <v>191</v>
      </c>
      <c r="D76" s="62"/>
      <c r="E76" s="3" t="s">
        <v>426</v>
      </c>
      <c r="F76" s="3" t="s">
        <v>426</v>
      </c>
      <c r="G76" s="3" t="s">
        <v>426</v>
      </c>
      <c r="H76" s="3" t="s">
        <v>426</v>
      </c>
      <c r="I76" s="3" t="s">
        <v>426</v>
      </c>
      <c r="J76" s="3" t="s">
        <v>426</v>
      </c>
      <c r="K76" s="3" t="s">
        <v>426</v>
      </c>
      <c r="L76" s="3" t="s">
        <v>426</v>
      </c>
      <c r="M76" s="3" t="s">
        <v>426</v>
      </c>
      <c r="N76" s="3" t="s">
        <v>426</v>
      </c>
      <c r="O76" s="3" t="s">
        <v>426</v>
      </c>
      <c r="P76" s="3" t="s">
        <v>426</v>
      </c>
      <c r="Q76" s="3" t="s">
        <v>426</v>
      </c>
      <c r="R76" s="3" t="s">
        <v>426</v>
      </c>
      <c r="S76" s="3" t="s">
        <v>426</v>
      </c>
      <c r="T76" s="3" t="s">
        <v>426</v>
      </c>
      <c r="U76" s="3" t="s">
        <v>426</v>
      </c>
      <c r="V76" s="3" t="s">
        <v>426</v>
      </c>
      <c r="W76" s="3" t="s">
        <v>426</v>
      </c>
      <c r="X76" s="3" t="s">
        <v>426</v>
      </c>
      <c r="Y76" s="3" t="s">
        <v>426</v>
      </c>
      <c r="Z76" s="3" t="s">
        <v>426</v>
      </c>
      <c r="AA76" s="3" t="s">
        <v>426</v>
      </c>
      <c r="AB76" s="3" t="s">
        <v>426</v>
      </c>
      <c r="AC76" s="3" t="s">
        <v>426</v>
      </c>
      <c r="AD76" s="3" t="s">
        <v>426</v>
      </c>
      <c r="AE76" s="51"/>
      <c r="AF76" s="22" t="s">
        <v>426</v>
      </c>
      <c r="AG76" s="22" t="s">
        <v>426</v>
      </c>
      <c r="AH76" s="22" t="s">
        <v>426</v>
      </c>
      <c r="AI76" s="22" t="s">
        <v>426</v>
      </c>
      <c r="AJ76" s="22" t="s">
        <v>426</v>
      </c>
      <c r="AK76" s="22" t="s">
        <v>426</v>
      </c>
      <c r="AL76" s="40" t="s">
        <v>192</v>
      </c>
    </row>
    <row r="77" spans="1:38" ht="26.25" customHeight="1" thickBot="1" x14ac:dyDescent="0.25">
      <c r="A77" s="60" t="s">
        <v>54</v>
      </c>
      <c r="B77" s="60" t="s">
        <v>193</v>
      </c>
      <c r="C77" s="61" t="s">
        <v>194</v>
      </c>
      <c r="D77" s="62"/>
      <c r="E77" s="3" t="s">
        <v>426</v>
      </c>
      <c r="F77" s="3" t="s">
        <v>426</v>
      </c>
      <c r="G77" s="3" t="s">
        <v>426</v>
      </c>
      <c r="H77" s="3" t="s">
        <v>426</v>
      </c>
      <c r="I77" s="3" t="s">
        <v>426</v>
      </c>
      <c r="J77" s="3" t="s">
        <v>426</v>
      </c>
      <c r="K77" s="3" t="s">
        <v>426</v>
      </c>
      <c r="L77" s="3" t="s">
        <v>426</v>
      </c>
      <c r="M77" s="3" t="s">
        <v>426</v>
      </c>
      <c r="N77" s="3" t="s">
        <v>426</v>
      </c>
      <c r="O77" s="3" t="s">
        <v>426</v>
      </c>
      <c r="P77" s="3" t="s">
        <v>426</v>
      </c>
      <c r="Q77" s="3" t="s">
        <v>426</v>
      </c>
      <c r="R77" s="3" t="s">
        <v>426</v>
      </c>
      <c r="S77" s="3" t="s">
        <v>426</v>
      </c>
      <c r="T77" s="3" t="s">
        <v>426</v>
      </c>
      <c r="U77" s="3" t="s">
        <v>426</v>
      </c>
      <c r="V77" s="3" t="s">
        <v>426</v>
      </c>
      <c r="W77" s="3" t="s">
        <v>426</v>
      </c>
      <c r="X77" s="3" t="s">
        <v>426</v>
      </c>
      <c r="Y77" s="3" t="s">
        <v>426</v>
      </c>
      <c r="Z77" s="3" t="s">
        <v>426</v>
      </c>
      <c r="AA77" s="3" t="s">
        <v>426</v>
      </c>
      <c r="AB77" s="3" t="s">
        <v>426</v>
      </c>
      <c r="AC77" s="3" t="s">
        <v>426</v>
      </c>
      <c r="AD77" s="3" t="s">
        <v>426</v>
      </c>
      <c r="AE77" s="51"/>
      <c r="AF77" s="22" t="s">
        <v>426</v>
      </c>
      <c r="AG77" s="22" t="s">
        <v>426</v>
      </c>
      <c r="AH77" s="22" t="s">
        <v>426</v>
      </c>
      <c r="AI77" s="22" t="s">
        <v>426</v>
      </c>
      <c r="AJ77" s="22" t="s">
        <v>426</v>
      </c>
      <c r="AK77" s="22" t="s">
        <v>426</v>
      </c>
      <c r="AL77" s="40" t="s">
        <v>195</v>
      </c>
    </row>
    <row r="78" spans="1:38" ht="26.25" customHeight="1" thickBot="1" x14ac:dyDescent="0.25">
      <c r="A78" s="60" t="s">
        <v>54</v>
      </c>
      <c r="B78" s="60" t="s">
        <v>196</v>
      </c>
      <c r="C78" s="61" t="s">
        <v>197</v>
      </c>
      <c r="D78" s="62"/>
      <c r="E78" s="3" t="s">
        <v>426</v>
      </c>
      <c r="F78" s="3" t="s">
        <v>426</v>
      </c>
      <c r="G78" s="3" t="s">
        <v>426</v>
      </c>
      <c r="H78" s="3" t="s">
        <v>426</v>
      </c>
      <c r="I78" s="3" t="s">
        <v>426</v>
      </c>
      <c r="J78" s="3" t="s">
        <v>426</v>
      </c>
      <c r="K78" s="3" t="s">
        <v>426</v>
      </c>
      <c r="L78" s="3" t="s">
        <v>426</v>
      </c>
      <c r="M78" s="3" t="s">
        <v>426</v>
      </c>
      <c r="N78" s="3" t="s">
        <v>426</v>
      </c>
      <c r="O78" s="3" t="s">
        <v>426</v>
      </c>
      <c r="P78" s="3" t="s">
        <v>426</v>
      </c>
      <c r="Q78" s="3" t="s">
        <v>426</v>
      </c>
      <c r="R78" s="3" t="s">
        <v>426</v>
      </c>
      <c r="S78" s="3" t="s">
        <v>426</v>
      </c>
      <c r="T78" s="3" t="s">
        <v>426</v>
      </c>
      <c r="U78" s="3" t="s">
        <v>426</v>
      </c>
      <c r="V78" s="3" t="s">
        <v>426</v>
      </c>
      <c r="W78" s="3" t="s">
        <v>426</v>
      </c>
      <c r="X78" s="3" t="s">
        <v>426</v>
      </c>
      <c r="Y78" s="3" t="s">
        <v>426</v>
      </c>
      <c r="Z78" s="3" t="s">
        <v>426</v>
      </c>
      <c r="AA78" s="3" t="s">
        <v>426</v>
      </c>
      <c r="AB78" s="3" t="s">
        <v>426</v>
      </c>
      <c r="AC78" s="3" t="s">
        <v>426</v>
      </c>
      <c r="AD78" s="3" t="s">
        <v>426</v>
      </c>
      <c r="AE78" s="51"/>
      <c r="AF78" s="22" t="s">
        <v>426</v>
      </c>
      <c r="AG78" s="22" t="s">
        <v>426</v>
      </c>
      <c r="AH78" s="22" t="s">
        <v>426</v>
      </c>
      <c r="AI78" s="22" t="s">
        <v>426</v>
      </c>
      <c r="AJ78" s="22" t="s">
        <v>426</v>
      </c>
      <c r="AK78" s="22" t="s">
        <v>426</v>
      </c>
      <c r="AL78" s="40" t="s">
        <v>198</v>
      </c>
    </row>
    <row r="79" spans="1:38" ht="26.25" customHeight="1" thickBot="1" x14ac:dyDescent="0.25">
      <c r="A79" s="60" t="s">
        <v>54</v>
      </c>
      <c r="B79" s="60" t="s">
        <v>199</v>
      </c>
      <c r="C79" s="61" t="s">
        <v>200</v>
      </c>
      <c r="D79" s="62"/>
      <c r="E79" s="3" t="s">
        <v>426</v>
      </c>
      <c r="F79" s="3" t="s">
        <v>426</v>
      </c>
      <c r="G79" s="3" t="s">
        <v>426</v>
      </c>
      <c r="H79" s="3" t="s">
        <v>426</v>
      </c>
      <c r="I79" s="3" t="s">
        <v>426</v>
      </c>
      <c r="J79" s="3" t="s">
        <v>426</v>
      </c>
      <c r="K79" s="3" t="s">
        <v>426</v>
      </c>
      <c r="L79" s="3" t="s">
        <v>426</v>
      </c>
      <c r="M79" s="3" t="s">
        <v>426</v>
      </c>
      <c r="N79" s="3" t="s">
        <v>426</v>
      </c>
      <c r="O79" s="3" t="s">
        <v>426</v>
      </c>
      <c r="P79" s="3" t="s">
        <v>426</v>
      </c>
      <c r="Q79" s="3" t="s">
        <v>426</v>
      </c>
      <c r="R79" s="3" t="s">
        <v>426</v>
      </c>
      <c r="S79" s="3" t="s">
        <v>426</v>
      </c>
      <c r="T79" s="3" t="s">
        <v>426</v>
      </c>
      <c r="U79" s="3" t="s">
        <v>426</v>
      </c>
      <c r="V79" s="3" t="s">
        <v>426</v>
      </c>
      <c r="W79" s="3" t="s">
        <v>426</v>
      </c>
      <c r="X79" s="3" t="s">
        <v>426</v>
      </c>
      <c r="Y79" s="3" t="s">
        <v>426</v>
      </c>
      <c r="Z79" s="3" t="s">
        <v>426</v>
      </c>
      <c r="AA79" s="3" t="s">
        <v>426</v>
      </c>
      <c r="AB79" s="3" t="s">
        <v>426</v>
      </c>
      <c r="AC79" s="3" t="s">
        <v>426</v>
      </c>
      <c r="AD79" s="3" t="s">
        <v>426</v>
      </c>
      <c r="AE79" s="51"/>
      <c r="AF79" s="22" t="s">
        <v>426</v>
      </c>
      <c r="AG79" s="22" t="s">
        <v>426</v>
      </c>
      <c r="AH79" s="22" t="s">
        <v>426</v>
      </c>
      <c r="AI79" s="22" t="s">
        <v>426</v>
      </c>
      <c r="AJ79" s="22" t="s">
        <v>426</v>
      </c>
      <c r="AK79" s="22" t="s">
        <v>426</v>
      </c>
      <c r="AL79" s="40" t="s">
        <v>201</v>
      </c>
    </row>
    <row r="80" spans="1:38" ht="26.25" customHeight="1" thickBot="1" x14ac:dyDescent="0.25">
      <c r="A80" s="60" t="s">
        <v>54</v>
      </c>
      <c r="B80" s="64" t="s">
        <v>202</v>
      </c>
      <c r="C80" s="66" t="s">
        <v>203</v>
      </c>
      <c r="D80" s="62"/>
      <c r="E80" s="3" t="s">
        <v>426</v>
      </c>
      <c r="F80" s="3" t="s">
        <v>426</v>
      </c>
      <c r="G80" s="3" t="s">
        <v>426</v>
      </c>
      <c r="H80" s="3" t="s">
        <v>426</v>
      </c>
      <c r="I80" s="3" t="s">
        <v>426</v>
      </c>
      <c r="J80" s="3" t="s">
        <v>426</v>
      </c>
      <c r="K80" s="3" t="s">
        <v>426</v>
      </c>
      <c r="L80" s="3" t="s">
        <v>426</v>
      </c>
      <c r="M80" s="3" t="s">
        <v>426</v>
      </c>
      <c r="N80" s="3" t="s">
        <v>426</v>
      </c>
      <c r="O80" s="3" t="s">
        <v>426</v>
      </c>
      <c r="P80" s="3" t="s">
        <v>426</v>
      </c>
      <c r="Q80" s="3" t="s">
        <v>426</v>
      </c>
      <c r="R80" s="3" t="s">
        <v>426</v>
      </c>
      <c r="S80" s="3" t="s">
        <v>426</v>
      </c>
      <c r="T80" s="3" t="s">
        <v>426</v>
      </c>
      <c r="U80" s="3" t="s">
        <v>426</v>
      </c>
      <c r="V80" s="3" t="s">
        <v>426</v>
      </c>
      <c r="W80" s="3" t="s">
        <v>426</v>
      </c>
      <c r="X80" s="3" t="s">
        <v>426</v>
      </c>
      <c r="Y80" s="3" t="s">
        <v>426</v>
      </c>
      <c r="Z80" s="3" t="s">
        <v>426</v>
      </c>
      <c r="AA80" s="3" t="s">
        <v>426</v>
      </c>
      <c r="AB80" s="3" t="s">
        <v>426</v>
      </c>
      <c r="AC80" s="3" t="s">
        <v>426</v>
      </c>
      <c r="AD80" s="3" t="s">
        <v>426</v>
      </c>
      <c r="AE80" s="51"/>
      <c r="AF80" s="22" t="s">
        <v>426</v>
      </c>
      <c r="AG80" s="22" t="s">
        <v>426</v>
      </c>
      <c r="AH80" s="22" t="s">
        <v>426</v>
      </c>
      <c r="AI80" s="22" t="s">
        <v>426</v>
      </c>
      <c r="AJ80" s="22" t="s">
        <v>426</v>
      </c>
      <c r="AK80" s="22" t="s">
        <v>426</v>
      </c>
      <c r="AL80" s="40" t="s">
        <v>410</v>
      </c>
    </row>
    <row r="81" spans="1:38" ht="26.25" customHeight="1" thickBot="1" x14ac:dyDescent="0.25">
      <c r="A81" s="60" t="s">
        <v>54</v>
      </c>
      <c r="B81" s="64" t="s">
        <v>204</v>
      </c>
      <c r="C81" s="66" t="s">
        <v>205</v>
      </c>
      <c r="D81" s="62"/>
      <c r="E81" s="3" t="s">
        <v>426</v>
      </c>
      <c r="F81" s="3" t="s">
        <v>426</v>
      </c>
      <c r="G81" s="3" t="s">
        <v>426</v>
      </c>
      <c r="H81" s="3" t="s">
        <v>426</v>
      </c>
      <c r="I81" s="3" t="s">
        <v>426</v>
      </c>
      <c r="J81" s="3" t="s">
        <v>426</v>
      </c>
      <c r="K81" s="3" t="s">
        <v>426</v>
      </c>
      <c r="L81" s="3" t="s">
        <v>426</v>
      </c>
      <c r="M81" s="3" t="s">
        <v>426</v>
      </c>
      <c r="N81" s="3" t="s">
        <v>426</v>
      </c>
      <c r="O81" s="3" t="s">
        <v>426</v>
      </c>
      <c r="P81" s="3" t="s">
        <v>426</v>
      </c>
      <c r="Q81" s="3" t="s">
        <v>426</v>
      </c>
      <c r="R81" s="3" t="s">
        <v>426</v>
      </c>
      <c r="S81" s="3" t="s">
        <v>426</v>
      </c>
      <c r="T81" s="3" t="s">
        <v>426</v>
      </c>
      <c r="U81" s="3" t="s">
        <v>426</v>
      </c>
      <c r="V81" s="3" t="s">
        <v>426</v>
      </c>
      <c r="W81" s="3" t="s">
        <v>426</v>
      </c>
      <c r="X81" s="3" t="s">
        <v>426</v>
      </c>
      <c r="Y81" s="3" t="s">
        <v>426</v>
      </c>
      <c r="Z81" s="3" t="s">
        <v>426</v>
      </c>
      <c r="AA81" s="3" t="s">
        <v>426</v>
      </c>
      <c r="AB81" s="3" t="s">
        <v>426</v>
      </c>
      <c r="AC81" s="3" t="s">
        <v>426</v>
      </c>
      <c r="AD81" s="3" t="s">
        <v>426</v>
      </c>
      <c r="AE81" s="51"/>
      <c r="AF81" s="22" t="s">
        <v>426</v>
      </c>
      <c r="AG81" s="22" t="s">
        <v>426</v>
      </c>
      <c r="AH81" s="22" t="s">
        <v>426</v>
      </c>
      <c r="AI81" s="22" t="s">
        <v>426</v>
      </c>
      <c r="AJ81" s="22" t="s">
        <v>426</v>
      </c>
      <c r="AK81" s="22" t="s">
        <v>426</v>
      </c>
      <c r="AL81" s="40" t="s">
        <v>206</v>
      </c>
    </row>
    <row r="82" spans="1:38" ht="26.25" customHeight="1" thickBot="1" x14ac:dyDescent="0.25">
      <c r="A82" s="60" t="s">
        <v>207</v>
      </c>
      <c r="B82" s="64" t="s">
        <v>208</v>
      </c>
      <c r="C82" s="70" t="s">
        <v>209</v>
      </c>
      <c r="D82" s="62"/>
      <c r="E82" s="3" t="s">
        <v>427</v>
      </c>
      <c r="F82" s="3">
        <v>1.6414541309999999</v>
      </c>
      <c r="G82" s="3" t="s">
        <v>427</v>
      </c>
      <c r="H82" s="3" t="s">
        <v>427</v>
      </c>
      <c r="I82" s="3" t="s">
        <v>427</v>
      </c>
      <c r="J82" s="3" t="s">
        <v>427</v>
      </c>
      <c r="K82" s="3" t="s">
        <v>427</v>
      </c>
      <c r="L82" s="3" t="s">
        <v>427</v>
      </c>
      <c r="M82" s="3" t="s">
        <v>427</v>
      </c>
      <c r="N82" s="3" t="s">
        <v>427</v>
      </c>
      <c r="O82" s="3" t="s">
        <v>427</v>
      </c>
      <c r="P82" s="3" t="s">
        <v>428</v>
      </c>
      <c r="Q82" s="3" t="s">
        <v>427</v>
      </c>
      <c r="R82" s="3" t="s">
        <v>427</v>
      </c>
      <c r="S82" s="3" t="s">
        <v>427</v>
      </c>
      <c r="T82" s="3" t="s">
        <v>427</v>
      </c>
      <c r="U82" s="3" t="s">
        <v>427</v>
      </c>
      <c r="V82" s="3" t="s">
        <v>427</v>
      </c>
      <c r="W82" s="3" t="s">
        <v>427</v>
      </c>
      <c r="X82" s="3" t="s">
        <v>427</v>
      </c>
      <c r="Y82" s="3" t="s">
        <v>427</v>
      </c>
      <c r="Z82" s="3" t="s">
        <v>427</v>
      </c>
      <c r="AA82" s="3" t="s">
        <v>427</v>
      </c>
      <c r="AB82" s="3" t="s">
        <v>427</v>
      </c>
      <c r="AC82" s="3" t="s">
        <v>427</v>
      </c>
      <c r="AD82" s="3" t="s">
        <v>427</v>
      </c>
      <c r="AE82" s="51"/>
      <c r="AF82" s="22" t="s">
        <v>427</v>
      </c>
      <c r="AG82" s="22" t="s">
        <v>427</v>
      </c>
      <c r="AH82" s="22" t="s">
        <v>427</v>
      </c>
      <c r="AI82" s="22" t="s">
        <v>427</v>
      </c>
      <c r="AJ82" s="22" t="s">
        <v>427</v>
      </c>
      <c r="AK82" s="22">
        <v>10.95232393</v>
      </c>
      <c r="AL82" s="40" t="s">
        <v>218</v>
      </c>
    </row>
    <row r="83" spans="1:38" ht="26.25" customHeight="1" thickBot="1" x14ac:dyDescent="0.25">
      <c r="A83" s="60" t="s">
        <v>54</v>
      </c>
      <c r="B83" s="71" t="s">
        <v>210</v>
      </c>
      <c r="C83" s="72" t="s">
        <v>211</v>
      </c>
      <c r="D83" s="62"/>
      <c r="E83" s="3" t="s">
        <v>428</v>
      </c>
      <c r="F83" s="3">
        <v>8.041302719999999E-3</v>
      </c>
      <c r="G83" s="3" t="s">
        <v>428</v>
      </c>
      <c r="H83" s="3" t="s">
        <v>427</v>
      </c>
      <c r="I83" s="3">
        <v>0.20103256799999999</v>
      </c>
      <c r="J83" s="3">
        <v>1.5077442599999999</v>
      </c>
      <c r="K83" s="3">
        <v>7.0361398799999995</v>
      </c>
      <c r="L83" s="3">
        <v>1.1458856375999998E-2</v>
      </c>
      <c r="M83" s="3" t="s">
        <v>428</v>
      </c>
      <c r="N83" s="3" t="s">
        <v>427</v>
      </c>
      <c r="O83" s="3" t="s">
        <v>427</v>
      </c>
      <c r="P83" s="3" t="s">
        <v>427</v>
      </c>
      <c r="Q83" s="3" t="s">
        <v>427</v>
      </c>
      <c r="R83" s="3" t="s">
        <v>427</v>
      </c>
      <c r="S83" s="3" t="s">
        <v>427</v>
      </c>
      <c r="T83" s="3" t="s">
        <v>427</v>
      </c>
      <c r="U83" s="3" t="s">
        <v>427</v>
      </c>
      <c r="V83" s="3" t="s">
        <v>427</v>
      </c>
      <c r="W83" s="3" t="s">
        <v>427</v>
      </c>
      <c r="X83" s="3" t="s">
        <v>428</v>
      </c>
      <c r="Y83" s="3" t="s">
        <v>428</v>
      </c>
      <c r="Z83" s="3" t="s">
        <v>428</v>
      </c>
      <c r="AA83" s="3" t="s">
        <v>428</v>
      </c>
      <c r="AB83" s="3" t="s">
        <v>428</v>
      </c>
      <c r="AC83" s="3" t="s">
        <v>428</v>
      </c>
      <c r="AD83" s="3" t="s">
        <v>427</v>
      </c>
      <c r="AE83" s="51"/>
      <c r="AF83" s="22" t="s">
        <v>427</v>
      </c>
      <c r="AG83" s="22" t="s">
        <v>427</v>
      </c>
      <c r="AH83" s="22" t="s">
        <v>427</v>
      </c>
      <c r="AI83" s="22" t="s">
        <v>427</v>
      </c>
      <c r="AJ83" s="22" t="s">
        <v>427</v>
      </c>
      <c r="AK83" s="22">
        <v>502.58141999999998</v>
      </c>
      <c r="AL83" s="40" t="s">
        <v>430</v>
      </c>
    </row>
    <row r="84" spans="1:38" ht="26.25" customHeight="1" thickBot="1" x14ac:dyDescent="0.25">
      <c r="A84" s="60" t="s">
        <v>54</v>
      </c>
      <c r="B84" s="71" t="s">
        <v>212</v>
      </c>
      <c r="C84" s="72" t="s">
        <v>213</v>
      </c>
      <c r="D84" s="62"/>
      <c r="E84" s="3" t="s">
        <v>428</v>
      </c>
      <c r="F84" s="3">
        <v>7.2595093999999992E-3</v>
      </c>
      <c r="G84" s="3" t="s">
        <v>427</v>
      </c>
      <c r="H84" s="3" t="s">
        <v>427</v>
      </c>
      <c r="I84" s="3">
        <v>4.4673904E-3</v>
      </c>
      <c r="J84" s="3">
        <v>2.2336952E-2</v>
      </c>
      <c r="K84" s="3">
        <v>8.9347808000000001E-2</v>
      </c>
      <c r="L84" s="3">
        <v>5.8076075199999994E-7</v>
      </c>
      <c r="M84" s="3">
        <v>5.3050261000000003E-4</v>
      </c>
      <c r="N84" s="3" t="s">
        <v>428</v>
      </c>
      <c r="O84" s="3" t="s">
        <v>428</v>
      </c>
      <c r="P84" s="3" t="s">
        <v>428</v>
      </c>
      <c r="Q84" s="3" t="s">
        <v>427</v>
      </c>
      <c r="R84" s="3" t="s">
        <v>427</v>
      </c>
      <c r="S84" s="3" t="s">
        <v>427</v>
      </c>
      <c r="T84" s="3" t="s">
        <v>427</v>
      </c>
      <c r="U84" s="3" t="s">
        <v>427</v>
      </c>
      <c r="V84" s="3" t="s">
        <v>427</v>
      </c>
      <c r="W84" s="3" t="s">
        <v>428</v>
      </c>
      <c r="X84" s="3" t="s">
        <v>428</v>
      </c>
      <c r="Y84" s="3" t="s">
        <v>428</v>
      </c>
      <c r="Z84" s="3" t="s">
        <v>428</v>
      </c>
      <c r="AA84" s="3" t="s">
        <v>428</v>
      </c>
      <c r="AB84" s="3" t="s">
        <v>428</v>
      </c>
      <c r="AC84" s="3" t="s">
        <v>428</v>
      </c>
      <c r="AD84" s="3" t="s">
        <v>427</v>
      </c>
      <c r="AE84" s="51"/>
      <c r="AF84" s="22" t="s">
        <v>427</v>
      </c>
      <c r="AG84" s="22" t="s">
        <v>427</v>
      </c>
      <c r="AH84" s="22" t="s">
        <v>427</v>
      </c>
      <c r="AI84" s="22" t="s">
        <v>427</v>
      </c>
      <c r="AJ84" s="22" t="s">
        <v>427</v>
      </c>
      <c r="AK84" s="22">
        <v>55.842379999999999</v>
      </c>
      <c r="AL84" s="40" t="s">
        <v>431</v>
      </c>
    </row>
    <row r="85" spans="1:38" ht="26.25" customHeight="1" thickBot="1" x14ac:dyDescent="0.25">
      <c r="A85" s="60" t="s">
        <v>207</v>
      </c>
      <c r="B85" s="66" t="s">
        <v>214</v>
      </c>
      <c r="C85" s="72" t="s">
        <v>401</v>
      </c>
      <c r="D85" s="62"/>
      <c r="E85" s="3" t="s">
        <v>427</v>
      </c>
      <c r="F85" s="3">
        <v>4.4298422940000002</v>
      </c>
      <c r="G85" s="3" t="s">
        <v>427</v>
      </c>
      <c r="H85" s="3" t="s">
        <v>427</v>
      </c>
      <c r="I85" s="3" t="s">
        <v>427</v>
      </c>
      <c r="J85" s="3" t="s">
        <v>427</v>
      </c>
      <c r="K85" s="3" t="s">
        <v>427</v>
      </c>
      <c r="L85" s="3" t="s">
        <v>427</v>
      </c>
      <c r="M85" s="3" t="s">
        <v>427</v>
      </c>
      <c r="N85" s="3" t="s">
        <v>427</v>
      </c>
      <c r="O85" s="3" t="s">
        <v>427</v>
      </c>
      <c r="P85" s="3" t="s">
        <v>427</v>
      </c>
      <c r="Q85" s="3" t="s">
        <v>427</v>
      </c>
      <c r="R85" s="3" t="s">
        <v>427</v>
      </c>
      <c r="S85" s="3" t="s">
        <v>427</v>
      </c>
      <c r="T85" s="3" t="s">
        <v>427</v>
      </c>
      <c r="U85" s="3" t="s">
        <v>427</v>
      </c>
      <c r="V85" s="3" t="s">
        <v>427</v>
      </c>
      <c r="W85" s="3" t="s">
        <v>427</v>
      </c>
      <c r="X85" s="3" t="s">
        <v>427</v>
      </c>
      <c r="Y85" s="3" t="s">
        <v>427</v>
      </c>
      <c r="Z85" s="3" t="s">
        <v>427</v>
      </c>
      <c r="AA85" s="3" t="s">
        <v>427</v>
      </c>
      <c r="AB85" s="3" t="s">
        <v>427</v>
      </c>
      <c r="AC85" s="3" t="s">
        <v>427</v>
      </c>
      <c r="AD85" s="3" t="s">
        <v>427</v>
      </c>
      <c r="AE85" s="51"/>
      <c r="AF85" s="22" t="s">
        <v>427</v>
      </c>
      <c r="AG85" s="22" t="s">
        <v>427</v>
      </c>
      <c r="AH85" s="22" t="s">
        <v>427</v>
      </c>
      <c r="AI85" s="22" t="s">
        <v>427</v>
      </c>
      <c r="AJ85" s="22" t="s">
        <v>427</v>
      </c>
      <c r="AK85" s="22">
        <v>9.4475238499999996</v>
      </c>
      <c r="AL85" s="40" t="s">
        <v>215</v>
      </c>
    </row>
    <row r="86" spans="1:38" ht="26.25" customHeight="1" thickBot="1" x14ac:dyDescent="0.25">
      <c r="A86" s="60" t="s">
        <v>207</v>
      </c>
      <c r="B86" s="66" t="s">
        <v>216</v>
      </c>
      <c r="C86" s="70" t="s">
        <v>217</v>
      </c>
      <c r="D86" s="62"/>
      <c r="E86" s="3" t="s">
        <v>427</v>
      </c>
      <c r="F86" s="3">
        <v>3.0746666999999998E-2</v>
      </c>
      <c r="G86" s="3" t="s">
        <v>427</v>
      </c>
      <c r="H86" s="3" t="s">
        <v>427</v>
      </c>
      <c r="I86" s="3" t="s">
        <v>427</v>
      </c>
      <c r="J86" s="3" t="s">
        <v>427</v>
      </c>
      <c r="K86" s="3" t="s">
        <v>427</v>
      </c>
      <c r="L86" s="3" t="s">
        <v>427</v>
      </c>
      <c r="M86" s="3" t="s">
        <v>427</v>
      </c>
      <c r="N86" s="3" t="s">
        <v>427</v>
      </c>
      <c r="O86" s="3" t="s">
        <v>427</v>
      </c>
      <c r="P86" s="3" t="s">
        <v>427</v>
      </c>
      <c r="Q86" s="3" t="s">
        <v>427</v>
      </c>
      <c r="R86" s="3" t="s">
        <v>427</v>
      </c>
      <c r="S86" s="3" t="s">
        <v>427</v>
      </c>
      <c r="T86" s="3" t="s">
        <v>427</v>
      </c>
      <c r="U86" s="3" t="s">
        <v>427</v>
      </c>
      <c r="V86" s="3" t="s">
        <v>427</v>
      </c>
      <c r="W86" s="3" t="s">
        <v>427</v>
      </c>
      <c r="X86" s="3" t="s">
        <v>427</v>
      </c>
      <c r="Y86" s="3" t="s">
        <v>427</v>
      </c>
      <c r="Z86" s="3" t="s">
        <v>427</v>
      </c>
      <c r="AA86" s="3" t="s">
        <v>427</v>
      </c>
      <c r="AB86" s="3" t="s">
        <v>427</v>
      </c>
      <c r="AC86" s="3" t="s">
        <v>427</v>
      </c>
      <c r="AD86" s="3" t="s">
        <v>427</v>
      </c>
      <c r="AE86" s="51"/>
      <c r="AF86" s="22" t="s">
        <v>427</v>
      </c>
      <c r="AG86" s="22" t="s">
        <v>427</v>
      </c>
      <c r="AH86" s="22" t="s">
        <v>427</v>
      </c>
      <c r="AI86" s="22" t="s">
        <v>427</v>
      </c>
      <c r="AJ86" s="22" t="s">
        <v>427</v>
      </c>
      <c r="AK86" s="22" t="s">
        <v>432</v>
      </c>
      <c r="AL86" s="40" t="s">
        <v>433</v>
      </c>
    </row>
    <row r="87" spans="1:38" ht="26.25" customHeight="1" thickBot="1" x14ac:dyDescent="0.25">
      <c r="A87" s="60" t="s">
        <v>207</v>
      </c>
      <c r="B87" s="66" t="s">
        <v>219</v>
      </c>
      <c r="C87" s="70" t="s">
        <v>220</v>
      </c>
      <c r="D87" s="62"/>
      <c r="E87" s="3" t="s">
        <v>427</v>
      </c>
      <c r="F87" s="3">
        <v>2.0637378000000001E-2</v>
      </c>
      <c r="G87" s="3" t="s">
        <v>427</v>
      </c>
      <c r="H87" s="3" t="s">
        <v>427</v>
      </c>
      <c r="I87" s="3" t="s">
        <v>427</v>
      </c>
      <c r="J87" s="3" t="s">
        <v>427</v>
      </c>
      <c r="K87" s="3" t="s">
        <v>427</v>
      </c>
      <c r="L87" s="3" t="s">
        <v>427</v>
      </c>
      <c r="M87" s="3" t="s">
        <v>427</v>
      </c>
      <c r="N87" s="3" t="s">
        <v>427</v>
      </c>
      <c r="O87" s="3" t="s">
        <v>427</v>
      </c>
      <c r="P87" s="3" t="s">
        <v>427</v>
      </c>
      <c r="Q87" s="3" t="s">
        <v>427</v>
      </c>
      <c r="R87" s="3" t="s">
        <v>427</v>
      </c>
      <c r="S87" s="3" t="s">
        <v>427</v>
      </c>
      <c r="T87" s="3" t="s">
        <v>427</v>
      </c>
      <c r="U87" s="3" t="s">
        <v>427</v>
      </c>
      <c r="V87" s="3" t="s">
        <v>427</v>
      </c>
      <c r="W87" s="3" t="s">
        <v>427</v>
      </c>
      <c r="X87" s="3" t="s">
        <v>427</v>
      </c>
      <c r="Y87" s="3" t="s">
        <v>427</v>
      </c>
      <c r="Z87" s="3" t="s">
        <v>427</v>
      </c>
      <c r="AA87" s="3" t="s">
        <v>427</v>
      </c>
      <c r="AB87" s="3" t="s">
        <v>427</v>
      </c>
      <c r="AC87" s="3" t="s">
        <v>427</v>
      </c>
      <c r="AD87" s="3" t="s">
        <v>427</v>
      </c>
      <c r="AE87" s="51"/>
      <c r="AF87" s="22" t="s">
        <v>427</v>
      </c>
      <c r="AG87" s="22" t="s">
        <v>427</v>
      </c>
      <c r="AH87" s="22" t="s">
        <v>427</v>
      </c>
      <c r="AI87" s="22" t="s">
        <v>427</v>
      </c>
      <c r="AJ87" s="22" t="s">
        <v>427</v>
      </c>
      <c r="AK87" s="22" t="s">
        <v>432</v>
      </c>
      <c r="AL87" s="40" t="s">
        <v>439</v>
      </c>
    </row>
    <row r="88" spans="1:38" ht="26.25" customHeight="1" thickBot="1" x14ac:dyDescent="0.25">
      <c r="A88" s="60" t="s">
        <v>207</v>
      </c>
      <c r="B88" s="66" t="s">
        <v>221</v>
      </c>
      <c r="C88" s="70" t="s">
        <v>222</v>
      </c>
      <c r="D88" s="62"/>
      <c r="E88" s="3" t="s">
        <v>427</v>
      </c>
      <c r="F88" s="3">
        <v>1.151117492</v>
      </c>
      <c r="G88" s="3" t="s">
        <v>427</v>
      </c>
      <c r="H88" s="3" t="s">
        <v>427</v>
      </c>
      <c r="I88" s="3" t="s">
        <v>427</v>
      </c>
      <c r="J88" s="3" t="s">
        <v>427</v>
      </c>
      <c r="K88" s="3" t="s">
        <v>427</v>
      </c>
      <c r="L88" s="3" t="s">
        <v>427</v>
      </c>
      <c r="M88" s="3" t="s">
        <v>427</v>
      </c>
      <c r="N88" s="3" t="s">
        <v>427</v>
      </c>
      <c r="O88" s="3" t="s">
        <v>427</v>
      </c>
      <c r="P88" s="3" t="s">
        <v>427</v>
      </c>
      <c r="Q88" s="3" t="s">
        <v>427</v>
      </c>
      <c r="R88" s="3" t="s">
        <v>427</v>
      </c>
      <c r="S88" s="3" t="s">
        <v>427</v>
      </c>
      <c r="T88" s="3" t="s">
        <v>427</v>
      </c>
      <c r="U88" s="3" t="s">
        <v>427</v>
      </c>
      <c r="V88" s="3" t="s">
        <v>427</v>
      </c>
      <c r="W88" s="3" t="s">
        <v>427</v>
      </c>
      <c r="X88" s="3" t="s">
        <v>427</v>
      </c>
      <c r="Y88" s="3" t="s">
        <v>427</v>
      </c>
      <c r="Z88" s="3" t="s">
        <v>427</v>
      </c>
      <c r="AA88" s="3" t="s">
        <v>427</v>
      </c>
      <c r="AB88" s="3" t="s">
        <v>427</v>
      </c>
      <c r="AC88" s="3" t="s">
        <v>427</v>
      </c>
      <c r="AD88" s="3" t="s">
        <v>427</v>
      </c>
      <c r="AE88" s="51"/>
      <c r="AF88" s="22" t="s">
        <v>427</v>
      </c>
      <c r="AG88" s="22" t="s">
        <v>427</v>
      </c>
      <c r="AH88" s="22" t="s">
        <v>427</v>
      </c>
      <c r="AI88" s="22" t="s">
        <v>427</v>
      </c>
      <c r="AJ88" s="22" t="s">
        <v>427</v>
      </c>
      <c r="AK88" s="22" t="s">
        <v>432</v>
      </c>
      <c r="AL88" s="40" t="s">
        <v>434</v>
      </c>
    </row>
    <row r="89" spans="1:38" ht="26.25" customHeight="1" thickBot="1" x14ac:dyDescent="0.25">
      <c r="A89" s="60" t="s">
        <v>207</v>
      </c>
      <c r="B89" s="66" t="s">
        <v>223</v>
      </c>
      <c r="C89" s="70" t="s">
        <v>224</v>
      </c>
      <c r="D89" s="62"/>
      <c r="E89" s="3" t="s">
        <v>427</v>
      </c>
      <c r="F89" s="3">
        <v>0.101436738</v>
      </c>
      <c r="G89" s="3" t="s">
        <v>427</v>
      </c>
      <c r="H89" s="3" t="s">
        <v>427</v>
      </c>
      <c r="I89" s="3" t="s">
        <v>427</v>
      </c>
      <c r="J89" s="3" t="s">
        <v>427</v>
      </c>
      <c r="K89" s="3" t="s">
        <v>427</v>
      </c>
      <c r="L89" s="3" t="s">
        <v>427</v>
      </c>
      <c r="M89" s="3" t="s">
        <v>427</v>
      </c>
      <c r="N89" s="3" t="s">
        <v>427</v>
      </c>
      <c r="O89" s="3" t="s">
        <v>427</v>
      </c>
      <c r="P89" s="3" t="s">
        <v>427</v>
      </c>
      <c r="Q89" s="3" t="s">
        <v>427</v>
      </c>
      <c r="R89" s="3" t="s">
        <v>427</v>
      </c>
      <c r="S89" s="3" t="s">
        <v>427</v>
      </c>
      <c r="T89" s="3" t="s">
        <v>427</v>
      </c>
      <c r="U89" s="3" t="s">
        <v>427</v>
      </c>
      <c r="V89" s="3" t="s">
        <v>427</v>
      </c>
      <c r="W89" s="3" t="s">
        <v>427</v>
      </c>
      <c r="X89" s="3" t="s">
        <v>427</v>
      </c>
      <c r="Y89" s="3" t="s">
        <v>427</v>
      </c>
      <c r="Z89" s="3" t="s">
        <v>427</v>
      </c>
      <c r="AA89" s="3" t="s">
        <v>427</v>
      </c>
      <c r="AB89" s="3" t="s">
        <v>427</v>
      </c>
      <c r="AC89" s="3" t="s">
        <v>427</v>
      </c>
      <c r="AD89" s="3" t="s">
        <v>427</v>
      </c>
      <c r="AE89" s="51"/>
      <c r="AF89" s="22" t="s">
        <v>427</v>
      </c>
      <c r="AG89" s="22" t="s">
        <v>427</v>
      </c>
      <c r="AH89" s="22" t="s">
        <v>427</v>
      </c>
      <c r="AI89" s="22" t="s">
        <v>427</v>
      </c>
      <c r="AJ89" s="22" t="s">
        <v>427</v>
      </c>
      <c r="AK89" s="22" t="s">
        <v>432</v>
      </c>
      <c r="AL89" s="40" t="s">
        <v>435</v>
      </c>
    </row>
    <row r="90" spans="1:38" s="5" customFormat="1" ht="26.25" customHeight="1" thickBot="1" x14ac:dyDescent="0.25">
      <c r="A90" s="60" t="s">
        <v>207</v>
      </c>
      <c r="B90" s="66" t="s">
        <v>225</v>
      </c>
      <c r="C90" s="70" t="s">
        <v>226</v>
      </c>
      <c r="D90" s="62"/>
      <c r="E90" s="3" t="s">
        <v>427</v>
      </c>
      <c r="F90" s="3">
        <v>0.91326278599999999</v>
      </c>
      <c r="G90" s="3" t="s">
        <v>427</v>
      </c>
      <c r="H90" s="3" t="s">
        <v>427</v>
      </c>
      <c r="I90" s="3" t="s">
        <v>427</v>
      </c>
      <c r="J90" s="3" t="s">
        <v>427</v>
      </c>
      <c r="K90" s="3" t="s">
        <v>427</v>
      </c>
      <c r="L90" s="3" t="s">
        <v>427</v>
      </c>
      <c r="M90" s="3" t="s">
        <v>427</v>
      </c>
      <c r="N90" s="3" t="s">
        <v>427</v>
      </c>
      <c r="O90" s="3" t="s">
        <v>427</v>
      </c>
      <c r="P90" s="3" t="s">
        <v>427</v>
      </c>
      <c r="Q90" s="3" t="s">
        <v>427</v>
      </c>
      <c r="R90" s="3" t="s">
        <v>427</v>
      </c>
      <c r="S90" s="3" t="s">
        <v>427</v>
      </c>
      <c r="T90" s="3" t="s">
        <v>427</v>
      </c>
      <c r="U90" s="3" t="s">
        <v>427</v>
      </c>
      <c r="V90" s="3" t="s">
        <v>427</v>
      </c>
      <c r="W90" s="3" t="s">
        <v>427</v>
      </c>
      <c r="X90" s="3" t="s">
        <v>427</v>
      </c>
      <c r="Y90" s="3" t="s">
        <v>427</v>
      </c>
      <c r="Z90" s="3" t="s">
        <v>427</v>
      </c>
      <c r="AA90" s="3" t="s">
        <v>427</v>
      </c>
      <c r="AB90" s="3" t="s">
        <v>427</v>
      </c>
      <c r="AC90" s="3" t="s">
        <v>427</v>
      </c>
      <c r="AD90" s="3" t="s">
        <v>427</v>
      </c>
      <c r="AE90" s="51"/>
      <c r="AF90" s="22" t="s">
        <v>427</v>
      </c>
      <c r="AG90" s="22" t="s">
        <v>427</v>
      </c>
      <c r="AH90" s="22" t="s">
        <v>427</v>
      </c>
      <c r="AI90" s="22" t="s">
        <v>427</v>
      </c>
      <c r="AJ90" s="22" t="s">
        <v>427</v>
      </c>
      <c r="AK90" s="22">
        <v>1.4458674659999999</v>
      </c>
      <c r="AL90" s="40" t="s">
        <v>218</v>
      </c>
    </row>
    <row r="91" spans="1:38" ht="26.25" customHeight="1" thickBot="1" x14ac:dyDescent="0.25">
      <c r="A91" s="60" t="s">
        <v>207</v>
      </c>
      <c r="B91" s="64" t="s">
        <v>402</v>
      </c>
      <c r="C91" s="66" t="s">
        <v>227</v>
      </c>
      <c r="D91" s="62"/>
      <c r="E91" s="3">
        <v>3.7779067455999999E-3</v>
      </c>
      <c r="F91" s="3">
        <v>1.0031322009279999E-2</v>
      </c>
      <c r="G91" s="3">
        <v>5.4882459999999994E-4</v>
      </c>
      <c r="H91" s="3">
        <v>8.6012368467999999E-3</v>
      </c>
      <c r="I91" s="3">
        <v>6.5398910384000003E-2</v>
      </c>
      <c r="J91" s="3">
        <v>7.4118315783999994E-2</v>
      </c>
      <c r="K91" s="3">
        <v>7.5919260084000004E-2</v>
      </c>
      <c r="L91" s="3">
        <v>2.51819343828E-2</v>
      </c>
      <c r="M91" s="3">
        <v>0.11549892377919999</v>
      </c>
      <c r="N91" s="3">
        <v>0.14247631999999999</v>
      </c>
      <c r="O91" s="3">
        <v>11.192239797200001</v>
      </c>
      <c r="P91" s="3">
        <v>1.035861E-5</v>
      </c>
      <c r="Q91" s="3">
        <v>2.4170090000000003E-4</v>
      </c>
      <c r="R91" s="3">
        <v>2.8349880000000001E-3</v>
      </c>
      <c r="S91" s="3">
        <v>11.272658956800001</v>
      </c>
      <c r="T91" s="3">
        <v>5.6014373183999995</v>
      </c>
      <c r="U91" s="3" t="s">
        <v>427</v>
      </c>
      <c r="V91" s="3">
        <v>5.6432352184000001</v>
      </c>
      <c r="W91" s="3">
        <v>207.2587192</v>
      </c>
      <c r="X91" s="3">
        <v>0.23005717831199998</v>
      </c>
      <c r="Y91" s="3">
        <v>9.3266423639999999E-2</v>
      </c>
      <c r="Z91" s="3">
        <v>9.3266423639999999E-2</v>
      </c>
      <c r="AA91" s="3">
        <v>9.3266423639999999E-2</v>
      </c>
      <c r="AB91" s="3">
        <v>0.50985644923200002</v>
      </c>
      <c r="AC91" s="3" t="s">
        <v>427</v>
      </c>
      <c r="AD91" s="3" t="s">
        <v>427</v>
      </c>
      <c r="AE91" s="51"/>
      <c r="AF91" s="22" t="s">
        <v>427</v>
      </c>
      <c r="AG91" s="22" t="s">
        <v>427</v>
      </c>
      <c r="AH91" s="22" t="s">
        <v>427</v>
      </c>
      <c r="AI91" s="22" t="s">
        <v>427</v>
      </c>
      <c r="AJ91" s="22" t="s">
        <v>427</v>
      </c>
      <c r="AK91" s="22">
        <v>2072587.1919999998</v>
      </c>
      <c r="AL91" s="40" t="s">
        <v>436</v>
      </c>
    </row>
    <row r="92" spans="1:38" ht="26.25" customHeight="1" thickBot="1" x14ac:dyDescent="0.25">
      <c r="A92" s="60" t="s">
        <v>54</v>
      </c>
      <c r="B92" s="60" t="s">
        <v>228</v>
      </c>
      <c r="C92" s="61" t="s">
        <v>229</v>
      </c>
      <c r="D92" s="67"/>
      <c r="E92" s="3" t="s">
        <v>426</v>
      </c>
      <c r="F92" s="3" t="s">
        <v>426</v>
      </c>
      <c r="G92" s="3" t="s">
        <v>426</v>
      </c>
      <c r="H92" s="3" t="s">
        <v>426</v>
      </c>
      <c r="I92" s="3" t="s">
        <v>426</v>
      </c>
      <c r="J92" s="3" t="s">
        <v>426</v>
      </c>
      <c r="K92" s="3" t="s">
        <v>426</v>
      </c>
      <c r="L92" s="3" t="s">
        <v>426</v>
      </c>
      <c r="M92" s="3" t="s">
        <v>426</v>
      </c>
      <c r="N92" s="3" t="s">
        <v>426</v>
      </c>
      <c r="O92" s="3" t="s">
        <v>426</v>
      </c>
      <c r="P92" s="3" t="s">
        <v>426</v>
      </c>
      <c r="Q92" s="3" t="s">
        <v>426</v>
      </c>
      <c r="R92" s="3" t="s">
        <v>426</v>
      </c>
      <c r="S92" s="3" t="s">
        <v>426</v>
      </c>
      <c r="T92" s="3" t="s">
        <v>426</v>
      </c>
      <c r="U92" s="3" t="s">
        <v>426</v>
      </c>
      <c r="V92" s="3" t="s">
        <v>426</v>
      </c>
      <c r="W92" s="3" t="s">
        <v>426</v>
      </c>
      <c r="X92" s="3" t="s">
        <v>426</v>
      </c>
      <c r="Y92" s="3" t="s">
        <v>426</v>
      </c>
      <c r="Z92" s="3" t="s">
        <v>426</v>
      </c>
      <c r="AA92" s="3" t="s">
        <v>426</v>
      </c>
      <c r="AB92" s="3" t="s">
        <v>426</v>
      </c>
      <c r="AC92" s="3" t="s">
        <v>426</v>
      </c>
      <c r="AD92" s="3" t="s">
        <v>426</v>
      </c>
      <c r="AE92" s="51"/>
      <c r="AF92" s="22" t="s">
        <v>426</v>
      </c>
      <c r="AG92" s="22" t="s">
        <v>426</v>
      </c>
      <c r="AH92" s="22" t="s">
        <v>426</v>
      </c>
      <c r="AI92" s="22" t="s">
        <v>426</v>
      </c>
      <c r="AJ92" s="22" t="s">
        <v>426</v>
      </c>
      <c r="AK92" s="22" t="s">
        <v>426</v>
      </c>
      <c r="AL92" s="40" t="s">
        <v>230</v>
      </c>
    </row>
    <row r="93" spans="1:38" ht="26.25" customHeight="1" thickBot="1" x14ac:dyDescent="0.25">
      <c r="A93" s="60" t="s">
        <v>54</v>
      </c>
      <c r="B93" s="64" t="s">
        <v>231</v>
      </c>
      <c r="C93" s="61" t="s">
        <v>403</v>
      </c>
      <c r="D93" s="67"/>
      <c r="E93" s="3" t="s">
        <v>427</v>
      </c>
      <c r="F93" s="3">
        <v>2.1996703257300001</v>
      </c>
      <c r="G93" s="3" t="s">
        <v>427</v>
      </c>
      <c r="H93" s="3" t="s">
        <v>427</v>
      </c>
      <c r="I93" s="3" t="s">
        <v>428</v>
      </c>
      <c r="J93" s="3" t="s">
        <v>428</v>
      </c>
      <c r="K93" s="3" t="s">
        <v>428</v>
      </c>
      <c r="L93" s="3" t="s">
        <v>428</v>
      </c>
      <c r="M93" s="3" t="s">
        <v>427</v>
      </c>
      <c r="N93" s="3" t="s">
        <v>427</v>
      </c>
      <c r="O93" s="3" t="s">
        <v>427</v>
      </c>
      <c r="P93" s="3" t="s">
        <v>427</v>
      </c>
      <c r="Q93" s="3" t="s">
        <v>427</v>
      </c>
      <c r="R93" s="3" t="s">
        <v>427</v>
      </c>
      <c r="S93" s="3" t="s">
        <v>427</v>
      </c>
      <c r="T93" s="3" t="s">
        <v>427</v>
      </c>
      <c r="U93" s="3" t="s">
        <v>427</v>
      </c>
      <c r="V93" s="3" t="s">
        <v>427</v>
      </c>
      <c r="W93" s="3" t="s">
        <v>427</v>
      </c>
      <c r="X93" s="3" t="s">
        <v>427</v>
      </c>
      <c r="Y93" s="3" t="s">
        <v>427</v>
      </c>
      <c r="Z93" s="3" t="s">
        <v>427</v>
      </c>
      <c r="AA93" s="3" t="s">
        <v>427</v>
      </c>
      <c r="AB93" s="3" t="s">
        <v>427</v>
      </c>
      <c r="AC93" s="3" t="s">
        <v>427</v>
      </c>
      <c r="AD93" s="3" t="s">
        <v>427</v>
      </c>
      <c r="AE93" s="51"/>
      <c r="AF93" s="22" t="s">
        <v>427</v>
      </c>
      <c r="AG93" s="22" t="s">
        <v>427</v>
      </c>
      <c r="AH93" s="22" t="s">
        <v>427</v>
      </c>
      <c r="AI93" s="22" t="s">
        <v>427</v>
      </c>
      <c r="AJ93" s="22" t="s">
        <v>427</v>
      </c>
      <c r="AK93" s="22">
        <v>2186.5047280999997</v>
      </c>
      <c r="AL93" s="40" t="s">
        <v>232</v>
      </c>
    </row>
    <row r="94" spans="1:38" ht="26.25" customHeight="1" thickBot="1" x14ac:dyDescent="0.25">
      <c r="A94" s="60" t="s">
        <v>54</v>
      </c>
      <c r="B94" s="73" t="s">
        <v>404</v>
      </c>
      <c r="C94" s="61" t="s">
        <v>233</v>
      </c>
      <c r="D94" s="62"/>
      <c r="E94" s="3" t="s">
        <v>426</v>
      </c>
      <c r="F94" s="3" t="s">
        <v>426</v>
      </c>
      <c r="G94" s="3" t="s">
        <v>426</v>
      </c>
      <c r="H94" s="3" t="s">
        <v>426</v>
      </c>
      <c r="I94" s="3" t="s">
        <v>426</v>
      </c>
      <c r="J94" s="3" t="s">
        <v>426</v>
      </c>
      <c r="K94" s="3" t="s">
        <v>426</v>
      </c>
      <c r="L94" s="3" t="s">
        <v>426</v>
      </c>
      <c r="M94" s="3" t="s">
        <v>426</v>
      </c>
      <c r="N94" s="3" t="s">
        <v>426</v>
      </c>
      <c r="O94" s="3" t="s">
        <v>426</v>
      </c>
      <c r="P94" s="3" t="s">
        <v>426</v>
      </c>
      <c r="Q94" s="3" t="s">
        <v>426</v>
      </c>
      <c r="R94" s="3" t="s">
        <v>426</v>
      </c>
      <c r="S94" s="3" t="s">
        <v>426</v>
      </c>
      <c r="T94" s="3" t="s">
        <v>426</v>
      </c>
      <c r="U94" s="3" t="s">
        <v>426</v>
      </c>
      <c r="V94" s="3" t="s">
        <v>426</v>
      </c>
      <c r="W94" s="3" t="s">
        <v>426</v>
      </c>
      <c r="X94" s="3" t="s">
        <v>426</v>
      </c>
      <c r="Y94" s="3" t="s">
        <v>426</v>
      </c>
      <c r="Z94" s="3" t="s">
        <v>426</v>
      </c>
      <c r="AA94" s="3" t="s">
        <v>426</v>
      </c>
      <c r="AB94" s="3" t="s">
        <v>426</v>
      </c>
      <c r="AC94" s="3" t="s">
        <v>426</v>
      </c>
      <c r="AD94" s="3" t="s">
        <v>426</v>
      </c>
      <c r="AE94" s="51"/>
      <c r="AF94" s="22" t="s">
        <v>426</v>
      </c>
      <c r="AG94" s="22" t="s">
        <v>426</v>
      </c>
      <c r="AH94" s="22" t="s">
        <v>426</v>
      </c>
      <c r="AI94" s="22" t="s">
        <v>426</v>
      </c>
      <c r="AJ94" s="22" t="s">
        <v>426</v>
      </c>
      <c r="AK94" s="22" t="s">
        <v>426</v>
      </c>
      <c r="AL94" s="40" t="s">
        <v>410</v>
      </c>
    </row>
    <row r="95" spans="1:38" ht="26.25" customHeight="1" thickBot="1" x14ac:dyDescent="0.25">
      <c r="A95" s="60" t="s">
        <v>54</v>
      </c>
      <c r="B95" s="73" t="s">
        <v>234</v>
      </c>
      <c r="C95" s="61" t="s">
        <v>235</v>
      </c>
      <c r="D95" s="67"/>
      <c r="E95" s="3" t="s">
        <v>428</v>
      </c>
      <c r="F95" s="3" t="s">
        <v>428</v>
      </c>
      <c r="G95" s="3" t="s">
        <v>428</v>
      </c>
      <c r="H95" s="3" t="s">
        <v>428</v>
      </c>
      <c r="I95" s="3" t="s">
        <v>428</v>
      </c>
      <c r="J95" s="3" t="s">
        <v>428</v>
      </c>
      <c r="K95" s="3" t="s">
        <v>428</v>
      </c>
      <c r="L95" s="3" t="s">
        <v>428</v>
      </c>
      <c r="M95" s="3" t="s">
        <v>428</v>
      </c>
      <c r="N95" s="3" t="s">
        <v>427</v>
      </c>
      <c r="O95" s="3" t="s">
        <v>427</v>
      </c>
      <c r="P95" s="3" t="s">
        <v>427</v>
      </c>
      <c r="Q95" s="3" t="s">
        <v>428</v>
      </c>
      <c r="R95" s="3" t="s">
        <v>427</v>
      </c>
      <c r="S95" s="3" t="s">
        <v>428</v>
      </c>
      <c r="T95" s="3" t="s">
        <v>427</v>
      </c>
      <c r="U95" s="3" t="s">
        <v>427</v>
      </c>
      <c r="V95" s="3" t="s">
        <v>427</v>
      </c>
      <c r="W95" s="3" t="s">
        <v>427</v>
      </c>
      <c r="X95" s="3" t="s">
        <v>427</v>
      </c>
      <c r="Y95" s="3" t="s">
        <v>427</v>
      </c>
      <c r="Z95" s="3" t="s">
        <v>427</v>
      </c>
      <c r="AA95" s="3" t="s">
        <v>427</v>
      </c>
      <c r="AB95" s="3" t="s">
        <v>427</v>
      </c>
      <c r="AC95" s="3" t="s">
        <v>427</v>
      </c>
      <c r="AD95" s="3" t="s">
        <v>427</v>
      </c>
      <c r="AE95" s="51"/>
      <c r="AF95" s="22" t="s">
        <v>427</v>
      </c>
      <c r="AG95" s="22" t="s">
        <v>427</v>
      </c>
      <c r="AH95" s="22" t="s">
        <v>427</v>
      </c>
      <c r="AI95" s="22" t="s">
        <v>427</v>
      </c>
      <c r="AJ95" s="22" t="s">
        <v>427</v>
      </c>
      <c r="AK95" s="22" t="s">
        <v>428</v>
      </c>
      <c r="AL95" s="40" t="s">
        <v>410</v>
      </c>
    </row>
    <row r="96" spans="1:38" ht="26.25" customHeight="1" thickBot="1" x14ac:dyDescent="0.25">
      <c r="A96" s="60" t="s">
        <v>54</v>
      </c>
      <c r="B96" s="64" t="s">
        <v>236</v>
      </c>
      <c r="C96" s="61" t="s">
        <v>237</v>
      </c>
      <c r="D96" s="74"/>
      <c r="E96" s="3" t="s">
        <v>426</v>
      </c>
      <c r="F96" s="3" t="s">
        <v>426</v>
      </c>
      <c r="G96" s="3" t="s">
        <v>426</v>
      </c>
      <c r="H96" s="3" t="s">
        <v>426</v>
      </c>
      <c r="I96" s="3" t="s">
        <v>426</v>
      </c>
      <c r="J96" s="3" t="s">
        <v>426</v>
      </c>
      <c r="K96" s="3" t="s">
        <v>426</v>
      </c>
      <c r="L96" s="3" t="s">
        <v>426</v>
      </c>
      <c r="M96" s="3" t="s">
        <v>426</v>
      </c>
      <c r="N96" s="3" t="s">
        <v>426</v>
      </c>
      <c r="O96" s="3" t="s">
        <v>426</v>
      </c>
      <c r="P96" s="3" t="s">
        <v>426</v>
      </c>
      <c r="Q96" s="3" t="s">
        <v>426</v>
      </c>
      <c r="R96" s="3" t="s">
        <v>426</v>
      </c>
      <c r="S96" s="3" t="s">
        <v>426</v>
      </c>
      <c r="T96" s="3" t="s">
        <v>426</v>
      </c>
      <c r="U96" s="3" t="s">
        <v>426</v>
      </c>
      <c r="V96" s="3" t="s">
        <v>426</v>
      </c>
      <c r="W96" s="3" t="s">
        <v>426</v>
      </c>
      <c r="X96" s="3" t="s">
        <v>426</v>
      </c>
      <c r="Y96" s="3" t="s">
        <v>426</v>
      </c>
      <c r="Z96" s="3" t="s">
        <v>426</v>
      </c>
      <c r="AA96" s="3" t="s">
        <v>426</v>
      </c>
      <c r="AB96" s="3" t="s">
        <v>426</v>
      </c>
      <c r="AC96" s="3" t="s">
        <v>426</v>
      </c>
      <c r="AD96" s="3" t="s">
        <v>426</v>
      </c>
      <c r="AE96" s="51"/>
      <c r="AF96" s="22" t="s">
        <v>426</v>
      </c>
      <c r="AG96" s="22" t="s">
        <v>426</v>
      </c>
      <c r="AH96" s="22" t="s">
        <v>426</v>
      </c>
      <c r="AI96" s="22" t="s">
        <v>426</v>
      </c>
      <c r="AJ96" s="22" t="s">
        <v>426</v>
      </c>
      <c r="AK96" s="22" t="s">
        <v>426</v>
      </c>
      <c r="AL96" s="40" t="s">
        <v>427</v>
      </c>
    </row>
    <row r="97" spans="1:38" ht="26.25" customHeight="1" thickBot="1" x14ac:dyDescent="0.25">
      <c r="A97" s="60" t="s">
        <v>54</v>
      </c>
      <c r="B97" s="64" t="s">
        <v>238</v>
      </c>
      <c r="C97" s="61" t="s">
        <v>239</v>
      </c>
      <c r="D97" s="74"/>
      <c r="E97" s="3" t="s">
        <v>426</v>
      </c>
      <c r="F97" s="3" t="s">
        <v>426</v>
      </c>
      <c r="G97" s="3" t="s">
        <v>426</v>
      </c>
      <c r="H97" s="3" t="s">
        <v>426</v>
      </c>
      <c r="I97" s="3" t="s">
        <v>426</v>
      </c>
      <c r="J97" s="3" t="s">
        <v>426</v>
      </c>
      <c r="K97" s="3" t="s">
        <v>426</v>
      </c>
      <c r="L97" s="3" t="s">
        <v>426</v>
      </c>
      <c r="M97" s="3" t="s">
        <v>426</v>
      </c>
      <c r="N97" s="3" t="s">
        <v>426</v>
      </c>
      <c r="O97" s="3" t="s">
        <v>426</v>
      </c>
      <c r="P97" s="3" t="s">
        <v>426</v>
      </c>
      <c r="Q97" s="3" t="s">
        <v>426</v>
      </c>
      <c r="R97" s="3" t="s">
        <v>426</v>
      </c>
      <c r="S97" s="3" t="s">
        <v>426</v>
      </c>
      <c r="T97" s="3" t="s">
        <v>426</v>
      </c>
      <c r="U97" s="3" t="s">
        <v>426</v>
      </c>
      <c r="V97" s="3" t="s">
        <v>426</v>
      </c>
      <c r="W97" s="3" t="s">
        <v>426</v>
      </c>
      <c r="X97" s="3" t="s">
        <v>426</v>
      </c>
      <c r="Y97" s="3" t="s">
        <v>426</v>
      </c>
      <c r="Z97" s="3" t="s">
        <v>426</v>
      </c>
      <c r="AA97" s="3" t="s">
        <v>426</v>
      </c>
      <c r="AB97" s="3" t="s">
        <v>426</v>
      </c>
      <c r="AC97" s="3" t="s">
        <v>426</v>
      </c>
      <c r="AD97" s="3" t="s">
        <v>426</v>
      </c>
      <c r="AE97" s="51"/>
      <c r="AF97" s="22" t="s">
        <v>426</v>
      </c>
      <c r="AG97" s="22" t="s">
        <v>426</v>
      </c>
      <c r="AH97" s="22" t="s">
        <v>426</v>
      </c>
      <c r="AI97" s="22" t="s">
        <v>426</v>
      </c>
      <c r="AJ97" s="22" t="s">
        <v>426</v>
      </c>
      <c r="AK97" s="22" t="s">
        <v>426</v>
      </c>
      <c r="AL97" s="40" t="s">
        <v>427</v>
      </c>
    </row>
    <row r="98" spans="1:38" ht="26.25" customHeight="1" thickBot="1" x14ac:dyDescent="0.25">
      <c r="A98" s="60" t="s">
        <v>54</v>
      </c>
      <c r="B98" s="64" t="s">
        <v>240</v>
      </c>
      <c r="C98" s="66" t="s">
        <v>241</v>
      </c>
      <c r="D98" s="74"/>
      <c r="E98" s="3" t="s">
        <v>426</v>
      </c>
      <c r="F98" s="3" t="s">
        <v>426</v>
      </c>
      <c r="G98" s="3" t="s">
        <v>426</v>
      </c>
      <c r="H98" s="3" t="s">
        <v>426</v>
      </c>
      <c r="I98" s="3" t="s">
        <v>426</v>
      </c>
      <c r="J98" s="3" t="s">
        <v>426</v>
      </c>
      <c r="K98" s="3" t="s">
        <v>426</v>
      </c>
      <c r="L98" s="3" t="s">
        <v>426</v>
      </c>
      <c r="M98" s="3" t="s">
        <v>426</v>
      </c>
      <c r="N98" s="3" t="s">
        <v>426</v>
      </c>
      <c r="O98" s="3" t="s">
        <v>426</v>
      </c>
      <c r="P98" s="3" t="s">
        <v>426</v>
      </c>
      <c r="Q98" s="3" t="s">
        <v>426</v>
      </c>
      <c r="R98" s="3" t="s">
        <v>426</v>
      </c>
      <c r="S98" s="3" t="s">
        <v>426</v>
      </c>
      <c r="T98" s="3" t="s">
        <v>426</v>
      </c>
      <c r="U98" s="3" t="s">
        <v>426</v>
      </c>
      <c r="V98" s="3" t="s">
        <v>426</v>
      </c>
      <c r="W98" s="3" t="s">
        <v>426</v>
      </c>
      <c r="X98" s="3" t="s">
        <v>426</v>
      </c>
      <c r="Y98" s="3" t="s">
        <v>426</v>
      </c>
      <c r="Z98" s="3" t="s">
        <v>426</v>
      </c>
      <c r="AA98" s="3" t="s">
        <v>426</v>
      </c>
      <c r="AB98" s="3" t="s">
        <v>426</v>
      </c>
      <c r="AC98" s="3" t="s">
        <v>426</v>
      </c>
      <c r="AD98" s="3" t="s">
        <v>426</v>
      </c>
      <c r="AE98" s="51"/>
      <c r="AF98" s="22" t="s">
        <v>426</v>
      </c>
      <c r="AG98" s="22" t="s">
        <v>426</v>
      </c>
      <c r="AH98" s="22" t="s">
        <v>426</v>
      </c>
      <c r="AI98" s="22" t="s">
        <v>426</v>
      </c>
      <c r="AJ98" s="22" t="s">
        <v>426</v>
      </c>
      <c r="AK98" s="22" t="s">
        <v>426</v>
      </c>
      <c r="AL98" s="40" t="s">
        <v>427</v>
      </c>
    </row>
    <row r="99" spans="1:38" ht="26.25" customHeight="1" thickBot="1" x14ac:dyDescent="0.25">
      <c r="A99" s="60" t="s">
        <v>242</v>
      </c>
      <c r="B99" s="60" t="s">
        <v>243</v>
      </c>
      <c r="C99" s="60" t="s">
        <v>405</v>
      </c>
      <c r="D99" s="74"/>
      <c r="E99" s="3">
        <v>0.17255848306534693</v>
      </c>
      <c r="F99" s="3">
        <v>3.9571114443617565</v>
      </c>
      <c r="G99" s="3" t="s">
        <v>427</v>
      </c>
      <c r="H99" s="3">
        <v>4.0084085661103828</v>
      </c>
      <c r="I99" s="3">
        <v>7.5581449999999994E-2</v>
      </c>
      <c r="J99" s="3">
        <v>0.11613735</v>
      </c>
      <c r="K99" s="3">
        <v>0.25439610000000001</v>
      </c>
      <c r="L99" s="3" t="s">
        <v>427</v>
      </c>
      <c r="M99" s="3" t="s">
        <v>427</v>
      </c>
      <c r="N99" s="3" t="s">
        <v>427</v>
      </c>
      <c r="O99" s="3" t="s">
        <v>427</v>
      </c>
      <c r="P99" s="3" t="s">
        <v>427</v>
      </c>
      <c r="Q99" s="3" t="s">
        <v>427</v>
      </c>
      <c r="R99" s="3" t="s">
        <v>427</v>
      </c>
      <c r="S99" s="3" t="s">
        <v>427</v>
      </c>
      <c r="T99" s="3" t="s">
        <v>427</v>
      </c>
      <c r="U99" s="3" t="s">
        <v>427</v>
      </c>
      <c r="V99" s="3" t="s">
        <v>427</v>
      </c>
      <c r="W99" s="3" t="s">
        <v>427</v>
      </c>
      <c r="X99" s="3" t="s">
        <v>427</v>
      </c>
      <c r="Y99" s="3" t="s">
        <v>427</v>
      </c>
      <c r="Z99" s="3" t="s">
        <v>427</v>
      </c>
      <c r="AA99" s="3" t="s">
        <v>427</v>
      </c>
      <c r="AB99" s="3" t="s">
        <v>427</v>
      </c>
      <c r="AC99" s="3" t="s">
        <v>427</v>
      </c>
      <c r="AD99" s="3" t="s">
        <v>427</v>
      </c>
      <c r="AE99" s="51"/>
      <c r="AF99" s="22" t="s">
        <v>427</v>
      </c>
      <c r="AG99" s="22" t="s">
        <v>427</v>
      </c>
      <c r="AH99" s="22" t="s">
        <v>427</v>
      </c>
      <c r="AI99" s="22" t="s">
        <v>427</v>
      </c>
      <c r="AJ99" s="22" t="s">
        <v>427</v>
      </c>
      <c r="AK99" s="22">
        <v>204.6</v>
      </c>
      <c r="AL99" s="40" t="s">
        <v>244</v>
      </c>
    </row>
    <row r="100" spans="1:38" ht="26.25" customHeight="1" thickBot="1" x14ac:dyDescent="0.25">
      <c r="A100" s="60" t="s">
        <v>242</v>
      </c>
      <c r="B100" s="60" t="s">
        <v>245</v>
      </c>
      <c r="C100" s="60" t="s">
        <v>406</v>
      </c>
      <c r="D100" s="74"/>
      <c r="E100" s="3">
        <v>1.7945166034751266E-2</v>
      </c>
      <c r="F100" s="22">
        <v>0.78438084061745506</v>
      </c>
      <c r="G100" s="3" t="s">
        <v>427</v>
      </c>
      <c r="H100" s="3">
        <v>0.36509426927510147</v>
      </c>
      <c r="I100" s="3">
        <v>1.6988879999999998E-2</v>
      </c>
      <c r="J100" s="3">
        <v>2.6348880000000002E-2</v>
      </c>
      <c r="K100" s="3">
        <v>5.6743679999999998E-2</v>
      </c>
      <c r="L100" s="3" t="s">
        <v>427</v>
      </c>
      <c r="M100" s="3" t="s">
        <v>427</v>
      </c>
      <c r="N100" s="3" t="s">
        <v>427</v>
      </c>
      <c r="O100" s="3" t="s">
        <v>427</v>
      </c>
      <c r="P100" s="3" t="s">
        <v>427</v>
      </c>
      <c r="Q100" s="3" t="s">
        <v>427</v>
      </c>
      <c r="R100" s="3" t="s">
        <v>427</v>
      </c>
      <c r="S100" s="3" t="s">
        <v>427</v>
      </c>
      <c r="T100" s="3" t="s">
        <v>427</v>
      </c>
      <c r="U100" s="3" t="s">
        <v>427</v>
      </c>
      <c r="V100" s="3" t="s">
        <v>427</v>
      </c>
      <c r="W100" s="3" t="s">
        <v>427</v>
      </c>
      <c r="X100" s="3" t="s">
        <v>427</v>
      </c>
      <c r="Y100" s="3" t="s">
        <v>427</v>
      </c>
      <c r="Z100" s="3" t="s">
        <v>427</v>
      </c>
      <c r="AA100" s="3" t="s">
        <v>427</v>
      </c>
      <c r="AB100" s="3" t="s">
        <v>427</v>
      </c>
      <c r="AC100" s="3" t="s">
        <v>427</v>
      </c>
      <c r="AD100" s="3" t="s">
        <v>427</v>
      </c>
      <c r="AE100" s="51"/>
      <c r="AF100" s="22" t="s">
        <v>427</v>
      </c>
      <c r="AG100" s="22" t="s">
        <v>427</v>
      </c>
      <c r="AH100" s="22" t="s">
        <v>427</v>
      </c>
      <c r="AI100" s="22" t="s">
        <v>427</v>
      </c>
      <c r="AJ100" s="22" t="s">
        <v>427</v>
      </c>
      <c r="AK100" s="22">
        <v>183.49999999999997</v>
      </c>
      <c r="AL100" s="40" t="s">
        <v>244</v>
      </c>
    </row>
    <row r="101" spans="1:38" ht="26.25" customHeight="1" thickBot="1" x14ac:dyDescent="0.25">
      <c r="A101" s="60" t="s">
        <v>242</v>
      </c>
      <c r="B101" s="60" t="s">
        <v>246</v>
      </c>
      <c r="C101" s="60" t="s">
        <v>247</v>
      </c>
      <c r="D101" s="74"/>
      <c r="E101" s="3">
        <v>3.541571506849315E-3</v>
      </c>
      <c r="F101" s="22">
        <v>2.5327119631440641E-2</v>
      </c>
      <c r="G101" s="3" t="s">
        <v>427</v>
      </c>
      <c r="H101" s="3">
        <v>9.2677255890410939E-2</v>
      </c>
      <c r="I101" s="3">
        <v>4.9708000000000011E-4</v>
      </c>
      <c r="J101" s="3">
        <v>1.49124E-3</v>
      </c>
      <c r="K101" s="3">
        <v>3.4795600000000005E-3</v>
      </c>
      <c r="L101" s="3" t="s">
        <v>427</v>
      </c>
      <c r="M101" s="3" t="s">
        <v>427</v>
      </c>
      <c r="N101" s="3" t="s">
        <v>427</v>
      </c>
      <c r="O101" s="3" t="s">
        <v>427</v>
      </c>
      <c r="P101" s="3" t="s">
        <v>427</v>
      </c>
      <c r="Q101" s="3" t="s">
        <v>427</v>
      </c>
      <c r="R101" s="3" t="s">
        <v>427</v>
      </c>
      <c r="S101" s="3" t="s">
        <v>427</v>
      </c>
      <c r="T101" s="3" t="s">
        <v>427</v>
      </c>
      <c r="U101" s="3" t="s">
        <v>427</v>
      </c>
      <c r="V101" s="3" t="s">
        <v>427</v>
      </c>
      <c r="W101" s="3" t="s">
        <v>427</v>
      </c>
      <c r="X101" s="3" t="s">
        <v>427</v>
      </c>
      <c r="Y101" s="3" t="s">
        <v>427</v>
      </c>
      <c r="Z101" s="3" t="s">
        <v>427</v>
      </c>
      <c r="AA101" s="3" t="s">
        <v>427</v>
      </c>
      <c r="AB101" s="3" t="s">
        <v>427</v>
      </c>
      <c r="AC101" s="3" t="s">
        <v>427</v>
      </c>
      <c r="AD101" s="3" t="s">
        <v>427</v>
      </c>
      <c r="AE101" s="51"/>
      <c r="AF101" s="22" t="s">
        <v>427</v>
      </c>
      <c r="AG101" s="22" t="s">
        <v>427</v>
      </c>
      <c r="AH101" s="22" t="s">
        <v>427</v>
      </c>
      <c r="AI101" s="22" t="s">
        <v>427</v>
      </c>
      <c r="AJ101" s="22" t="s">
        <v>427</v>
      </c>
      <c r="AK101" s="22">
        <v>31.5</v>
      </c>
      <c r="AL101" s="40" t="s">
        <v>244</v>
      </c>
    </row>
    <row r="102" spans="1:38" ht="26.25" customHeight="1" thickBot="1" x14ac:dyDescent="0.25">
      <c r="A102" s="60" t="s">
        <v>242</v>
      </c>
      <c r="B102" s="60" t="s">
        <v>248</v>
      </c>
      <c r="C102" s="60" t="s">
        <v>384</v>
      </c>
      <c r="D102" s="74"/>
      <c r="E102" s="3">
        <v>2.7184797240740195E-2</v>
      </c>
      <c r="F102" s="22">
        <v>0.32022277798657445</v>
      </c>
      <c r="G102" s="3" t="s">
        <v>427</v>
      </c>
      <c r="H102" s="3">
        <v>1.6284196539987712</v>
      </c>
      <c r="I102" s="3">
        <v>2.0931999999999999E-3</v>
      </c>
      <c r="J102" s="3">
        <v>4.7059000000000004E-2</v>
      </c>
      <c r="K102" s="3">
        <v>0.30732600000000004</v>
      </c>
      <c r="L102" s="3" t="s">
        <v>427</v>
      </c>
      <c r="M102" s="3" t="s">
        <v>427</v>
      </c>
      <c r="N102" s="3" t="s">
        <v>427</v>
      </c>
      <c r="O102" s="3" t="s">
        <v>427</v>
      </c>
      <c r="P102" s="3" t="s">
        <v>427</v>
      </c>
      <c r="Q102" s="3" t="s">
        <v>427</v>
      </c>
      <c r="R102" s="3" t="s">
        <v>427</v>
      </c>
      <c r="S102" s="3" t="s">
        <v>427</v>
      </c>
      <c r="T102" s="3" t="s">
        <v>427</v>
      </c>
      <c r="U102" s="3" t="s">
        <v>427</v>
      </c>
      <c r="V102" s="3" t="s">
        <v>427</v>
      </c>
      <c r="W102" s="3" t="s">
        <v>427</v>
      </c>
      <c r="X102" s="3" t="s">
        <v>427</v>
      </c>
      <c r="Y102" s="3" t="s">
        <v>427</v>
      </c>
      <c r="Z102" s="3" t="s">
        <v>427</v>
      </c>
      <c r="AA102" s="3" t="s">
        <v>427</v>
      </c>
      <c r="AB102" s="3" t="s">
        <v>427</v>
      </c>
      <c r="AC102" s="3" t="s">
        <v>427</v>
      </c>
      <c r="AD102" s="3" t="s">
        <v>427</v>
      </c>
      <c r="AE102" s="51"/>
      <c r="AF102" s="22" t="s">
        <v>427</v>
      </c>
      <c r="AG102" s="22" t="s">
        <v>427</v>
      </c>
      <c r="AH102" s="22" t="s">
        <v>427</v>
      </c>
      <c r="AI102" s="22" t="s">
        <v>427</v>
      </c>
      <c r="AJ102" s="22" t="s">
        <v>427</v>
      </c>
      <c r="AK102" s="22">
        <v>453.2</v>
      </c>
      <c r="AL102" s="40" t="s">
        <v>244</v>
      </c>
    </row>
    <row r="103" spans="1:38" ht="26.25" customHeight="1" thickBot="1" x14ac:dyDescent="0.25">
      <c r="A103" s="60" t="s">
        <v>242</v>
      </c>
      <c r="B103" s="60" t="s">
        <v>249</v>
      </c>
      <c r="C103" s="60" t="s">
        <v>250</v>
      </c>
      <c r="D103" s="74"/>
      <c r="E103" s="3" t="s">
        <v>426</v>
      </c>
      <c r="F103" s="22" t="s">
        <v>426</v>
      </c>
      <c r="G103" s="3" t="s">
        <v>426</v>
      </c>
      <c r="H103" s="3" t="s">
        <v>426</v>
      </c>
      <c r="I103" s="3" t="s">
        <v>426</v>
      </c>
      <c r="J103" s="3" t="s">
        <v>426</v>
      </c>
      <c r="K103" s="3" t="s">
        <v>426</v>
      </c>
      <c r="L103" s="3" t="s">
        <v>426</v>
      </c>
      <c r="M103" s="3" t="s">
        <v>426</v>
      </c>
      <c r="N103" s="3" t="s">
        <v>426</v>
      </c>
      <c r="O103" s="3" t="s">
        <v>426</v>
      </c>
      <c r="P103" s="3" t="s">
        <v>426</v>
      </c>
      <c r="Q103" s="3" t="s">
        <v>426</v>
      </c>
      <c r="R103" s="3" t="s">
        <v>426</v>
      </c>
      <c r="S103" s="3" t="s">
        <v>426</v>
      </c>
      <c r="T103" s="3" t="s">
        <v>426</v>
      </c>
      <c r="U103" s="3" t="s">
        <v>426</v>
      </c>
      <c r="V103" s="3" t="s">
        <v>426</v>
      </c>
      <c r="W103" s="3" t="s">
        <v>426</v>
      </c>
      <c r="X103" s="3" t="s">
        <v>426</v>
      </c>
      <c r="Y103" s="3" t="s">
        <v>426</v>
      </c>
      <c r="Z103" s="3" t="s">
        <v>426</v>
      </c>
      <c r="AA103" s="3" t="s">
        <v>426</v>
      </c>
      <c r="AB103" s="3" t="s">
        <v>426</v>
      </c>
      <c r="AC103" s="3" t="s">
        <v>426</v>
      </c>
      <c r="AD103" s="3" t="s">
        <v>426</v>
      </c>
      <c r="AE103" s="51"/>
      <c r="AF103" s="22" t="s">
        <v>426</v>
      </c>
      <c r="AG103" s="22" t="s">
        <v>426</v>
      </c>
      <c r="AH103" s="22" t="s">
        <v>426</v>
      </c>
      <c r="AI103" s="22" t="s">
        <v>426</v>
      </c>
      <c r="AJ103" s="22" t="s">
        <v>426</v>
      </c>
      <c r="AK103" s="22" t="s">
        <v>426</v>
      </c>
      <c r="AL103" s="40" t="s">
        <v>244</v>
      </c>
    </row>
    <row r="104" spans="1:38" ht="26.25" customHeight="1" thickBot="1" x14ac:dyDescent="0.25">
      <c r="A104" s="60" t="s">
        <v>242</v>
      </c>
      <c r="B104" s="60" t="s">
        <v>251</v>
      </c>
      <c r="C104" s="60" t="s">
        <v>252</v>
      </c>
      <c r="D104" s="74"/>
      <c r="E104" s="3">
        <v>1.7554417377690804E-3</v>
      </c>
      <c r="F104" s="22">
        <v>1.2284429309990885E-2</v>
      </c>
      <c r="G104" s="3" t="s">
        <v>427</v>
      </c>
      <c r="H104" s="3">
        <v>4.304609136594912E-2</v>
      </c>
      <c r="I104" s="3">
        <v>2.3602000000000001E-4</v>
      </c>
      <c r="J104" s="3">
        <v>7.0806000000000005E-4</v>
      </c>
      <c r="K104" s="3">
        <v>1.6521400000000001E-3</v>
      </c>
      <c r="L104" s="3" t="s">
        <v>427</v>
      </c>
      <c r="M104" s="3" t="s">
        <v>427</v>
      </c>
      <c r="N104" s="3" t="s">
        <v>427</v>
      </c>
      <c r="O104" s="3" t="s">
        <v>427</v>
      </c>
      <c r="P104" s="3" t="s">
        <v>427</v>
      </c>
      <c r="Q104" s="3" t="s">
        <v>427</v>
      </c>
      <c r="R104" s="3" t="s">
        <v>427</v>
      </c>
      <c r="S104" s="3" t="s">
        <v>427</v>
      </c>
      <c r="T104" s="3" t="s">
        <v>427</v>
      </c>
      <c r="U104" s="3" t="s">
        <v>427</v>
      </c>
      <c r="V104" s="3" t="s">
        <v>427</v>
      </c>
      <c r="W104" s="3" t="s">
        <v>427</v>
      </c>
      <c r="X104" s="3" t="s">
        <v>427</v>
      </c>
      <c r="Y104" s="3" t="s">
        <v>427</v>
      </c>
      <c r="Z104" s="3" t="s">
        <v>427</v>
      </c>
      <c r="AA104" s="3" t="s">
        <v>427</v>
      </c>
      <c r="AB104" s="3" t="s">
        <v>427</v>
      </c>
      <c r="AC104" s="3" t="s">
        <v>427</v>
      </c>
      <c r="AD104" s="3" t="s">
        <v>427</v>
      </c>
      <c r="AE104" s="51"/>
      <c r="AF104" s="22" t="s">
        <v>427</v>
      </c>
      <c r="AG104" s="22" t="s">
        <v>427</v>
      </c>
      <c r="AH104" s="22" t="s">
        <v>427</v>
      </c>
      <c r="AI104" s="22" t="s">
        <v>427</v>
      </c>
      <c r="AJ104" s="22" t="s">
        <v>427</v>
      </c>
      <c r="AK104" s="22">
        <v>13.2</v>
      </c>
      <c r="AL104" s="40" t="s">
        <v>244</v>
      </c>
    </row>
    <row r="105" spans="1:38" ht="26.25" customHeight="1" thickBot="1" x14ac:dyDescent="0.25">
      <c r="A105" s="60" t="s">
        <v>242</v>
      </c>
      <c r="B105" s="60" t="s">
        <v>253</v>
      </c>
      <c r="C105" s="60" t="s">
        <v>254</v>
      </c>
      <c r="D105" s="74"/>
      <c r="E105" s="3">
        <v>7.4455971780821913E-3</v>
      </c>
      <c r="F105" s="22">
        <v>3.7755392369092769E-2</v>
      </c>
      <c r="G105" s="3" t="s">
        <v>427</v>
      </c>
      <c r="H105" s="3">
        <v>0.21212392922700585</v>
      </c>
      <c r="I105" s="3">
        <v>2.3025800000000007E-3</v>
      </c>
      <c r="J105" s="3">
        <v>3.6183400000000007E-3</v>
      </c>
      <c r="K105" s="3">
        <v>7.8945600000000019E-3</v>
      </c>
      <c r="L105" s="3" t="s">
        <v>427</v>
      </c>
      <c r="M105" s="3" t="s">
        <v>427</v>
      </c>
      <c r="N105" s="3" t="s">
        <v>427</v>
      </c>
      <c r="O105" s="3" t="s">
        <v>427</v>
      </c>
      <c r="P105" s="3" t="s">
        <v>427</v>
      </c>
      <c r="Q105" s="3" t="s">
        <v>427</v>
      </c>
      <c r="R105" s="3" t="s">
        <v>427</v>
      </c>
      <c r="S105" s="3" t="s">
        <v>427</v>
      </c>
      <c r="T105" s="3" t="s">
        <v>427</v>
      </c>
      <c r="U105" s="3" t="s">
        <v>427</v>
      </c>
      <c r="V105" s="3" t="s">
        <v>427</v>
      </c>
      <c r="W105" s="3" t="s">
        <v>427</v>
      </c>
      <c r="X105" s="3" t="s">
        <v>427</v>
      </c>
      <c r="Y105" s="3" t="s">
        <v>427</v>
      </c>
      <c r="Z105" s="3" t="s">
        <v>427</v>
      </c>
      <c r="AA105" s="3" t="s">
        <v>427</v>
      </c>
      <c r="AB105" s="3" t="s">
        <v>427</v>
      </c>
      <c r="AC105" s="3" t="s">
        <v>427</v>
      </c>
      <c r="AD105" s="3" t="s">
        <v>427</v>
      </c>
      <c r="AE105" s="51"/>
      <c r="AF105" s="22" t="s">
        <v>427</v>
      </c>
      <c r="AG105" s="22" t="s">
        <v>427</v>
      </c>
      <c r="AH105" s="22" t="s">
        <v>427</v>
      </c>
      <c r="AI105" s="22" t="s">
        <v>427</v>
      </c>
      <c r="AJ105" s="22" t="s">
        <v>427</v>
      </c>
      <c r="AK105" s="22">
        <v>18.5</v>
      </c>
      <c r="AL105" s="40" t="s">
        <v>244</v>
      </c>
    </row>
    <row r="106" spans="1:38" ht="26.25" customHeight="1" thickBot="1" x14ac:dyDescent="0.25">
      <c r="A106" s="60" t="s">
        <v>242</v>
      </c>
      <c r="B106" s="60" t="s">
        <v>255</v>
      </c>
      <c r="C106" s="60" t="s">
        <v>256</v>
      </c>
      <c r="D106" s="74"/>
      <c r="E106" s="3" t="s">
        <v>426</v>
      </c>
      <c r="F106" s="22" t="s">
        <v>426</v>
      </c>
      <c r="G106" s="3" t="s">
        <v>426</v>
      </c>
      <c r="H106" s="3" t="s">
        <v>426</v>
      </c>
      <c r="I106" s="3" t="s">
        <v>426</v>
      </c>
      <c r="J106" s="3" t="s">
        <v>426</v>
      </c>
      <c r="K106" s="3" t="s">
        <v>426</v>
      </c>
      <c r="L106" s="3" t="s">
        <v>426</v>
      </c>
      <c r="M106" s="3" t="s">
        <v>426</v>
      </c>
      <c r="N106" s="3" t="s">
        <v>426</v>
      </c>
      <c r="O106" s="3" t="s">
        <v>426</v>
      </c>
      <c r="P106" s="3" t="s">
        <v>426</v>
      </c>
      <c r="Q106" s="3" t="s">
        <v>426</v>
      </c>
      <c r="R106" s="3" t="s">
        <v>426</v>
      </c>
      <c r="S106" s="3" t="s">
        <v>426</v>
      </c>
      <c r="T106" s="3" t="s">
        <v>426</v>
      </c>
      <c r="U106" s="3" t="s">
        <v>426</v>
      </c>
      <c r="V106" s="3" t="s">
        <v>426</v>
      </c>
      <c r="W106" s="3" t="s">
        <v>426</v>
      </c>
      <c r="X106" s="3" t="s">
        <v>426</v>
      </c>
      <c r="Y106" s="3" t="s">
        <v>426</v>
      </c>
      <c r="Z106" s="3" t="s">
        <v>426</v>
      </c>
      <c r="AA106" s="3" t="s">
        <v>426</v>
      </c>
      <c r="AB106" s="3" t="s">
        <v>426</v>
      </c>
      <c r="AC106" s="3" t="s">
        <v>426</v>
      </c>
      <c r="AD106" s="3" t="s">
        <v>426</v>
      </c>
      <c r="AE106" s="51"/>
      <c r="AF106" s="22" t="s">
        <v>426</v>
      </c>
      <c r="AG106" s="22" t="s">
        <v>426</v>
      </c>
      <c r="AH106" s="22" t="s">
        <v>426</v>
      </c>
      <c r="AI106" s="22" t="s">
        <v>426</v>
      </c>
      <c r="AJ106" s="22" t="s">
        <v>426</v>
      </c>
      <c r="AK106" s="22" t="s">
        <v>426</v>
      </c>
      <c r="AL106" s="40" t="s">
        <v>244</v>
      </c>
    </row>
    <row r="107" spans="1:38" ht="26.25" customHeight="1" thickBot="1" x14ac:dyDescent="0.25">
      <c r="A107" s="60" t="s">
        <v>242</v>
      </c>
      <c r="B107" s="60" t="s">
        <v>257</v>
      </c>
      <c r="C107" s="60" t="s">
        <v>377</v>
      </c>
      <c r="D107" s="74"/>
      <c r="E107" s="3">
        <v>2.2101109589041094E-2</v>
      </c>
      <c r="F107" s="22">
        <v>0.11962662586643998</v>
      </c>
      <c r="G107" s="3" t="s">
        <v>427</v>
      </c>
      <c r="H107" s="3">
        <v>0.2695374452054794</v>
      </c>
      <c r="I107" s="3">
        <v>6.8325E-3</v>
      </c>
      <c r="J107" s="3">
        <v>9.1100000000000014E-2</v>
      </c>
      <c r="K107" s="3">
        <v>0.43272500000000003</v>
      </c>
      <c r="L107" s="3" t="s">
        <v>427</v>
      </c>
      <c r="M107" s="3" t="s">
        <v>427</v>
      </c>
      <c r="N107" s="3" t="s">
        <v>427</v>
      </c>
      <c r="O107" s="3" t="s">
        <v>427</v>
      </c>
      <c r="P107" s="3" t="s">
        <v>427</v>
      </c>
      <c r="Q107" s="3" t="s">
        <v>427</v>
      </c>
      <c r="R107" s="3" t="s">
        <v>427</v>
      </c>
      <c r="S107" s="3" t="s">
        <v>427</v>
      </c>
      <c r="T107" s="3" t="s">
        <v>427</v>
      </c>
      <c r="U107" s="3" t="s">
        <v>427</v>
      </c>
      <c r="V107" s="3" t="s">
        <v>427</v>
      </c>
      <c r="W107" s="3" t="s">
        <v>427</v>
      </c>
      <c r="X107" s="3" t="s">
        <v>427</v>
      </c>
      <c r="Y107" s="3" t="s">
        <v>427</v>
      </c>
      <c r="Z107" s="3" t="s">
        <v>427</v>
      </c>
      <c r="AA107" s="3" t="s">
        <v>427</v>
      </c>
      <c r="AB107" s="3" t="s">
        <v>427</v>
      </c>
      <c r="AC107" s="3" t="s">
        <v>427</v>
      </c>
      <c r="AD107" s="3" t="s">
        <v>427</v>
      </c>
      <c r="AE107" s="51"/>
      <c r="AF107" s="22" t="s">
        <v>427</v>
      </c>
      <c r="AG107" s="22" t="s">
        <v>427</v>
      </c>
      <c r="AH107" s="22" t="s">
        <v>427</v>
      </c>
      <c r="AI107" s="22" t="s">
        <v>427</v>
      </c>
      <c r="AJ107" s="22" t="s">
        <v>427</v>
      </c>
      <c r="AK107" s="22">
        <v>2277.5</v>
      </c>
      <c r="AL107" s="40" t="s">
        <v>244</v>
      </c>
    </row>
    <row r="108" spans="1:38" ht="26.25" customHeight="1" thickBot="1" x14ac:dyDescent="0.25">
      <c r="A108" s="60" t="s">
        <v>242</v>
      </c>
      <c r="B108" s="60" t="s">
        <v>258</v>
      </c>
      <c r="C108" s="60" t="s">
        <v>378</v>
      </c>
      <c r="D108" s="74"/>
      <c r="E108" s="3">
        <v>5.9537638999999998E-3</v>
      </c>
      <c r="F108" s="22">
        <v>6.6531667548428569E-2</v>
      </c>
      <c r="G108" s="3" t="s">
        <v>427</v>
      </c>
      <c r="H108" s="3">
        <v>0.12449821649999998</v>
      </c>
      <c r="I108" s="3">
        <v>1.8724E-3</v>
      </c>
      <c r="J108" s="3">
        <v>1.8724000000000001E-2</v>
      </c>
      <c r="K108" s="3">
        <v>3.7448000000000002E-2</v>
      </c>
      <c r="L108" s="3" t="s">
        <v>427</v>
      </c>
      <c r="M108" s="3" t="s">
        <v>427</v>
      </c>
      <c r="N108" s="3" t="s">
        <v>427</v>
      </c>
      <c r="O108" s="3" t="s">
        <v>427</v>
      </c>
      <c r="P108" s="3" t="s">
        <v>427</v>
      </c>
      <c r="Q108" s="3" t="s">
        <v>427</v>
      </c>
      <c r="R108" s="3" t="s">
        <v>427</v>
      </c>
      <c r="S108" s="3" t="s">
        <v>427</v>
      </c>
      <c r="T108" s="3" t="s">
        <v>427</v>
      </c>
      <c r="U108" s="3" t="s">
        <v>427</v>
      </c>
      <c r="V108" s="3" t="s">
        <v>427</v>
      </c>
      <c r="W108" s="3" t="s">
        <v>427</v>
      </c>
      <c r="X108" s="3" t="s">
        <v>427</v>
      </c>
      <c r="Y108" s="3" t="s">
        <v>427</v>
      </c>
      <c r="Z108" s="3" t="s">
        <v>427</v>
      </c>
      <c r="AA108" s="3" t="s">
        <v>427</v>
      </c>
      <c r="AB108" s="3" t="s">
        <v>427</v>
      </c>
      <c r="AC108" s="3" t="s">
        <v>427</v>
      </c>
      <c r="AD108" s="3" t="s">
        <v>427</v>
      </c>
      <c r="AE108" s="51"/>
      <c r="AF108" s="22" t="s">
        <v>427</v>
      </c>
      <c r="AG108" s="22" t="s">
        <v>427</v>
      </c>
      <c r="AH108" s="22" t="s">
        <v>427</v>
      </c>
      <c r="AI108" s="22" t="s">
        <v>427</v>
      </c>
      <c r="AJ108" s="22" t="s">
        <v>427</v>
      </c>
      <c r="AK108" s="22">
        <v>936.2</v>
      </c>
      <c r="AL108" s="40" t="s">
        <v>244</v>
      </c>
    </row>
    <row r="109" spans="1:38" ht="26.25" customHeight="1" thickBot="1" x14ac:dyDescent="0.25">
      <c r="A109" s="60" t="s">
        <v>242</v>
      </c>
      <c r="B109" s="60" t="s">
        <v>259</v>
      </c>
      <c r="C109" s="60" t="s">
        <v>379</v>
      </c>
      <c r="D109" s="74"/>
      <c r="E109" s="3">
        <v>3.3958437589041095E-4</v>
      </c>
      <c r="F109" s="22">
        <v>2.9070451268319998E-3</v>
      </c>
      <c r="G109" s="3" t="s">
        <v>427</v>
      </c>
      <c r="H109" s="3">
        <v>9.7695812756164353E-3</v>
      </c>
      <c r="I109" s="3">
        <v>3.2200000000000002E-4</v>
      </c>
      <c r="J109" s="3">
        <v>1.7710000000000002E-3</v>
      </c>
      <c r="K109" s="3">
        <v>1.7710000000000002E-3</v>
      </c>
      <c r="L109" s="3" t="s">
        <v>427</v>
      </c>
      <c r="M109" s="3" t="s">
        <v>427</v>
      </c>
      <c r="N109" s="3" t="s">
        <v>427</v>
      </c>
      <c r="O109" s="3" t="s">
        <v>427</v>
      </c>
      <c r="P109" s="3" t="s">
        <v>427</v>
      </c>
      <c r="Q109" s="3" t="s">
        <v>427</v>
      </c>
      <c r="R109" s="3" t="s">
        <v>427</v>
      </c>
      <c r="S109" s="3" t="s">
        <v>427</v>
      </c>
      <c r="T109" s="3" t="s">
        <v>427</v>
      </c>
      <c r="U109" s="3" t="s">
        <v>427</v>
      </c>
      <c r="V109" s="3" t="s">
        <v>427</v>
      </c>
      <c r="W109" s="3" t="s">
        <v>427</v>
      </c>
      <c r="X109" s="3" t="s">
        <v>427</v>
      </c>
      <c r="Y109" s="3" t="s">
        <v>427</v>
      </c>
      <c r="Z109" s="3" t="s">
        <v>427</v>
      </c>
      <c r="AA109" s="3" t="s">
        <v>427</v>
      </c>
      <c r="AB109" s="3" t="s">
        <v>427</v>
      </c>
      <c r="AC109" s="3" t="s">
        <v>427</v>
      </c>
      <c r="AD109" s="3" t="s">
        <v>427</v>
      </c>
      <c r="AE109" s="51"/>
      <c r="AF109" s="22" t="s">
        <v>427</v>
      </c>
      <c r="AG109" s="22" t="s">
        <v>427</v>
      </c>
      <c r="AH109" s="22" t="s">
        <v>427</v>
      </c>
      <c r="AI109" s="22" t="s">
        <v>427</v>
      </c>
      <c r="AJ109" s="22" t="s">
        <v>427</v>
      </c>
      <c r="AK109" s="22">
        <v>16.100000000000001</v>
      </c>
      <c r="AL109" s="40" t="s">
        <v>244</v>
      </c>
    </row>
    <row r="110" spans="1:38" ht="26.25" customHeight="1" thickBot="1" x14ac:dyDescent="0.25">
      <c r="A110" s="60" t="s">
        <v>242</v>
      </c>
      <c r="B110" s="60" t="s">
        <v>260</v>
      </c>
      <c r="C110" s="60" t="s">
        <v>380</v>
      </c>
      <c r="D110" s="74"/>
      <c r="E110" s="3">
        <v>9.4798804956164394E-4</v>
      </c>
      <c r="F110" s="22">
        <v>7.3448543526041646E-2</v>
      </c>
      <c r="G110" s="3" t="s">
        <v>427</v>
      </c>
      <c r="H110" s="3">
        <v>9.4434287693013694E-2</v>
      </c>
      <c r="I110" s="3">
        <v>2.6952000000000009E-3</v>
      </c>
      <c r="J110" s="3">
        <v>2.2806000000000007E-2</v>
      </c>
      <c r="K110" s="3">
        <v>3.4468000000000019E-2</v>
      </c>
      <c r="L110" s="3" t="s">
        <v>427</v>
      </c>
      <c r="M110" s="3" t="s">
        <v>427</v>
      </c>
      <c r="N110" s="3" t="s">
        <v>427</v>
      </c>
      <c r="O110" s="3" t="s">
        <v>427</v>
      </c>
      <c r="P110" s="3" t="s">
        <v>427</v>
      </c>
      <c r="Q110" s="3" t="s">
        <v>427</v>
      </c>
      <c r="R110" s="3" t="s">
        <v>427</v>
      </c>
      <c r="S110" s="3" t="s">
        <v>427</v>
      </c>
      <c r="T110" s="3" t="s">
        <v>427</v>
      </c>
      <c r="U110" s="3" t="s">
        <v>427</v>
      </c>
      <c r="V110" s="3" t="s">
        <v>427</v>
      </c>
      <c r="W110" s="3" t="s">
        <v>427</v>
      </c>
      <c r="X110" s="3" t="s">
        <v>427</v>
      </c>
      <c r="Y110" s="3" t="s">
        <v>427</v>
      </c>
      <c r="Z110" s="3" t="s">
        <v>427</v>
      </c>
      <c r="AA110" s="3" t="s">
        <v>427</v>
      </c>
      <c r="AB110" s="3" t="s">
        <v>427</v>
      </c>
      <c r="AC110" s="3" t="s">
        <v>427</v>
      </c>
      <c r="AD110" s="3" t="s">
        <v>427</v>
      </c>
      <c r="AE110" s="51"/>
      <c r="AF110" s="22" t="s">
        <v>427</v>
      </c>
      <c r="AG110" s="22" t="s">
        <v>427</v>
      </c>
      <c r="AH110" s="22" t="s">
        <v>427</v>
      </c>
      <c r="AI110" s="22" t="s">
        <v>427</v>
      </c>
      <c r="AJ110" s="22" t="s">
        <v>427</v>
      </c>
      <c r="AK110" s="22">
        <v>652.20000000000039</v>
      </c>
      <c r="AL110" s="40" t="s">
        <v>244</v>
      </c>
    </row>
    <row r="111" spans="1:38" ht="26.25" customHeight="1" thickBot="1" x14ac:dyDescent="0.25">
      <c r="A111" s="60" t="s">
        <v>242</v>
      </c>
      <c r="B111" s="60" t="s">
        <v>261</v>
      </c>
      <c r="C111" s="60" t="s">
        <v>374</v>
      </c>
      <c r="D111" s="74"/>
      <c r="E111" s="3">
        <v>7.5932055428571425E-3</v>
      </c>
      <c r="F111" s="22">
        <v>0.22263269999999999</v>
      </c>
      <c r="G111" s="3" t="s">
        <v>427</v>
      </c>
      <c r="H111" s="3">
        <v>0.12904605334285713</v>
      </c>
      <c r="I111" s="3">
        <v>4.5880000000000004E-4</v>
      </c>
      <c r="J111" s="3">
        <v>9.1760000000000008E-4</v>
      </c>
      <c r="K111" s="3">
        <v>2.0646000000000002E-3</v>
      </c>
      <c r="L111" s="3" t="s">
        <v>427</v>
      </c>
      <c r="M111" s="3" t="s">
        <v>427</v>
      </c>
      <c r="N111" s="3" t="s">
        <v>427</v>
      </c>
      <c r="O111" s="3" t="s">
        <v>427</v>
      </c>
      <c r="P111" s="3" t="s">
        <v>427</v>
      </c>
      <c r="Q111" s="3" t="s">
        <v>427</v>
      </c>
      <c r="R111" s="3" t="s">
        <v>427</v>
      </c>
      <c r="S111" s="3" t="s">
        <v>427</v>
      </c>
      <c r="T111" s="3" t="s">
        <v>427</v>
      </c>
      <c r="U111" s="3" t="s">
        <v>427</v>
      </c>
      <c r="V111" s="3" t="s">
        <v>427</v>
      </c>
      <c r="W111" s="3" t="s">
        <v>427</v>
      </c>
      <c r="X111" s="3" t="s">
        <v>427</v>
      </c>
      <c r="Y111" s="3" t="s">
        <v>427</v>
      </c>
      <c r="Z111" s="3" t="s">
        <v>427</v>
      </c>
      <c r="AA111" s="3" t="s">
        <v>427</v>
      </c>
      <c r="AB111" s="3" t="s">
        <v>427</v>
      </c>
      <c r="AC111" s="3" t="s">
        <v>427</v>
      </c>
      <c r="AD111" s="3" t="s">
        <v>427</v>
      </c>
      <c r="AE111" s="51"/>
      <c r="AF111" s="22" t="s">
        <v>427</v>
      </c>
      <c r="AG111" s="22" t="s">
        <v>427</v>
      </c>
      <c r="AH111" s="22" t="s">
        <v>427</v>
      </c>
      <c r="AI111" s="22" t="s">
        <v>427</v>
      </c>
      <c r="AJ111" s="22" t="s">
        <v>427</v>
      </c>
      <c r="AK111" s="22">
        <v>114.7</v>
      </c>
      <c r="AL111" s="40" t="s">
        <v>244</v>
      </c>
    </row>
    <row r="112" spans="1:38" ht="26.25" customHeight="1" thickBot="1" x14ac:dyDescent="0.25">
      <c r="A112" s="60" t="s">
        <v>262</v>
      </c>
      <c r="B112" s="60" t="s">
        <v>263</v>
      </c>
      <c r="C112" s="60" t="s">
        <v>264</v>
      </c>
      <c r="D112" s="62"/>
      <c r="E112" s="3">
        <v>1.1040000000000001</v>
      </c>
      <c r="F112" s="22" t="s">
        <v>427</v>
      </c>
      <c r="G112" s="3" t="s">
        <v>427</v>
      </c>
      <c r="H112" s="3">
        <v>1.0839494803520204</v>
      </c>
      <c r="I112" s="3" t="s">
        <v>427</v>
      </c>
      <c r="J112" s="3" t="s">
        <v>427</v>
      </c>
      <c r="K112" s="3" t="s">
        <v>427</v>
      </c>
      <c r="L112" s="3" t="s">
        <v>427</v>
      </c>
      <c r="M112" s="3" t="s">
        <v>427</v>
      </c>
      <c r="N112" s="3" t="s">
        <v>427</v>
      </c>
      <c r="O112" s="3" t="s">
        <v>427</v>
      </c>
      <c r="P112" s="3" t="s">
        <v>427</v>
      </c>
      <c r="Q112" s="3" t="s">
        <v>427</v>
      </c>
      <c r="R112" s="3" t="s">
        <v>427</v>
      </c>
      <c r="S112" s="3" t="s">
        <v>427</v>
      </c>
      <c r="T112" s="3" t="s">
        <v>427</v>
      </c>
      <c r="U112" s="3" t="s">
        <v>427</v>
      </c>
      <c r="V112" s="3" t="s">
        <v>427</v>
      </c>
      <c r="W112" s="3" t="s">
        <v>427</v>
      </c>
      <c r="X112" s="3" t="s">
        <v>427</v>
      </c>
      <c r="Y112" s="3" t="s">
        <v>427</v>
      </c>
      <c r="Z112" s="3" t="s">
        <v>427</v>
      </c>
      <c r="AA112" s="3" t="s">
        <v>427</v>
      </c>
      <c r="AB112" s="3" t="s">
        <v>427</v>
      </c>
      <c r="AC112" s="3" t="s">
        <v>427</v>
      </c>
      <c r="AD112" s="3" t="s">
        <v>427</v>
      </c>
      <c r="AE112" s="51"/>
      <c r="AF112" s="22" t="s">
        <v>427</v>
      </c>
      <c r="AG112" s="22" t="s">
        <v>427</v>
      </c>
      <c r="AH112" s="22" t="s">
        <v>427</v>
      </c>
      <c r="AI112" s="22" t="s">
        <v>427</v>
      </c>
      <c r="AJ112" s="22" t="s">
        <v>427</v>
      </c>
      <c r="AK112" s="22">
        <v>27600000</v>
      </c>
      <c r="AL112" s="40" t="s">
        <v>416</v>
      </c>
    </row>
    <row r="113" spans="1:38" ht="26.25" customHeight="1" thickBot="1" x14ac:dyDescent="0.25">
      <c r="A113" s="60" t="s">
        <v>262</v>
      </c>
      <c r="B113" s="75" t="s">
        <v>265</v>
      </c>
      <c r="C113" s="75" t="s">
        <v>266</v>
      </c>
      <c r="D113" s="62"/>
      <c r="E113" s="3">
        <v>0.96242659926746199</v>
      </c>
      <c r="F113" s="22">
        <v>1.4526705339781878</v>
      </c>
      <c r="G113" s="3" t="s">
        <v>427</v>
      </c>
      <c r="H113" s="3">
        <v>3.7280721964845931</v>
      </c>
      <c r="I113" s="3" t="s">
        <v>427</v>
      </c>
      <c r="J113" s="3" t="s">
        <v>427</v>
      </c>
      <c r="K113" s="3" t="s">
        <v>427</v>
      </c>
      <c r="L113" s="3" t="s">
        <v>427</v>
      </c>
      <c r="M113" s="3" t="s">
        <v>427</v>
      </c>
      <c r="N113" s="3" t="s">
        <v>427</v>
      </c>
      <c r="O113" s="3" t="s">
        <v>427</v>
      </c>
      <c r="P113" s="3" t="s">
        <v>427</v>
      </c>
      <c r="Q113" s="3" t="s">
        <v>427</v>
      </c>
      <c r="R113" s="3" t="s">
        <v>427</v>
      </c>
      <c r="S113" s="3" t="s">
        <v>427</v>
      </c>
      <c r="T113" s="3" t="s">
        <v>427</v>
      </c>
      <c r="U113" s="3" t="s">
        <v>427</v>
      </c>
      <c r="V113" s="3" t="s">
        <v>427</v>
      </c>
      <c r="W113" s="3" t="s">
        <v>427</v>
      </c>
      <c r="X113" s="3" t="s">
        <v>427</v>
      </c>
      <c r="Y113" s="3" t="s">
        <v>427</v>
      </c>
      <c r="Z113" s="3" t="s">
        <v>427</v>
      </c>
      <c r="AA113" s="3" t="s">
        <v>427</v>
      </c>
      <c r="AB113" s="3" t="s">
        <v>427</v>
      </c>
      <c r="AC113" s="3" t="s">
        <v>427</v>
      </c>
      <c r="AD113" s="3" t="s">
        <v>427</v>
      </c>
      <c r="AE113" s="51"/>
      <c r="AF113" s="22" t="s">
        <v>427</v>
      </c>
      <c r="AG113" s="22" t="s">
        <v>427</v>
      </c>
      <c r="AH113" s="22" t="s">
        <v>427</v>
      </c>
      <c r="AI113" s="22" t="s">
        <v>427</v>
      </c>
      <c r="AJ113" s="22" t="s">
        <v>427</v>
      </c>
      <c r="AK113" s="22" t="s">
        <v>429</v>
      </c>
      <c r="AL113" s="40" t="s">
        <v>410</v>
      </c>
    </row>
    <row r="114" spans="1:38" ht="26.25" customHeight="1" thickBot="1" x14ac:dyDescent="0.25">
      <c r="A114" s="60" t="s">
        <v>262</v>
      </c>
      <c r="B114" s="75" t="s">
        <v>267</v>
      </c>
      <c r="C114" s="75" t="s">
        <v>385</v>
      </c>
      <c r="D114" s="62"/>
      <c r="E114" s="3">
        <v>4.7087926912000005E-2</v>
      </c>
      <c r="F114" s="22" t="s">
        <v>427</v>
      </c>
      <c r="G114" s="3" t="s">
        <v>427</v>
      </c>
      <c r="H114" s="3">
        <v>0.153035762464</v>
      </c>
      <c r="I114" s="3" t="s">
        <v>427</v>
      </c>
      <c r="J114" s="3" t="s">
        <v>427</v>
      </c>
      <c r="K114" s="3" t="s">
        <v>427</v>
      </c>
      <c r="L114" s="3" t="s">
        <v>427</v>
      </c>
      <c r="M114" s="3" t="s">
        <v>427</v>
      </c>
      <c r="N114" s="3" t="s">
        <v>427</v>
      </c>
      <c r="O114" s="3" t="s">
        <v>427</v>
      </c>
      <c r="P114" s="3" t="s">
        <v>427</v>
      </c>
      <c r="Q114" s="3" t="s">
        <v>427</v>
      </c>
      <c r="R114" s="3" t="s">
        <v>427</v>
      </c>
      <c r="S114" s="3" t="s">
        <v>427</v>
      </c>
      <c r="T114" s="3" t="s">
        <v>427</v>
      </c>
      <c r="U114" s="3" t="s">
        <v>427</v>
      </c>
      <c r="V114" s="3" t="s">
        <v>427</v>
      </c>
      <c r="W114" s="3" t="s">
        <v>427</v>
      </c>
      <c r="X114" s="3" t="s">
        <v>427</v>
      </c>
      <c r="Y114" s="3" t="s">
        <v>427</v>
      </c>
      <c r="Z114" s="3" t="s">
        <v>427</v>
      </c>
      <c r="AA114" s="3" t="s">
        <v>427</v>
      </c>
      <c r="AB114" s="3" t="s">
        <v>427</v>
      </c>
      <c r="AC114" s="3" t="s">
        <v>427</v>
      </c>
      <c r="AD114" s="3" t="s">
        <v>427</v>
      </c>
      <c r="AE114" s="51"/>
      <c r="AF114" s="22" t="s">
        <v>427</v>
      </c>
      <c r="AG114" s="22" t="s">
        <v>427</v>
      </c>
      <c r="AH114" s="22" t="s">
        <v>427</v>
      </c>
      <c r="AI114" s="22" t="s">
        <v>427</v>
      </c>
      <c r="AJ114" s="22" t="s">
        <v>427</v>
      </c>
      <c r="AK114" s="22">
        <v>1177198.1728000001</v>
      </c>
      <c r="AL114" s="40" t="s">
        <v>410</v>
      </c>
    </row>
    <row r="115" spans="1:38" ht="26.25" customHeight="1" thickBot="1" x14ac:dyDescent="0.25">
      <c r="A115" s="60" t="s">
        <v>262</v>
      </c>
      <c r="B115" s="75" t="s">
        <v>268</v>
      </c>
      <c r="C115" s="75" t="s">
        <v>269</v>
      </c>
      <c r="D115" s="62"/>
      <c r="E115" s="3" t="s">
        <v>426</v>
      </c>
      <c r="F115" s="3" t="s">
        <v>427</v>
      </c>
      <c r="G115" s="3" t="s">
        <v>427</v>
      </c>
      <c r="H115" s="3" t="s">
        <v>426</v>
      </c>
      <c r="I115" s="3" t="s">
        <v>427</v>
      </c>
      <c r="J115" s="3" t="s">
        <v>427</v>
      </c>
      <c r="K115" s="3" t="s">
        <v>427</v>
      </c>
      <c r="L115" s="3" t="s">
        <v>427</v>
      </c>
      <c r="M115" s="3" t="s">
        <v>427</v>
      </c>
      <c r="N115" s="3" t="s">
        <v>427</v>
      </c>
      <c r="O115" s="3" t="s">
        <v>427</v>
      </c>
      <c r="P115" s="3" t="s">
        <v>427</v>
      </c>
      <c r="Q115" s="3" t="s">
        <v>427</v>
      </c>
      <c r="R115" s="3" t="s">
        <v>427</v>
      </c>
      <c r="S115" s="3" t="s">
        <v>427</v>
      </c>
      <c r="T115" s="3" t="s">
        <v>427</v>
      </c>
      <c r="U115" s="3" t="s">
        <v>427</v>
      </c>
      <c r="V115" s="3" t="s">
        <v>427</v>
      </c>
      <c r="W115" s="3" t="s">
        <v>427</v>
      </c>
      <c r="X115" s="3" t="s">
        <v>427</v>
      </c>
      <c r="Y115" s="3" t="s">
        <v>427</v>
      </c>
      <c r="Z115" s="3" t="s">
        <v>427</v>
      </c>
      <c r="AA115" s="3" t="s">
        <v>427</v>
      </c>
      <c r="AB115" s="3" t="s">
        <v>427</v>
      </c>
      <c r="AC115" s="3" t="s">
        <v>427</v>
      </c>
      <c r="AD115" s="3" t="s">
        <v>427</v>
      </c>
      <c r="AE115" s="51"/>
      <c r="AF115" s="22" t="s">
        <v>427</v>
      </c>
      <c r="AG115" s="22" t="s">
        <v>427</v>
      </c>
      <c r="AH115" s="22" t="s">
        <v>427</v>
      </c>
      <c r="AI115" s="22" t="s">
        <v>427</v>
      </c>
      <c r="AJ115" s="22" t="s">
        <v>427</v>
      </c>
      <c r="AK115" s="22" t="s">
        <v>426</v>
      </c>
      <c r="AL115" s="40" t="s">
        <v>410</v>
      </c>
    </row>
    <row r="116" spans="1:38" ht="26.25" customHeight="1" thickBot="1" x14ac:dyDescent="0.25">
      <c r="A116" s="60" t="s">
        <v>262</v>
      </c>
      <c r="B116" s="60" t="s">
        <v>270</v>
      </c>
      <c r="C116" s="64" t="s">
        <v>407</v>
      </c>
      <c r="D116" s="62"/>
      <c r="E116" s="3">
        <v>0.14853070169432722</v>
      </c>
      <c r="F116" s="3">
        <v>2.5283168431198658E-2</v>
      </c>
      <c r="G116" s="3" t="s">
        <v>427</v>
      </c>
      <c r="H116" s="3">
        <v>0.38042334923325455</v>
      </c>
      <c r="I116" s="3" t="s">
        <v>427</v>
      </c>
      <c r="J116" s="3" t="s">
        <v>427</v>
      </c>
      <c r="K116" s="3" t="s">
        <v>427</v>
      </c>
      <c r="L116" s="3" t="s">
        <v>427</v>
      </c>
      <c r="M116" s="3" t="s">
        <v>427</v>
      </c>
      <c r="N116" s="3" t="s">
        <v>427</v>
      </c>
      <c r="O116" s="3" t="s">
        <v>427</v>
      </c>
      <c r="P116" s="3" t="s">
        <v>427</v>
      </c>
      <c r="Q116" s="3" t="s">
        <v>427</v>
      </c>
      <c r="R116" s="3" t="s">
        <v>427</v>
      </c>
      <c r="S116" s="3" t="s">
        <v>427</v>
      </c>
      <c r="T116" s="3" t="s">
        <v>427</v>
      </c>
      <c r="U116" s="3" t="s">
        <v>427</v>
      </c>
      <c r="V116" s="3" t="s">
        <v>427</v>
      </c>
      <c r="W116" s="3" t="s">
        <v>427</v>
      </c>
      <c r="X116" s="3" t="s">
        <v>427</v>
      </c>
      <c r="Y116" s="3" t="s">
        <v>427</v>
      </c>
      <c r="Z116" s="3" t="s">
        <v>427</v>
      </c>
      <c r="AA116" s="3" t="s">
        <v>427</v>
      </c>
      <c r="AB116" s="3" t="s">
        <v>427</v>
      </c>
      <c r="AC116" s="3" t="s">
        <v>427</v>
      </c>
      <c r="AD116" s="3" t="s">
        <v>427</v>
      </c>
      <c r="AE116" s="51"/>
      <c r="AF116" s="22" t="s">
        <v>427</v>
      </c>
      <c r="AG116" s="22" t="s">
        <v>427</v>
      </c>
      <c r="AH116" s="22" t="s">
        <v>427</v>
      </c>
      <c r="AI116" s="22" t="s">
        <v>427</v>
      </c>
      <c r="AJ116" s="22" t="s">
        <v>427</v>
      </c>
      <c r="AK116" s="22" t="s">
        <v>429</v>
      </c>
      <c r="AL116" s="40" t="s">
        <v>410</v>
      </c>
    </row>
    <row r="117" spans="1:38" ht="26.25" customHeight="1" thickBot="1" x14ac:dyDescent="0.25">
      <c r="A117" s="60" t="s">
        <v>262</v>
      </c>
      <c r="B117" s="60" t="s">
        <v>271</v>
      </c>
      <c r="C117" s="64" t="s">
        <v>272</v>
      </c>
      <c r="D117" s="62"/>
      <c r="E117" s="3" t="s">
        <v>427</v>
      </c>
      <c r="F117" s="3" t="s">
        <v>427</v>
      </c>
      <c r="G117" s="3" t="s">
        <v>427</v>
      </c>
      <c r="H117" s="3" t="s">
        <v>427</v>
      </c>
      <c r="I117" s="3" t="s">
        <v>427</v>
      </c>
      <c r="J117" s="3" t="s">
        <v>427</v>
      </c>
      <c r="K117" s="3" t="s">
        <v>427</v>
      </c>
      <c r="L117" s="3" t="s">
        <v>427</v>
      </c>
      <c r="M117" s="3" t="s">
        <v>427</v>
      </c>
      <c r="N117" s="3" t="s">
        <v>427</v>
      </c>
      <c r="O117" s="3" t="s">
        <v>427</v>
      </c>
      <c r="P117" s="3" t="s">
        <v>427</v>
      </c>
      <c r="Q117" s="3" t="s">
        <v>427</v>
      </c>
      <c r="R117" s="3" t="s">
        <v>427</v>
      </c>
      <c r="S117" s="3" t="s">
        <v>427</v>
      </c>
      <c r="T117" s="3" t="s">
        <v>427</v>
      </c>
      <c r="U117" s="3" t="s">
        <v>427</v>
      </c>
      <c r="V117" s="3" t="s">
        <v>427</v>
      </c>
      <c r="W117" s="3" t="s">
        <v>427</v>
      </c>
      <c r="X117" s="3" t="s">
        <v>427</v>
      </c>
      <c r="Y117" s="3" t="s">
        <v>427</v>
      </c>
      <c r="Z117" s="3" t="s">
        <v>427</v>
      </c>
      <c r="AA117" s="3" t="s">
        <v>427</v>
      </c>
      <c r="AB117" s="3" t="s">
        <v>427</v>
      </c>
      <c r="AC117" s="3" t="s">
        <v>427</v>
      </c>
      <c r="AD117" s="3" t="s">
        <v>427</v>
      </c>
      <c r="AE117" s="51"/>
      <c r="AF117" s="22" t="s">
        <v>427</v>
      </c>
      <c r="AG117" s="22" t="s">
        <v>427</v>
      </c>
      <c r="AH117" s="22" t="s">
        <v>427</v>
      </c>
      <c r="AI117" s="22" t="s">
        <v>427</v>
      </c>
      <c r="AJ117" s="22" t="s">
        <v>427</v>
      </c>
      <c r="AK117" s="22" t="s">
        <v>427</v>
      </c>
      <c r="AL117" s="40" t="s">
        <v>410</v>
      </c>
    </row>
    <row r="118" spans="1:38" ht="26.25" customHeight="1" thickBot="1" x14ac:dyDescent="0.25">
      <c r="A118" s="60" t="s">
        <v>262</v>
      </c>
      <c r="B118" s="60" t="s">
        <v>273</v>
      </c>
      <c r="C118" s="64" t="s">
        <v>408</v>
      </c>
      <c r="D118" s="62"/>
      <c r="E118" s="3" t="s">
        <v>427</v>
      </c>
      <c r="F118" s="3" t="s">
        <v>427</v>
      </c>
      <c r="G118" s="3" t="s">
        <v>427</v>
      </c>
      <c r="H118" s="3" t="s">
        <v>427</v>
      </c>
      <c r="I118" s="3" t="s">
        <v>427</v>
      </c>
      <c r="J118" s="3" t="s">
        <v>427</v>
      </c>
      <c r="K118" s="3" t="s">
        <v>427</v>
      </c>
      <c r="L118" s="3" t="s">
        <v>427</v>
      </c>
      <c r="M118" s="3" t="s">
        <v>427</v>
      </c>
      <c r="N118" s="3" t="s">
        <v>427</v>
      </c>
      <c r="O118" s="3" t="s">
        <v>427</v>
      </c>
      <c r="P118" s="3" t="s">
        <v>427</v>
      </c>
      <c r="Q118" s="3" t="s">
        <v>427</v>
      </c>
      <c r="R118" s="3" t="s">
        <v>427</v>
      </c>
      <c r="S118" s="3" t="s">
        <v>427</v>
      </c>
      <c r="T118" s="3" t="s">
        <v>427</v>
      </c>
      <c r="U118" s="3" t="s">
        <v>427</v>
      </c>
      <c r="V118" s="3" t="s">
        <v>427</v>
      </c>
      <c r="W118" s="3" t="s">
        <v>427</v>
      </c>
      <c r="X118" s="3" t="s">
        <v>427</v>
      </c>
      <c r="Y118" s="3" t="s">
        <v>427</v>
      </c>
      <c r="Z118" s="3" t="s">
        <v>427</v>
      </c>
      <c r="AA118" s="3" t="s">
        <v>427</v>
      </c>
      <c r="AB118" s="3" t="s">
        <v>427</v>
      </c>
      <c r="AC118" s="3" t="s">
        <v>427</v>
      </c>
      <c r="AD118" s="3" t="s">
        <v>427</v>
      </c>
      <c r="AE118" s="51"/>
      <c r="AF118" s="22" t="s">
        <v>427</v>
      </c>
      <c r="AG118" s="22" t="s">
        <v>427</v>
      </c>
      <c r="AH118" s="22" t="s">
        <v>427</v>
      </c>
      <c r="AI118" s="22" t="s">
        <v>427</v>
      </c>
      <c r="AJ118" s="22" t="s">
        <v>427</v>
      </c>
      <c r="AK118" s="22" t="s">
        <v>427</v>
      </c>
      <c r="AL118" s="40" t="s">
        <v>410</v>
      </c>
    </row>
    <row r="119" spans="1:38" ht="26.25" customHeight="1" thickBot="1" x14ac:dyDescent="0.25">
      <c r="A119" s="60" t="s">
        <v>262</v>
      </c>
      <c r="B119" s="60" t="s">
        <v>274</v>
      </c>
      <c r="C119" s="60" t="s">
        <v>275</v>
      </c>
      <c r="D119" s="62"/>
      <c r="E119" s="3" t="s">
        <v>427</v>
      </c>
      <c r="F119" s="3" t="s">
        <v>427</v>
      </c>
      <c r="G119" s="3" t="s">
        <v>427</v>
      </c>
      <c r="H119" s="3" t="s">
        <v>427</v>
      </c>
      <c r="I119" s="3">
        <v>8.6089949999999998E-2</v>
      </c>
      <c r="J119" s="3">
        <v>1.5384359999999999</v>
      </c>
      <c r="K119" s="3">
        <v>1.3692120000000001</v>
      </c>
      <c r="L119" s="3" t="s">
        <v>427</v>
      </c>
      <c r="M119" s="3" t="s">
        <v>427</v>
      </c>
      <c r="N119" s="3" t="s">
        <v>427</v>
      </c>
      <c r="O119" s="3" t="s">
        <v>427</v>
      </c>
      <c r="P119" s="3" t="s">
        <v>427</v>
      </c>
      <c r="Q119" s="3" t="s">
        <v>427</v>
      </c>
      <c r="R119" s="3" t="s">
        <v>427</v>
      </c>
      <c r="S119" s="3" t="s">
        <v>427</v>
      </c>
      <c r="T119" s="3" t="s">
        <v>427</v>
      </c>
      <c r="U119" s="3" t="s">
        <v>427</v>
      </c>
      <c r="V119" s="3" t="s">
        <v>427</v>
      </c>
      <c r="W119" s="3" t="s">
        <v>427</v>
      </c>
      <c r="X119" s="3" t="s">
        <v>427</v>
      </c>
      <c r="Y119" s="3" t="s">
        <v>427</v>
      </c>
      <c r="Z119" s="3" t="s">
        <v>427</v>
      </c>
      <c r="AA119" s="3" t="s">
        <v>427</v>
      </c>
      <c r="AB119" s="3" t="s">
        <v>427</v>
      </c>
      <c r="AC119" s="3" t="s">
        <v>427</v>
      </c>
      <c r="AD119" s="3" t="s">
        <v>427</v>
      </c>
      <c r="AE119" s="51"/>
      <c r="AF119" s="22" t="s">
        <v>427</v>
      </c>
      <c r="AG119" s="22" t="s">
        <v>427</v>
      </c>
      <c r="AH119" s="22" t="s">
        <v>427</v>
      </c>
      <c r="AI119" s="22" t="s">
        <v>427</v>
      </c>
      <c r="AJ119" s="22" t="s">
        <v>427</v>
      </c>
      <c r="AK119" s="22">
        <v>877.7</v>
      </c>
      <c r="AL119" s="40" t="s">
        <v>410</v>
      </c>
    </row>
    <row r="120" spans="1:38" ht="26.25" customHeight="1" thickBot="1" x14ac:dyDescent="0.25">
      <c r="A120" s="60" t="s">
        <v>262</v>
      </c>
      <c r="B120" s="60" t="s">
        <v>276</v>
      </c>
      <c r="C120" s="60" t="s">
        <v>277</v>
      </c>
      <c r="D120" s="62"/>
      <c r="E120" s="3" t="s">
        <v>427</v>
      </c>
      <c r="F120" s="3" t="s">
        <v>427</v>
      </c>
      <c r="G120" s="3" t="s">
        <v>427</v>
      </c>
      <c r="H120" s="3" t="s">
        <v>427</v>
      </c>
      <c r="I120" s="3" t="s">
        <v>427</v>
      </c>
      <c r="J120" s="3" t="s">
        <v>427</v>
      </c>
      <c r="K120" s="3" t="s">
        <v>427</v>
      </c>
      <c r="L120" s="3" t="s">
        <v>427</v>
      </c>
      <c r="M120" s="3" t="s">
        <v>427</v>
      </c>
      <c r="N120" s="3" t="s">
        <v>427</v>
      </c>
      <c r="O120" s="3" t="s">
        <v>427</v>
      </c>
      <c r="P120" s="3" t="s">
        <v>427</v>
      </c>
      <c r="Q120" s="3" t="s">
        <v>427</v>
      </c>
      <c r="R120" s="3" t="s">
        <v>427</v>
      </c>
      <c r="S120" s="3" t="s">
        <v>427</v>
      </c>
      <c r="T120" s="3" t="s">
        <v>427</v>
      </c>
      <c r="U120" s="3" t="s">
        <v>427</v>
      </c>
      <c r="V120" s="3" t="s">
        <v>427</v>
      </c>
      <c r="W120" s="3" t="s">
        <v>427</v>
      </c>
      <c r="X120" s="3" t="s">
        <v>427</v>
      </c>
      <c r="Y120" s="3" t="s">
        <v>427</v>
      </c>
      <c r="Z120" s="3" t="s">
        <v>427</v>
      </c>
      <c r="AA120" s="3" t="s">
        <v>427</v>
      </c>
      <c r="AB120" s="3" t="s">
        <v>427</v>
      </c>
      <c r="AC120" s="3" t="s">
        <v>427</v>
      </c>
      <c r="AD120" s="3" t="s">
        <v>427</v>
      </c>
      <c r="AE120" s="51"/>
      <c r="AF120" s="22" t="s">
        <v>427</v>
      </c>
      <c r="AG120" s="22" t="s">
        <v>427</v>
      </c>
      <c r="AH120" s="22" t="s">
        <v>427</v>
      </c>
      <c r="AI120" s="22" t="s">
        <v>427</v>
      </c>
      <c r="AJ120" s="22" t="s">
        <v>427</v>
      </c>
      <c r="AK120" s="22" t="s">
        <v>427</v>
      </c>
      <c r="AL120" s="40" t="s">
        <v>410</v>
      </c>
    </row>
    <row r="121" spans="1:38" ht="26.25" customHeight="1" thickBot="1" x14ac:dyDescent="0.25">
      <c r="A121" s="60" t="s">
        <v>262</v>
      </c>
      <c r="B121" s="60" t="s">
        <v>278</v>
      </c>
      <c r="C121" s="64" t="s">
        <v>279</v>
      </c>
      <c r="D121" s="63"/>
      <c r="E121" s="3" t="s">
        <v>427</v>
      </c>
      <c r="F121" s="3">
        <v>0.16930200000000001</v>
      </c>
      <c r="G121" s="3" t="s">
        <v>427</v>
      </c>
      <c r="H121" s="3" t="s">
        <v>427</v>
      </c>
      <c r="I121" s="3" t="s">
        <v>427</v>
      </c>
      <c r="J121" s="3" t="s">
        <v>427</v>
      </c>
      <c r="K121" s="3" t="s">
        <v>427</v>
      </c>
      <c r="L121" s="3" t="s">
        <v>427</v>
      </c>
      <c r="M121" s="3" t="s">
        <v>427</v>
      </c>
      <c r="N121" s="3" t="s">
        <v>427</v>
      </c>
      <c r="O121" s="3" t="s">
        <v>427</v>
      </c>
      <c r="P121" s="3" t="s">
        <v>427</v>
      </c>
      <c r="Q121" s="3" t="s">
        <v>427</v>
      </c>
      <c r="R121" s="3" t="s">
        <v>427</v>
      </c>
      <c r="S121" s="3" t="s">
        <v>427</v>
      </c>
      <c r="T121" s="3" t="s">
        <v>427</v>
      </c>
      <c r="U121" s="3" t="s">
        <v>427</v>
      </c>
      <c r="V121" s="3" t="s">
        <v>427</v>
      </c>
      <c r="W121" s="3" t="s">
        <v>427</v>
      </c>
      <c r="X121" s="3" t="s">
        <v>427</v>
      </c>
      <c r="Y121" s="3" t="s">
        <v>427</v>
      </c>
      <c r="Z121" s="3" t="s">
        <v>427</v>
      </c>
      <c r="AA121" s="3" t="s">
        <v>427</v>
      </c>
      <c r="AB121" s="3" t="s">
        <v>427</v>
      </c>
      <c r="AC121" s="3" t="s">
        <v>427</v>
      </c>
      <c r="AD121" s="3" t="s">
        <v>427</v>
      </c>
      <c r="AE121" s="51"/>
      <c r="AF121" s="22" t="s">
        <v>427</v>
      </c>
      <c r="AG121" s="22" t="s">
        <v>427</v>
      </c>
      <c r="AH121" s="22" t="s">
        <v>427</v>
      </c>
      <c r="AI121" s="22" t="s">
        <v>427</v>
      </c>
      <c r="AJ121" s="22" t="s">
        <v>427</v>
      </c>
      <c r="AK121" s="22">
        <v>877.7</v>
      </c>
      <c r="AL121" s="40" t="s">
        <v>410</v>
      </c>
    </row>
    <row r="122" spans="1:38" ht="26.25" customHeight="1" thickBot="1" x14ac:dyDescent="0.25">
      <c r="A122" s="60" t="s">
        <v>262</v>
      </c>
      <c r="B122" s="75" t="s">
        <v>281</v>
      </c>
      <c r="C122" s="75" t="s">
        <v>282</v>
      </c>
      <c r="D122" s="62"/>
      <c r="E122" s="3" t="s">
        <v>427</v>
      </c>
      <c r="F122" s="3" t="s">
        <v>427</v>
      </c>
      <c r="G122" s="3" t="s">
        <v>427</v>
      </c>
      <c r="H122" s="3" t="s">
        <v>427</v>
      </c>
      <c r="I122" s="3" t="s">
        <v>427</v>
      </c>
      <c r="J122" s="3" t="s">
        <v>427</v>
      </c>
      <c r="K122" s="3" t="s">
        <v>427</v>
      </c>
      <c r="L122" s="3" t="s">
        <v>427</v>
      </c>
      <c r="M122" s="3" t="s">
        <v>427</v>
      </c>
      <c r="N122" s="3" t="s">
        <v>427</v>
      </c>
      <c r="O122" s="3" t="s">
        <v>427</v>
      </c>
      <c r="P122" s="3" t="s">
        <v>427</v>
      </c>
      <c r="Q122" s="3" t="s">
        <v>427</v>
      </c>
      <c r="R122" s="3" t="s">
        <v>427</v>
      </c>
      <c r="S122" s="3" t="s">
        <v>427</v>
      </c>
      <c r="T122" s="3" t="s">
        <v>427</v>
      </c>
      <c r="U122" s="3" t="s">
        <v>427</v>
      </c>
      <c r="V122" s="3" t="s">
        <v>427</v>
      </c>
      <c r="W122" s="3" t="s">
        <v>427</v>
      </c>
      <c r="X122" s="3" t="s">
        <v>427</v>
      </c>
      <c r="Y122" s="3" t="s">
        <v>427</v>
      </c>
      <c r="Z122" s="3" t="s">
        <v>427</v>
      </c>
      <c r="AA122" s="3" t="s">
        <v>427</v>
      </c>
      <c r="AB122" s="3" t="s">
        <v>427</v>
      </c>
      <c r="AC122" s="3">
        <v>4.1366666666666722E-3</v>
      </c>
      <c r="AD122" s="3" t="s">
        <v>427</v>
      </c>
      <c r="AE122" s="51"/>
      <c r="AF122" s="22" t="s">
        <v>427</v>
      </c>
      <c r="AG122" s="22" t="s">
        <v>427</v>
      </c>
      <c r="AH122" s="22" t="s">
        <v>427</v>
      </c>
      <c r="AI122" s="22" t="s">
        <v>427</v>
      </c>
      <c r="AJ122" s="22" t="s">
        <v>427</v>
      </c>
      <c r="AK122" s="22" t="s">
        <v>432</v>
      </c>
      <c r="AL122" s="40" t="s">
        <v>410</v>
      </c>
    </row>
    <row r="123" spans="1:38" ht="26.25" customHeight="1" thickBot="1" x14ac:dyDescent="0.25">
      <c r="A123" s="60" t="s">
        <v>262</v>
      </c>
      <c r="B123" s="60" t="s">
        <v>283</v>
      </c>
      <c r="C123" s="60" t="s">
        <v>284</v>
      </c>
      <c r="D123" s="62"/>
      <c r="E123" s="3" t="s">
        <v>426</v>
      </c>
      <c r="F123" s="3" t="s">
        <v>426</v>
      </c>
      <c r="G123" s="3" t="s">
        <v>426</v>
      </c>
      <c r="H123" s="3" t="s">
        <v>426</v>
      </c>
      <c r="I123" s="3" t="s">
        <v>426</v>
      </c>
      <c r="J123" s="3" t="s">
        <v>426</v>
      </c>
      <c r="K123" s="3" t="s">
        <v>426</v>
      </c>
      <c r="L123" s="3" t="s">
        <v>426</v>
      </c>
      <c r="M123" s="3" t="s">
        <v>426</v>
      </c>
      <c r="N123" s="3" t="s">
        <v>426</v>
      </c>
      <c r="O123" s="3" t="s">
        <v>426</v>
      </c>
      <c r="P123" s="3" t="s">
        <v>426</v>
      </c>
      <c r="Q123" s="3" t="s">
        <v>426</v>
      </c>
      <c r="R123" s="3" t="s">
        <v>426</v>
      </c>
      <c r="S123" s="3" t="s">
        <v>426</v>
      </c>
      <c r="T123" s="3" t="s">
        <v>426</v>
      </c>
      <c r="U123" s="3" t="s">
        <v>426</v>
      </c>
      <c r="V123" s="3" t="s">
        <v>426</v>
      </c>
      <c r="W123" s="3" t="s">
        <v>426</v>
      </c>
      <c r="X123" s="3" t="s">
        <v>426</v>
      </c>
      <c r="Y123" s="3" t="s">
        <v>426</v>
      </c>
      <c r="Z123" s="3" t="s">
        <v>426</v>
      </c>
      <c r="AA123" s="3" t="s">
        <v>426</v>
      </c>
      <c r="AB123" s="3" t="s">
        <v>426</v>
      </c>
      <c r="AC123" s="3" t="s">
        <v>426</v>
      </c>
      <c r="AD123" s="3" t="s">
        <v>426</v>
      </c>
      <c r="AE123" s="51"/>
      <c r="AF123" s="22" t="s">
        <v>426</v>
      </c>
      <c r="AG123" s="22" t="s">
        <v>426</v>
      </c>
      <c r="AH123" s="22" t="s">
        <v>426</v>
      </c>
      <c r="AI123" s="22" t="s">
        <v>426</v>
      </c>
      <c r="AJ123" s="22" t="s">
        <v>426</v>
      </c>
      <c r="AK123" s="22" t="s">
        <v>426</v>
      </c>
      <c r="AL123" s="40" t="s">
        <v>415</v>
      </c>
    </row>
    <row r="124" spans="1:38" ht="26.25" customHeight="1" thickBot="1" x14ac:dyDescent="0.25">
      <c r="A124" s="60" t="s">
        <v>262</v>
      </c>
      <c r="B124" s="77" t="s">
        <v>285</v>
      </c>
      <c r="C124" s="61" t="s">
        <v>286</v>
      </c>
      <c r="D124" s="62"/>
      <c r="E124" s="3">
        <v>0.15011711130000002</v>
      </c>
      <c r="F124" s="3">
        <v>0.39261398340000003</v>
      </c>
      <c r="G124" s="3">
        <v>3.4642410300000002E-2</v>
      </c>
      <c r="H124" s="3">
        <v>3.4642410300000002E-2</v>
      </c>
      <c r="I124" s="3">
        <v>0.16150291681859999</v>
      </c>
      <c r="J124" s="3">
        <v>0.19739245388939997</v>
      </c>
      <c r="K124" s="3">
        <v>0.30506106510180003</v>
      </c>
      <c r="L124" s="3">
        <v>1.4535262513673999E-2</v>
      </c>
      <c r="M124" s="3">
        <v>4.3072063472999993</v>
      </c>
      <c r="N124" s="3" t="s">
        <v>427</v>
      </c>
      <c r="O124" s="3" t="s">
        <v>427</v>
      </c>
      <c r="P124" s="3" t="s">
        <v>427</v>
      </c>
      <c r="Q124" s="3" t="s">
        <v>427</v>
      </c>
      <c r="R124" s="3" t="s">
        <v>427</v>
      </c>
      <c r="S124" s="3" t="s">
        <v>427</v>
      </c>
      <c r="T124" s="3" t="s">
        <v>427</v>
      </c>
      <c r="U124" s="3" t="s">
        <v>427</v>
      </c>
      <c r="V124" s="3" t="s">
        <v>427</v>
      </c>
      <c r="W124" s="3">
        <v>8.9723842676999996E-2</v>
      </c>
      <c r="X124" s="3">
        <v>0.12920233345487997</v>
      </c>
      <c r="Y124" s="3">
        <v>7.7521400072928001E-2</v>
      </c>
      <c r="Z124" s="3">
        <v>3.8760700036464001E-2</v>
      </c>
      <c r="AA124" s="3">
        <v>5.1680933381951996E-2</v>
      </c>
      <c r="AB124" s="3">
        <v>0.29716536694622397</v>
      </c>
      <c r="AC124" s="3" t="s">
        <v>427</v>
      </c>
      <c r="AD124" s="3" t="s">
        <v>427</v>
      </c>
      <c r="AE124" s="51"/>
      <c r="AF124" s="22" t="s">
        <v>427</v>
      </c>
      <c r="AG124" s="22" t="s">
        <v>427</v>
      </c>
      <c r="AH124" s="22" t="s">
        <v>427</v>
      </c>
      <c r="AI124" s="22" t="s">
        <v>427</v>
      </c>
      <c r="AJ124" s="22" t="s">
        <v>427</v>
      </c>
      <c r="AK124" s="22">
        <v>11547.4701</v>
      </c>
      <c r="AL124" s="40" t="s">
        <v>437</v>
      </c>
    </row>
    <row r="125" spans="1:38" ht="26.25" customHeight="1" thickBot="1" x14ac:dyDescent="0.25">
      <c r="A125" s="60" t="s">
        <v>287</v>
      </c>
      <c r="B125" s="60" t="s">
        <v>288</v>
      </c>
      <c r="C125" s="61" t="s">
        <v>289</v>
      </c>
      <c r="D125" s="62"/>
      <c r="E125" s="3" t="s">
        <v>427</v>
      </c>
      <c r="F125" s="3">
        <v>0.29390954200000002</v>
      </c>
      <c r="G125" s="3" t="s">
        <v>427</v>
      </c>
      <c r="H125" s="3" t="s">
        <v>428</v>
      </c>
      <c r="I125" s="3">
        <v>2.1713999999999999E-5</v>
      </c>
      <c r="J125" s="3">
        <v>1.4410200000000001E-4</v>
      </c>
      <c r="K125" s="3">
        <v>3.0465400000000001E-4</v>
      </c>
      <c r="L125" s="3" t="s">
        <v>427</v>
      </c>
      <c r="M125" s="3" t="s">
        <v>428</v>
      </c>
      <c r="N125" s="3" t="s">
        <v>427</v>
      </c>
      <c r="O125" s="3" t="s">
        <v>427</v>
      </c>
      <c r="P125" s="3" t="s">
        <v>428</v>
      </c>
      <c r="Q125" s="3" t="s">
        <v>427</v>
      </c>
      <c r="R125" s="3" t="s">
        <v>427</v>
      </c>
      <c r="S125" s="3" t="s">
        <v>427</v>
      </c>
      <c r="T125" s="3" t="s">
        <v>427</v>
      </c>
      <c r="U125" s="3" t="s">
        <v>427</v>
      </c>
      <c r="V125" s="3" t="s">
        <v>427</v>
      </c>
      <c r="W125" s="3" t="s">
        <v>427</v>
      </c>
      <c r="X125" s="3" t="s">
        <v>427</v>
      </c>
      <c r="Y125" s="3" t="s">
        <v>427</v>
      </c>
      <c r="Z125" s="3" t="s">
        <v>427</v>
      </c>
      <c r="AA125" s="3" t="s">
        <v>427</v>
      </c>
      <c r="AB125" s="3" t="s">
        <v>427</v>
      </c>
      <c r="AC125" s="3" t="s">
        <v>427</v>
      </c>
      <c r="AD125" s="3" t="s">
        <v>427</v>
      </c>
      <c r="AE125" s="51"/>
      <c r="AF125" s="22" t="s">
        <v>427</v>
      </c>
      <c r="AG125" s="22" t="s">
        <v>427</v>
      </c>
      <c r="AH125" s="22" t="s">
        <v>427</v>
      </c>
      <c r="AI125" s="22" t="s">
        <v>427</v>
      </c>
      <c r="AJ125" s="22" t="s">
        <v>427</v>
      </c>
      <c r="AK125" s="22">
        <v>658</v>
      </c>
      <c r="AL125" s="40" t="s">
        <v>423</v>
      </c>
    </row>
    <row r="126" spans="1:38" ht="26.25" customHeight="1" thickBot="1" x14ac:dyDescent="0.25">
      <c r="A126" s="60" t="s">
        <v>287</v>
      </c>
      <c r="B126" s="60" t="s">
        <v>290</v>
      </c>
      <c r="C126" s="61" t="s">
        <v>291</v>
      </c>
      <c r="D126" s="62"/>
      <c r="E126" s="3" t="s">
        <v>428</v>
      </c>
      <c r="F126" s="3" t="s">
        <v>428</v>
      </c>
      <c r="G126" s="3" t="s">
        <v>428</v>
      </c>
      <c r="H126" s="3">
        <v>3.7963205999999999E-2</v>
      </c>
      <c r="I126" s="3" t="s">
        <v>427</v>
      </c>
      <c r="J126" s="3" t="s">
        <v>427</v>
      </c>
      <c r="K126" s="3" t="s">
        <v>427</v>
      </c>
      <c r="L126" s="3" t="s">
        <v>427</v>
      </c>
      <c r="M126" s="3" t="s">
        <v>428</v>
      </c>
      <c r="N126" s="3" t="s">
        <v>428</v>
      </c>
      <c r="O126" s="3" t="s">
        <v>428</v>
      </c>
      <c r="P126" s="3" t="s">
        <v>428</v>
      </c>
      <c r="Q126" s="3" t="s">
        <v>428</v>
      </c>
      <c r="R126" s="3" t="s">
        <v>428</v>
      </c>
      <c r="S126" s="3" t="s">
        <v>428</v>
      </c>
      <c r="T126" s="3" t="s">
        <v>428</v>
      </c>
      <c r="U126" s="3" t="s">
        <v>428</v>
      </c>
      <c r="V126" s="3" t="s">
        <v>428</v>
      </c>
      <c r="W126" s="3" t="s">
        <v>428</v>
      </c>
      <c r="X126" s="3" t="s">
        <v>428</v>
      </c>
      <c r="Y126" s="3" t="s">
        <v>428</v>
      </c>
      <c r="Z126" s="3" t="s">
        <v>428</v>
      </c>
      <c r="AA126" s="3" t="s">
        <v>428</v>
      </c>
      <c r="AB126" s="3" t="s">
        <v>428</v>
      </c>
      <c r="AC126" s="3" t="s">
        <v>428</v>
      </c>
      <c r="AD126" s="3" t="s">
        <v>428</v>
      </c>
      <c r="AE126" s="51"/>
      <c r="AF126" s="22" t="s">
        <v>427</v>
      </c>
      <c r="AG126" s="22" t="s">
        <v>427</v>
      </c>
      <c r="AH126" s="22" t="s">
        <v>427</v>
      </c>
      <c r="AI126" s="22" t="s">
        <v>427</v>
      </c>
      <c r="AJ126" s="22" t="s">
        <v>427</v>
      </c>
      <c r="AK126" s="22">
        <v>158.1800246</v>
      </c>
      <c r="AL126" s="40" t="s">
        <v>422</v>
      </c>
    </row>
    <row r="127" spans="1:38" ht="26.25" customHeight="1" thickBot="1" x14ac:dyDescent="0.25">
      <c r="A127" s="60" t="s">
        <v>287</v>
      </c>
      <c r="B127" s="60" t="s">
        <v>292</v>
      </c>
      <c r="C127" s="61" t="s">
        <v>293</v>
      </c>
      <c r="D127" s="62"/>
      <c r="E127" s="3" t="s">
        <v>426</v>
      </c>
      <c r="F127" s="3" t="s">
        <v>426</v>
      </c>
      <c r="G127" s="3" t="s">
        <v>426</v>
      </c>
      <c r="H127" s="3" t="s">
        <v>426</v>
      </c>
      <c r="I127" s="3" t="s">
        <v>426</v>
      </c>
      <c r="J127" s="3" t="s">
        <v>426</v>
      </c>
      <c r="K127" s="3" t="s">
        <v>426</v>
      </c>
      <c r="L127" s="3" t="s">
        <v>426</v>
      </c>
      <c r="M127" s="3" t="s">
        <v>426</v>
      </c>
      <c r="N127" s="3" t="s">
        <v>426</v>
      </c>
      <c r="O127" s="3" t="s">
        <v>426</v>
      </c>
      <c r="P127" s="3" t="s">
        <v>426</v>
      </c>
      <c r="Q127" s="3" t="s">
        <v>426</v>
      </c>
      <c r="R127" s="3" t="s">
        <v>426</v>
      </c>
      <c r="S127" s="3" t="s">
        <v>426</v>
      </c>
      <c r="T127" s="3" t="s">
        <v>426</v>
      </c>
      <c r="U127" s="3" t="s">
        <v>426</v>
      </c>
      <c r="V127" s="3" t="s">
        <v>426</v>
      </c>
      <c r="W127" s="3" t="s">
        <v>426</v>
      </c>
      <c r="X127" s="3" t="s">
        <v>426</v>
      </c>
      <c r="Y127" s="3" t="s">
        <v>426</v>
      </c>
      <c r="Z127" s="3" t="s">
        <v>426</v>
      </c>
      <c r="AA127" s="3" t="s">
        <v>426</v>
      </c>
      <c r="AB127" s="3" t="s">
        <v>426</v>
      </c>
      <c r="AC127" s="3" t="s">
        <v>426</v>
      </c>
      <c r="AD127" s="3" t="s">
        <v>426</v>
      </c>
      <c r="AE127" s="51"/>
      <c r="AF127" s="22" t="s">
        <v>426</v>
      </c>
      <c r="AG127" s="22" t="s">
        <v>426</v>
      </c>
      <c r="AH127" s="22" t="s">
        <v>426</v>
      </c>
      <c r="AI127" s="22" t="s">
        <v>426</v>
      </c>
      <c r="AJ127" s="22" t="s">
        <v>426</v>
      </c>
      <c r="AK127" s="22" t="s">
        <v>426</v>
      </c>
      <c r="AL127" s="40" t="s">
        <v>424</v>
      </c>
    </row>
    <row r="128" spans="1:38" ht="26.25" customHeight="1" thickBot="1" x14ac:dyDescent="0.25">
      <c r="A128" s="60" t="s">
        <v>287</v>
      </c>
      <c r="B128" s="64" t="s">
        <v>294</v>
      </c>
      <c r="C128" s="66" t="s">
        <v>295</v>
      </c>
      <c r="D128" s="62"/>
      <c r="E128" s="3" t="s">
        <v>426</v>
      </c>
      <c r="F128" s="3" t="s">
        <v>426</v>
      </c>
      <c r="G128" s="3" t="s">
        <v>426</v>
      </c>
      <c r="H128" s="3" t="s">
        <v>426</v>
      </c>
      <c r="I128" s="3" t="s">
        <v>426</v>
      </c>
      <c r="J128" s="3" t="s">
        <v>426</v>
      </c>
      <c r="K128" s="3" t="s">
        <v>426</v>
      </c>
      <c r="L128" s="3" t="s">
        <v>426</v>
      </c>
      <c r="M128" s="3" t="s">
        <v>426</v>
      </c>
      <c r="N128" s="3" t="s">
        <v>426</v>
      </c>
      <c r="O128" s="3" t="s">
        <v>426</v>
      </c>
      <c r="P128" s="3" t="s">
        <v>426</v>
      </c>
      <c r="Q128" s="3" t="s">
        <v>426</v>
      </c>
      <c r="R128" s="3" t="s">
        <v>426</v>
      </c>
      <c r="S128" s="3" t="s">
        <v>426</v>
      </c>
      <c r="T128" s="3" t="s">
        <v>426</v>
      </c>
      <c r="U128" s="3" t="s">
        <v>426</v>
      </c>
      <c r="V128" s="3" t="s">
        <v>426</v>
      </c>
      <c r="W128" s="3" t="s">
        <v>426</v>
      </c>
      <c r="X128" s="3" t="s">
        <v>426</v>
      </c>
      <c r="Y128" s="3" t="s">
        <v>426</v>
      </c>
      <c r="Z128" s="3" t="s">
        <v>426</v>
      </c>
      <c r="AA128" s="3" t="s">
        <v>426</v>
      </c>
      <c r="AB128" s="3" t="s">
        <v>426</v>
      </c>
      <c r="AC128" s="3" t="s">
        <v>426</v>
      </c>
      <c r="AD128" s="3" t="s">
        <v>426</v>
      </c>
      <c r="AE128" s="51"/>
      <c r="AF128" s="22" t="s">
        <v>426</v>
      </c>
      <c r="AG128" s="22" t="s">
        <v>426</v>
      </c>
      <c r="AH128" s="22" t="s">
        <v>426</v>
      </c>
      <c r="AI128" s="22" t="s">
        <v>426</v>
      </c>
      <c r="AJ128" s="22" t="s">
        <v>426</v>
      </c>
      <c r="AK128" s="22" t="s">
        <v>426</v>
      </c>
      <c r="AL128" s="40" t="s">
        <v>299</v>
      </c>
    </row>
    <row r="129" spans="1:38" ht="26.25" customHeight="1" thickBot="1" x14ac:dyDescent="0.25">
      <c r="A129" s="60" t="s">
        <v>287</v>
      </c>
      <c r="B129" s="64" t="s">
        <v>297</v>
      </c>
      <c r="C129" s="72" t="s">
        <v>298</v>
      </c>
      <c r="D129" s="62"/>
      <c r="E129" s="3" t="s">
        <v>426</v>
      </c>
      <c r="F129" s="3" t="s">
        <v>426</v>
      </c>
      <c r="G129" s="3" t="s">
        <v>426</v>
      </c>
      <c r="H129" s="3" t="s">
        <v>426</v>
      </c>
      <c r="I129" s="3" t="s">
        <v>426</v>
      </c>
      <c r="J129" s="3" t="s">
        <v>426</v>
      </c>
      <c r="K129" s="3" t="s">
        <v>426</v>
      </c>
      <c r="L129" s="3" t="s">
        <v>426</v>
      </c>
      <c r="M129" s="3" t="s">
        <v>426</v>
      </c>
      <c r="N129" s="3" t="s">
        <v>426</v>
      </c>
      <c r="O129" s="3" t="s">
        <v>426</v>
      </c>
      <c r="P129" s="3" t="s">
        <v>426</v>
      </c>
      <c r="Q129" s="3" t="s">
        <v>426</v>
      </c>
      <c r="R129" s="3" t="s">
        <v>426</v>
      </c>
      <c r="S129" s="3" t="s">
        <v>426</v>
      </c>
      <c r="T129" s="3" t="s">
        <v>426</v>
      </c>
      <c r="U129" s="3" t="s">
        <v>426</v>
      </c>
      <c r="V129" s="3" t="s">
        <v>426</v>
      </c>
      <c r="W129" s="3" t="s">
        <v>426</v>
      </c>
      <c r="X129" s="3" t="s">
        <v>426</v>
      </c>
      <c r="Y129" s="3" t="s">
        <v>426</v>
      </c>
      <c r="Z129" s="3" t="s">
        <v>426</v>
      </c>
      <c r="AA129" s="3" t="s">
        <v>426</v>
      </c>
      <c r="AB129" s="3" t="s">
        <v>426</v>
      </c>
      <c r="AC129" s="3" t="s">
        <v>426</v>
      </c>
      <c r="AD129" s="3" t="s">
        <v>426</v>
      </c>
      <c r="AE129" s="51"/>
      <c r="AF129" s="22" t="s">
        <v>426</v>
      </c>
      <c r="AG129" s="22" t="s">
        <v>426</v>
      </c>
      <c r="AH129" s="22" t="s">
        <v>426</v>
      </c>
      <c r="AI129" s="22" t="s">
        <v>426</v>
      </c>
      <c r="AJ129" s="22" t="s">
        <v>426</v>
      </c>
      <c r="AK129" s="22" t="s">
        <v>426</v>
      </c>
      <c r="AL129" s="40" t="s">
        <v>299</v>
      </c>
    </row>
    <row r="130" spans="1:38" ht="26.25" customHeight="1" thickBot="1" x14ac:dyDescent="0.25">
      <c r="A130" s="60" t="s">
        <v>287</v>
      </c>
      <c r="B130" s="64" t="s">
        <v>300</v>
      </c>
      <c r="C130" s="78" t="s">
        <v>301</v>
      </c>
      <c r="D130" s="62"/>
      <c r="E130" s="3">
        <v>1.4410900000000001E-4</v>
      </c>
      <c r="F130" s="3">
        <v>1.225758E-3</v>
      </c>
      <c r="G130" s="3">
        <v>7.79E-6</v>
      </c>
      <c r="H130" s="3" t="s">
        <v>428</v>
      </c>
      <c r="I130" s="3">
        <v>6.6300000000000005E-7</v>
      </c>
      <c r="J130" s="3">
        <v>1.1599999999999999E-6</v>
      </c>
      <c r="K130" s="3">
        <v>1.66E-6</v>
      </c>
      <c r="L130" s="3">
        <v>2.3199999999999999E-8</v>
      </c>
      <c r="M130" s="3">
        <v>1.1595E-4</v>
      </c>
      <c r="N130" s="3">
        <v>2.15336E-4</v>
      </c>
      <c r="O130" s="3">
        <v>1.66E-5</v>
      </c>
      <c r="P130" s="3">
        <v>9.2799999999999992E-6</v>
      </c>
      <c r="Q130" s="3">
        <v>2.65E-6</v>
      </c>
      <c r="R130" s="3" t="s">
        <v>428</v>
      </c>
      <c r="S130" s="3" t="s">
        <v>428</v>
      </c>
      <c r="T130" s="3">
        <v>2.3200000000000001E-5</v>
      </c>
      <c r="U130" s="3" t="s">
        <v>428</v>
      </c>
      <c r="V130" s="3" t="s">
        <v>428</v>
      </c>
      <c r="W130" s="3">
        <v>5.797505E-2</v>
      </c>
      <c r="X130" s="3" t="s">
        <v>428</v>
      </c>
      <c r="Y130" s="3" t="s">
        <v>428</v>
      </c>
      <c r="Z130" s="3" t="s">
        <v>428</v>
      </c>
      <c r="AA130" s="3" t="s">
        <v>428</v>
      </c>
      <c r="AB130" s="3">
        <v>3.3099999999999999E-9</v>
      </c>
      <c r="AC130" s="3">
        <v>3.3128600000000003E-4</v>
      </c>
      <c r="AD130" s="3" t="s">
        <v>427</v>
      </c>
      <c r="AE130" s="51"/>
      <c r="AF130" s="22" t="s">
        <v>427</v>
      </c>
      <c r="AG130" s="22" t="s">
        <v>427</v>
      </c>
      <c r="AH130" s="22" t="s">
        <v>427</v>
      </c>
      <c r="AI130" s="22" t="s">
        <v>427</v>
      </c>
      <c r="AJ130" s="22" t="s">
        <v>427</v>
      </c>
      <c r="AK130" s="22">
        <v>0.16564300000000001</v>
      </c>
      <c r="AL130" s="40" t="s">
        <v>299</v>
      </c>
    </row>
    <row r="131" spans="1:38" ht="26.25" customHeight="1" thickBot="1" x14ac:dyDescent="0.25">
      <c r="A131" s="60" t="s">
        <v>287</v>
      </c>
      <c r="B131" s="64" t="s">
        <v>302</v>
      </c>
      <c r="C131" s="72" t="s">
        <v>303</v>
      </c>
      <c r="D131" s="62"/>
      <c r="E131" s="3">
        <v>7.4200000000000001E-5</v>
      </c>
      <c r="F131" s="3">
        <v>2.26E-5</v>
      </c>
      <c r="G131" s="3">
        <v>1.7399999999999999E-5</v>
      </c>
      <c r="H131" s="3" t="s">
        <v>428</v>
      </c>
      <c r="I131" s="3" t="s">
        <v>428</v>
      </c>
      <c r="J131" s="3" t="s">
        <v>428</v>
      </c>
      <c r="K131" s="3">
        <v>5.4819899999999997E-4</v>
      </c>
      <c r="L131" s="3">
        <v>1.26E-5</v>
      </c>
      <c r="M131" s="3">
        <v>6.1299999999999998E-6</v>
      </c>
      <c r="N131" s="3">
        <v>1.9993139999999999E-3</v>
      </c>
      <c r="O131" s="3">
        <v>2.5797599999999998E-4</v>
      </c>
      <c r="P131" s="3">
        <v>1.386621E-3</v>
      </c>
      <c r="Q131" s="3">
        <v>6.4500000000000001E-6</v>
      </c>
      <c r="R131" s="3">
        <v>6.4493999999999996E-5</v>
      </c>
      <c r="S131" s="3">
        <v>3.1602059999999996E-3</v>
      </c>
      <c r="T131" s="3">
        <v>6.4493999999999996E-5</v>
      </c>
      <c r="U131" s="3" t="s">
        <v>428</v>
      </c>
      <c r="V131" s="3" t="s">
        <v>428</v>
      </c>
      <c r="W131" s="3">
        <v>1.2898799999999999</v>
      </c>
      <c r="X131" s="3" t="s">
        <v>428</v>
      </c>
      <c r="Y131" s="3" t="s">
        <v>428</v>
      </c>
      <c r="Z131" s="3" t="s">
        <v>428</v>
      </c>
      <c r="AA131" s="3" t="s">
        <v>428</v>
      </c>
      <c r="AB131" s="3">
        <v>1.2900000000000001E-9</v>
      </c>
      <c r="AC131" s="3">
        <v>3.2247E-3</v>
      </c>
      <c r="AD131" s="3" t="s">
        <v>427</v>
      </c>
      <c r="AE131" s="51"/>
      <c r="AF131" s="22" t="s">
        <v>427</v>
      </c>
      <c r="AG131" s="22" t="s">
        <v>427</v>
      </c>
      <c r="AH131" s="22" t="s">
        <v>427</v>
      </c>
      <c r="AI131" s="22" t="s">
        <v>427</v>
      </c>
      <c r="AJ131" s="22" t="s">
        <v>427</v>
      </c>
      <c r="AK131" s="22">
        <v>3.2246999999999998E-2</v>
      </c>
      <c r="AL131" s="40" t="s">
        <v>299</v>
      </c>
    </row>
    <row r="132" spans="1:38" ht="26.25" customHeight="1" thickBot="1" x14ac:dyDescent="0.25">
      <c r="A132" s="60" t="s">
        <v>287</v>
      </c>
      <c r="B132" s="64" t="s">
        <v>304</v>
      </c>
      <c r="C132" s="72" t="s">
        <v>305</v>
      </c>
      <c r="D132" s="62"/>
      <c r="E132" s="3" t="s">
        <v>426</v>
      </c>
      <c r="F132" s="3" t="s">
        <v>426</v>
      </c>
      <c r="G132" s="3" t="s">
        <v>426</v>
      </c>
      <c r="H132" s="3" t="s">
        <v>426</v>
      </c>
      <c r="I132" s="3" t="s">
        <v>426</v>
      </c>
      <c r="J132" s="3" t="s">
        <v>426</v>
      </c>
      <c r="K132" s="3" t="s">
        <v>426</v>
      </c>
      <c r="L132" s="3" t="s">
        <v>426</v>
      </c>
      <c r="M132" s="3" t="s">
        <v>426</v>
      </c>
      <c r="N132" s="3" t="s">
        <v>426</v>
      </c>
      <c r="O132" s="3" t="s">
        <v>426</v>
      </c>
      <c r="P132" s="3" t="s">
        <v>426</v>
      </c>
      <c r="Q132" s="3" t="s">
        <v>426</v>
      </c>
      <c r="R132" s="3" t="s">
        <v>426</v>
      </c>
      <c r="S132" s="3" t="s">
        <v>426</v>
      </c>
      <c r="T132" s="3" t="s">
        <v>426</v>
      </c>
      <c r="U132" s="3" t="s">
        <v>426</v>
      </c>
      <c r="V132" s="3" t="s">
        <v>426</v>
      </c>
      <c r="W132" s="3" t="s">
        <v>426</v>
      </c>
      <c r="X132" s="3" t="s">
        <v>426</v>
      </c>
      <c r="Y132" s="3" t="s">
        <v>426</v>
      </c>
      <c r="Z132" s="3" t="s">
        <v>426</v>
      </c>
      <c r="AA132" s="3" t="s">
        <v>426</v>
      </c>
      <c r="AB132" s="3" t="s">
        <v>426</v>
      </c>
      <c r="AC132" s="3" t="s">
        <v>426</v>
      </c>
      <c r="AD132" s="3" t="s">
        <v>426</v>
      </c>
      <c r="AE132" s="51"/>
      <c r="AF132" s="22" t="s">
        <v>426</v>
      </c>
      <c r="AG132" s="22" t="s">
        <v>426</v>
      </c>
      <c r="AH132" s="22" t="s">
        <v>426</v>
      </c>
      <c r="AI132" s="22" t="s">
        <v>426</v>
      </c>
      <c r="AJ132" s="22" t="s">
        <v>426</v>
      </c>
      <c r="AK132" s="22" t="s">
        <v>426</v>
      </c>
      <c r="AL132" s="40" t="s">
        <v>412</v>
      </c>
    </row>
    <row r="133" spans="1:38" ht="26.25" customHeight="1" thickBot="1" x14ac:dyDescent="0.25">
      <c r="A133" s="60" t="s">
        <v>287</v>
      </c>
      <c r="B133" s="64" t="s">
        <v>306</v>
      </c>
      <c r="C133" s="72" t="s">
        <v>307</v>
      </c>
      <c r="D133" s="62"/>
      <c r="E133" s="3">
        <v>1.0667249999999999E-3</v>
      </c>
      <c r="F133" s="3">
        <v>1.6809000000000001E-5</v>
      </c>
      <c r="G133" s="3">
        <v>1.4610900000000001E-4</v>
      </c>
      <c r="H133" s="3" t="s">
        <v>427</v>
      </c>
      <c r="I133" s="3">
        <v>4.49E-5</v>
      </c>
      <c r="J133" s="3">
        <v>4.49E-5</v>
      </c>
      <c r="K133" s="3">
        <v>4.99E-5</v>
      </c>
      <c r="L133" s="3" t="s">
        <v>428</v>
      </c>
      <c r="M133" s="3">
        <v>1.8102E-4</v>
      </c>
      <c r="N133" s="3">
        <v>3.8800000000000001E-5</v>
      </c>
      <c r="O133" s="3">
        <v>6.4999999999999996E-6</v>
      </c>
      <c r="P133" s="3">
        <v>1.9265700000000001E-3</v>
      </c>
      <c r="Q133" s="3">
        <v>1.7600000000000001E-5</v>
      </c>
      <c r="R133" s="3">
        <v>1.7499999999999998E-5</v>
      </c>
      <c r="S133" s="3">
        <v>1.6099999999999998E-5</v>
      </c>
      <c r="T133" s="3">
        <v>2.2399999999999999E-5</v>
      </c>
      <c r="U133" s="3">
        <v>2.5599999999999999E-5</v>
      </c>
      <c r="V133" s="3">
        <v>2.07035E-4</v>
      </c>
      <c r="W133" s="3">
        <v>3.4910999999999998E-5</v>
      </c>
      <c r="X133" s="3">
        <v>1.7100000000000001E-8</v>
      </c>
      <c r="Y133" s="3">
        <v>9.3200000000000001E-9</v>
      </c>
      <c r="Z133" s="3">
        <v>8.3300000000000008E-9</v>
      </c>
      <c r="AA133" s="3">
        <v>9.0400000000000002E-9</v>
      </c>
      <c r="AB133" s="3">
        <v>4.3790000000000004E-8</v>
      </c>
      <c r="AC133" s="3">
        <v>1.9395E-4</v>
      </c>
      <c r="AD133" s="3">
        <v>5.3012999999999997E-4</v>
      </c>
      <c r="AE133" s="51"/>
      <c r="AF133" s="22" t="s">
        <v>427</v>
      </c>
      <c r="AG133" s="22" t="s">
        <v>427</v>
      </c>
      <c r="AH133" s="22" t="s">
        <v>427</v>
      </c>
      <c r="AI133" s="22" t="s">
        <v>427</v>
      </c>
      <c r="AJ133" s="22" t="s">
        <v>427</v>
      </c>
      <c r="AK133" s="22">
        <v>1293</v>
      </c>
      <c r="AL133" s="40" t="s">
        <v>413</v>
      </c>
    </row>
    <row r="134" spans="1:38" ht="26.25" customHeight="1" thickBot="1" x14ac:dyDescent="0.25">
      <c r="A134" s="60" t="s">
        <v>287</v>
      </c>
      <c r="B134" s="64" t="s">
        <v>308</v>
      </c>
      <c r="C134" s="61" t="s">
        <v>309</v>
      </c>
      <c r="D134" s="62"/>
      <c r="E134" s="3" t="s">
        <v>426</v>
      </c>
      <c r="F134" s="3" t="s">
        <v>426</v>
      </c>
      <c r="G134" s="3" t="s">
        <v>426</v>
      </c>
      <c r="H134" s="3" t="s">
        <v>426</v>
      </c>
      <c r="I134" s="3" t="s">
        <v>426</v>
      </c>
      <c r="J134" s="3" t="s">
        <v>426</v>
      </c>
      <c r="K134" s="3" t="s">
        <v>426</v>
      </c>
      <c r="L134" s="3" t="s">
        <v>426</v>
      </c>
      <c r="M134" s="3" t="s">
        <v>426</v>
      </c>
      <c r="N134" s="3" t="s">
        <v>426</v>
      </c>
      <c r="O134" s="3" t="s">
        <v>426</v>
      </c>
      <c r="P134" s="3" t="s">
        <v>426</v>
      </c>
      <c r="Q134" s="3" t="s">
        <v>426</v>
      </c>
      <c r="R134" s="3" t="s">
        <v>426</v>
      </c>
      <c r="S134" s="3" t="s">
        <v>426</v>
      </c>
      <c r="T134" s="3" t="s">
        <v>426</v>
      </c>
      <c r="U134" s="3" t="s">
        <v>426</v>
      </c>
      <c r="V134" s="3" t="s">
        <v>426</v>
      </c>
      <c r="W134" s="3" t="s">
        <v>426</v>
      </c>
      <c r="X134" s="3" t="s">
        <v>426</v>
      </c>
      <c r="Y134" s="3" t="s">
        <v>426</v>
      </c>
      <c r="Z134" s="3" t="s">
        <v>426</v>
      </c>
      <c r="AA134" s="3" t="s">
        <v>426</v>
      </c>
      <c r="AB134" s="3" t="s">
        <v>426</v>
      </c>
      <c r="AC134" s="3" t="s">
        <v>426</v>
      </c>
      <c r="AD134" s="3" t="s">
        <v>426</v>
      </c>
      <c r="AE134" s="51"/>
      <c r="AF134" s="22" t="s">
        <v>426</v>
      </c>
      <c r="AG134" s="22" t="s">
        <v>426</v>
      </c>
      <c r="AH134" s="22" t="s">
        <v>426</v>
      </c>
      <c r="AI134" s="22" t="s">
        <v>426</v>
      </c>
      <c r="AJ134" s="22" t="s">
        <v>426</v>
      </c>
      <c r="AK134" s="22" t="s">
        <v>426</v>
      </c>
      <c r="AL134" s="40" t="s">
        <v>410</v>
      </c>
    </row>
    <row r="135" spans="1:38" ht="26.25" customHeight="1" thickBot="1" x14ac:dyDescent="0.25">
      <c r="A135" s="60" t="s">
        <v>287</v>
      </c>
      <c r="B135" s="60" t="s">
        <v>310</v>
      </c>
      <c r="C135" s="61" t="s">
        <v>311</v>
      </c>
      <c r="D135" s="62"/>
      <c r="E135" s="3" t="s">
        <v>426</v>
      </c>
      <c r="F135" s="3" t="s">
        <v>426</v>
      </c>
      <c r="G135" s="3" t="s">
        <v>426</v>
      </c>
      <c r="H135" s="3" t="s">
        <v>426</v>
      </c>
      <c r="I135" s="3" t="s">
        <v>426</v>
      </c>
      <c r="J135" s="3" t="s">
        <v>426</v>
      </c>
      <c r="K135" s="3" t="s">
        <v>426</v>
      </c>
      <c r="L135" s="3" t="s">
        <v>426</v>
      </c>
      <c r="M135" s="3" t="s">
        <v>426</v>
      </c>
      <c r="N135" s="3" t="s">
        <v>426</v>
      </c>
      <c r="O135" s="3" t="s">
        <v>426</v>
      </c>
      <c r="P135" s="3" t="s">
        <v>426</v>
      </c>
      <c r="Q135" s="3" t="s">
        <v>426</v>
      </c>
      <c r="R135" s="3" t="s">
        <v>426</v>
      </c>
      <c r="S135" s="3" t="s">
        <v>426</v>
      </c>
      <c r="T135" s="3" t="s">
        <v>426</v>
      </c>
      <c r="U135" s="3" t="s">
        <v>426</v>
      </c>
      <c r="V135" s="3" t="s">
        <v>426</v>
      </c>
      <c r="W135" s="3" t="s">
        <v>426</v>
      </c>
      <c r="X135" s="3" t="s">
        <v>426</v>
      </c>
      <c r="Y135" s="3" t="s">
        <v>426</v>
      </c>
      <c r="Z135" s="3" t="s">
        <v>426</v>
      </c>
      <c r="AA135" s="3" t="s">
        <v>426</v>
      </c>
      <c r="AB135" s="3" t="s">
        <v>426</v>
      </c>
      <c r="AC135" s="3" t="s">
        <v>426</v>
      </c>
      <c r="AD135" s="3" t="s">
        <v>426</v>
      </c>
      <c r="AE135" s="51"/>
      <c r="AF135" s="22" t="s">
        <v>426</v>
      </c>
      <c r="AG135" s="22" t="s">
        <v>426</v>
      </c>
      <c r="AH135" s="22" t="s">
        <v>426</v>
      </c>
      <c r="AI135" s="22" t="s">
        <v>426</v>
      </c>
      <c r="AJ135" s="22" t="s">
        <v>426</v>
      </c>
      <c r="AK135" s="22" t="s">
        <v>426</v>
      </c>
      <c r="AL135" s="40" t="s">
        <v>410</v>
      </c>
    </row>
    <row r="136" spans="1:38" ht="26.25" customHeight="1" thickBot="1" x14ac:dyDescent="0.25">
      <c r="A136" s="60" t="s">
        <v>287</v>
      </c>
      <c r="B136" s="60" t="s">
        <v>312</v>
      </c>
      <c r="C136" s="61" t="s">
        <v>313</v>
      </c>
      <c r="D136" s="62"/>
      <c r="E136" s="3" t="s">
        <v>427</v>
      </c>
      <c r="F136" s="3">
        <v>1.779302E-3</v>
      </c>
      <c r="G136" s="3" t="s">
        <v>427</v>
      </c>
      <c r="H136" s="3">
        <v>0.18421010099999999</v>
      </c>
      <c r="I136" s="3" t="s">
        <v>427</v>
      </c>
      <c r="J136" s="3" t="s">
        <v>427</v>
      </c>
      <c r="K136" s="3" t="s">
        <v>427</v>
      </c>
      <c r="L136" s="3" t="s">
        <v>427</v>
      </c>
      <c r="M136" s="3" t="s">
        <v>427</v>
      </c>
      <c r="N136" s="3" t="s">
        <v>427</v>
      </c>
      <c r="O136" s="3" t="s">
        <v>427</v>
      </c>
      <c r="P136" s="3" t="s">
        <v>427</v>
      </c>
      <c r="Q136" s="3" t="s">
        <v>427</v>
      </c>
      <c r="R136" s="3" t="s">
        <v>427</v>
      </c>
      <c r="S136" s="3" t="s">
        <v>427</v>
      </c>
      <c r="T136" s="3" t="s">
        <v>427</v>
      </c>
      <c r="U136" s="3" t="s">
        <v>427</v>
      </c>
      <c r="V136" s="3" t="s">
        <v>427</v>
      </c>
      <c r="W136" s="3" t="s">
        <v>427</v>
      </c>
      <c r="X136" s="3" t="s">
        <v>427</v>
      </c>
      <c r="Y136" s="3" t="s">
        <v>427</v>
      </c>
      <c r="Z136" s="3" t="s">
        <v>427</v>
      </c>
      <c r="AA136" s="3" t="s">
        <v>427</v>
      </c>
      <c r="AB136" s="3" t="s">
        <v>427</v>
      </c>
      <c r="AC136" s="3" t="s">
        <v>427</v>
      </c>
      <c r="AD136" s="3" t="s">
        <v>427</v>
      </c>
      <c r="AE136" s="51"/>
      <c r="AF136" s="22" t="s">
        <v>427</v>
      </c>
      <c r="AG136" s="22" t="s">
        <v>427</v>
      </c>
      <c r="AH136" s="22" t="s">
        <v>427</v>
      </c>
      <c r="AI136" s="22" t="s">
        <v>427</v>
      </c>
      <c r="AJ136" s="22" t="s">
        <v>427</v>
      </c>
      <c r="AK136" s="22">
        <v>50.828936400000003</v>
      </c>
      <c r="AL136" s="40" t="s">
        <v>414</v>
      </c>
    </row>
    <row r="137" spans="1:38" ht="26.25" customHeight="1" thickBot="1" x14ac:dyDescent="0.25">
      <c r="A137" s="60" t="s">
        <v>287</v>
      </c>
      <c r="B137" s="60" t="s">
        <v>314</v>
      </c>
      <c r="C137" s="61" t="s">
        <v>315</v>
      </c>
      <c r="D137" s="62"/>
      <c r="E137" s="3" t="s">
        <v>427</v>
      </c>
      <c r="F137" s="3">
        <v>2.7154300000000001E-4</v>
      </c>
      <c r="G137" s="3" t="s">
        <v>427</v>
      </c>
      <c r="H137" s="3" t="s">
        <v>427</v>
      </c>
      <c r="I137" s="3" t="s">
        <v>427</v>
      </c>
      <c r="J137" s="3" t="s">
        <v>427</v>
      </c>
      <c r="K137" s="3" t="s">
        <v>427</v>
      </c>
      <c r="L137" s="3" t="s">
        <v>427</v>
      </c>
      <c r="M137" s="3" t="s">
        <v>427</v>
      </c>
      <c r="N137" s="3" t="s">
        <v>427</v>
      </c>
      <c r="O137" s="3" t="s">
        <v>427</v>
      </c>
      <c r="P137" s="3" t="s">
        <v>427</v>
      </c>
      <c r="Q137" s="3" t="s">
        <v>427</v>
      </c>
      <c r="R137" s="3" t="s">
        <v>427</v>
      </c>
      <c r="S137" s="3" t="s">
        <v>427</v>
      </c>
      <c r="T137" s="3" t="s">
        <v>427</v>
      </c>
      <c r="U137" s="3" t="s">
        <v>427</v>
      </c>
      <c r="V137" s="3" t="s">
        <v>427</v>
      </c>
      <c r="W137" s="3" t="s">
        <v>427</v>
      </c>
      <c r="X137" s="3" t="s">
        <v>427</v>
      </c>
      <c r="Y137" s="3" t="s">
        <v>427</v>
      </c>
      <c r="Z137" s="3" t="s">
        <v>427</v>
      </c>
      <c r="AA137" s="3" t="s">
        <v>427</v>
      </c>
      <c r="AB137" s="3" t="s">
        <v>427</v>
      </c>
      <c r="AC137" s="3" t="s">
        <v>427</v>
      </c>
      <c r="AD137" s="3" t="s">
        <v>427</v>
      </c>
      <c r="AE137" s="51"/>
      <c r="AF137" s="22" t="s">
        <v>427</v>
      </c>
      <c r="AG137" s="22" t="s">
        <v>427</v>
      </c>
      <c r="AH137" s="22" t="s">
        <v>427</v>
      </c>
      <c r="AI137" s="22" t="s">
        <v>427</v>
      </c>
      <c r="AJ137" s="22" t="s">
        <v>427</v>
      </c>
      <c r="AK137" s="22">
        <v>43.085158900000003</v>
      </c>
      <c r="AL137" s="40" t="s">
        <v>414</v>
      </c>
    </row>
    <row r="138" spans="1:38" ht="26.25" customHeight="1" thickBot="1" x14ac:dyDescent="0.25">
      <c r="A138" s="64" t="s">
        <v>287</v>
      </c>
      <c r="B138" s="64" t="s">
        <v>316</v>
      </c>
      <c r="C138" s="66" t="s">
        <v>317</v>
      </c>
      <c r="D138" s="63"/>
      <c r="E138" s="3" t="s">
        <v>427</v>
      </c>
      <c r="F138" s="3">
        <v>2.0929799999999999E-4</v>
      </c>
      <c r="G138" s="3" t="s">
        <v>427</v>
      </c>
      <c r="H138" s="3" t="s">
        <v>427</v>
      </c>
      <c r="I138" s="3" t="s">
        <v>427</v>
      </c>
      <c r="J138" s="3" t="s">
        <v>427</v>
      </c>
      <c r="K138" s="3" t="s">
        <v>427</v>
      </c>
      <c r="L138" s="3" t="s">
        <v>427</v>
      </c>
      <c r="M138" s="3" t="s">
        <v>427</v>
      </c>
      <c r="N138" s="3" t="s">
        <v>427</v>
      </c>
      <c r="O138" s="3" t="s">
        <v>427</v>
      </c>
      <c r="P138" s="3" t="s">
        <v>427</v>
      </c>
      <c r="Q138" s="3" t="s">
        <v>427</v>
      </c>
      <c r="R138" s="3" t="s">
        <v>427</v>
      </c>
      <c r="S138" s="3" t="s">
        <v>427</v>
      </c>
      <c r="T138" s="3" t="s">
        <v>427</v>
      </c>
      <c r="U138" s="3" t="s">
        <v>427</v>
      </c>
      <c r="V138" s="3" t="s">
        <v>427</v>
      </c>
      <c r="W138" s="3" t="s">
        <v>427</v>
      </c>
      <c r="X138" s="3" t="s">
        <v>427</v>
      </c>
      <c r="Y138" s="3" t="s">
        <v>427</v>
      </c>
      <c r="Z138" s="3" t="s">
        <v>427</v>
      </c>
      <c r="AA138" s="3" t="s">
        <v>427</v>
      </c>
      <c r="AB138" s="3" t="s">
        <v>427</v>
      </c>
      <c r="AC138" s="3" t="s">
        <v>427</v>
      </c>
      <c r="AD138" s="3" t="s">
        <v>427</v>
      </c>
      <c r="AE138" s="51"/>
      <c r="AF138" s="22" t="s">
        <v>427</v>
      </c>
      <c r="AG138" s="22" t="s">
        <v>427</v>
      </c>
      <c r="AH138" s="22" t="s">
        <v>427</v>
      </c>
      <c r="AI138" s="22" t="s">
        <v>427</v>
      </c>
      <c r="AJ138" s="22" t="s">
        <v>427</v>
      </c>
      <c r="AK138" s="22" t="s">
        <v>429</v>
      </c>
      <c r="AL138" s="40" t="s">
        <v>414</v>
      </c>
    </row>
    <row r="139" spans="1:38" ht="26.25" customHeight="1" thickBot="1" x14ac:dyDescent="0.25">
      <c r="A139" s="64" t="s">
        <v>287</v>
      </c>
      <c r="B139" s="64" t="s">
        <v>318</v>
      </c>
      <c r="C139" s="66" t="s">
        <v>375</v>
      </c>
      <c r="D139" s="63"/>
      <c r="E139" s="3" t="s">
        <v>428</v>
      </c>
      <c r="F139" s="3" t="s">
        <v>428</v>
      </c>
      <c r="G139" s="3" t="s">
        <v>428</v>
      </c>
      <c r="H139" s="3" t="s">
        <v>427</v>
      </c>
      <c r="I139" s="3">
        <v>0.40952529799999998</v>
      </c>
      <c r="J139" s="3">
        <v>0.40952529799999998</v>
      </c>
      <c r="K139" s="3">
        <v>0.40952529799999998</v>
      </c>
      <c r="L139" s="3" t="s">
        <v>428</v>
      </c>
      <c r="M139" s="3" t="s">
        <v>428</v>
      </c>
      <c r="N139" s="3">
        <v>1.192397E-3</v>
      </c>
      <c r="O139" s="3">
        <v>2.4067680000000001E-3</v>
      </c>
      <c r="P139" s="3">
        <v>2.4067680000000001E-3</v>
      </c>
      <c r="Q139" s="3">
        <v>3.83272E-3</v>
      </c>
      <c r="R139" s="3">
        <v>3.6568719999999998E-3</v>
      </c>
      <c r="S139" s="3">
        <v>8.4868930000000006E-3</v>
      </c>
      <c r="T139" s="3" t="s">
        <v>428</v>
      </c>
      <c r="U139" s="3" t="s">
        <v>428</v>
      </c>
      <c r="V139" s="3" t="s">
        <v>428</v>
      </c>
      <c r="W139" s="3">
        <v>4.1177543329999997</v>
      </c>
      <c r="X139" s="3" t="s">
        <v>428</v>
      </c>
      <c r="Y139" s="3" t="s">
        <v>428</v>
      </c>
      <c r="Z139" s="3" t="s">
        <v>428</v>
      </c>
      <c r="AA139" s="3" t="s">
        <v>428</v>
      </c>
      <c r="AB139" s="3" t="s">
        <v>428</v>
      </c>
      <c r="AC139" s="3" t="s">
        <v>428</v>
      </c>
      <c r="AD139" s="3" t="s">
        <v>428</v>
      </c>
      <c r="AE139" s="51"/>
      <c r="AF139" s="22" t="s">
        <v>427</v>
      </c>
      <c r="AG139" s="22" t="s">
        <v>427</v>
      </c>
      <c r="AH139" s="22" t="s">
        <v>427</v>
      </c>
      <c r="AI139" s="22" t="s">
        <v>427</v>
      </c>
      <c r="AJ139" s="22" t="s">
        <v>427</v>
      </c>
      <c r="AK139" s="22">
        <v>4403</v>
      </c>
      <c r="AL139" s="40" t="s">
        <v>410</v>
      </c>
    </row>
    <row r="140" spans="1:38" ht="26.25" customHeight="1" thickBot="1" x14ac:dyDescent="0.25">
      <c r="A140" s="60" t="s">
        <v>320</v>
      </c>
      <c r="B140" s="64" t="s">
        <v>321</v>
      </c>
      <c r="C140" s="61" t="s">
        <v>376</v>
      </c>
      <c r="D140" s="62"/>
      <c r="E140" s="3">
        <v>0.2049955851207273</v>
      </c>
      <c r="F140" s="3" t="s">
        <v>427</v>
      </c>
      <c r="G140" s="3" t="s">
        <v>427</v>
      </c>
      <c r="H140" s="3" t="s">
        <v>427</v>
      </c>
      <c r="I140" s="3">
        <v>1.6772366055332235</v>
      </c>
      <c r="J140" s="3">
        <v>2.0499558512072729</v>
      </c>
      <c r="K140" s="3">
        <v>3.1681135882294225</v>
      </c>
      <c r="L140" s="3">
        <v>0.15095129449799011</v>
      </c>
      <c r="M140" s="3">
        <v>14.536050581287935</v>
      </c>
      <c r="N140" s="3" t="s">
        <v>427</v>
      </c>
      <c r="O140" s="3" t="s">
        <v>427</v>
      </c>
      <c r="P140" s="3" t="s">
        <v>427</v>
      </c>
      <c r="Q140" s="3" t="s">
        <v>427</v>
      </c>
      <c r="R140" s="3" t="s">
        <v>427</v>
      </c>
      <c r="S140" s="3" t="s">
        <v>427</v>
      </c>
      <c r="T140" s="3" t="s">
        <v>427</v>
      </c>
      <c r="U140" s="3" t="s">
        <v>427</v>
      </c>
      <c r="V140" s="3" t="s">
        <v>427</v>
      </c>
      <c r="W140" s="3">
        <v>0.93179811418512404</v>
      </c>
      <c r="X140" s="3">
        <v>1.3417892844265789</v>
      </c>
      <c r="Y140" s="3">
        <v>0.80507357065594731</v>
      </c>
      <c r="Z140" s="3">
        <v>0.40253678532797366</v>
      </c>
      <c r="AA140" s="3">
        <v>0.53671571377063154</v>
      </c>
      <c r="AB140" s="3">
        <v>3.0861153541811315</v>
      </c>
      <c r="AC140" s="3" t="s">
        <v>427</v>
      </c>
      <c r="AD140" s="3" t="s">
        <v>427</v>
      </c>
      <c r="AE140" s="51"/>
      <c r="AF140" s="22" t="s">
        <v>427</v>
      </c>
      <c r="AG140" s="22" t="s">
        <v>427</v>
      </c>
      <c r="AH140" s="22" t="s">
        <v>427</v>
      </c>
      <c r="AI140" s="22" t="s">
        <v>427</v>
      </c>
      <c r="AJ140" s="22" t="s">
        <v>427</v>
      </c>
      <c r="AK140" s="22">
        <v>300.58003683391098</v>
      </c>
      <c r="AL140" s="40" t="s">
        <v>441</v>
      </c>
    </row>
    <row r="141" spans="1:38" s="6" customFormat="1" ht="37.5" customHeight="1" thickBot="1" x14ac:dyDescent="0.25">
      <c r="A141" s="79"/>
      <c r="B141" s="80" t="s">
        <v>322</v>
      </c>
      <c r="C141" s="81" t="s">
        <v>386</v>
      </c>
      <c r="D141" s="79" t="s">
        <v>141</v>
      </c>
      <c r="E141" s="16">
        <f>SUM(E14:E140)</f>
        <v>44.904555201081557</v>
      </c>
      <c r="F141" s="16">
        <f t="shared" ref="F141:AD141" si="0">SUM(F14:F140)</f>
        <v>54.550939056706511</v>
      </c>
      <c r="G141" s="16">
        <f t="shared" si="0"/>
        <v>13.01470103479623</v>
      </c>
      <c r="H141" s="16">
        <f t="shared" si="0"/>
        <v>12.936602754578857</v>
      </c>
      <c r="I141" s="16">
        <f t="shared" si="0"/>
        <v>27.905929328086053</v>
      </c>
      <c r="J141" s="16">
        <f t="shared" si="0"/>
        <v>32.753893225077917</v>
      </c>
      <c r="K141" s="16">
        <f t="shared" si="0"/>
        <v>42.287215227253995</v>
      </c>
      <c r="L141" s="16">
        <f t="shared" si="0"/>
        <v>3.5497704716094916</v>
      </c>
      <c r="M141" s="16">
        <f t="shared" si="0"/>
        <v>249.53946612225315</v>
      </c>
      <c r="N141" s="16">
        <f t="shared" si="0"/>
        <v>156.36995147785083</v>
      </c>
      <c r="O141" s="16">
        <f t="shared" si="0"/>
        <v>12.147188048403924</v>
      </c>
      <c r="P141" s="16">
        <f t="shared" si="0"/>
        <v>7.5529522648760977E-2</v>
      </c>
      <c r="Q141" s="16">
        <f t="shared" si="0"/>
        <v>15.222482472152919</v>
      </c>
      <c r="R141" s="16">
        <f>SUM(R14:R140)</f>
        <v>2.5808320700252505</v>
      </c>
      <c r="S141" s="16">
        <f t="shared" si="0"/>
        <v>20.531175698006781</v>
      </c>
      <c r="T141" s="16">
        <f t="shared" si="0"/>
        <v>12.226183737357825</v>
      </c>
      <c r="U141" s="16">
        <f t="shared" si="0"/>
        <v>0.13325923511583482</v>
      </c>
      <c r="V141" s="16">
        <f t="shared" si="0"/>
        <v>34.630751831694106</v>
      </c>
      <c r="W141" s="16">
        <f t="shared" si="0"/>
        <v>241.99511818445029</v>
      </c>
      <c r="X141" s="16">
        <f t="shared" si="0"/>
        <v>5.7479920862100702</v>
      </c>
      <c r="Y141" s="16">
        <f t="shared" si="0"/>
        <v>4.8346574566381078</v>
      </c>
      <c r="Z141" s="16">
        <f t="shared" si="0"/>
        <v>1.9821938350033634</v>
      </c>
      <c r="AA141" s="16">
        <f t="shared" si="0"/>
        <v>2.9611655779118973</v>
      </c>
      <c r="AB141" s="16">
        <f t="shared" si="0"/>
        <v>15.532956479475439</v>
      </c>
      <c r="AC141" s="16">
        <f t="shared" si="0"/>
        <v>0.25900680560680156</v>
      </c>
      <c r="AD141" s="16">
        <f t="shared" si="0"/>
        <v>0.47118432410797872</v>
      </c>
      <c r="AE141" s="52"/>
      <c r="AF141" s="16"/>
      <c r="AG141" s="16"/>
      <c r="AH141" s="16"/>
      <c r="AI141" s="16"/>
      <c r="AJ141" s="16"/>
      <c r="AK141" s="16"/>
      <c r="AL141" s="41"/>
    </row>
    <row r="142" spans="1:38" ht="15" customHeight="1" thickBot="1" x14ac:dyDescent="0.3">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25">
      <c r="A143" s="85"/>
      <c r="B143" s="43" t="s">
        <v>345</v>
      </c>
      <c r="C143" s="86" t="s">
        <v>352</v>
      </c>
      <c r="D143" s="87" t="s">
        <v>280</v>
      </c>
      <c r="E143" s="9" t="s">
        <v>480</v>
      </c>
      <c r="F143" s="9" t="s">
        <v>480</v>
      </c>
      <c r="G143" s="9" t="s">
        <v>480</v>
      </c>
      <c r="H143" s="9" t="s">
        <v>480</v>
      </c>
      <c r="I143" s="9" t="s">
        <v>480</v>
      </c>
      <c r="J143" s="9" t="s">
        <v>480</v>
      </c>
      <c r="K143" s="9" t="s">
        <v>480</v>
      </c>
      <c r="L143" s="9" t="s">
        <v>480</v>
      </c>
      <c r="M143" s="9" t="s">
        <v>480</v>
      </c>
      <c r="N143" s="9" t="s">
        <v>480</v>
      </c>
      <c r="O143" s="9" t="s">
        <v>480</v>
      </c>
      <c r="P143" s="9" t="s">
        <v>480</v>
      </c>
      <c r="Q143" s="9" t="s">
        <v>480</v>
      </c>
      <c r="R143" s="9" t="s">
        <v>480</v>
      </c>
      <c r="S143" s="9" t="s">
        <v>480</v>
      </c>
      <c r="T143" s="9" t="s">
        <v>480</v>
      </c>
      <c r="U143" s="9" t="s">
        <v>480</v>
      </c>
      <c r="V143" s="9" t="s">
        <v>480</v>
      </c>
      <c r="W143" s="9" t="s">
        <v>480</v>
      </c>
      <c r="X143" s="9" t="s">
        <v>480</v>
      </c>
      <c r="Y143" s="9" t="s">
        <v>480</v>
      </c>
      <c r="Z143" s="9" t="s">
        <v>480</v>
      </c>
      <c r="AA143" s="9" t="s">
        <v>480</v>
      </c>
      <c r="AB143" s="9" t="s">
        <v>480</v>
      </c>
      <c r="AC143" s="9" t="s">
        <v>480</v>
      </c>
      <c r="AD143" s="9" t="s">
        <v>480</v>
      </c>
      <c r="AE143" s="54"/>
      <c r="AF143" s="9" t="s">
        <v>480</v>
      </c>
      <c r="AG143" s="9" t="s">
        <v>480</v>
      </c>
      <c r="AH143" s="9" t="s">
        <v>480</v>
      </c>
      <c r="AI143" s="9" t="s">
        <v>480</v>
      </c>
      <c r="AJ143" s="9" t="s">
        <v>480</v>
      </c>
      <c r="AK143" s="9" t="s">
        <v>480</v>
      </c>
      <c r="AL143" s="43" t="s">
        <v>50</v>
      </c>
    </row>
    <row r="144" spans="1:38" ht="26.25" customHeight="1" thickBot="1" x14ac:dyDescent="0.25">
      <c r="A144" s="85"/>
      <c r="B144" s="43" t="s">
        <v>346</v>
      </c>
      <c r="C144" s="86" t="s">
        <v>353</v>
      </c>
      <c r="D144" s="87" t="s">
        <v>280</v>
      </c>
      <c r="E144" s="9" t="s">
        <v>480</v>
      </c>
      <c r="F144" s="9" t="s">
        <v>480</v>
      </c>
      <c r="G144" s="9" t="s">
        <v>480</v>
      </c>
      <c r="H144" s="9" t="s">
        <v>480</v>
      </c>
      <c r="I144" s="9" t="s">
        <v>480</v>
      </c>
      <c r="J144" s="9" t="s">
        <v>480</v>
      </c>
      <c r="K144" s="9" t="s">
        <v>480</v>
      </c>
      <c r="L144" s="9" t="s">
        <v>480</v>
      </c>
      <c r="M144" s="9" t="s">
        <v>480</v>
      </c>
      <c r="N144" s="9" t="s">
        <v>480</v>
      </c>
      <c r="O144" s="9" t="s">
        <v>480</v>
      </c>
      <c r="P144" s="9" t="s">
        <v>480</v>
      </c>
      <c r="Q144" s="9" t="s">
        <v>480</v>
      </c>
      <c r="R144" s="9" t="s">
        <v>480</v>
      </c>
      <c r="S144" s="9" t="s">
        <v>480</v>
      </c>
      <c r="T144" s="9" t="s">
        <v>480</v>
      </c>
      <c r="U144" s="9" t="s">
        <v>480</v>
      </c>
      <c r="V144" s="9" t="s">
        <v>480</v>
      </c>
      <c r="W144" s="9" t="s">
        <v>480</v>
      </c>
      <c r="X144" s="9" t="s">
        <v>480</v>
      </c>
      <c r="Y144" s="9" t="s">
        <v>480</v>
      </c>
      <c r="Z144" s="9" t="s">
        <v>480</v>
      </c>
      <c r="AA144" s="9" t="s">
        <v>480</v>
      </c>
      <c r="AB144" s="9" t="s">
        <v>480</v>
      </c>
      <c r="AC144" s="9" t="s">
        <v>480</v>
      </c>
      <c r="AD144" s="9" t="s">
        <v>480</v>
      </c>
      <c r="AE144" s="54"/>
      <c r="AF144" s="9" t="s">
        <v>480</v>
      </c>
      <c r="AG144" s="9" t="s">
        <v>480</v>
      </c>
      <c r="AH144" s="9" t="s">
        <v>480</v>
      </c>
      <c r="AI144" s="9" t="s">
        <v>480</v>
      </c>
      <c r="AJ144" s="9" t="s">
        <v>480</v>
      </c>
      <c r="AK144" s="9" t="s">
        <v>480</v>
      </c>
      <c r="AL144" s="43" t="s">
        <v>50</v>
      </c>
    </row>
    <row r="145" spans="1:38" ht="26.25" customHeight="1" thickBot="1" x14ac:dyDescent="0.25">
      <c r="A145" s="85"/>
      <c r="B145" s="43" t="s">
        <v>347</v>
      </c>
      <c r="C145" s="86" t="s">
        <v>354</v>
      </c>
      <c r="D145" s="87" t="s">
        <v>280</v>
      </c>
      <c r="E145" s="9" t="s">
        <v>480</v>
      </c>
      <c r="F145" s="9" t="s">
        <v>480</v>
      </c>
      <c r="G145" s="9" t="s">
        <v>480</v>
      </c>
      <c r="H145" s="9" t="s">
        <v>480</v>
      </c>
      <c r="I145" s="9" t="s">
        <v>480</v>
      </c>
      <c r="J145" s="9" t="s">
        <v>480</v>
      </c>
      <c r="K145" s="9" t="s">
        <v>480</v>
      </c>
      <c r="L145" s="9" t="s">
        <v>480</v>
      </c>
      <c r="M145" s="9" t="s">
        <v>480</v>
      </c>
      <c r="N145" s="9" t="s">
        <v>480</v>
      </c>
      <c r="O145" s="9" t="s">
        <v>480</v>
      </c>
      <c r="P145" s="9" t="s">
        <v>480</v>
      </c>
      <c r="Q145" s="9" t="s">
        <v>480</v>
      </c>
      <c r="R145" s="9" t="s">
        <v>480</v>
      </c>
      <c r="S145" s="9" t="s">
        <v>480</v>
      </c>
      <c r="T145" s="9" t="s">
        <v>480</v>
      </c>
      <c r="U145" s="9" t="s">
        <v>480</v>
      </c>
      <c r="V145" s="9" t="s">
        <v>480</v>
      </c>
      <c r="W145" s="9" t="s">
        <v>480</v>
      </c>
      <c r="X145" s="9" t="s">
        <v>480</v>
      </c>
      <c r="Y145" s="9" t="s">
        <v>480</v>
      </c>
      <c r="Z145" s="9" t="s">
        <v>480</v>
      </c>
      <c r="AA145" s="9" t="s">
        <v>480</v>
      </c>
      <c r="AB145" s="9" t="s">
        <v>480</v>
      </c>
      <c r="AC145" s="9" t="s">
        <v>480</v>
      </c>
      <c r="AD145" s="9" t="s">
        <v>480</v>
      </c>
      <c r="AE145" s="54"/>
      <c r="AF145" s="9" t="s">
        <v>480</v>
      </c>
      <c r="AG145" s="9" t="s">
        <v>480</v>
      </c>
      <c r="AH145" s="9" t="s">
        <v>480</v>
      </c>
      <c r="AI145" s="9" t="s">
        <v>480</v>
      </c>
      <c r="AJ145" s="9" t="s">
        <v>480</v>
      </c>
      <c r="AK145" s="9" t="s">
        <v>480</v>
      </c>
      <c r="AL145" s="43" t="s">
        <v>50</v>
      </c>
    </row>
    <row r="146" spans="1:38" ht="26.25" customHeight="1" thickBot="1" x14ac:dyDescent="0.25">
      <c r="A146" s="85"/>
      <c r="B146" s="43" t="s">
        <v>348</v>
      </c>
      <c r="C146" s="86" t="s">
        <v>355</v>
      </c>
      <c r="D146" s="87" t="s">
        <v>280</v>
      </c>
      <c r="E146" s="9" t="s">
        <v>480</v>
      </c>
      <c r="F146" s="9" t="s">
        <v>480</v>
      </c>
      <c r="G146" s="9" t="s">
        <v>480</v>
      </c>
      <c r="H146" s="9" t="s">
        <v>480</v>
      </c>
      <c r="I146" s="9" t="s">
        <v>480</v>
      </c>
      <c r="J146" s="9" t="s">
        <v>480</v>
      </c>
      <c r="K146" s="9" t="s">
        <v>480</v>
      </c>
      <c r="L146" s="9" t="s">
        <v>480</v>
      </c>
      <c r="M146" s="9" t="s">
        <v>480</v>
      </c>
      <c r="N146" s="9" t="s">
        <v>480</v>
      </c>
      <c r="O146" s="9" t="s">
        <v>480</v>
      </c>
      <c r="P146" s="9" t="s">
        <v>480</v>
      </c>
      <c r="Q146" s="9" t="s">
        <v>480</v>
      </c>
      <c r="R146" s="9" t="s">
        <v>480</v>
      </c>
      <c r="S146" s="9" t="s">
        <v>480</v>
      </c>
      <c r="T146" s="9" t="s">
        <v>480</v>
      </c>
      <c r="U146" s="9" t="s">
        <v>480</v>
      </c>
      <c r="V146" s="9" t="s">
        <v>480</v>
      </c>
      <c r="W146" s="9" t="s">
        <v>480</v>
      </c>
      <c r="X146" s="9" t="s">
        <v>480</v>
      </c>
      <c r="Y146" s="9" t="s">
        <v>480</v>
      </c>
      <c r="Z146" s="9" t="s">
        <v>480</v>
      </c>
      <c r="AA146" s="9" t="s">
        <v>480</v>
      </c>
      <c r="AB146" s="9" t="s">
        <v>480</v>
      </c>
      <c r="AC146" s="9" t="s">
        <v>480</v>
      </c>
      <c r="AD146" s="9" t="s">
        <v>480</v>
      </c>
      <c r="AE146" s="54"/>
      <c r="AF146" s="9" t="s">
        <v>480</v>
      </c>
      <c r="AG146" s="9" t="s">
        <v>480</v>
      </c>
      <c r="AH146" s="9" t="s">
        <v>480</v>
      </c>
      <c r="AI146" s="9" t="s">
        <v>480</v>
      </c>
      <c r="AJ146" s="9" t="s">
        <v>480</v>
      </c>
      <c r="AK146" s="9" t="s">
        <v>480</v>
      </c>
      <c r="AL146" s="43" t="s">
        <v>50</v>
      </c>
    </row>
    <row r="147" spans="1:38" ht="26.25" customHeight="1" thickBot="1" x14ac:dyDescent="0.25">
      <c r="A147" s="85"/>
      <c r="B147" s="43" t="s">
        <v>349</v>
      </c>
      <c r="C147" s="86" t="s">
        <v>356</v>
      </c>
      <c r="D147" s="87" t="s">
        <v>280</v>
      </c>
      <c r="E147" s="9" t="s">
        <v>480</v>
      </c>
      <c r="F147" s="9" t="s">
        <v>480</v>
      </c>
      <c r="G147" s="9" t="s">
        <v>480</v>
      </c>
      <c r="H147" s="9" t="s">
        <v>480</v>
      </c>
      <c r="I147" s="9" t="s">
        <v>480</v>
      </c>
      <c r="J147" s="9" t="s">
        <v>480</v>
      </c>
      <c r="K147" s="9" t="s">
        <v>480</v>
      </c>
      <c r="L147" s="9" t="s">
        <v>480</v>
      </c>
      <c r="M147" s="9" t="s">
        <v>480</v>
      </c>
      <c r="N147" s="9" t="s">
        <v>480</v>
      </c>
      <c r="O147" s="9" t="s">
        <v>480</v>
      </c>
      <c r="P147" s="9" t="s">
        <v>480</v>
      </c>
      <c r="Q147" s="9" t="s">
        <v>480</v>
      </c>
      <c r="R147" s="9" t="s">
        <v>480</v>
      </c>
      <c r="S147" s="9" t="s">
        <v>480</v>
      </c>
      <c r="T147" s="9" t="s">
        <v>480</v>
      </c>
      <c r="U147" s="9" t="s">
        <v>480</v>
      </c>
      <c r="V147" s="9" t="s">
        <v>480</v>
      </c>
      <c r="W147" s="9" t="s">
        <v>480</v>
      </c>
      <c r="X147" s="9" t="s">
        <v>480</v>
      </c>
      <c r="Y147" s="9" t="s">
        <v>480</v>
      </c>
      <c r="Z147" s="9" t="s">
        <v>480</v>
      </c>
      <c r="AA147" s="9" t="s">
        <v>480</v>
      </c>
      <c r="AB147" s="9" t="s">
        <v>480</v>
      </c>
      <c r="AC147" s="9" t="s">
        <v>480</v>
      </c>
      <c r="AD147" s="9" t="s">
        <v>480</v>
      </c>
      <c r="AE147" s="54"/>
      <c r="AF147" s="9" t="s">
        <v>480</v>
      </c>
      <c r="AG147" s="9" t="s">
        <v>480</v>
      </c>
      <c r="AH147" s="9" t="s">
        <v>480</v>
      </c>
      <c r="AI147" s="9" t="s">
        <v>480</v>
      </c>
      <c r="AJ147" s="9" t="s">
        <v>480</v>
      </c>
      <c r="AK147" s="9" t="s">
        <v>480</v>
      </c>
      <c r="AL147" s="43" t="s">
        <v>50</v>
      </c>
    </row>
    <row r="148" spans="1:38" ht="26.25" customHeight="1" thickBot="1" x14ac:dyDescent="0.25">
      <c r="A148" s="85"/>
      <c r="B148" s="43" t="s">
        <v>350</v>
      </c>
      <c r="C148" s="86" t="s">
        <v>357</v>
      </c>
      <c r="D148" s="87" t="s">
        <v>280</v>
      </c>
      <c r="E148" s="9" t="s">
        <v>480</v>
      </c>
      <c r="F148" s="9" t="s">
        <v>480</v>
      </c>
      <c r="G148" s="9" t="s">
        <v>480</v>
      </c>
      <c r="H148" s="9" t="s">
        <v>480</v>
      </c>
      <c r="I148" s="9" t="s">
        <v>480</v>
      </c>
      <c r="J148" s="9" t="s">
        <v>480</v>
      </c>
      <c r="K148" s="9" t="s">
        <v>480</v>
      </c>
      <c r="L148" s="9" t="s">
        <v>480</v>
      </c>
      <c r="M148" s="9" t="s">
        <v>480</v>
      </c>
      <c r="N148" s="9" t="s">
        <v>480</v>
      </c>
      <c r="O148" s="9" t="s">
        <v>480</v>
      </c>
      <c r="P148" s="9" t="s">
        <v>480</v>
      </c>
      <c r="Q148" s="9" t="s">
        <v>480</v>
      </c>
      <c r="R148" s="9" t="s">
        <v>480</v>
      </c>
      <c r="S148" s="9" t="s">
        <v>480</v>
      </c>
      <c r="T148" s="9" t="s">
        <v>480</v>
      </c>
      <c r="U148" s="9" t="s">
        <v>480</v>
      </c>
      <c r="V148" s="9" t="s">
        <v>480</v>
      </c>
      <c r="W148" s="9" t="s">
        <v>480</v>
      </c>
      <c r="X148" s="9" t="s">
        <v>480</v>
      </c>
      <c r="Y148" s="9" t="s">
        <v>480</v>
      </c>
      <c r="Z148" s="9" t="s">
        <v>480</v>
      </c>
      <c r="AA148" s="9" t="s">
        <v>480</v>
      </c>
      <c r="AB148" s="9" t="s">
        <v>480</v>
      </c>
      <c r="AC148" s="9" t="s">
        <v>480</v>
      </c>
      <c r="AD148" s="9" t="s">
        <v>480</v>
      </c>
      <c r="AE148" s="54"/>
      <c r="AF148" s="9" t="s">
        <v>480</v>
      </c>
      <c r="AG148" s="9" t="s">
        <v>480</v>
      </c>
      <c r="AH148" s="9" t="s">
        <v>480</v>
      </c>
      <c r="AI148" s="9" t="s">
        <v>480</v>
      </c>
      <c r="AJ148" s="9" t="s">
        <v>480</v>
      </c>
      <c r="AK148" s="9" t="s">
        <v>480</v>
      </c>
      <c r="AL148" s="43" t="s">
        <v>411</v>
      </c>
    </row>
    <row r="149" spans="1:38" ht="26.25" customHeight="1" thickBot="1" x14ac:dyDescent="0.25">
      <c r="A149" s="85"/>
      <c r="B149" s="43" t="s">
        <v>351</v>
      </c>
      <c r="C149" s="86" t="s">
        <v>358</v>
      </c>
      <c r="D149" s="87" t="s">
        <v>280</v>
      </c>
      <c r="E149" s="9" t="s">
        <v>480</v>
      </c>
      <c r="F149" s="9" t="s">
        <v>480</v>
      </c>
      <c r="G149" s="9" t="s">
        <v>480</v>
      </c>
      <c r="H149" s="9" t="s">
        <v>480</v>
      </c>
      <c r="I149" s="9" t="s">
        <v>480</v>
      </c>
      <c r="J149" s="9" t="s">
        <v>480</v>
      </c>
      <c r="K149" s="9" t="s">
        <v>480</v>
      </c>
      <c r="L149" s="9" t="s">
        <v>480</v>
      </c>
      <c r="M149" s="9" t="s">
        <v>480</v>
      </c>
      <c r="N149" s="9" t="s">
        <v>480</v>
      </c>
      <c r="O149" s="9" t="s">
        <v>480</v>
      </c>
      <c r="P149" s="9" t="s">
        <v>480</v>
      </c>
      <c r="Q149" s="9" t="s">
        <v>480</v>
      </c>
      <c r="R149" s="9" t="s">
        <v>480</v>
      </c>
      <c r="S149" s="9" t="s">
        <v>480</v>
      </c>
      <c r="T149" s="9" t="s">
        <v>480</v>
      </c>
      <c r="U149" s="9" t="s">
        <v>480</v>
      </c>
      <c r="V149" s="9" t="s">
        <v>480</v>
      </c>
      <c r="W149" s="9" t="s">
        <v>480</v>
      </c>
      <c r="X149" s="9" t="s">
        <v>480</v>
      </c>
      <c r="Y149" s="9" t="s">
        <v>480</v>
      </c>
      <c r="Z149" s="9" t="s">
        <v>480</v>
      </c>
      <c r="AA149" s="9" t="s">
        <v>480</v>
      </c>
      <c r="AB149" s="9" t="s">
        <v>480</v>
      </c>
      <c r="AC149" s="9" t="s">
        <v>480</v>
      </c>
      <c r="AD149" s="9" t="s">
        <v>480</v>
      </c>
      <c r="AE149" s="54"/>
      <c r="AF149" s="9" t="s">
        <v>480</v>
      </c>
      <c r="AG149" s="9" t="s">
        <v>480</v>
      </c>
      <c r="AH149" s="9" t="s">
        <v>480</v>
      </c>
      <c r="AI149" s="9" t="s">
        <v>480</v>
      </c>
      <c r="AJ149" s="9" t="s">
        <v>480</v>
      </c>
      <c r="AK149" s="9" t="s">
        <v>480</v>
      </c>
      <c r="AL149" s="43" t="s">
        <v>411</v>
      </c>
    </row>
    <row r="150" spans="1:38" ht="15" customHeight="1" thickBot="1" x14ac:dyDescent="0.3">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25">
      <c r="A151" s="88"/>
      <c r="B151" s="44" t="s">
        <v>324</v>
      </c>
      <c r="C151" s="89" t="s">
        <v>367</v>
      </c>
      <c r="D151" s="88"/>
      <c r="E151" s="10"/>
      <c r="F151" s="10"/>
      <c r="G151" s="10"/>
      <c r="H151" s="10"/>
      <c r="I151" s="10"/>
      <c r="J151" s="10"/>
      <c r="K151" s="10"/>
      <c r="L151" s="10"/>
      <c r="M151" s="10"/>
      <c r="N151" s="10"/>
      <c r="O151" s="10"/>
      <c r="P151" s="10"/>
      <c r="Q151" s="10"/>
      <c r="R151" s="10"/>
      <c r="S151" s="10"/>
      <c r="T151" s="10"/>
      <c r="U151" s="10"/>
      <c r="V151" s="10"/>
      <c r="W151" s="10"/>
      <c r="X151" s="10"/>
      <c r="Y151" s="10"/>
      <c r="Z151" s="10"/>
      <c r="AA151" s="10"/>
      <c r="AB151" s="10"/>
      <c r="AC151" s="10"/>
      <c r="AD151" s="10"/>
      <c r="AE151" s="55"/>
      <c r="AF151" s="10"/>
      <c r="AG151" s="10"/>
      <c r="AH151" s="10"/>
      <c r="AI151" s="10"/>
      <c r="AJ151" s="10"/>
      <c r="AK151" s="10"/>
      <c r="AL151" s="44"/>
    </row>
    <row r="152" spans="1:38" ht="37.5" customHeight="1" thickBot="1" x14ac:dyDescent="0.25">
      <c r="A152" s="90"/>
      <c r="B152" s="91" t="s">
        <v>365</v>
      </c>
      <c r="C152" s="92" t="s">
        <v>362</v>
      </c>
      <c r="D152" s="90" t="s">
        <v>296</v>
      </c>
      <c r="E152" s="11">
        <f>E141 + E151 + IF(AND(OR($B$4="AT",$B$4="BE",$B$4="CH",$B$4="GB",$B$4="IE",$B$4="LT",$B$4="LU",$B$4="NL"),SUM(E143:E149)&gt;0),SUM(E143:E149)-SUM(E27:E33),0)</f>
        <v>44.904555201081557</v>
      </c>
      <c r="F152" s="11">
        <f t="shared" ref="F152:AD152" si="1">F141 + F151 + IF(AND(OR($B$4="AT",$B$4="BE",$B$4="CH",$B$4="GB",$B$4="IE",$B$4="LT",$B$4="LU",$B$4="NL"),SUM(F143:F149)&gt;0),SUM(F143:F149)-SUM(F27:F33),0)</f>
        <v>54.550939056706511</v>
      </c>
      <c r="G152" s="11">
        <f t="shared" si="1"/>
        <v>13.01470103479623</v>
      </c>
      <c r="H152" s="11">
        <f t="shared" si="1"/>
        <v>12.936602754578857</v>
      </c>
      <c r="I152" s="11">
        <f t="shared" si="1"/>
        <v>27.905929328086053</v>
      </c>
      <c r="J152" s="11">
        <f t="shared" si="1"/>
        <v>32.753893225077917</v>
      </c>
      <c r="K152" s="11">
        <f t="shared" si="1"/>
        <v>42.287215227253995</v>
      </c>
      <c r="L152" s="11">
        <f t="shared" si="1"/>
        <v>3.5497704716094916</v>
      </c>
      <c r="M152" s="11">
        <f t="shared" si="1"/>
        <v>249.53946612225315</v>
      </c>
      <c r="N152" s="11">
        <f t="shared" si="1"/>
        <v>156.36995147785083</v>
      </c>
      <c r="O152" s="11">
        <f t="shared" si="1"/>
        <v>12.147188048403924</v>
      </c>
      <c r="P152" s="11">
        <f t="shared" si="1"/>
        <v>7.5529522648760977E-2</v>
      </c>
      <c r="Q152" s="11">
        <f t="shared" si="1"/>
        <v>15.222482472152919</v>
      </c>
      <c r="R152" s="11">
        <f t="shared" si="1"/>
        <v>2.5808320700252505</v>
      </c>
      <c r="S152" s="11">
        <f t="shared" si="1"/>
        <v>20.531175698006781</v>
      </c>
      <c r="T152" s="11">
        <f t="shared" si="1"/>
        <v>12.226183737357825</v>
      </c>
      <c r="U152" s="11">
        <f t="shared" si="1"/>
        <v>0.13325923511583482</v>
      </c>
      <c r="V152" s="11">
        <f t="shared" si="1"/>
        <v>34.630751831694106</v>
      </c>
      <c r="W152" s="11">
        <f t="shared" si="1"/>
        <v>241.99511818445029</v>
      </c>
      <c r="X152" s="11">
        <f t="shared" si="1"/>
        <v>5.7479920862100702</v>
      </c>
      <c r="Y152" s="11">
        <f t="shared" si="1"/>
        <v>4.8346574566381078</v>
      </c>
      <c r="Z152" s="11">
        <f t="shared" si="1"/>
        <v>1.9821938350033634</v>
      </c>
      <c r="AA152" s="11">
        <f t="shared" si="1"/>
        <v>2.9611655779118973</v>
      </c>
      <c r="AB152" s="11">
        <f t="shared" si="1"/>
        <v>15.532956479475439</v>
      </c>
      <c r="AC152" s="11">
        <f t="shared" si="1"/>
        <v>0.25900680560680156</v>
      </c>
      <c r="AD152" s="11">
        <f t="shared" si="1"/>
        <v>0.47118432410797872</v>
      </c>
      <c r="AE152" s="54"/>
      <c r="AF152" s="11"/>
      <c r="AG152" s="11"/>
      <c r="AH152" s="11"/>
      <c r="AI152" s="11"/>
      <c r="AJ152" s="11"/>
      <c r="AK152" s="11"/>
      <c r="AL152" s="45"/>
    </row>
    <row r="153" spans="1:38" ht="26.25" customHeight="1" thickBot="1" x14ac:dyDescent="0.25">
      <c r="A153" s="88"/>
      <c r="B153" s="44" t="s">
        <v>325</v>
      </c>
      <c r="C153" s="89" t="s">
        <v>368</v>
      </c>
      <c r="D153" s="88" t="s">
        <v>319</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25">
      <c r="A154" s="90"/>
      <c r="B154" s="91" t="s">
        <v>366</v>
      </c>
      <c r="C154" s="92" t="s">
        <v>363</v>
      </c>
      <c r="D154" s="90" t="s">
        <v>323</v>
      </c>
      <c r="E154" s="11">
        <f>E141 + E153 - IF(OR($B$6=2005,$B$6&gt;=2020),SUM(E99:E122),0) + IF(AND(OR($B$4="AT",$B$4="BE",$B$4="CH",$B$4="GB",$B$4="IE",$B$4="LT",$B$4="LU",$B$4="NL"),SUM(E143:E149)&gt;0),SUM(E143:E149)-SUM(E27:E33),0)</f>
        <v>44.904555201081557</v>
      </c>
      <c r="F154" s="11">
        <f>F141 + F153 - IF(OR($B$6=2005,$B$6&gt;=2020),SUM(F99:F122),0) + IF(AND(OR($B$4="AT",$B$4="BE",$B$4="CH",$B$4="GB",$B$4="IE",$B$4="LT",$B$4="LU",$B$4="NL"),SUM(F143:F149)&gt;0),SUM(F143:F149)-SUM(F27:F33),0)</f>
        <v>54.550939056706511</v>
      </c>
      <c r="G154" s="11">
        <f>G141 + G153 + IF(AND(OR($B$4="AT",$B$4="BE",$B$4="CH",$B$4="GB",$B$4="IE",$B$4="LT",$B$4="LU",$B$4="NL"),SUM(G143:G149)&gt;0),SUM(G143:G149)-SUM(G27:G33),0)</f>
        <v>13.01470103479623</v>
      </c>
      <c r="H154" s="11">
        <f t="shared" ref="H154:AD154" si="2">H141 + H153 + IF(AND(OR($B$4="AT",$B$4="BE",$B$4="CH",$B$4="GB",$B$4="IE",$B$4="LT",$B$4="LU",$B$4="NL"),SUM(H143:H149)&gt;0),SUM(H143:H149)-SUM(H27:H33),0)</f>
        <v>12.936602754578857</v>
      </c>
      <c r="I154" s="11">
        <f t="shared" si="2"/>
        <v>27.905929328086053</v>
      </c>
      <c r="J154" s="11">
        <f t="shared" si="2"/>
        <v>32.753893225077917</v>
      </c>
      <c r="K154" s="11">
        <f t="shared" si="2"/>
        <v>42.287215227253995</v>
      </c>
      <c r="L154" s="11">
        <f t="shared" si="2"/>
        <v>3.5497704716094916</v>
      </c>
      <c r="M154" s="11">
        <f t="shared" si="2"/>
        <v>249.53946612225315</v>
      </c>
      <c r="N154" s="11">
        <f t="shared" si="2"/>
        <v>156.36995147785083</v>
      </c>
      <c r="O154" s="11">
        <f t="shared" si="2"/>
        <v>12.147188048403924</v>
      </c>
      <c r="P154" s="11">
        <f t="shared" si="2"/>
        <v>7.5529522648760977E-2</v>
      </c>
      <c r="Q154" s="11">
        <f t="shared" si="2"/>
        <v>15.222482472152919</v>
      </c>
      <c r="R154" s="11">
        <f t="shared" si="2"/>
        <v>2.5808320700252505</v>
      </c>
      <c r="S154" s="11">
        <f t="shared" si="2"/>
        <v>20.531175698006781</v>
      </c>
      <c r="T154" s="11">
        <f t="shared" si="2"/>
        <v>12.226183737357825</v>
      </c>
      <c r="U154" s="11">
        <f t="shared" si="2"/>
        <v>0.13325923511583482</v>
      </c>
      <c r="V154" s="11">
        <f t="shared" si="2"/>
        <v>34.630751831694106</v>
      </c>
      <c r="W154" s="11">
        <f t="shared" si="2"/>
        <v>241.99511818445029</v>
      </c>
      <c r="X154" s="11">
        <f t="shared" si="2"/>
        <v>5.7479920862100702</v>
      </c>
      <c r="Y154" s="11">
        <f t="shared" si="2"/>
        <v>4.8346574566381078</v>
      </c>
      <c r="Z154" s="11">
        <f t="shared" si="2"/>
        <v>1.9821938350033634</v>
      </c>
      <c r="AA154" s="11">
        <f t="shared" si="2"/>
        <v>2.9611655779118973</v>
      </c>
      <c r="AB154" s="11">
        <f t="shared" si="2"/>
        <v>15.532956479475439</v>
      </c>
      <c r="AC154" s="11">
        <f t="shared" si="2"/>
        <v>0.25900680560680156</v>
      </c>
      <c r="AD154" s="11">
        <f t="shared" si="2"/>
        <v>0.47118432410797872</v>
      </c>
      <c r="AE154" s="56"/>
      <c r="AF154" s="11"/>
      <c r="AG154" s="11"/>
      <c r="AH154" s="11"/>
      <c r="AI154" s="11"/>
      <c r="AJ154" s="11"/>
      <c r="AK154" s="11"/>
      <c r="AL154" s="45"/>
    </row>
    <row r="155" spans="1:38" ht="15" customHeight="1" thickBot="1" x14ac:dyDescent="0.3">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25">
      <c r="A156" s="95" t="s">
        <v>361</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25">
      <c r="A157" s="48" t="s">
        <v>326</v>
      </c>
      <c r="B157" s="48" t="s">
        <v>327</v>
      </c>
      <c r="C157" s="97" t="s">
        <v>328</v>
      </c>
      <c r="D157" s="98"/>
      <c r="E157" s="19">
        <v>0.275363631</v>
      </c>
      <c r="F157" s="19">
        <v>3.0112393000000001E-2</v>
      </c>
      <c r="G157" s="19">
        <v>2.2674751E-2</v>
      </c>
      <c r="H157" s="19" t="s">
        <v>428</v>
      </c>
      <c r="I157" s="19">
        <v>4.7344580000000004E-3</v>
      </c>
      <c r="J157" s="19">
        <v>4.7344580000000004E-3</v>
      </c>
      <c r="K157" s="19">
        <v>4.7344580000000004E-3</v>
      </c>
      <c r="L157" s="19">
        <v>2.27254E-3</v>
      </c>
      <c r="M157" s="19">
        <v>9.3662739999999994E-2</v>
      </c>
      <c r="N157" s="19" t="s">
        <v>428</v>
      </c>
      <c r="O157" s="19" t="s">
        <v>428</v>
      </c>
      <c r="P157" s="19" t="s">
        <v>428</v>
      </c>
      <c r="Q157" s="19" t="s">
        <v>428</v>
      </c>
      <c r="R157" s="19" t="s">
        <v>428</v>
      </c>
      <c r="S157" s="19" t="s">
        <v>428</v>
      </c>
      <c r="T157" s="19" t="s">
        <v>428</v>
      </c>
      <c r="U157" s="19" t="s">
        <v>428</v>
      </c>
      <c r="V157" s="19" t="s">
        <v>428</v>
      </c>
      <c r="W157" s="19" t="s">
        <v>427</v>
      </c>
      <c r="X157" s="19" t="s">
        <v>427</v>
      </c>
      <c r="Y157" s="19" t="s">
        <v>427</v>
      </c>
      <c r="Z157" s="19" t="s">
        <v>427</v>
      </c>
      <c r="AA157" s="19" t="s">
        <v>427</v>
      </c>
      <c r="AB157" s="19" t="s">
        <v>427</v>
      </c>
      <c r="AC157" s="19" t="s">
        <v>427</v>
      </c>
      <c r="AD157" s="19" t="s">
        <v>427</v>
      </c>
      <c r="AE157" s="54"/>
      <c r="AF157" s="20">
        <v>921.46</v>
      </c>
      <c r="AG157" s="20" t="s">
        <v>427</v>
      </c>
      <c r="AH157" s="20" t="s">
        <v>427</v>
      </c>
      <c r="AI157" s="20" t="s">
        <v>427</v>
      </c>
      <c r="AJ157" s="20" t="s">
        <v>427</v>
      </c>
      <c r="AK157" s="20" t="s">
        <v>427</v>
      </c>
      <c r="AL157" s="48" t="s">
        <v>50</v>
      </c>
    </row>
    <row r="158" spans="1:38" ht="26.25" customHeight="1" thickBot="1" x14ac:dyDescent="0.25">
      <c r="A158" s="48" t="s">
        <v>326</v>
      </c>
      <c r="B158" s="48" t="s">
        <v>329</v>
      </c>
      <c r="C158" s="97" t="s">
        <v>330</v>
      </c>
      <c r="D158" s="98"/>
      <c r="E158" s="19">
        <v>7.4099999999999999E-3</v>
      </c>
      <c r="F158" s="19">
        <v>7.6099999999999996E-4</v>
      </c>
      <c r="G158" s="19">
        <v>6.1499999999999999E-4</v>
      </c>
      <c r="H158" s="19" t="s">
        <v>428</v>
      </c>
      <c r="I158" s="19">
        <v>9.2999999999999997E-5</v>
      </c>
      <c r="J158" s="19">
        <v>9.2999999999999997E-5</v>
      </c>
      <c r="K158" s="19">
        <v>9.2999999999999997E-5</v>
      </c>
      <c r="L158" s="19">
        <v>4.4700000000000002E-5</v>
      </c>
      <c r="M158" s="19">
        <v>2.2799999999999999E-3</v>
      </c>
      <c r="N158" s="19" t="s">
        <v>428</v>
      </c>
      <c r="O158" s="19" t="s">
        <v>428</v>
      </c>
      <c r="P158" s="19" t="s">
        <v>428</v>
      </c>
      <c r="Q158" s="19" t="s">
        <v>428</v>
      </c>
      <c r="R158" s="19" t="s">
        <v>428</v>
      </c>
      <c r="S158" s="19" t="s">
        <v>428</v>
      </c>
      <c r="T158" s="19" t="s">
        <v>428</v>
      </c>
      <c r="U158" s="19" t="s">
        <v>428</v>
      </c>
      <c r="V158" s="19" t="s">
        <v>428</v>
      </c>
      <c r="W158" s="19" t="s">
        <v>427</v>
      </c>
      <c r="X158" s="19" t="s">
        <v>427</v>
      </c>
      <c r="Y158" s="19" t="s">
        <v>427</v>
      </c>
      <c r="Z158" s="19" t="s">
        <v>427</v>
      </c>
      <c r="AA158" s="19" t="s">
        <v>427</v>
      </c>
      <c r="AB158" s="19" t="s">
        <v>427</v>
      </c>
      <c r="AC158" s="19" t="s">
        <v>427</v>
      </c>
      <c r="AD158" s="19" t="s">
        <v>427</v>
      </c>
      <c r="AE158" s="54"/>
      <c r="AF158" s="20">
        <v>26.743275069999999</v>
      </c>
      <c r="AG158" s="20" t="s">
        <v>427</v>
      </c>
      <c r="AH158" s="20" t="s">
        <v>427</v>
      </c>
      <c r="AI158" s="20" t="s">
        <v>427</v>
      </c>
      <c r="AJ158" s="20" t="s">
        <v>427</v>
      </c>
      <c r="AK158" s="20" t="s">
        <v>427</v>
      </c>
      <c r="AL158" s="48" t="s">
        <v>50</v>
      </c>
    </row>
    <row r="159" spans="1:38" ht="26.25" customHeight="1" thickBot="1" x14ac:dyDescent="0.25">
      <c r="A159" s="48" t="s">
        <v>331</v>
      </c>
      <c r="B159" s="48" t="s">
        <v>332</v>
      </c>
      <c r="C159" s="97" t="s">
        <v>409</v>
      </c>
      <c r="D159" s="98"/>
      <c r="E159" s="19">
        <v>16.426387259999998</v>
      </c>
      <c r="F159" s="19">
        <v>0.57010000000000005</v>
      </c>
      <c r="G159" s="19">
        <v>7.0902399999999997</v>
      </c>
      <c r="H159" s="19">
        <v>1.48358E-3</v>
      </c>
      <c r="I159" s="19">
        <v>0.80779999999999996</v>
      </c>
      <c r="J159" s="19">
        <v>0.8901</v>
      </c>
      <c r="K159" s="19">
        <v>0.8901</v>
      </c>
      <c r="L159" s="19">
        <v>0.119546</v>
      </c>
      <c r="M159" s="19">
        <v>1.5392049640000001</v>
      </c>
      <c r="N159" s="19">
        <v>3.3189999999999997E-2</v>
      </c>
      <c r="O159" s="19">
        <v>3.31E-3</v>
      </c>
      <c r="P159" s="19">
        <v>5.0099999999999997E-3</v>
      </c>
      <c r="Q159" s="19">
        <v>8.7040000000000006E-2</v>
      </c>
      <c r="R159" s="19">
        <v>9.2810000000000004E-2</v>
      </c>
      <c r="S159" s="19">
        <v>0.22855</v>
      </c>
      <c r="T159" s="19">
        <v>4.0209999999999999</v>
      </c>
      <c r="U159" s="19">
        <v>3.4329999999999999E-2</v>
      </c>
      <c r="V159" s="19">
        <v>0.24959999999999999</v>
      </c>
      <c r="W159" s="19">
        <v>6.8860000000000005E-2</v>
      </c>
      <c r="X159" s="19">
        <v>8.7900000000000001E-4</v>
      </c>
      <c r="Y159" s="19">
        <v>3.3639999999999998E-3</v>
      </c>
      <c r="Z159" s="19">
        <v>1.5969999999999999E-3</v>
      </c>
      <c r="AA159" s="19">
        <v>5.3189999999999999E-3</v>
      </c>
      <c r="AB159" s="19">
        <v>1.1158999999999999E-2</v>
      </c>
      <c r="AC159" s="19">
        <v>2.402E-2</v>
      </c>
      <c r="AD159" s="19">
        <v>7.3340000000000002E-2</v>
      </c>
      <c r="AE159" s="54"/>
      <c r="AF159" s="20">
        <v>8605.4500000000007</v>
      </c>
      <c r="AG159" s="20" t="s">
        <v>427</v>
      </c>
      <c r="AH159" s="20" t="s">
        <v>427</v>
      </c>
      <c r="AI159" s="20" t="s">
        <v>427</v>
      </c>
      <c r="AJ159" s="20" t="s">
        <v>427</v>
      </c>
      <c r="AK159" s="20" t="s">
        <v>427</v>
      </c>
      <c r="AL159" s="48" t="s">
        <v>50</v>
      </c>
    </row>
    <row r="160" spans="1:38" ht="26.25" customHeight="1" thickBot="1" x14ac:dyDescent="0.25">
      <c r="A160" s="48" t="s">
        <v>333</v>
      </c>
      <c r="B160" s="48" t="s">
        <v>334</v>
      </c>
      <c r="C160" s="97" t="s">
        <v>335</v>
      </c>
      <c r="D160" s="98"/>
      <c r="E160" s="19" t="s">
        <v>426</v>
      </c>
      <c r="F160" s="19" t="s">
        <v>426</v>
      </c>
      <c r="G160" s="19" t="s">
        <v>426</v>
      </c>
      <c r="H160" s="19" t="s">
        <v>426</v>
      </c>
      <c r="I160" s="19" t="s">
        <v>426</v>
      </c>
      <c r="J160" s="19" t="s">
        <v>426</v>
      </c>
      <c r="K160" s="19" t="s">
        <v>426</v>
      </c>
      <c r="L160" s="19" t="s">
        <v>426</v>
      </c>
      <c r="M160" s="19" t="s">
        <v>426</v>
      </c>
      <c r="N160" s="19" t="s">
        <v>426</v>
      </c>
      <c r="O160" s="19" t="s">
        <v>426</v>
      </c>
      <c r="P160" s="19" t="s">
        <v>426</v>
      </c>
      <c r="Q160" s="19" t="s">
        <v>426</v>
      </c>
      <c r="R160" s="19" t="s">
        <v>426</v>
      </c>
      <c r="S160" s="19" t="s">
        <v>426</v>
      </c>
      <c r="T160" s="19" t="s">
        <v>426</v>
      </c>
      <c r="U160" s="19" t="s">
        <v>426</v>
      </c>
      <c r="V160" s="19" t="s">
        <v>426</v>
      </c>
      <c r="W160" s="19" t="s">
        <v>426</v>
      </c>
      <c r="X160" s="19" t="s">
        <v>426</v>
      </c>
      <c r="Y160" s="19" t="s">
        <v>426</v>
      </c>
      <c r="Z160" s="19" t="s">
        <v>426</v>
      </c>
      <c r="AA160" s="19" t="s">
        <v>426</v>
      </c>
      <c r="AB160" s="19" t="s">
        <v>426</v>
      </c>
      <c r="AC160" s="19" t="s">
        <v>426</v>
      </c>
      <c r="AD160" s="19" t="s">
        <v>426</v>
      </c>
      <c r="AE160" s="54"/>
      <c r="AF160" s="20" t="s">
        <v>426</v>
      </c>
      <c r="AG160" s="20" t="s">
        <v>426</v>
      </c>
      <c r="AH160" s="20" t="s">
        <v>426</v>
      </c>
      <c r="AI160" s="20" t="s">
        <v>426</v>
      </c>
      <c r="AJ160" s="20" t="s">
        <v>426</v>
      </c>
      <c r="AK160" s="20" t="s">
        <v>426</v>
      </c>
      <c r="AL160" s="48" t="s">
        <v>50</v>
      </c>
    </row>
    <row r="161" spans="1:38" ht="26.25" customHeight="1" thickBot="1" x14ac:dyDescent="0.25">
      <c r="A161" s="49" t="s">
        <v>333</v>
      </c>
      <c r="B161" s="49" t="s">
        <v>336</v>
      </c>
      <c r="C161" s="99" t="s">
        <v>337</v>
      </c>
      <c r="D161" s="100"/>
      <c r="E161" s="19" t="s">
        <v>426</v>
      </c>
      <c r="F161" s="19" t="s">
        <v>426</v>
      </c>
      <c r="G161" s="19" t="s">
        <v>426</v>
      </c>
      <c r="H161" s="19" t="s">
        <v>426</v>
      </c>
      <c r="I161" s="19" t="s">
        <v>426</v>
      </c>
      <c r="J161" s="19" t="s">
        <v>426</v>
      </c>
      <c r="K161" s="19" t="s">
        <v>426</v>
      </c>
      <c r="L161" s="19" t="s">
        <v>426</v>
      </c>
      <c r="M161" s="19" t="s">
        <v>426</v>
      </c>
      <c r="N161" s="19" t="s">
        <v>426</v>
      </c>
      <c r="O161" s="19" t="s">
        <v>426</v>
      </c>
      <c r="P161" s="19" t="s">
        <v>426</v>
      </c>
      <c r="Q161" s="19" t="s">
        <v>426</v>
      </c>
      <c r="R161" s="19" t="s">
        <v>426</v>
      </c>
      <c r="S161" s="19" t="s">
        <v>426</v>
      </c>
      <c r="T161" s="19" t="s">
        <v>426</v>
      </c>
      <c r="U161" s="19" t="s">
        <v>426</v>
      </c>
      <c r="V161" s="19" t="s">
        <v>426</v>
      </c>
      <c r="W161" s="19" t="s">
        <v>426</v>
      </c>
      <c r="X161" s="19" t="s">
        <v>426</v>
      </c>
      <c r="Y161" s="19" t="s">
        <v>426</v>
      </c>
      <c r="Z161" s="19" t="s">
        <v>426</v>
      </c>
      <c r="AA161" s="19" t="s">
        <v>426</v>
      </c>
      <c r="AB161" s="19" t="s">
        <v>426</v>
      </c>
      <c r="AC161" s="19" t="s">
        <v>426</v>
      </c>
      <c r="AD161" s="19" t="s">
        <v>426</v>
      </c>
      <c r="AE161" s="54"/>
      <c r="AF161" s="20" t="s">
        <v>426</v>
      </c>
      <c r="AG161" s="20" t="s">
        <v>426</v>
      </c>
      <c r="AH161" s="20" t="s">
        <v>426</v>
      </c>
      <c r="AI161" s="20" t="s">
        <v>426</v>
      </c>
      <c r="AJ161" s="20" t="s">
        <v>426</v>
      </c>
      <c r="AK161" s="20" t="s">
        <v>426</v>
      </c>
      <c r="AL161" s="49" t="s">
        <v>410</v>
      </c>
    </row>
    <row r="162" spans="1:38" ht="26.25" customHeight="1" thickBot="1" x14ac:dyDescent="0.25">
      <c r="A162" s="50" t="s">
        <v>338</v>
      </c>
      <c r="B162" s="50" t="s">
        <v>339</v>
      </c>
      <c r="C162" s="101" t="s">
        <v>340</v>
      </c>
      <c r="D162" s="102"/>
      <c r="E162" s="21" t="s">
        <v>426</v>
      </c>
      <c r="F162" s="21" t="s">
        <v>426</v>
      </c>
      <c r="G162" s="21" t="s">
        <v>426</v>
      </c>
      <c r="H162" s="21" t="s">
        <v>426</v>
      </c>
      <c r="I162" s="21" t="s">
        <v>426</v>
      </c>
      <c r="J162" s="21" t="s">
        <v>426</v>
      </c>
      <c r="K162" s="21" t="s">
        <v>426</v>
      </c>
      <c r="L162" s="21" t="s">
        <v>426</v>
      </c>
      <c r="M162" s="21" t="s">
        <v>426</v>
      </c>
      <c r="N162" s="21" t="s">
        <v>426</v>
      </c>
      <c r="O162" s="21" t="s">
        <v>426</v>
      </c>
      <c r="P162" s="21" t="s">
        <v>426</v>
      </c>
      <c r="Q162" s="21" t="s">
        <v>426</v>
      </c>
      <c r="R162" s="21" t="s">
        <v>426</v>
      </c>
      <c r="S162" s="21" t="s">
        <v>426</v>
      </c>
      <c r="T162" s="21" t="s">
        <v>426</v>
      </c>
      <c r="U162" s="21" t="s">
        <v>426</v>
      </c>
      <c r="V162" s="21" t="s">
        <v>426</v>
      </c>
      <c r="W162" s="21" t="s">
        <v>426</v>
      </c>
      <c r="X162" s="21" t="s">
        <v>426</v>
      </c>
      <c r="Y162" s="21" t="s">
        <v>426</v>
      </c>
      <c r="Z162" s="21" t="s">
        <v>426</v>
      </c>
      <c r="AA162" s="21" t="s">
        <v>426</v>
      </c>
      <c r="AB162" s="21" t="s">
        <v>426</v>
      </c>
      <c r="AC162" s="21" t="s">
        <v>426</v>
      </c>
      <c r="AD162" s="21" t="s">
        <v>426</v>
      </c>
      <c r="AE162" s="55"/>
      <c r="AF162" s="21" t="s">
        <v>427</v>
      </c>
      <c r="AG162" s="21" t="s">
        <v>427</v>
      </c>
      <c r="AH162" s="21" t="s">
        <v>427</v>
      </c>
      <c r="AI162" s="21" t="s">
        <v>427</v>
      </c>
      <c r="AJ162" s="21" t="s">
        <v>427</v>
      </c>
      <c r="AK162" s="21" t="s">
        <v>426</v>
      </c>
      <c r="AL162" s="50" t="s">
        <v>410</v>
      </c>
    </row>
    <row r="163" spans="1:38" ht="26.25" customHeight="1" thickBot="1" x14ac:dyDescent="0.25">
      <c r="A163" s="50" t="s">
        <v>338</v>
      </c>
      <c r="B163" s="50" t="s">
        <v>341</v>
      </c>
      <c r="C163" s="101" t="s">
        <v>342</v>
      </c>
      <c r="D163" s="102"/>
      <c r="E163" s="21">
        <v>0.44916</v>
      </c>
      <c r="F163" s="21">
        <v>1.1819999999999999</v>
      </c>
      <c r="G163" s="21">
        <v>8.9831999999999995E-2</v>
      </c>
      <c r="H163" s="21">
        <v>0.10165200000000001</v>
      </c>
      <c r="I163" s="21">
        <v>1.6050381367967279</v>
      </c>
      <c r="J163" s="21">
        <v>1.9617132783071116</v>
      </c>
      <c r="K163" s="21">
        <v>3.0317387028382639</v>
      </c>
      <c r="L163" s="21">
        <v>0.14445343231170552</v>
      </c>
      <c r="M163" s="21">
        <v>12.765599999999999</v>
      </c>
      <c r="N163" s="21" t="s">
        <v>427</v>
      </c>
      <c r="O163" s="21" t="s">
        <v>427</v>
      </c>
      <c r="P163" s="21" t="s">
        <v>427</v>
      </c>
      <c r="Q163" s="21" t="s">
        <v>427</v>
      </c>
      <c r="R163" s="21" t="s">
        <v>427</v>
      </c>
      <c r="S163" s="21" t="s">
        <v>427</v>
      </c>
      <c r="T163" s="21" t="s">
        <v>427</v>
      </c>
      <c r="U163" s="21" t="s">
        <v>427</v>
      </c>
      <c r="V163" s="21" t="s">
        <v>427</v>
      </c>
      <c r="W163" s="21">
        <v>0.89168785377595983</v>
      </c>
      <c r="X163" s="21">
        <v>1.2840305094373823</v>
      </c>
      <c r="Y163" s="21">
        <v>0.77041830566242941</v>
      </c>
      <c r="Z163" s="21">
        <v>0.38520915283121471</v>
      </c>
      <c r="AA163" s="21">
        <v>0.51361220377495298</v>
      </c>
      <c r="AB163" s="21">
        <v>2.9532701717059795</v>
      </c>
      <c r="AC163" s="21" t="s">
        <v>427</v>
      </c>
      <c r="AD163" s="21" t="s">
        <v>427</v>
      </c>
      <c r="AE163" s="55"/>
      <c r="AF163" s="21" t="s">
        <v>427</v>
      </c>
      <c r="AG163" s="21" t="s">
        <v>427</v>
      </c>
      <c r="AH163" s="21" t="s">
        <v>427</v>
      </c>
      <c r="AI163" s="21" t="s">
        <v>427</v>
      </c>
      <c r="AJ163" s="21" t="s">
        <v>427</v>
      </c>
      <c r="AK163" s="21">
        <v>2.3639999999999999</v>
      </c>
      <c r="AL163" s="50" t="s">
        <v>440</v>
      </c>
    </row>
    <row r="164" spans="1:38" ht="26.25" customHeight="1" thickBot="1" x14ac:dyDescent="0.25">
      <c r="A164" s="50" t="s">
        <v>338</v>
      </c>
      <c r="B164" s="50" t="s">
        <v>343</v>
      </c>
      <c r="C164" s="101" t="s">
        <v>344</v>
      </c>
      <c r="D164" s="102"/>
      <c r="E164" s="21" t="s">
        <v>426</v>
      </c>
      <c r="F164" s="21" t="s">
        <v>426</v>
      </c>
      <c r="G164" s="21" t="s">
        <v>426</v>
      </c>
      <c r="H164" s="21" t="s">
        <v>426</v>
      </c>
      <c r="I164" s="21" t="s">
        <v>426</v>
      </c>
      <c r="J164" s="21" t="s">
        <v>426</v>
      </c>
      <c r="K164" s="21" t="s">
        <v>426</v>
      </c>
      <c r="L164" s="21" t="s">
        <v>426</v>
      </c>
      <c r="M164" s="21" t="s">
        <v>426</v>
      </c>
      <c r="N164" s="21" t="s">
        <v>426</v>
      </c>
      <c r="O164" s="21" t="s">
        <v>426</v>
      </c>
      <c r="P164" s="21" t="s">
        <v>426</v>
      </c>
      <c r="Q164" s="21" t="s">
        <v>426</v>
      </c>
      <c r="R164" s="21" t="s">
        <v>426</v>
      </c>
      <c r="S164" s="21" t="s">
        <v>426</v>
      </c>
      <c r="T164" s="21" t="s">
        <v>426</v>
      </c>
      <c r="U164" s="21" t="s">
        <v>426</v>
      </c>
      <c r="V164" s="21" t="s">
        <v>426</v>
      </c>
      <c r="W164" s="21" t="s">
        <v>426</v>
      </c>
      <c r="X164" s="21" t="s">
        <v>426</v>
      </c>
      <c r="Y164" s="21" t="s">
        <v>426</v>
      </c>
      <c r="Z164" s="21" t="s">
        <v>426</v>
      </c>
      <c r="AA164" s="21" t="s">
        <v>426</v>
      </c>
      <c r="AB164" s="21" t="s">
        <v>426</v>
      </c>
      <c r="AC164" s="21" t="s">
        <v>426</v>
      </c>
      <c r="AD164" s="21" t="s">
        <v>426</v>
      </c>
      <c r="AE164" s="59"/>
      <c r="AF164" s="21" t="s">
        <v>427</v>
      </c>
      <c r="AG164" s="21" t="s">
        <v>427</v>
      </c>
      <c r="AH164" s="21" t="s">
        <v>427</v>
      </c>
      <c r="AI164" s="21" t="s">
        <v>427</v>
      </c>
      <c r="AJ164" s="21" t="s">
        <v>427</v>
      </c>
      <c r="AK164" s="21" t="s">
        <v>426</v>
      </c>
      <c r="AL164" s="50" t="s">
        <v>410</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25">
      <c r="A166" s="120" t="s">
        <v>369</v>
      </c>
      <c r="B166" s="120"/>
      <c r="C166" s="120"/>
      <c r="D166" s="120"/>
      <c r="E166" s="120"/>
      <c r="F166" s="120"/>
      <c r="G166" s="120"/>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25">
      <c r="A167" s="120" t="s">
        <v>373</v>
      </c>
      <c r="B167" s="120"/>
      <c r="C167" s="120"/>
      <c r="D167" s="120"/>
      <c r="E167" s="120"/>
      <c r="F167" s="120"/>
      <c r="G167" s="120"/>
      <c r="H167" s="111"/>
      <c r="I167" s="112"/>
      <c r="J167"/>
      <c r="K167"/>
      <c r="L167"/>
      <c r="M167" s="112"/>
      <c r="N167" s="112"/>
      <c r="O167" s="112"/>
      <c r="P167" s="112"/>
      <c r="Q167" s="112"/>
      <c r="R167" s="112"/>
      <c r="S167" s="112"/>
      <c r="T167" s="112"/>
      <c r="U167" s="112"/>
    </row>
    <row r="168" spans="1:38" s="116" customFormat="1" ht="26.25" customHeight="1" x14ac:dyDescent="0.25">
      <c r="A168" s="120" t="s">
        <v>370</v>
      </c>
      <c r="B168" s="120"/>
      <c r="C168" s="120"/>
      <c r="D168" s="120"/>
      <c r="E168" s="120"/>
      <c r="F168" s="120"/>
      <c r="G168" s="120"/>
      <c r="H168" s="111"/>
      <c r="I168" s="112"/>
      <c r="J168"/>
      <c r="K168"/>
      <c r="L168"/>
      <c r="M168" s="112"/>
      <c r="N168" s="112"/>
      <c r="O168" s="112"/>
      <c r="P168" s="112"/>
      <c r="Q168" s="112"/>
      <c r="R168" s="112"/>
      <c r="S168" s="112"/>
      <c r="T168" s="112"/>
      <c r="U168" s="112"/>
    </row>
    <row r="169" spans="1:38" s="113" customFormat="1" ht="26.25" customHeight="1" x14ac:dyDescent="0.25">
      <c r="A169" s="120" t="s">
        <v>371</v>
      </c>
      <c r="B169" s="120"/>
      <c r="C169" s="120"/>
      <c r="D169" s="120"/>
      <c r="E169" s="120"/>
      <c r="F169" s="120"/>
      <c r="G169" s="120"/>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25">
      <c r="A170" s="120" t="s">
        <v>372</v>
      </c>
      <c r="B170" s="120"/>
      <c r="C170" s="120"/>
      <c r="D170" s="120"/>
      <c r="E170" s="120"/>
      <c r="F170" s="120"/>
      <c r="G170" s="120"/>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84CF054-273D-4C90-B8A8-DC3D11DA4884}">
  <sheetPr codeName="Sheet13"/>
  <dimension ref="A1:AL170"/>
  <sheetViews>
    <sheetView zoomScale="70" zoomScaleNormal="70" workbookViewId="0">
      <pane xSplit="4" ySplit="13" topLeftCell="E99" activePane="bottomRight" state="frozen"/>
      <selection pane="topRight" activeCell="E1" sqref="E1"/>
      <selection pane="bottomLeft" activeCell="A14" sqref="A14"/>
      <selection pane="bottomRight" activeCell="I105" sqref="I105"/>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8.85546875" style="1" customWidth="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23" t="s">
        <v>360</v>
      </c>
      <c r="B1" s="24"/>
      <c r="C1" s="25"/>
    </row>
    <row r="2" spans="1:38" x14ac:dyDescent="0.2">
      <c r="A2" s="26" t="s">
        <v>359</v>
      </c>
      <c r="B2" s="24"/>
      <c r="C2" s="25"/>
    </row>
    <row r="3" spans="1:38" x14ac:dyDescent="0.2">
      <c r="B3" s="24"/>
      <c r="C3" s="25"/>
      <c r="F3" s="24"/>
      <c r="R3" s="2"/>
      <c r="S3" s="2"/>
      <c r="T3" s="2"/>
      <c r="U3" s="2"/>
      <c r="V3" s="2"/>
    </row>
    <row r="4" spans="1:38" x14ac:dyDescent="0.2">
      <c r="A4" s="26" t="s">
        <v>0</v>
      </c>
      <c r="B4" s="117" t="s">
        <v>438</v>
      </c>
      <c r="C4" s="27" t="s">
        <v>1</v>
      </c>
      <c r="R4" s="2"/>
      <c r="S4" s="2"/>
      <c r="T4" s="2"/>
      <c r="U4" s="2"/>
      <c r="V4" s="2"/>
    </row>
    <row r="5" spans="1:38" x14ac:dyDescent="0.2">
      <c r="A5" s="26" t="s">
        <v>2</v>
      </c>
      <c r="B5" s="117" t="s">
        <v>444</v>
      </c>
      <c r="C5" s="27" t="s">
        <v>3</v>
      </c>
      <c r="R5" s="2"/>
      <c r="S5" s="2"/>
      <c r="T5" s="2"/>
      <c r="U5" s="2"/>
      <c r="V5" s="2"/>
    </row>
    <row r="6" spans="1:38" x14ac:dyDescent="0.2">
      <c r="A6" s="26" t="s">
        <v>4</v>
      </c>
      <c r="B6" s="17">
        <v>2003</v>
      </c>
      <c r="C6" s="27" t="s">
        <v>5</v>
      </c>
      <c r="D6" s="118">
        <v>16</v>
      </c>
      <c r="R6" s="28"/>
      <c r="S6" s="28"/>
      <c r="T6" s="28"/>
      <c r="U6" s="28"/>
      <c r="V6" s="28"/>
    </row>
    <row r="7" spans="1:38" x14ac:dyDescent="0.2">
      <c r="A7" s="26" t="s">
        <v>6</v>
      </c>
      <c r="B7" s="117" t="s">
        <v>7</v>
      </c>
      <c r="C7" s="27" t="s">
        <v>8</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121" t="s">
        <v>458</v>
      </c>
      <c r="B10" s="123" t="s">
        <v>9</v>
      </c>
      <c r="C10" s="124"/>
      <c r="D10" s="125"/>
      <c r="E10" s="129" t="s">
        <v>10</v>
      </c>
      <c r="F10" s="130"/>
      <c r="G10" s="130"/>
      <c r="H10" s="131"/>
      <c r="I10" s="129" t="s">
        <v>11</v>
      </c>
      <c r="J10" s="130"/>
      <c r="K10" s="130"/>
      <c r="L10" s="131"/>
      <c r="M10" s="135" t="s">
        <v>12</v>
      </c>
      <c r="N10" s="129" t="s">
        <v>13</v>
      </c>
      <c r="O10" s="130"/>
      <c r="P10" s="131"/>
      <c r="Q10" s="129" t="s">
        <v>14</v>
      </c>
      <c r="R10" s="130"/>
      <c r="S10" s="130"/>
      <c r="T10" s="130"/>
      <c r="U10" s="130"/>
      <c r="V10" s="131"/>
      <c r="W10" s="129" t="s">
        <v>364</v>
      </c>
      <c r="X10" s="130"/>
      <c r="Y10" s="130"/>
      <c r="Z10" s="130"/>
      <c r="AA10" s="130"/>
      <c r="AB10" s="130"/>
      <c r="AC10" s="130"/>
      <c r="AD10" s="131"/>
      <c r="AE10" s="33"/>
      <c r="AF10" s="129" t="s">
        <v>381</v>
      </c>
      <c r="AG10" s="130"/>
      <c r="AH10" s="130"/>
      <c r="AI10" s="130"/>
      <c r="AJ10" s="130"/>
      <c r="AK10" s="130"/>
      <c r="AL10" s="131"/>
    </row>
    <row r="11" spans="1:38" ht="15" customHeight="1" thickBot="1" x14ac:dyDescent="0.25">
      <c r="A11" s="122"/>
      <c r="B11" s="126"/>
      <c r="C11" s="127"/>
      <c r="D11" s="128"/>
      <c r="E11" s="132"/>
      <c r="F11" s="133"/>
      <c r="G11" s="133"/>
      <c r="H11" s="134"/>
      <c r="I11" s="132"/>
      <c r="J11" s="133"/>
      <c r="K11" s="133"/>
      <c r="L11" s="134"/>
      <c r="M11" s="136"/>
      <c r="N11" s="132"/>
      <c r="O11" s="133"/>
      <c r="P11" s="134"/>
      <c r="Q11" s="132"/>
      <c r="R11" s="133"/>
      <c r="S11" s="133"/>
      <c r="T11" s="133"/>
      <c r="U11" s="133"/>
      <c r="V11" s="134"/>
      <c r="W11" s="108"/>
      <c r="X11" s="137" t="s">
        <v>32</v>
      </c>
      <c r="Y11" s="138"/>
      <c r="Z11" s="138"/>
      <c r="AA11" s="138"/>
      <c r="AB11" s="139"/>
      <c r="AC11" s="109"/>
      <c r="AD11" s="110"/>
      <c r="AE11" s="34"/>
      <c r="AF11" s="132"/>
      <c r="AG11" s="133"/>
      <c r="AH11" s="133"/>
      <c r="AI11" s="133"/>
      <c r="AJ11" s="133"/>
      <c r="AK11" s="133"/>
      <c r="AL11" s="134"/>
    </row>
    <row r="12" spans="1:38" ht="52.5" customHeight="1" thickBot="1" x14ac:dyDescent="0.25">
      <c r="A12" s="122"/>
      <c r="B12" s="126"/>
      <c r="C12" s="127"/>
      <c r="D12" s="128"/>
      <c r="E12" s="104" t="s">
        <v>382</v>
      </c>
      <c r="F12" s="104" t="s">
        <v>15</v>
      </c>
      <c r="G12" s="104" t="s">
        <v>16</v>
      </c>
      <c r="H12" s="104" t="s">
        <v>17</v>
      </c>
      <c r="I12" s="104" t="s">
        <v>18</v>
      </c>
      <c r="J12" s="105" t="s">
        <v>19</v>
      </c>
      <c r="K12" s="105" t="s">
        <v>20</v>
      </c>
      <c r="L12" s="106" t="s">
        <v>392</v>
      </c>
      <c r="M12" s="104" t="s">
        <v>21</v>
      </c>
      <c r="N12" s="105" t="s">
        <v>22</v>
      </c>
      <c r="O12" s="105" t="s">
        <v>23</v>
      </c>
      <c r="P12" s="105" t="s">
        <v>24</v>
      </c>
      <c r="Q12" s="105" t="s">
        <v>25</v>
      </c>
      <c r="R12" s="105" t="s">
        <v>26</v>
      </c>
      <c r="S12" s="105" t="s">
        <v>27</v>
      </c>
      <c r="T12" s="105" t="s">
        <v>28</v>
      </c>
      <c r="U12" s="105" t="s">
        <v>29</v>
      </c>
      <c r="V12" s="105" t="s">
        <v>30</v>
      </c>
      <c r="W12" s="104" t="s">
        <v>31</v>
      </c>
      <c r="X12" s="104" t="s">
        <v>393</v>
      </c>
      <c r="Y12" s="104" t="s">
        <v>394</v>
      </c>
      <c r="Z12" s="104" t="s">
        <v>395</v>
      </c>
      <c r="AA12" s="104" t="s">
        <v>396</v>
      </c>
      <c r="AB12" s="104" t="s">
        <v>42</v>
      </c>
      <c r="AC12" s="105" t="s">
        <v>33</v>
      </c>
      <c r="AD12" s="105" t="s">
        <v>34</v>
      </c>
      <c r="AE12" s="35"/>
      <c r="AF12" s="104" t="s">
        <v>35</v>
      </c>
      <c r="AG12" s="104" t="s">
        <v>36</v>
      </c>
      <c r="AH12" s="104" t="s">
        <v>37</v>
      </c>
      <c r="AI12" s="104" t="s">
        <v>38</v>
      </c>
      <c r="AJ12" s="104" t="s">
        <v>39</v>
      </c>
      <c r="AK12" s="104" t="s">
        <v>40</v>
      </c>
      <c r="AL12" s="107" t="s">
        <v>41</v>
      </c>
    </row>
    <row r="13" spans="1:38" ht="37.5" customHeight="1" thickBot="1" x14ac:dyDescent="0.25">
      <c r="A13" s="36" t="s">
        <v>43</v>
      </c>
      <c r="B13" s="36" t="s">
        <v>44</v>
      </c>
      <c r="C13" s="37" t="s">
        <v>425</v>
      </c>
      <c r="D13" s="36" t="s">
        <v>45</v>
      </c>
      <c r="E13" s="36" t="s">
        <v>46</v>
      </c>
      <c r="F13" s="36" t="s">
        <v>46</v>
      </c>
      <c r="G13" s="36" t="s">
        <v>46</v>
      </c>
      <c r="H13" s="36" t="s">
        <v>46</v>
      </c>
      <c r="I13" s="36" t="s">
        <v>46</v>
      </c>
      <c r="J13" s="36" t="s">
        <v>46</v>
      </c>
      <c r="K13" s="36" t="s">
        <v>46</v>
      </c>
      <c r="L13" s="36" t="s">
        <v>46</v>
      </c>
      <c r="M13" s="36" t="s">
        <v>46</v>
      </c>
      <c r="N13" s="36" t="s">
        <v>47</v>
      </c>
      <c r="O13" s="36" t="s">
        <v>47</v>
      </c>
      <c r="P13" s="36" t="s">
        <v>47</v>
      </c>
      <c r="Q13" s="36" t="s">
        <v>47</v>
      </c>
      <c r="R13" s="36" t="s">
        <v>47</v>
      </c>
      <c r="S13" s="36" t="s">
        <v>47</v>
      </c>
      <c r="T13" s="36" t="s">
        <v>47</v>
      </c>
      <c r="U13" s="36" t="s">
        <v>47</v>
      </c>
      <c r="V13" s="36" t="s">
        <v>47</v>
      </c>
      <c r="W13" s="36" t="s">
        <v>48</v>
      </c>
      <c r="X13" s="36" t="s">
        <v>47</v>
      </c>
      <c r="Y13" s="36" t="s">
        <v>47</v>
      </c>
      <c r="Z13" s="36" t="s">
        <v>47</v>
      </c>
      <c r="AA13" s="36" t="s">
        <v>47</v>
      </c>
      <c r="AB13" s="36" t="s">
        <v>47</v>
      </c>
      <c r="AC13" s="36" t="s">
        <v>49</v>
      </c>
      <c r="AD13" s="36" t="s">
        <v>49</v>
      </c>
      <c r="AE13" s="38"/>
      <c r="AF13" s="36" t="s">
        <v>50</v>
      </c>
      <c r="AG13" s="36" t="s">
        <v>50</v>
      </c>
      <c r="AH13" s="36" t="s">
        <v>50</v>
      </c>
      <c r="AI13" s="36" t="s">
        <v>50</v>
      </c>
      <c r="AJ13" s="36" t="s">
        <v>50</v>
      </c>
      <c r="AK13" s="36"/>
      <c r="AL13" s="39"/>
    </row>
    <row r="14" spans="1:38" ht="26.25" customHeight="1" thickBot="1" x14ac:dyDescent="0.25">
      <c r="A14" s="60" t="s">
        <v>51</v>
      </c>
      <c r="B14" s="60" t="s">
        <v>52</v>
      </c>
      <c r="C14" s="61" t="s">
        <v>53</v>
      </c>
      <c r="D14" s="62"/>
      <c r="E14" s="3">
        <v>4.0145658733113345</v>
      </c>
      <c r="F14" s="3">
        <v>0.129376279056128</v>
      </c>
      <c r="G14" s="3">
        <v>3.8429975430725531</v>
      </c>
      <c r="H14" s="3" t="s">
        <v>428</v>
      </c>
      <c r="I14" s="3">
        <v>0.68717756000000008</v>
      </c>
      <c r="J14" s="3">
        <v>0.81278185999999997</v>
      </c>
      <c r="K14" s="3">
        <v>0.92844836000000008</v>
      </c>
      <c r="L14" s="3">
        <v>2.3925378800000001E-2</v>
      </c>
      <c r="M14" s="3">
        <v>1.7790405092755968</v>
      </c>
      <c r="N14" s="3">
        <v>0.12258899326952807</v>
      </c>
      <c r="O14" s="3">
        <v>1.3703805657811225E-2</v>
      </c>
      <c r="P14" s="3">
        <v>1.2267511468673536E-2</v>
      </c>
      <c r="Q14" s="3">
        <v>7.1916264064035743E-2</v>
      </c>
      <c r="R14" s="3">
        <v>5.7339012943010303E-2</v>
      </c>
      <c r="S14" s="3">
        <v>0.11793676883473997</v>
      </c>
      <c r="T14" s="3">
        <v>0.89142489088829091</v>
      </c>
      <c r="U14" s="3">
        <v>4.8300189120178694E-2</v>
      </c>
      <c r="V14" s="3">
        <v>1.1324902941224513</v>
      </c>
      <c r="W14" s="3">
        <v>0.24899273574938829</v>
      </c>
      <c r="X14" s="3">
        <v>5.2022752000000002E-3</v>
      </c>
      <c r="Y14" s="3">
        <v>2.4601749999999997E-4</v>
      </c>
      <c r="Z14" s="3">
        <v>1.1141149999999999E-4</v>
      </c>
      <c r="AA14" s="3">
        <v>1.9905699999999999E-4</v>
      </c>
      <c r="AB14" s="3">
        <v>5.7587612000000012E-3</v>
      </c>
      <c r="AC14" s="3">
        <v>2.8995399999999998E-2</v>
      </c>
      <c r="AD14" s="3">
        <v>1.6256844600000001E-2</v>
      </c>
      <c r="AE14" s="51"/>
      <c r="AF14" s="22">
        <v>3406</v>
      </c>
      <c r="AG14" s="22">
        <v>862</v>
      </c>
      <c r="AH14" s="22">
        <v>33199</v>
      </c>
      <c r="AI14" s="22">
        <v>4686.9539056127996</v>
      </c>
      <c r="AJ14" s="22">
        <v>29</v>
      </c>
      <c r="AK14" s="22" t="s">
        <v>427</v>
      </c>
      <c r="AL14" s="40" t="s">
        <v>50</v>
      </c>
    </row>
    <row r="15" spans="1:38" ht="26.25" customHeight="1" thickBot="1" x14ac:dyDescent="0.25">
      <c r="A15" s="60" t="s">
        <v>54</v>
      </c>
      <c r="B15" s="60" t="s">
        <v>55</v>
      </c>
      <c r="C15" s="61" t="s">
        <v>56</v>
      </c>
      <c r="D15" s="62"/>
      <c r="E15" s="3" t="s">
        <v>426</v>
      </c>
      <c r="F15" s="3" t="s">
        <v>426</v>
      </c>
      <c r="G15" s="3" t="s">
        <v>426</v>
      </c>
      <c r="H15" s="3" t="s">
        <v>426</v>
      </c>
      <c r="I15" s="3" t="s">
        <v>426</v>
      </c>
      <c r="J15" s="3" t="s">
        <v>426</v>
      </c>
      <c r="K15" s="3" t="s">
        <v>426</v>
      </c>
      <c r="L15" s="3" t="s">
        <v>426</v>
      </c>
      <c r="M15" s="3" t="s">
        <v>426</v>
      </c>
      <c r="N15" s="3" t="s">
        <v>426</v>
      </c>
      <c r="O15" s="3" t="s">
        <v>426</v>
      </c>
      <c r="P15" s="3" t="s">
        <v>426</v>
      </c>
      <c r="Q15" s="3" t="s">
        <v>426</v>
      </c>
      <c r="R15" s="3" t="s">
        <v>426</v>
      </c>
      <c r="S15" s="3" t="s">
        <v>426</v>
      </c>
      <c r="T15" s="3" t="s">
        <v>426</v>
      </c>
      <c r="U15" s="3" t="s">
        <v>426</v>
      </c>
      <c r="V15" s="3" t="s">
        <v>426</v>
      </c>
      <c r="W15" s="3" t="s">
        <v>426</v>
      </c>
      <c r="X15" s="3" t="s">
        <v>426</v>
      </c>
      <c r="Y15" s="3" t="s">
        <v>426</v>
      </c>
      <c r="Z15" s="3" t="s">
        <v>426</v>
      </c>
      <c r="AA15" s="3" t="s">
        <v>426</v>
      </c>
      <c r="AB15" s="3" t="s">
        <v>426</v>
      </c>
      <c r="AC15" s="3" t="s">
        <v>426</v>
      </c>
      <c r="AD15" s="3" t="s">
        <v>426</v>
      </c>
      <c r="AE15" s="51"/>
      <c r="AF15" s="22" t="s">
        <v>426</v>
      </c>
      <c r="AG15" s="22" t="s">
        <v>426</v>
      </c>
      <c r="AH15" s="22" t="s">
        <v>426</v>
      </c>
      <c r="AI15" s="22" t="s">
        <v>426</v>
      </c>
      <c r="AJ15" s="22" t="s">
        <v>426</v>
      </c>
      <c r="AK15" s="22" t="s">
        <v>426</v>
      </c>
      <c r="AL15" s="40" t="s">
        <v>50</v>
      </c>
    </row>
    <row r="16" spans="1:38" ht="26.25" customHeight="1" thickBot="1" x14ac:dyDescent="0.25">
      <c r="A16" s="60" t="s">
        <v>54</v>
      </c>
      <c r="B16" s="60" t="s">
        <v>57</v>
      </c>
      <c r="C16" s="61" t="s">
        <v>58</v>
      </c>
      <c r="D16" s="62"/>
      <c r="E16" s="3">
        <v>0.13659300000000002</v>
      </c>
      <c r="F16" s="3">
        <v>6.5039799999999995E-3</v>
      </c>
      <c r="G16" s="3">
        <v>4.6215330677352701E-2</v>
      </c>
      <c r="H16" s="3" t="s">
        <v>428</v>
      </c>
      <c r="I16" s="3">
        <v>7.4504500000000001E-2</v>
      </c>
      <c r="J16" s="3">
        <v>8.7235499999999994E-2</v>
      </c>
      <c r="K16" s="3">
        <v>9.7320500000000018E-2</v>
      </c>
      <c r="L16" s="3">
        <v>2.4946220000000006E-3</v>
      </c>
      <c r="M16" s="3">
        <v>8.7186E-2</v>
      </c>
      <c r="N16" s="3">
        <v>1.2338012499999999E-2</v>
      </c>
      <c r="O16" s="3">
        <v>1.23149875E-3</v>
      </c>
      <c r="P16" s="3">
        <v>1.14653E-3</v>
      </c>
      <c r="Q16" s="3">
        <v>5.834380000000001E-3</v>
      </c>
      <c r="R16" s="3">
        <v>5.3616050000000002E-3</v>
      </c>
      <c r="S16" s="3">
        <v>1.2246266499999998E-2</v>
      </c>
      <c r="T16" s="3">
        <v>8.2522462499999994E-3</v>
      </c>
      <c r="U16" s="3">
        <v>2.2836999999999996E-3</v>
      </c>
      <c r="V16" s="3">
        <v>0.10139501249999999</v>
      </c>
      <c r="W16" s="3">
        <v>2.8085000000000002E-2</v>
      </c>
      <c r="X16" s="3">
        <v>6.2497300000000002E-4</v>
      </c>
      <c r="Y16" s="3">
        <v>2.4363999999999999E-5</v>
      </c>
      <c r="Z16" s="3">
        <v>8.9390000000000003E-6</v>
      </c>
      <c r="AA16" s="3">
        <v>2.20666E-5</v>
      </c>
      <c r="AB16" s="3">
        <v>6.803426E-4</v>
      </c>
      <c r="AC16" s="3">
        <v>2.8570000000000002E-3</v>
      </c>
      <c r="AD16" s="3">
        <v>1.9530330000000001E-3</v>
      </c>
      <c r="AE16" s="51"/>
      <c r="AF16" s="22">
        <v>170</v>
      </c>
      <c r="AG16" s="22">
        <v>10</v>
      </c>
      <c r="AH16" s="22">
        <v>875</v>
      </c>
      <c r="AI16" s="22">
        <v>558</v>
      </c>
      <c r="AJ16" s="22" t="s">
        <v>426</v>
      </c>
      <c r="AK16" s="22" t="s">
        <v>427</v>
      </c>
      <c r="AL16" s="40" t="s">
        <v>50</v>
      </c>
    </row>
    <row r="17" spans="1:38" ht="26.25" customHeight="1" thickBot="1" x14ac:dyDescent="0.25">
      <c r="A17" s="60" t="s">
        <v>54</v>
      </c>
      <c r="B17" s="60" t="s">
        <v>59</v>
      </c>
      <c r="C17" s="61" t="s">
        <v>60</v>
      </c>
      <c r="D17" s="62"/>
      <c r="E17" s="3">
        <v>0.78772500000000001</v>
      </c>
      <c r="F17" s="3">
        <v>0.11536199999999999</v>
      </c>
      <c r="G17" s="3">
        <v>0.24044962726604655</v>
      </c>
      <c r="H17" s="3" t="s">
        <v>427</v>
      </c>
      <c r="I17" s="3">
        <v>2.2355820000000002E-2</v>
      </c>
      <c r="J17" s="3">
        <v>2.2355820000000002E-2</v>
      </c>
      <c r="K17" s="3">
        <v>2.2355820000000002E-2</v>
      </c>
      <c r="L17" s="3">
        <v>1.0909432800000002E-2</v>
      </c>
      <c r="M17" s="3">
        <v>0.17865900000000001</v>
      </c>
      <c r="N17" s="3">
        <v>1.20699E-4</v>
      </c>
      <c r="O17" s="3">
        <v>9.3501000000000005E-6</v>
      </c>
      <c r="P17" s="3">
        <v>2.2588199999999999E-3</v>
      </c>
      <c r="Q17" s="3">
        <v>4.2579000000000006E-4</v>
      </c>
      <c r="R17" s="3">
        <v>2.4419700000000003E-4</v>
      </c>
      <c r="S17" s="3">
        <v>2.2217940000000003E-4</v>
      </c>
      <c r="T17" s="3">
        <v>5.9300999999999993E-5</v>
      </c>
      <c r="U17" s="3">
        <v>3.3613200000000005E-4</v>
      </c>
      <c r="V17" s="3">
        <v>3.0824370000000004E-2</v>
      </c>
      <c r="W17" s="3">
        <v>1.3482000000000001E-3</v>
      </c>
      <c r="X17" s="3">
        <v>1.8297000000000001E-3</v>
      </c>
      <c r="Y17" s="3">
        <v>1.4445E-2</v>
      </c>
      <c r="Z17" s="3">
        <v>1.6371000000000001E-3</v>
      </c>
      <c r="AA17" s="3">
        <v>1.4445E-3</v>
      </c>
      <c r="AB17" s="3">
        <v>1.93563E-2</v>
      </c>
      <c r="AC17" s="3" t="s">
        <v>428</v>
      </c>
      <c r="AD17" s="3" t="s">
        <v>428</v>
      </c>
      <c r="AE17" s="51"/>
      <c r="AF17" s="22">
        <v>963</v>
      </c>
      <c r="AG17" s="22" t="s">
        <v>426</v>
      </c>
      <c r="AH17" s="22">
        <v>3969</v>
      </c>
      <c r="AI17" s="22" t="s">
        <v>426</v>
      </c>
      <c r="AJ17" s="22" t="s">
        <v>426</v>
      </c>
      <c r="AK17" s="22" t="s">
        <v>427</v>
      </c>
      <c r="AL17" s="40" t="s">
        <v>50</v>
      </c>
    </row>
    <row r="18" spans="1:38" ht="26.25" customHeight="1" thickBot="1" x14ac:dyDescent="0.25">
      <c r="A18" s="60" t="s">
        <v>54</v>
      </c>
      <c r="B18" s="60" t="s">
        <v>61</v>
      </c>
      <c r="C18" s="61" t="s">
        <v>62</v>
      </c>
      <c r="D18" s="62"/>
      <c r="E18" s="3">
        <v>2.2348E-2</v>
      </c>
      <c r="F18" s="3">
        <v>6.9459999999999999E-3</v>
      </c>
      <c r="G18" s="3">
        <v>5.2414634353426196E-5</v>
      </c>
      <c r="H18" s="3" t="s">
        <v>428</v>
      </c>
      <c r="I18" s="3">
        <v>2.3556000000000003E-4</v>
      </c>
      <c r="J18" s="3">
        <v>2.3556000000000003E-4</v>
      </c>
      <c r="K18" s="3">
        <v>2.3556000000000003E-4</v>
      </c>
      <c r="L18" s="3">
        <v>9.4223999999999998E-6</v>
      </c>
      <c r="M18" s="3">
        <v>8.7580000000000002E-3</v>
      </c>
      <c r="N18" s="3">
        <v>3.3219999999999997E-6</v>
      </c>
      <c r="O18" s="3">
        <v>2.7179999999999999E-7</v>
      </c>
      <c r="P18" s="3">
        <v>1.6307999999999999E-4</v>
      </c>
      <c r="Q18" s="3">
        <v>3.0200000000000002E-5</v>
      </c>
      <c r="R18" s="3">
        <v>3.9260000000000002E-6</v>
      </c>
      <c r="S18" s="3">
        <v>7.8520000000000002E-7</v>
      </c>
      <c r="T18" s="3">
        <v>3.9260000000000002E-6</v>
      </c>
      <c r="U18" s="3">
        <v>1.7516000000000003E-5</v>
      </c>
      <c r="V18" s="3">
        <v>2.2045999999999999E-4</v>
      </c>
      <c r="W18" s="3" t="s">
        <v>428</v>
      </c>
      <c r="X18" s="3" t="s">
        <v>428</v>
      </c>
      <c r="Y18" s="3" t="s">
        <v>428</v>
      </c>
      <c r="Z18" s="3" t="s">
        <v>428</v>
      </c>
      <c r="AA18" s="3" t="s">
        <v>428</v>
      </c>
      <c r="AB18" s="3" t="s">
        <v>428</v>
      </c>
      <c r="AC18" s="3" t="s">
        <v>428</v>
      </c>
      <c r="AD18" s="3" t="s">
        <v>428</v>
      </c>
      <c r="AE18" s="51"/>
      <c r="AF18" s="22" t="s">
        <v>426</v>
      </c>
      <c r="AG18" s="22" t="s">
        <v>426</v>
      </c>
      <c r="AH18" s="22">
        <v>302</v>
      </c>
      <c r="AI18" s="22" t="s">
        <v>426</v>
      </c>
      <c r="AJ18" s="22" t="s">
        <v>426</v>
      </c>
      <c r="AK18" s="22" t="s">
        <v>427</v>
      </c>
      <c r="AL18" s="40" t="s">
        <v>50</v>
      </c>
    </row>
    <row r="19" spans="1:38" ht="26.25" customHeight="1" thickBot="1" x14ac:dyDescent="0.25">
      <c r="A19" s="60" t="s">
        <v>54</v>
      </c>
      <c r="B19" s="60" t="s">
        <v>63</v>
      </c>
      <c r="C19" s="61" t="s">
        <v>64</v>
      </c>
      <c r="D19" s="62"/>
      <c r="E19" s="3">
        <v>8.7129162577261651E-2</v>
      </c>
      <c r="F19" s="3">
        <v>1.5840888368608353E-2</v>
      </c>
      <c r="G19" s="3">
        <v>0.11992356457793601</v>
      </c>
      <c r="H19" s="3">
        <v>2.2799999999999999E-5</v>
      </c>
      <c r="I19" s="3">
        <v>5.3404736055441097E-3</v>
      </c>
      <c r="J19" s="3">
        <v>5.3974736055441095E-3</v>
      </c>
      <c r="K19" s="3">
        <v>5.5304736055441089E-3</v>
      </c>
      <c r="L19" s="3">
        <v>2.120818944221765E-3</v>
      </c>
      <c r="M19" s="3">
        <v>2.782268533433227E-2</v>
      </c>
      <c r="N19" s="3">
        <v>5.2615129443716051E-4</v>
      </c>
      <c r="O19" s="3">
        <v>2.4800946954485861E-4</v>
      </c>
      <c r="P19" s="3">
        <v>1.9176172691515265E-4</v>
      </c>
      <c r="Q19" s="3">
        <v>3.8099949428731979E-5</v>
      </c>
      <c r="R19" s="3">
        <v>4.6540789342573512E-4</v>
      </c>
      <c r="S19" s="3">
        <v>1.4164157868514702E-4</v>
      </c>
      <c r="T19" s="3">
        <v>4.2983893425735159E-5</v>
      </c>
      <c r="U19" s="3">
        <v>4.0801370668664549E-5</v>
      </c>
      <c r="V19" s="3">
        <v>1.3491058630829745E-2</v>
      </c>
      <c r="W19" s="3">
        <v>2.0708000000000002E-3</v>
      </c>
      <c r="X19" s="3">
        <v>4.2180000000000001E-4</v>
      </c>
      <c r="Y19" s="3">
        <v>2.1339999999999996E-3</v>
      </c>
      <c r="Z19" s="3">
        <v>3.0239999999999998E-4</v>
      </c>
      <c r="AA19" s="3">
        <v>2.5900000000000001E-4</v>
      </c>
      <c r="AB19" s="3">
        <v>3.1172000000000001E-3</v>
      </c>
      <c r="AC19" s="3">
        <v>9.5000000000000005E-5</v>
      </c>
      <c r="AD19" s="3">
        <v>1.1399999999999999E-6</v>
      </c>
      <c r="AE19" s="51"/>
      <c r="AF19" s="22">
        <v>122</v>
      </c>
      <c r="AG19" s="22" t="s">
        <v>426</v>
      </c>
      <c r="AH19" s="22">
        <v>308.2994942873197</v>
      </c>
      <c r="AI19" s="22">
        <v>19</v>
      </c>
      <c r="AJ19" s="22" t="s">
        <v>426</v>
      </c>
      <c r="AK19" s="22" t="s">
        <v>427</v>
      </c>
      <c r="AL19" s="40" t="s">
        <v>50</v>
      </c>
    </row>
    <row r="20" spans="1:38" ht="26.25" customHeight="1" thickBot="1" x14ac:dyDescent="0.25">
      <c r="A20" s="60" t="s">
        <v>54</v>
      </c>
      <c r="B20" s="60" t="s">
        <v>65</v>
      </c>
      <c r="C20" s="61" t="s">
        <v>66</v>
      </c>
      <c r="D20" s="62"/>
      <c r="E20" s="3">
        <v>1.8749999999999999E-2</v>
      </c>
      <c r="F20" s="3">
        <v>1.2172800000000001E-2</v>
      </c>
      <c r="G20" s="3">
        <v>1.2651271520926764E-2</v>
      </c>
      <c r="H20" s="3">
        <v>2.3999999999999997E-5</v>
      </c>
      <c r="I20" s="3">
        <v>5.7390399999999999E-3</v>
      </c>
      <c r="J20" s="3">
        <v>6.0330399999999999E-3</v>
      </c>
      <c r="K20" s="3">
        <v>6.3550400000000002E-3</v>
      </c>
      <c r="L20" s="3">
        <v>9.6895360000000014E-4</v>
      </c>
      <c r="M20" s="3">
        <v>4.0478E-2</v>
      </c>
      <c r="N20" s="3">
        <v>4.0258480000000003E-3</v>
      </c>
      <c r="O20" s="3">
        <v>3.0695120000000004E-4</v>
      </c>
      <c r="P20" s="3">
        <v>3.0732000000000003E-4</v>
      </c>
      <c r="Q20" s="3">
        <v>1.2460000000000002E-4</v>
      </c>
      <c r="R20" s="3">
        <v>8.13184E-4</v>
      </c>
      <c r="S20" s="3">
        <v>5.7543679999999997E-4</v>
      </c>
      <c r="T20" s="3">
        <v>3.8018400000000004E-4</v>
      </c>
      <c r="U20" s="3">
        <v>6.6544000000000005E-5</v>
      </c>
      <c r="V20" s="3">
        <v>1.5562640000000001E-2</v>
      </c>
      <c r="W20" s="3">
        <v>7.2780000000000006E-3</v>
      </c>
      <c r="X20" s="3">
        <v>1.3830000000000001E-3</v>
      </c>
      <c r="Y20" s="3">
        <v>1.8514E-3</v>
      </c>
      <c r="Z20" s="3">
        <v>7.1620000000000006E-4</v>
      </c>
      <c r="AA20" s="3">
        <v>5.6099999999999998E-4</v>
      </c>
      <c r="AB20" s="3">
        <v>4.5116000000000002E-3</v>
      </c>
      <c r="AC20" s="3">
        <v>1.1612000000000001E-4</v>
      </c>
      <c r="AD20" s="3">
        <v>4.4212000000000001E-3</v>
      </c>
      <c r="AE20" s="51"/>
      <c r="AF20" s="22" t="s">
        <v>426</v>
      </c>
      <c r="AG20" s="22">
        <v>26</v>
      </c>
      <c r="AH20" s="22">
        <v>168</v>
      </c>
      <c r="AI20" s="22">
        <v>20</v>
      </c>
      <c r="AJ20" s="22" t="s">
        <v>426</v>
      </c>
      <c r="AK20" s="22" t="s">
        <v>427</v>
      </c>
      <c r="AL20" s="40" t="s">
        <v>50</v>
      </c>
    </row>
    <row r="21" spans="1:38" ht="26.25" customHeight="1" thickBot="1" x14ac:dyDescent="0.25">
      <c r="A21" s="60" t="s">
        <v>54</v>
      </c>
      <c r="B21" s="60" t="s">
        <v>67</v>
      </c>
      <c r="C21" s="61" t="s">
        <v>68</v>
      </c>
      <c r="D21" s="62"/>
      <c r="E21" s="3">
        <v>0.67819556217590238</v>
      </c>
      <c r="F21" s="3">
        <v>0.31276384229791554</v>
      </c>
      <c r="G21" s="3">
        <v>0.73434150386023744</v>
      </c>
      <c r="H21" s="3">
        <v>8.6279999999999994E-4</v>
      </c>
      <c r="I21" s="3">
        <v>0.1346320863040163</v>
      </c>
      <c r="J21" s="3">
        <v>0.1382110863040163</v>
      </c>
      <c r="K21" s="3">
        <v>0.14435008630401627</v>
      </c>
      <c r="L21" s="3">
        <v>3.7605539452160656E-2</v>
      </c>
      <c r="M21" s="3">
        <v>0.68699144463650241</v>
      </c>
      <c r="N21" s="3">
        <v>4.0674778037620749E-2</v>
      </c>
      <c r="O21" s="3">
        <v>9.6383441303507893E-3</v>
      </c>
      <c r="P21" s="3">
        <v>3.2567342104728018E-3</v>
      </c>
      <c r="Q21" s="3">
        <v>1.0717207056431114E-3</v>
      </c>
      <c r="R21" s="3">
        <v>1.8853694771733605E-2</v>
      </c>
      <c r="S21" s="3">
        <v>7.2481829543467212E-3</v>
      </c>
      <c r="T21" s="3">
        <v>3.5344211717336046E-3</v>
      </c>
      <c r="U21" s="3">
        <v>8.8783928927300461E-4</v>
      </c>
      <c r="V21" s="3">
        <v>0.42311776795119471</v>
      </c>
      <c r="W21" s="3">
        <v>0.10502804000000002</v>
      </c>
      <c r="X21" s="3">
        <v>1.581014E-2</v>
      </c>
      <c r="Y21" s="3">
        <v>3.1980600000000005E-2</v>
      </c>
      <c r="Z21" s="3">
        <v>8.641059999999999E-3</v>
      </c>
      <c r="AA21" s="3">
        <v>6.9523800000000002E-3</v>
      </c>
      <c r="AB21" s="3">
        <v>6.3384179999999998E-2</v>
      </c>
      <c r="AC21" s="3">
        <v>3.6929599999999999E-3</v>
      </c>
      <c r="AD21" s="3">
        <v>2.6903140000000002E-2</v>
      </c>
      <c r="AE21" s="51"/>
      <c r="AF21" s="22">
        <v>693.80000000000007</v>
      </c>
      <c r="AG21" s="22">
        <v>158</v>
      </c>
      <c r="AH21" s="22">
        <v>2764.3670564311133</v>
      </c>
      <c r="AI21" s="22">
        <v>719</v>
      </c>
      <c r="AJ21" s="22">
        <v>88</v>
      </c>
      <c r="AK21" s="22" t="s">
        <v>427</v>
      </c>
      <c r="AL21" s="40" t="s">
        <v>50</v>
      </c>
    </row>
    <row r="22" spans="1:38" ht="26.25" customHeight="1" thickBot="1" x14ac:dyDescent="0.25">
      <c r="A22" s="60" t="s">
        <v>54</v>
      </c>
      <c r="B22" s="64" t="s">
        <v>69</v>
      </c>
      <c r="C22" s="61" t="s">
        <v>70</v>
      </c>
      <c r="D22" s="62"/>
      <c r="E22" s="3">
        <v>0.96321336127719981</v>
      </c>
      <c r="F22" s="3">
        <v>0.17387309435947998</v>
      </c>
      <c r="G22" s="3">
        <v>0.42368005287616811</v>
      </c>
      <c r="H22" s="3">
        <v>1.3180151159999999E-4</v>
      </c>
      <c r="I22" s="3">
        <v>4.9744007065119999E-2</v>
      </c>
      <c r="J22" s="3">
        <v>5.0284007065119998E-2</v>
      </c>
      <c r="K22" s="3">
        <v>5.1182384313960001E-2</v>
      </c>
      <c r="L22" s="3">
        <v>2.1697919847279205E-2</v>
      </c>
      <c r="M22" s="3">
        <v>0.2405591787212</v>
      </c>
      <c r="N22" s="3">
        <v>1.6866618197599999E-2</v>
      </c>
      <c r="O22" s="3">
        <v>2.1906815311200003E-3</v>
      </c>
      <c r="P22" s="3">
        <v>1.96962925616E-3</v>
      </c>
      <c r="Q22" s="3">
        <v>5.0476639544E-4</v>
      </c>
      <c r="R22" s="3">
        <v>3.0846869300800001E-3</v>
      </c>
      <c r="S22" s="3">
        <v>1.4578119696400001E-3</v>
      </c>
      <c r="T22" s="3">
        <v>1.7560376755200002E-3</v>
      </c>
      <c r="U22" s="3">
        <v>4.1522789523999997E-4</v>
      </c>
      <c r="V22" s="3">
        <v>0.10408709901139999</v>
      </c>
      <c r="W22" s="3">
        <v>2.7912821064529996</v>
      </c>
      <c r="X22" s="3">
        <v>5.1651263242324802E-3</v>
      </c>
      <c r="Y22" s="3">
        <v>2.6548456095685877E-2</v>
      </c>
      <c r="Z22" s="3">
        <v>3.7765297714533997E-3</v>
      </c>
      <c r="AA22" s="3">
        <v>3.2275363525115204E-3</v>
      </c>
      <c r="AB22" s="3">
        <v>3.8876131799883279E-2</v>
      </c>
      <c r="AC22" s="3">
        <v>1.6516095041439999E-2</v>
      </c>
      <c r="AD22" s="3">
        <v>4.43677504648E-3</v>
      </c>
      <c r="AE22" s="51"/>
      <c r="AF22" s="22">
        <v>1325</v>
      </c>
      <c r="AG22" s="22">
        <v>26</v>
      </c>
      <c r="AH22" s="22">
        <v>1884</v>
      </c>
      <c r="AI22" s="22">
        <v>184.137873012</v>
      </c>
      <c r="AJ22" s="22">
        <v>441.69230698799998</v>
      </c>
      <c r="AK22" s="22" t="s">
        <v>427</v>
      </c>
      <c r="AL22" s="40" t="s">
        <v>50</v>
      </c>
    </row>
    <row r="23" spans="1:38" ht="26.25" customHeight="1" thickBot="1" x14ac:dyDescent="0.25">
      <c r="A23" s="60" t="s">
        <v>71</v>
      </c>
      <c r="B23" s="64" t="s">
        <v>391</v>
      </c>
      <c r="C23" s="61" t="s">
        <v>387</v>
      </c>
      <c r="D23" s="103"/>
      <c r="E23" s="3">
        <v>1.0590472772149453</v>
      </c>
      <c r="F23" s="3">
        <v>0.19726275175772653</v>
      </c>
      <c r="G23" s="3">
        <v>0.11168453040871221</v>
      </c>
      <c r="H23" s="3">
        <v>2.2478918374505214E-4</v>
      </c>
      <c r="I23" s="3">
        <v>7.8827987670654867E-2</v>
      </c>
      <c r="J23" s="3">
        <v>7.8827987670654867E-2</v>
      </c>
      <c r="K23" s="3">
        <v>7.8827987670654867E-2</v>
      </c>
      <c r="L23" s="3">
        <v>4.5137459402754897E-2</v>
      </c>
      <c r="M23" s="3">
        <v>1.0999120869812962</v>
      </c>
      <c r="N23" s="3">
        <v>0.15172069660335671</v>
      </c>
      <c r="O23" s="3">
        <v>2.8846763714299948E-4</v>
      </c>
      <c r="P23" s="3" t="s">
        <v>428</v>
      </c>
      <c r="Q23" s="3" t="s">
        <v>428</v>
      </c>
      <c r="R23" s="3">
        <v>1.4423381857149977E-3</v>
      </c>
      <c r="S23" s="3">
        <v>4.9039498314309912E-2</v>
      </c>
      <c r="T23" s="3">
        <v>2.0192734600009967E-3</v>
      </c>
      <c r="U23" s="3">
        <v>2.8846763714299948E-4</v>
      </c>
      <c r="V23" s="3">
        <v>2.884676371429995E-2</v>
      </c>
      <c r="W23" s="3" t="s">
        <v>428</v>
      </c>
      <c r="X23" s="3">
        <v>2.2677138058089948E-3</v>
      </c>
      <c r="Y23" s="3">
        <v>1.4323313628812472E-3</v>
      </c>
      <c r="Z23" s="3" t="s">
        <v>428</v>
      </c>
      <c r="AA23" s="3" t="s">
        <v>428</v>
      </c>
      <c r="AB23" s="3">
        <v>3.7000451686902422E-3</v>
      </c>
      <c r="AC23" s="3" t="s">
        <v>428</v>
      </c>
      <c r="AD23" s="3" t="s">
        <v>428</v>
      </c>
      <c r="AE23" s="51"/>
      <c r="AF23" s="22">
        <v>1227.18</v>
      </c>
      <c r="AG23" s="22" t="s">
        <v>426</v>
      </c>
      <c r="AH23" s="22" t="s">
        <v>426</v>
      </c>
      <c r="AI23" s="22" t="s">
        <v>426</v>
      </c>
      <c r="AJ23" s="22" t="s">
        <v>426</v>
      </c>
      <c r="AK23" s="22" t="s">
        <v>427</v>
      </c>
      <c r="AL23" s="40" t="s">
        <v>50</v>
      </c>
    </row>
    <row r="24" spans="1:38" ht="26.25" customHeight="1" thickBot="1" x14ac:dyDescent="0.25">
      <c r="A24" s="65" t="s">
        <v>54</v>
      </c>
      <c r="B24" s="64" t="s">
        <v>72</v>
      </c>
      <c r="C24" s="61" t="s">
        <v>73</v>
      </c>
      <c r="D24" s="62"/>
      <c r="E24" s="3">
        <v>0.43123270332539532</v>
      </c>
      <c r="F24" s="3">
        <v>0.74703710464463646</v>
      </c>
      <c r="G24" s="3">
        <v>0.21404469638943494</v>
      </c>
      <c r="H24" s="3">
        <v>2.9387999999999997E-3</v>
      </c>
      <c r="I24" s="3">
        <v>0.35169258067588904</v>
      </c>
      <c r="J24" s="3">
        <v>0.35950758067588906</v>
      </c>
      <c r="K24" s="3">
        <v>0.377014580675889</v>
      </c>
      <c r="L24" s="3">
        <v>9.7402417756498022E-2</v>
      </c>
      <c r="M24" s="3">
        <v>1.5460176832568973</v>
      </c>
      <c r="N24" s="3">
        <v>7.3102866202252981E-2</v>
      </c>
      <c r="O24" s="3">
        <v>3.1931948353708828E-2</v>
      </c>
      <c r="P24" s="3">
        <v>2.1259118835308911E-3</v>
      </c>
      <c r="Q24" s="3">
        <v>1.0759327802370695E-3</v>
      </c>
      <c r="R24" s="3">
        <v>5.7048697638474824E-2</v>
      </c>
      <c r="S24" s="3">
        <v>1.5623133763847483E-2</v>
      </c>
      <c r="T24" s="3">
        <v>5.5763867647660075E-3</v>
      </c>
      <c r="U24" s="3">
        <v>1.3642112831883982E-3</v>
      </c>
      <c r="V24" s="3">
        <v>1.266781780602253</v>
      </c>
      <c r="W24" s="3">
        <v>0.255576148</v>
      </c>
      <c r="X24" s="3">
        <v>2.7019057999999999E-2</v>
      </c>
      <c r="Y24" s="3">
        <v>4.3534099999999999E-2</v>
      </c>
      <c r="Z24" s="3">
        <v>1.3623293999999998E-2</v>
      </c>
      <c r="AA24" s="3">
        <v>1.0886729999999999E-2</v>
      </c>
      <c r="AB24" s="3">
        <v>9.5063181999999996E-2</v>
      </c>
      <c r="AC24" s="3">
        <v>1.2277239999999998E-2</v>
      </c>
      <c r="AD24" s="3">
        <v>8.9869400000000023E-3</v>
      </c>
      <c r="AE24" s="51"/>
      <c r="AF24" s="22">
        <v>85.819999999999936</v>
      </c>
      <c r="AG24" s="22">
        <v>52</v>
      </c>
      <c r="AH24" s="22">
        <v>3333.7348353089128</v>
      </c>
      <c r="AI24" s="22">
        <v>2449</v>
      </c>
      <c r="AJ24" s="22" t="s">
        <v>426</v>
      </c>
      <c r="AK24" s="22" t="s">
        <v>427</v>
      </c>
      <c r="AL24" s="40" t="s">
        <v>50</v>
      </c>
    </row>
    <row r="25" spans="1:38" ht="26.25" customHeight="1" thickBot="1" x14ac:dyDescent="0.25">
      <c r="A25" s="60" t="s">
        <v>74</v>
      </c>
      <c r="B25" s="64" t="s">
        <v>75</v>
      </c>
      <c r="C25" s="66" t="s">
        <v>76</v>
      </c>
      <c r="D25" s="62"/>
      <c r="E25" s="3" t="s">
        <v>426</v>
      </c>
      <c r="F25" s="3" t="s">
        <v>426</v>
      </c>
      <c r="G25" s="3" t="s">
        <v>426</v>
      </c>
      <c r="H25" s="3" t="s">
        <v>428</v>
      </c>
      <c r="I25" s="3" t="s">
        <v>426</v>
      </c>
      <c r="J25" s="3" t="s">
        <v>426</v>
      </c>
      <c r="K25" s="3" t="s">
        <v>426</v>
      </c>
      <c r="L25" s="3" t="s">
        <v>426</v>
      </c>
      <c r="M25" s="3" t="s">
        <v>426</v>
      </c>
      <c r="N25" s="3" t="s">
        <v>426</v>
      </c>
      <c r="O25" s="3" t="s">
        <v>426</v>
      </c>
      <c r="P25" s="3" t="s">
        <v>426</v>
      </c>
      <c r="Q25" s="3" t="s">
        <v>428</v>
      </c>
      <c r="R25" s="3" t="s">
        <v>428</v>
      </c>
      <c r="S25" s="3" t="s">
        <v>428</v>
      </c>
      <c r="T25" s="3" t="s">
        <v>428</v>
      </c>
      <c r="U25" s="3" t="s">
        <v>428</v>
      </c>
      <c r="V25" s="3" t="s">
        <v>428</v>
      </c>
      <c r="W25" s="3" t="s">
        <v>427</v>
      </c>
      <c r="X25" s="3" t="s">
        <v>427</v>
      </c>
      <c r="Y25" s="3" t="s">
        <v>427</v>
      </c>
      <c r="Z25" s="3" t="s">
        <v>427</v>
      </c>
      <c r="AA25" s="3" t="s">
        <v>427</v>
      </c>
      <c r="AB25" s="3" t="s">
        <v>427</v>
      </c>
      <c r="AC25" s="3" t="s">
        <v>427</v>
      </c>
      <c r="AD25" s="3" t="s">
        <v>427</v>
      </c>
      <c r="AE25" s="51"/>
      <c r="AF25" s="22" t="s">
        <v>426</v>
      </c>
      <c r="AG25" s="3" t="s">
        <v>427</v>
      </c>
      <c r="AH25" s="3" t="s">
        <v>427</v>
      </c>
      <c r="AI25" s="3" t="s">
        <v>427</v>
      </c>
      <c r="AJ25" s="3" t="s">
        <v>427</v>
      </c>
      <c r="AK25" s="3" t="s">
        <v>427</v>
      </c>
      <c r="AL25" s="40" t="s">
        <v>50</v>
      </c>
    </row>
    <row r="26" spans="1:38" ht="26.25" customHeight="1" thickBot="1" x14ac:dyDescent="0.25">
      <c r="A26" s="60" t="s">
        <v>74</v>
      </c>
      <c r="B26" s="60" t="s">
        <v>77</v>
      </c>
      <c r="C26" s="61" t="s">
        <v>78</v>
      </c>
      <c r="D26" s="62"/>
      <c r="E26" s="3">
        <v>6.3700000000000007E-2</v>
      </c>
      <c r="F26" s="3">
        <v>4.0800000000000003E-2</v>
      </c>
      <c r="G26" s="3">
        <v>4.9500000000000004E-3</v>
      </c>
      <c r="H26" s="3" t="s">
        <v>428</v>
      </c>
      <c r="I26" s="3">
        <v>8.8400000000000002E-4</v>
      </c>
      <c r="J26" s="3">
        <v>8.8400000000000002E-4</v>
      </c>
      <c r="K26" s="3">
        <v>8.8400000000000002E-4</v>
      </c>
      <c r="L26" s="3">
        <v>4.2400000000000001E-4</v>
      </c>
      <c r="M26" s="3">
        <v>5.0799999999999998E-2</v>
      </c>
      <c r="N26" s="3">
        <v>5.733E-4</v>
      </c>
      <c r="O26" s="3">
        <v>8.1899999999999999E-5</v>
      </c>
      <c r="P26" s="3">
        <v>2.4570000000000001E-4</v>
      </c>
      <c r="Q26" s="3" t="s">
        <v>428</v>
      </c>
      <c r="R26" s="3" t="s">
        <v>428</v>
      </c>
      <c r="S26" s="3" t="s">
        <v>428</v>
      </c>
      <c r="T26" s="3" t="s">
        <v>428</v>
      </c>
      <c r="U26" s="3" t="s">
        <v>428</v>
      </c>
      <c r="V26" s="3" t="s">
        <v>428</v>
      </c>
      <c r="W26" s="3" t="s">
        <v>427</v>
      </c>
      <c r="X26" s="3" t="s">
        <v>427</v>
      </c>
      <c r="Y26" s="3" t="s">
        <v>427</v>
      </c>
      <c r="Z26" s="3" t="s">
        <v>427</v>
      </c>
      <c r="AA26" s="3" t="s">
        <v>427</v>
      </c>
      <c r="AB26" s="3" t="s">
        <v>427</v>
      </c>
      <c r="AC26" s="3" t="s">
        <v>427</v>
      </c>
      <c r="AD26" s="3" t="s">
        <v>427</v>
      </c>
      <c r="AE26" s="51"/>
      <c r="AF26" s="22">
        <v>353.89</v>
      </c>
      <c r="AG26" s="22" t="s">
        <v>427</v>
      </c>
      <c r="AH26" s="22" t="s">
        <v>427</v>
      </c>
      <c r="AI26" s="22" t="s">
        <v>427</v>
      </c>
      <c r="AJ26" s="22" t="s">
        <v>427</v>
      </c>
      <c r="AK26" s="22" t="s">
        <v>427</v>
      </c>
      <c r="AL26" s="40" t="s">
        <v>50</v>
      </c>
    </row>
    <row r="27" spans="1:38" ht="26.25" customHeight="1" thickBot="1" x14ac:dyDescent="0.25">
      <c r="A27" s="60" t="s">
        <v>79</v>
      </c>
      <c r="B27" s="60" t="s">
        <v>80</v>
      </c>
      <c r="C27" s="61" t="s">
        <v>81</v>
      </c>
      <c r="D27" s="62"/>
      <c r="E27" s="3">
        <v>7.3625853289999998</v>
      </c>
      <c r="F27" s="3">
        <v>7.5124165530000004</v>
      </c>
      <c r="G27" s="3">
        <v>0.164030118</v>
      </c>
      <c r="H27" s="3">
        <v>0.116453352</v>
      </c>
      <c r="I27" s="3">
        <v>0.31820439700000003</v>
      </c>
      <c r="J27" s="3">
        <v>0.31820439700000003</v>
      </c>
      <c r="K27" s="3">
        <v>0.31820439700000003</v>
      </c>
      <c r="L27" s="3">
        <v>0.135813771</v>
      </c>
      <c r="M27" s="3">
        <v>71.905906680000001</v>
      </c>
      <c r="N27" s="3">
        <v>1.541929192</v>
      </c>
      <c r="O27" s="3">
        <v>6.6799999999999997E-5</v>
      </c>
      <c r="P27" s="3">
        <v>3.2200000000000002E-3</v>
      </c>
      <c r="Q27" s="3">
        <v>1.03E-4</v>
      </c>
      <c r="R27" s="3">
        <v>2.81E-3</v>
      </c>
      <c r="S27" s="3">
        <v>1.97E-3</v>
      </c>
      <c r="T27" s="3">
        <v>7.2999999999999996E-4</v>
      </c>
      <c r="U27" s="3">
        <v>7.1899999999999999E-5</v>
      </c>
      <c r="V27" s="3">
        <v>1.2015674E-2</v>
      </c>
      <c r="W27" s="3">
        <v>0.1782677</v>
      </c>
      <c r="X27" s="3">
        <v>4.4815519999999998E-3</v>
      </c>
      <c r="Y27" s="3">
        <v>5.8177380000000002E-3</v>
      </c>
      <c r="Z27" s="3">
        <v>3.6194690000000002E-3</v>
      </c>
      <c r="AA27" s="3">
        <v>5.6905360000000004E-3</v>
      </c>
      <c r="AB27" s="3">
        <v>1.9609295000000002E-2</v>
      </c>
      <c r="AC27" s="3">
        <v>1.7826800000000001E-4</v>
      </c>
      <c r="AD27" s="3">
        <v>3.68E-5</v>
      </c>
      <c r="AE27" s="51"/>
      <c r="AF27" s="22">
        <v>18547.38</v>
      </c>
      <c r="AG27" s="22" t="s">
        <v>427</v>
      </c>
      <c r="AH27" s="22" t="s">
        <v>428</v>
      </c>
      <c r="AI27" s="22" t="s">
        <v>427</v>
      </c>
      <c r="AJ27" s="22" t="s">
        <v>427</v>
      </c>
      <c r="AK27" s="22" t="s">
        <v>427</v>
      </c>
      <c r="AL27" s="40" t="s">
        <v>50</v>
      </c>
    </row>
    <row r="28" spans="1:38" ht="26.25" customHeight="1" thickBot="1" x14ac:dyDescent="0.25">
      <c r="A28" s="60" t="s">
        <v>79</v>
      </c>
      <c r="B28" s="60" t="s">
        <v>82</v>
      </c>
      <c r="C28" s="61" t="s">
        <v>83</v>
      </c>
      <c r="D28" s="62"/>
      <c r="E28" s="3">
        <v>0.839821441</v>
      </c>
      <c r="F28" s="3">
        <v>0.29470710500000002</v>
      </c>
      <c r="G28" s="3">
        <v>3.0499999999999999E-2</v>
      </c>
      <c r="H28" s="3">
        <v>7.26E-3</v>
      </c>
      <c r="I28" s="3">
        <v>9.1999999999999998E-2</v>
      </c>
      <c r="J28" s="3">
        <v>9.1999999999999998E-2</v>
      </c>
      <c r="K28" s="3">
        <v>9.1999999999999998E-2</v>
      </c>
      <c r="L28" s="3">
        <v>4.6377496999999997E-2</v>
      </c>
      <c r="M28" s="3">
        <v>2.446472317</v>
      </c>
      <c r="N28" s="3">
        <v>5.62E-2</v>
      </c>
      <c r="O28" s="3">
        <v>4.3699999999999997E-6</v>
      </c>
      <c r="P28" s="3">
        <v>3.2200000000000002E-4</v>
      </c>
      <c r="Q28" s="3">
        <v>7.61E-6</v>
      </c>
      <c r="R28" s="3">
        <v>4.3100000000000001E-4</v>
      </c>
      <c r="S28" s="3">
        <v>2.92E-4</v>
      </c>
      <c r="T28" s="3">
        <v>3.43E-5</v>
      </c>
      <c r="U28" s="3">
        <v>6.4799999999999998E-6</v>
      </c>
      <c r="V28" s="3">
        <v>1.1299999999999999E-3</v>
      </c>
      <c r="W28" s="3">
        <v>2.8858600000000002E-2</v>
      </c>
      <c r="X28" s="3">
        <v>9.4216399999999989E-4</v>
      </c>
      <c r="Y28" s="3">
        <v>1.067239E-3</v>
      </c>
      <c r="Z28" s="3">
        <v>8.2280000000000005E-4</v>
      </c>
      <c r="AA28" s="3">
        <v>9.0342899999999997E-4</v>
      </c>
      <c r="AB28" s="3">
        <v>3.735632E-3</v>
      </c>
      <c r="AC28" s="3">
        <v>2.8858799999999999E-5</v>
      </c>
      <c r="AD28" s="3">
        <v>6.7173E-6</v>
      </c>
      <c r="AE28" s="51"/>
      <c r="AF28" s="22">
        <v>2415.8000000000002</v>
      </c>
      <c r="AG28" s="22" t="s">
        <v>427</v>
      </c>
      <c r="AH28" s="22" t="s">
        <v>428</v>
      </c>
      <c r="AI28" s="22" t="s">
        <v>427</v>
      </c>
      <c r="AJ28" s="22" t="s">
        <v>427</v>
      </c>
      <c r="AK28" s="22" t="s">
        <v>427</v>
      </c>
      <c r="AL28" s="40" t="s">
        <v>50</v>
      </c>
    </row>
    <row r="29" spans="1:38" ht="26.25" customHeight="1" thickBot="1" x14ac:dyDescent="0.25">
      <c r="A29" s="60" t="s">
        <v>79</v>
      </c>
      <c r="B29" s="60" t="s">
        <v>84</v>
      </c>
      <c r="C29" s="61" t="s">
        <v>85</v>
      </c>
      <c r="D29" s="62"/>
      <c r="E29" s="3">
        <v>11.260658169999999</v>
      </c>
      <c r="F29" s="3">
        <v>1.2379251609999999</v>
      </c>
      <c r="G29" s="3">
        <v>0.21368749100000001</v>
      </c>
      <c r="H29" s="3">
        <v>5.6100000000000004E-3</v>
      </c>
      <c r="I29" s="3">
        <v>0.36805933400000002</v>
      </c>
      <c r="J29" s="3">
        <v>0.36805933400000002</v>
      </c>
      <c r="K29" s="3">
        <v>0.36805933400000002</v>
      </c>
      <c r="L29" s="3">
        <v>0.207500776</v>
      </c>
      <c r="M29" s="3">
        <v>3.4686652109999998</v>
      </c>
      <c r="N29" s="3">
        <v>9.4943552000000001E-2</v>
      </c>
      <c r="O29" s="3">
        <v>1.8499999999999999E-5</v>
      </c>
      <c r="P29" s="3">
        <v>1.72E-3</v>
      </c>
      <c r="Q29" s="3">
        <v>3.4999999999999997E-5</v>
      </c>
      <c r="R29" s="3">
        <v>2.6099999999999999E-3</v>
      </c>
      <c r="S29" s="3">
        <v>1.7600000000000001E-3</v>
      </c>
      <c r="T29" s="3">
        <v>1.02E-4</v>
      </c>
      <c r="U29" s="3">
        <v>3.3099999999999998E-5</v>
      </c>
      <c r="V29" s="3">
        <v>5.9100000000000003E-3</v>
      </c>
      <c r="W29" s="3">
        <v>9.84926E-2</v>
      </c>
      <c r="X29" s="3">
        <v>1.3691039999999999E-3</v>
      </c>
      <c r="Y29" s="3">
        <v>8.2852540000000006E-3</v>
      </c>
      <c r="Z29" s="3">
        <v>9.2590980000000003E-3</v>
      </c>
      <c r="AA29" s="3">
        <v>2.1292189999999999E-3</v>
      </c>
      <c r="AB29" s="3">
        <v>2.1042674999999997E-2</v>
      </c>
      <c r="AC29" s="3">
        <v>6.3429799999999994E-5</v>
      </c>
      <c r="AD29" s="3">
        <v>1.8558200000000001E-5</v>
      </c>
      <c r="AE29" s="51"/>
      <c r="AF29" s="22">
        <v>13543.94</v>
      </c>
      <c r="AG29" s="22" t="s">
        <v>427</v>
      </c>
      <c r="AH29" s="22">
        <v>68</v>
      </c>
      <c r="AI29" s="22" t="s">
        <v>427</v>
      </c>
      <c r="AJ29" s="22" t="s">
        <v>427</v>
      </c>
      <c r="AK29" s="22" t="s">
        <v>427</v>
      </c>
      <c r="AL29" s="40" t="s">
        <v>50</v>
      </c>
    </row>
    <row r="30" spans="1:38" ht="26.25" customHeight="1" thickBot="1" x14ac:dyDescent="0.25">
      <c r="A30" s="60" t="s">
        <v>79</v>
      </c>
      <c r="B30" s="60" t="s">
        <v>86</v>
      </c>
      <c r="C30" s="61" t="s">
        <v>87</v>
      </c>
      <c r="D30" s="62"/>
      <c r="E30" s="3">
        <v>1.7600000000000001E-3</v>
      </c>
      <c r="F30" s="3">
        <v>3.0200000000000001E-2</v>
      </c>
      <c r="G30" s="3">
        <v>8.5000000000000006E-5</v>
      </c>
      <c r="H30" s="3">
        <v>1.49E-5</v>
      </c>
      <c r="I30" s="3">
        <v>5.31E-4</v>
      </c>
      <c r="J30" s="3">
        <v>5.31E-4</v>
      </c>
      <c r="K30" s="3">
        <v>5.31E-4</v>
      </c>
      <c r="L30" s="3">
        <v>7.5900000000000002E-5</v>
      </c>
      <c r="M30" s="3">
        <v>0.116956767</v>
      </c>
      <c r="N30" s="3">
        <v>1.42E-3</v>
      </c>
      <c r="O30" s="3">
        <v>2.1299999999999999E-5</v>
      </c>
      <c r="P30" s="3">
        <v>2.4600000000000002E-6</v>
      </c>
      <c r="Q30" s="3">
        <v>8.4999999999999994E-8</v>
      </c>
      <c r="R30" s="3">
        <v>9.1100000000000005E-5</v>
      </c>
      <c r="S30" s="3">
        <v>3.62E-3</v>
      </c>
      <c r="T30" s="3">
        <v>1.4899999999999999E-4</v>
      </c>
      <c r="U30" s="3">
        <v>2.12E-5</v>
      </c>
      <c r="V30" s="3">
        <v>2.0999999999999999E-3</v>
      </c>
      <c r="W30" s="3">
        <v>1.8220000000000001E-4</v>
      </c>
      <c r="X30" s="3">
        <v>2.4380499999999999E-6</v>
      </c>
      <c r="Y30" s="3">
        <v>4.0141100000000001E-6</v>
      </c>
      <c r="Z30" s="3">
        <v>1.64439E-6</v>
      </c>
      <c r="AA30" s="3">
        <v>4.6352899999999996E-6</v>
      </c>
      <c r="AB30" s="3">
        <v>1.273184E-5</v>
      </c>
      <c r="AC30" s="3">
        <v>1.821E-7</v>
      </c>
      <c r="AD30" s="3">
        <v>1.3059999999999999E-7</v>
      </c>
      <c r="AE30" s="51"/>
      <c r="AF30" s="22">
        <v>12.6664434</v>
      </c>
      <c r="AG30" s="22" t="s">
        <v>427</v>
      </c>
      <c r="AH30" s="22" t="s">
        <v>428</v>
      </c>
      <c r="AI30" s="22" t="s">
        <v>427</v>
      </c>
      <c r="AJ30" s="22" t="s">
        <v>427</v>
      </c>
      <c r="AK30" s="22" t="s">
        <v>427</v>
      </c>
      <c r="AL30" s="40" t="s">
        <v>50</v>
      </c>
    </row>
    <row r="31" spans="1:38" ht="26.25" customHeight="1" thickBot="1" x14ac:dyDescent="0.25">
      <c r="A31" s="60" t="s">
        <v>79</v>
      </c>
      <c r="B31" s="60" t="s">
        <v>88</v>
      </c>
      <c r="C31" s="61" t="s">
        <v>89</v>
      </c>
      <c r="D31" s="62"/>
      <c r="E31" s="3" t="s">
        <v>427</v>
      </c>
      <c r="F31" s="3">
        <v>1.0428854599999999</v>
      </c>
      <c r="G31" s="3" t="s">
        <v>427</v>
      </c>
      <c r="H31" s="3" t="s">
        <v>427</v>
      </c>
      <c r="I31" s="3" t="s">
        <v>427</v>
      </c>
      <c r="J31" s="3" t="s">
        <v>427</v>
      </c>
      <c r="K31" s="3" t="s">
        <v>427</v>
      </c>
      <c r="L31" s="3" t="s">
        <v>427</v>
      </c>
      <c r="M31" s="3" t="s">
        <v>427</v>
      </c>
      <c r="N31" s="3" t="s">
        <v>427</v>
      </c>
      <c r="O31" s="3" t="s">
        <v>427</v>
      </c>
      <c r="P31" s="3" t="s">
        <v>427</v>
      </c>
      <c r="Q31" s="3" t="s">
        <v>427</v>
      </c>
      <c r="R31" s="3" t="s">
        <v>427</v>
      </c>
      <c r="S31" s="3" t="s">
        <v>427</v>
      </c>
      <c r="T31" s="3" t="s">
        <v>427</v>
      </c>
      <c r="U31" s="3" t="s">
        <v>427</v>
      </c>
      <c r="V31" s="3" t="s">
        <v>427</v>
      </c>
      <c r="W31" s="3" t="s">
        <v>427</v>
      </c>
      <c r="X31" s="3" t="s">
        <v>427</v>
      </c>
      <c r="Y31" s="3" t="s">
        <v>427</v>
      </c>
      <c r="Z31" s="3" t="s">
        <v>427</v>
      </c>
      <c r="AA31" s="3" t="s">
        <v>427</v>
      </c>
      <c r="AB31" s="3" t="s">
        <v>427</v>
      </c>
      <c r="AC31" s="3" t="s">
        <v>427</v>
      </c>
      <c r="AD31" s="3" t="s">
        <v>427</v>
      </c>
      <c r="AE31" s="51"/>
      <c r="AF31" s="22">
        <v>48.607014100000001</v>
      </c>
      <c r="AG31" s="3" t="s">
        <v>427</v>
      </c>
      <c r="AH31" s="3" t="s">
        <v>427</v>
      </c>
      <c r="AI31" s="3" t="s">
        <v>427</v>
      </c>
      <c r="AJ31" s="3" t="s">
        <v>427</v>
      </c>
      <c r="AK31" s="3" t="s">
        <v>427</v>
      </c>
      <c r="AL31" s="40" t="s">
        <v>50</v>
      </c>
    </row>
    <row r="32" spans="1:38" ht="26.25" customHeight="1" thickBot="1" x14ac:dyDescent="0.25">
      <c r="A32" s="60" t="s">
        <v>79</v>
      </c>
      <c r="B32" s="60" t="s">
        <v>90</v>
      </c>
      <c r="C32" s="61" t="s">
        <v>91</v>
      </c>
      <c r="D32" s="62"/>
      <c r="E32" s="3" t="s">
        <v>427</v>
      </c>
      <c r="F32" s="3" t="s">
        <v>427</v>
      </c>
      <c r="G32" s="3" t="s">
        <v>427</v>
      </c>
      <c r="H32" s="3" t="s">
        <v>427</v>
      </c>
      <c r="I32" s="3">
        <v>0.12708245700000001</v>
      </c>
      <c r="J32" s="3">
        <v>0.25412908699999998</v>
      </c>
      <c r="K32" s="3">
        <v>0.31483787400000002</v>
      </c>
      <c r="L32" s="3">
        <v>2.64E-2</v>
      </c>
      <c r="M32" s="3" t="s">
        <v>427</v>
      </c>
      <c r="N32" s="3">
        <v>1.0674499820000001</v>
      </c>
      <c r="O32" s="3">
        <v>4.5199999999999997E-3</v>
      </c>
      <c r="P32" s="3" t="s">
        <v>428</v>
      </c>
      <c r="Q32" s="3">
        <v>1.21E-2</v>
      </c>
      <c r="R32" s="3">
        <v>0.40008718700000001</v>
      </c>
      <c r="S32" s="3">
        <v>8.7982040959999992</v>
      </c>
      <c r="T32" s="3">
        <v>6.0400000000000002E-2</v>
      </c>
      <c r="U32" s="3">
        <v>6.3E-3</v>
      </c>
      <c r="V32" s="3">
        <v>2.5536919729999998</v>
      </c>
      <c r="W32" s="3" t="s">
        <v>428</v>
      </c>
      <c r="X32" s="3" t="s">
        <v>428</v>
      </c>
      <c r="Y32" s="3" t="s">
        <v>428</v>
      </c>
      <c r="Z32" s="3" t="s">
        <v>428</v>
      </c>
      <c r="AA32" s="3" t="s">
        <v>428</v>
      </c>
      <c r="AB32" s="3" t="s">
        <v>428</v>
      </c>
      <c r="AC32" s="3" t="s">
        <v>428</v>
      </c>
      <c r="AD32" s="3" t="s">
        <v>428</v>
      </c>
      <c r="AE32" s="51"/>
      <c r="AF32" s="3" t="s">
        <v>427</v>
      </c>
      <c r="AG32" s="3" t="s">
        <v>427</v>
      </c>
      <c r="AH32" s="3" t="s">
        <v>427</v>
      </c>
      <c r="AI32" s="3" t="s">
        <v>427</v>
      </c>
      <c r="AJ32" s="3" t="s">
        <v>427</v>
      </c>
      <c r="AK32" s="22">
        <v>8161.58</v>
      </c>
      <c r="AL32" s="40" t="s">
        <v>411</v>
      </c>
    </row>
    <row r="33" spans="1:38" ht="26.25" customHeight="1" thickBot="1" x14ac:dyDescent="0.25">
      <c r="A33" s="60" t="s">
        <v>79</v>
      </c>
      <c r="B33" s="60" t="s">
        <v>92</v>
      </c>
      <c r="C33" s="61" t="s">
        <v>93</v>
      </c>
      <c r="D33" s="62"/>
      <c r="E33" s="3" t="s">
        <v>427</v>
      </c>
      <c r="F33" s="3" t="s">
        <v>427</v>
      </c>
      <c r="G33" s="3" t="s">
        <v>427</v>
      </c>
      <c r="H33" s="3" t="s">
        <v>427</v>
      </c>
      <c r="I33" s="3">
        <v>5.9799999999999999E-2</v>
      </c>
      <c r="J33" s="3">
        <v>0.110722508</v>
      </c>
      <c r="K33" s="3">
        <v>0.22144501599999999</v>
      </c>
      <c r="L33" s="3">
        <v>2.3500000000000001E-3</v>
      </c>
      <c r="M33" s="3" t="s">
        <v>427</v>
      </c>
      <c r="N33" s="3" t="s">
        <v>428</v>
      </c>
      <c r="O33" s="3" t="s">
        <v>428</v>
      </c>
      <c r="P33" s="3" t="s">
        <v>428</v>
      </c>
      <c r="Q33" s="3" t="s">
        <v>428</v>
      </c>
      <c r="R33" s="3" t="s">
        <v>428</v>
      </c>
      <c r="S33" s="3" t="s">
        <v>428</v>
      </c>
      <c r="T33" s="3" t="s">
        <v>428</v>
      </c>
      <c r="U33" s="3" t="s">
        <v>428</v>
      </c>
      <c r="V33" s="3" t="s">
        <v>428</v>
      </c>
      <c r="W33" s="3" t="s">
        <v>428</v>
      </c>
      <c r="X33" s="3" t="s">
        <v>428</v>
      </c>
      <c r="Y33" s="3" t="s">
        <v>428</v>
      </c>
      <c r="Z33" s="3" t="s">
        <v>428</v>
      </c>
      <c r="AA33" s="3" t="s">
        <v>428</v>
      </c>
      <c r="AB33" s="3" t="s">
        <v>428</v>
      </c>
      <c r="AC33" s="3" t="s">
        <v>428</v>
      </c>
      <c r="AD33" s="3" t="s">
        <v>428</v>
      </c>
      <c r="AE33" s="51"/>
      <c r="AF33" s="3" t="s">
        <v>427</v>
      </c>
      <c r="AG33" s="3" t="s">
        <v>427</v>
      </c>
      <c r="AH33" s="3" t="s">
        <v>427</v>
      </c>
      <c r="AI33" s="3" t="s">
        <v>427</v>
      </c>
      <c r="AJ33" s="3" t="s">
        <v>427</v>
      </c>
      <c r="AK33" s="22">
        <v>8161.58</v>
      </c>
      <c r="AL33" s="40" t="s">
        <v>411</v>
      </c>
    </row>
    <row r="34" spans="1:38" ht="26.25" customHeight="1" thickBot="1" x14ac:dyDescent="0.25">
      <c r="A34" s="60" t="s">
        <v>71</v>
      </c>
      <c r="B34" s="60" t="s">
        <v>94</v>
      </c>
      <c r="C34" s="61" t="s">
        <v>95</v>
      </c>
      <c r="D34" s="62"/>
      <c r="E34" s="3">
        <v>4.84306152</v>
      </c>
      <c r="F34" s="3">
        <v>0.380716732</v>
      </c>
      <c r="G34" s="3">
        <v>8.0002340000000005E-2</v>
      </c>
      <c r="H34" s="3">
        <v>8.0002299999999997E-4</v>
      </c>
      <c r="I34" s="3">
        <v>0.101206424</v>
      </c>
      <c r="J34" s="3">
        <v>0.109206658</v>
      </c>
      <c r="K34" s="3">
        <v>0.162617862</v>
      </c>
      <c r="L34" s="3">
        <v>6.5784176E-2</v>
      </c>
      <c r="M34" s="3">
        <v>1.31082732</v>
      </c>
      <c r="N34" s="3" t="s">
        <v>428</v>
      </c>
      <c r="O34" s="3">
        <v>8.0002299999999997E-4</v>
      </c>
      <c r="P34" s="3" t="s">
        <v>428</v>
      </c>
      <c r="Q34" s="3" t="s">
        <v>428</v>
      </c>
      <c r="R34" s="3">
        <v>4.0001170000000001E-3</v>
      </c>
      <c r="S34" s="3">
        <v>0.136003978</v>
      </c>
      <c r="T34" s="3">
        <v>5.6001640000000004E-3</v>
      </c>
      <c r="U34" s="3">
        <v>8.0002299999999997E-4</v>
      </c>
      <c r="V34" s="3">
        <v>8.0002340000000005E-2</v>
      </c>
      <c r="W34" s="3" t="s">
        <v>427</v>
      </c>
      <c r="X34" s="3">
        <v>2.4000699999999998E-3</v>
      </c>
      <c r="Y34" s="3">
        <v>4.0001170000000001E-3</v>
      </c>
      <c r="Z34" s="3" t="s">
        <v>427</v>
      </c>
      <c r="AA34" s="3" t="s">
        <v>427</v>
      </c>
      <c r="AB34" s="3">
        <v>6.4001869999999999E-3</v>
      </c>
      <c r="AC34" s="3" t="s">
        <v>427</v>
      </c>
      <c r="AD34" s="3" t="s">
        <v>427</v>
      </c>
      <c r="AE34" s="51"/>
      <c r="AF34" s="22" t="s">
        <v>426</v>
      </c>
      <c r="AG34" s="3" t="s">
        <v>427</v>
      </c>
      <c r="AH34" s="3" t="s">
        <v>427</v>
      </c>
      <c r="AI34" s="22" t="s">
        <v>427</v>
      </c>
      <c r="AJ34" s="3" t="s">
        <v>427</v>
      </c>
      <c r="AK34" s="22" t="s">
        <v>427</v>
      </c>
      <c r="AL34" s="40" t="s">
        <v>50</v>
      </c>
    </row>
    <row r="35" spans="1:38" s="4" customFormat="1" ht="26.25" customHeight="1" thickBot="1" x14ac:dyDescent="0.25">
      <c r="A35" s="60" t="s">
        <v>96</v>
      </c>
      <c r="B35" s="60" t="s">
        <v>97</v>
      </c>
      <c r="C35" s="61" t="s">
        <v>98</v>
      </c>
      <c r="D35" s="62"/>
      <c r="E35" s="3" t="s">
        <v>426</v>
      </c>
      <c r="F35" s="3" t="s">
        <v>426</v>
      </c>
      <c r="G35" s="3" t="s">
        <v>426</v>
      </c>
      <c r="H35" s="3" t="s">
        <v>426</v>
      </c>
      <c r="I35" s="3" t="s">
        <v>426</v>
      </c>
      <c r="J35" s="3" t="s">
        <v>426</v>
      </c>
      <c r="K35" s="3" t="s">
        <v>426</v>
      </c>
      <c r="L35" s="3" t="s">
        <v>426</v>
      </c>
      <c r="M35" s="3" t="s">
        <v>426</v>
      </c>
      <c r="N35" s="3" t="s">
        <v>426</v>
      </c>
      <c r="O35" s="3" t="s">
        <v>426</v>
      </c>
      <c r="P35" s="3" t="s">
        <v>426</v>
      </c>
      <c r="Q35" s="3" t="s">
        <v>426</v>
      </c>
      <c r="R35" s="3" t="s">
        <v>426</v>
      </c>
      <c r="S35" s="3" t="s">
        <v>426</v>
      </c>
      <c r="T35" s="3" t="s">
        <v>426</v>
      </c>
      <c r="U35" s="3" t="s">
        <v>426</v>
      </c>
      <c r="V35" s="3" t="s">
        <v>426</v>
      </c>
      <c r="W35" s="3" t="s">
        <v>426</v>
      </c>
      <c r="X35" s="3" t="s">
        <v>426</v>
      </c>
      <c r="Y35" s="3" t="s">
        <v>426</v>
      </c>
      <c r="Z35" s="3" t="s">
        <v>426</v>
      </c>
      <c r="AA35" s="3" t="s">
        <v>426</v>
      </c>
      <c r="AB35" s="3" t="s">
        <v>426</v>
      </c>
      <c r="AC35" s="3" t="s">
        <v>426</v>
      </c>
      <c r="AD35" s="3" t="s">
        <v>426</v>
      </c>
      <c r="AE35" s="51"/>
      <c r="AF35" s="22" t="s">
        <v>426</v>
      </c>
      <c r="AG35" s="22" t="s">
        <v>426</v>
      </c>
      <c r="AH35" s="22" t="s">
        <v>426</v>
      </c>
      <c r="AI35" s="22" t="s">
        <v>426</v>
      </c>
      <c r="AJ35" s="22" t="s">
        <v>426</v>
      </c>
      <c r="AK35" s="22" t="s">
        <v>427</v>
      </c>
      <c r="AL35" s="40" t="s">
        <v>50</v>
      </c>
    </row>
    <row r="36" spans="1:38" ht="26.25" customHeight="1" thickBot="1" x14ac:dyDescent="0.25">
      <c r="A36" s="60" t="s">
        <v>96</v>
      </c>
      <c r="B36" s="60" t="s">
        <v>99</v>
      </c>
      <c r="C36" s="61" t="s">
        <v>100</v>
      </c>
      <c r="D36" s="62"/>
      <c r="E36" s="3">
        <v>1.1699407E-2</v>
      </c>
      <c r="F36" s="3">
        <v>1.5674843000000001E-2</v>
      </c>
      <c r="G36" s="3">
        <v>1.6021000000000001E-4</v>
      </c>
      <c r="H36" s="3">
        <v>9.4465400000000004E-7</v>
      </c>
      <c r="I36" s="3">
        <v>9.9461499999999991E-4</v>
      </c>
      <c r="J36" s="3">
        <v>1.0085109999999999E-3</v>
      </c>
      <c r="K36" s="3">
        <v>1.0085109999999999E-3</v>
      </c>
      <c r="L36" s="3">
        <v>1.00309E-4</v>
      </c>
      <c r="M36" s="3">
        <v>4.9361628999999997E-2</v>
      </c>
      <c r="N36" s="3" t="s">
        <v>428</v>
      </c>
      <c r="O36" s="3">
        <v>8.4338999999999998E-7</v>
      </c>
      <c r="P36" s="3" t="s">
        <v>428</v>
      </c>
      <c r="Q36" s="3" t="s">
        <v>428</v>
      </c>
      <c r="R36" s="3">
        <v>1.11576E-5</v>
      </c>
      <c r="S36" s="3">
        <v>1.22421E-4</v>
      </c>
      <c r="T36" s="3">
        <v>1.3895800000000001E-4</v>
      </c>
      <c r="U36" s="3">
        <v>1.3896100000000001E-5</v>
      </c>
      <c r="V36" s="3">
        <v>1.6682700000000001E-4</v>
      </c>
      <c r="W36" s="3">
        <v>1.8063800000000001E-5</v>
      </c>
      <c r="X36" s="3">
        <v>8.3371500000000005E-7</v>
      </c>
      <c r="Y36" s="3">
        <v>7.2586700000000001E-6</v>
      </c>
      <c r="Z36" s="3">
        <v>5.1743800000000003E-6</v>
      </c>
      <c r="AA36" s="3">
        <v>7.0865800000000003E-6</v>
      </c>
      <c r="AB36" s="3">
        <v>2.0353345E-5</v>
      </c>
      <c r="AC36" s="3">
        <v>1.11162E-5</v>
      </c>
      <c r="AD36" s="3">
        <v>5.28019E-6</v>
      </c>
      <c r="AE36" s="51"/>
      <c r="AF36" s="22">
        <v>9.6063638579999999</v>
      </c>
      <c r="AG36" s="3" t="s">
        <v>427</v>
      </c>
      <c r="AH36" s="3" t="s">
        <v>427</v>
      </c>
      <c r="AI36" s="3" t="s">
        <v>427</v>
      </c>
      <c r="AJ36" s="3" t="s">
        <v>427</v>
      </c>
      <c r="AK36" s="22" t="s">
        <v>427</v>
      </c>
      <c r="AL36" s="40" t="s">
        <v>50</v>
      </c>
    </row>
    <row r="37" spans="1:38" ht="26.25" customHeight="1" thickBot="1" x14ac:dyDescent="0.25">
      <c r="A37" s="60" t="s">
        <v>71</v>
      </c>
      <c r="B37" s="60" t="s">
        <v>101</v>
      </c>
      <c r="C37" s="61" t="s">
        <v>397</v>
      </c>
      <c r="D37" s="62"/>
      <c r="E37" s="3" t="s">
        <v>426</v>
      </c>
      <c r="F37" s="3" t="s">
        <v>426</v>
      </c>
      <c r="G37" s="3" t="s">
        <v>426</v>
      </c>
      <c r="H37" s="3" t="s">
        <v>426</v>
      </c>
      <c r="I37" s="3" t="s">
        <v>426</v>
      </c>
      <c r="J37" s="3" t="s">
        <v>426</v>
      </c>
      <c r="K37" s="3" t="s">
        <v>426</v>
      </c>
      <c r="L37" s="3" t="s">
        <v>426</v>
      </c>
      <c r="M37" s="3" t="s">
        <v>426</v>
      </c>
      <c r="N37" s="3" t="s">
        <v>426</v>
      </c>
      <c r="O37" s="3" t="s">
        <v>426</v>
      </c>
      <c r="P37" s="3" t="s">
        <v>426</v>
      </c>
      <c r="Q37" s="3" t="s">
        <v>426</v>
      </c>
      <c r="R37" s="3" t="s">
        <v>426</v>
      </c>
      <c r="S37" s="3" t="s">
        <v>426</v>
      </c>
      <c r="T37" s="3" t="s">
        <v>426</v>
      </c>
      <c r="U37" s="3" t="s">
        <v>426</v>
      </c>
      <c r="V37" s="3" t="s">
        <v>426</v>
      </c>
      <c r="W37" s="3" t="s">
        <v>426</v>
      </c>
      <c r="X37" s="3" t="s">
        <v>426</v>
      </c>
      <c r="Y37" s="3" t="s">
        <v>426</v>
      </c>
      <c r="Z37" s="3" t="s">
        <v>426</v>
      </c>
      <c r="AA37" s="3" t="s">
        <v>426</v>
      </c>
      <c r="AB37" s="3" t="s">
        <v>426</v>
      </c>
      <c r="AC37" s="3" t="s">
        <v>426</v>
      </c>
      <c r="AD37" s="3" t="s">
        <v>426</v>
      </c>
      <c r="AE37" s="51"/>
      <c r="AF37" s="22" t="s">
        <v>426</v>
      </c>
      <c r="AG37" s="22" t="s">
        <v>426</v>
      </c>
      <c r="AH37" s="22" t="s">
        <v>426</v>
      </c>
      <c r="AI37" s="22" t="s">
        <v>426</v>
      </c>
      <c r="AJ37" s="22" t="s">
        <v>426</v>
      </c>
      <c r="AK37" s="22" t="s">
        <v>426</v>
      </c>
      <c r="AL37" s="40" t="s">
        <v>50</v>
      </c>
    </row>
    <row r="38" spans="1:38" ht="26.25" customHeight="1" thickBot="1" x14ac:dyDescent="0.25">
      <c r="A38" s="60" t="s">
        <v>71</v>
      </c>
      <c r="B38" s="60" t="s">
        <v>102</v>
      </c>
      <c r="C38" s="61" t="s">
        <v>103</v>
      </c>
      <c r="D38" s="67"/>
      <c r="E38" s="3" t="s">
        <v>426</v>
      </c>
      <c r="F38" s="3" t="s">
        <v>426</v>
      </c>
      <c r="G38" s="3" t="s">
        <v>426</v>
      </c>
      <c r="H38" s="3" t="s">
        <v>426</v>
      </c>
      <c r="I38" s="3" t="s">
        <v>426</v>
      </c>
      <c r="J38" s="3" t="s">
        <v>426</v>
      </c>
      <c r="K38" s="3" t="s">
        <v>426</v>
      </c>
      <c r="L38" s="3" t="s">
        <v>426</v>
      </c>
      <c r="M38" s="3" t="s">
        <v>426</v>
      </c>
      <c r="N38" s="3" t="s">
        <v>426</v>
      </c>
      <c r="O38" s="3" t="s">
        <v>426</v>
      </c>
      <c r="P38" s="3" t="s">
        <v>426</v>
      </c>
      <c r="Q38" s="3" t="s">
        <v>426</v>
      </c>
      <c r="R38" s="3" t="s">
        <v>426</v>
      </c>
      <c r="S38" s="3" t="s">
        <v>426</v>
      </c>
      <c r="T38" s="3" t="s">
        <v>426</v>
      </c>
      <c r="U38" s="3" t="s">
        <v>426</v>
      </c>
      <c r="V38" s="3" t="s">
        <v>426</v>
      </c>
      <c r="W38" s="3" t="s">
        <v>426</v>
      </c>
      <c r="X38" s="3" t="s">
        <v>426</v>
      </c>
      <c r="Y38" s="3" t="s">
        <v>426</v>
      </c>
      <c r="Z38" s="3" t="s">
        <v>426</v>
      </c>
      <c r="AA38" s="3" t="s">
        <v>426</v>
      </c>
      <c r="AB38" s="3" t="s">
        <v>426</v>
      </c>
      <c r="AC38" s="3" t="s">
        <v>426</v>
      </c>
      <c r="AD38" s="3" t="s">
        <v>426</v>
      </c>
      <c r="AE38" s="51"/>
      <c r="AF38" s="22" t="s">
        <v>426</v>
      </c>
      <c r="AG38" s="22" t="s">
        <v>426</v>
      </c>
      <c r="AH38" s="22" t="s">
        <v>426</v>
      </c>
      <c r="AI38" s="22" t="s">
        <v>426</v>
      </c>
      <c r="AJ38" s="22" t="s">
        <v>426</v>
      </c>
      <c r="AK38" s="22" t="s">
        <v>426</v>
      </c>
      <c r="AL38" s="40" t="s">
        <v>50</v>
      </c>
    </row>
    <row r="39" spans="1:38" ht="26.25" customHeight="1" thickBot="1" x14ac:dyDescent="0.25">
      <c r="A39" s="60" t="s">
        <v>104</v>
      </c>
      <c r="B39" s="60" t="s">
        <v>105</v>
      </c>
      <c r="C39" s="61" t="s">
        <v>388</v>
      </c>
      <c r="D39" s="62"/>
      <c r="E39" s="3">
        <v>1.1591659112614623</v>
      </c>
      <c r="F39" s="3">
        <v>1.8816989411878964</v>
      </c>
      <c r="G39" s="3">
        <v>1.2035372904203332</v>
      </c>
      <c r="H39" s="3">
        <v>5.803E-3</v>
      </c>
      <c r="I39" s="3">
        <v>0.96577600370075423</v>
      </c>
      <c r="J39" s="3">
        <v>0.99578626370075429</v>
      </c>
      <c r="K39" s="3">
        <v>1.0458412337007543</v>
      </c>
      <c r="L39" s="3">
        <v>0.24004926174635949</v>
      </c>
      <c r="M39" s="3">
        <v>4.7141701827556988</v>
      </c>
      <c r="N39" s="3">
        <v>0.33833293897911643</v>
      </c>
      <c r="O39" s="3">
        <v>7.8180836948358604E-2</v>
      </c>
      <c r="P39" s="3">
        <v>1.4719772631590482E-2</v>
      </c>
      <c r="Q39" s="3">
        <v>9.2432230806426454E-3</v>
      </c>
      <c r="R39" s="3">
        <v>0.15198538578264126</v>
      </c>
      <c r="S39" s="3">
        <v>5.9452744020345227E-2</v>
      </c>
      <c r="T39" s="3">
        <v>2.9342601255723424E-2</v>
      </c>
      <c r="U39" s="3">
        <v>6.4954076772337629E-3</v>
      </c>
      <c r="V39" s="3">
        <v>3.2598101923301277</v>
      </c>
      <c r="W39" s="3">
        <v>0.85542708683244217</v>
      </c>
      <c r="X39" s="3">
        <v>0.11935204870715262</v>
      </c>
      <c r="Y39" s="3">
        <v>0.17223698052464248</v>
      </c>
      <c r="Z39" s="3">
        <v>6.0956996491760937E-2</v>
      </c>
      <c r="AA39" s="3">
        <v>4.8145792755728924E-2</v>
      </c>
      <c r="AB39" s="3">
        <v>0.40069181847928492</v>
      </c>
      <c r="AC39" s="3">
        <v>2.9850580200000001E-2</v>
      </c>
      <c r="AD39" s="3">
        <v>0.22945888000000003</v>
      </c>
      <c r="AE39" s="51"/>
      <c r="AF39" s="22">
        <v>648.29999999999995</v>
      </c>
      <c r="AG39" s="22">
        <v>1347.71</v>
      </c>
      <c r="AH39" s="22">
        <v>4278.1076713135153</v>
      </c>
      <c r="AI39" s="22">
        <v>5964.80160085024</v>
      </c>
      <c r="AJ39" s="22">
        <v>58</v>
      </c>
      <c r="AK39" s="22" t="s">
        <v>427</v>
      </c>
      <c r="AL39" s="40" t="s">
        <v>50</v>
      </c>
    </row>
    <row r="40" spans="1:38" ht="26.25" customHeight="1" thickBot="1" x14ac:dyDescent="0.25">
      <c r="A40" s="60" t="s">
        <v>71</v>
      </c>
      <c r="B40" s="60" t="s">
        <v>106</v>
      </c>
      <c r="C40" s="61" t="s">
        <v>389</v>
      </c>
      <c r="D40" s="62"/>
      <c r="E40" s="3">
        <v>1.2960642365658925</v>
      </c>
      <c r="F40" s="3">
        <v>0.21769083826846256</v>
      </c>
      <c r="G40" s="3">
        <v>0.13678475610887694</v>
      </c>
      <c r="H40" s="3">
        <v>2.7425231348574409E-4</v>
      </c>
      <c r="I40" s="3">
        <v>9.6250723933474738E-2</v>
      </c>
      <c r="J40" s="3">
        <v>9.6250723933474738E-2</v>
      </c>
      <c r="K40" s="3">
        <v>9.6250723933474738E-2</v>
      </c>
      <c r="L40" s="3">
        <v>5.5304247715273237E-2</v>
      </c>
      <c r="M40" s="3">
        <v>1.1024294253576106</v>
      </c>
      <c r="N40" s="3">
        <v>0.13504279902923275</v>
      </c>
      <c r="O40" s="3">
        <v>3.502007013934114E-4</v>
      </c>
      <c r="P40" s="3" t="s">
        <v>428</v>
      </c>
      <c r="Q40" s="3" t="s">
        <v>428</v>
      </c>
      <c r="R40" s="3">
        <v>1.751003506967057E-3</v>
      </c>
      <c r="S40" s="3">
        <v>5.9534119236879929E-2</v>
      </c>
      <c r="T40" s="3">
        <v>2.4514049097538798E-3</v>
      </c>
      <c r="U40" s="3">
        <v>3.502007013934114E-4</v>
      </c>
      <c r="V40" s="3">
        <v>3.5020070139341136E-2</v>
      </c>
      <c r="W40" s="3" t="s">
        <v>428</v>
      </c>
      <c r="X40" s="3">
        <v>2.76597831981229E-3</v>
      </c>
      <c r="Y40" s="3">
        <v>1.7420966841333065E-3</v>
      </c>
      <c r="Z40" s="3" t="s">
        <v>428</v>
      </c>
      <c r="AA40" s="3" t="s">
        <v>428</v>
      </c>
      <c r="AB40" s="3">
        <v>4.5080750039455967E-3</v>
      </c>
      <c r="AC40" s="3" t="s">
        <v>428</v>
      </c>
      <c r="AD40" s="3" t="s">
        <v>428</v>
      </c>
      <c r="AE40" s="51"/>
      <c r="AF40" s="22">
        <v>1489.3209899999999</v>
      </c>
      <c r="AG40" s="22" t="s">
        <v>426</v>
      </c>
      <c r="AH40" s="22" t="s">
        <v>426</v>
      </c>
      <c r="AI40" s="22" t="s">
        <v>426</v>
      </c>
      <c r="AJ40" s="22" t="s">
        <v>426</v>
      </c>
      <c r="AK40" s="22" t="s">
        <v>427</v>
      </c>
      <c r="AL40" s="40" t="s">
        <v>50</v>
      </c>
    </row>
    <row r="41" spans="1:38" ht="26.25" customHeight="1" thickBot="1" x14ac:dyDescent="0.25">
      <c r="A41" s="60" t="s">
        <v>104</v>
      </c>
      <c r="B41" s="60" t="s">
        <v>107</v>
      </c>
      <c r="C41" s="61" t="s">
        <v>398</v>
      </c>
      <c r="D41" s="62"/>
      <c r="E41" s="3">
        <v>2.0941746143657451</v>
      </c>
      <c r="F41" s="3">
        <v>17.797752434799492</v>
      </c>
      <c r="G41" s="3">
        <v>1.7818567368259259</v>
      </c>
      <c r="H41" s="3">
        <v>0.25408499927775435</v>
      </c>
      <c r="I41" s="3">
        <v>22.087813328671395</v>
      </c>
      <c r="J41" s="3">
        <v>22.684672873341128</v>
      </c>
      <c r="K41" s="3">
        <v>23.869126712861163</v>
      </c>
      <c r="L41" s="3">
        <v>2.341113259121653</v>
      </c>
      <c r="M41" s="3">
        <v>130.91560063887715</v>
      </c>
      <c r="N41" s="3">
        <v>1.017357209</v>
      </c>
      <c r="O41" s="3">
        <v>0.41641220149999997</v>
      </c>
      <c r="P41" s="3">
        <v>2.3038600000000003E-2</v>
      </c>
      <c r="Q41" s="3">
        <v>1.056322E-2</v>
      </c>
      <c r="R41" s="3">
        <v>0.74435865256</v>
      </c>
      <c r="S41" s="3">
        <v>0.21471036525599996</v>
      </c>
      <c r="T41" s="3">
        <v>7.9442451060000002E-2</v>
      </c>
      <c r="U41" s="3">
        <v>1.7551866000000003E-2</v>
      </c>
      <c r="V41" s="3">
        <v>16.543307209000002</v>
      </c>
      <c r="W41" s="3">
        <v>24.181507084322178</v>
      </c>
      <c r="X41" s="3">
        <v>4.0023966844550793</v>
      </c>
      <c r="Y41" s="3">
        <v>3.6773754725718248</v>
      </c>
      <c r="Z41" s="3">
        <v>1.3950887014050268</v>
      </c>
      <c r="AA41" s="3">
        <v>2.2935859968361294</v>
      </c>
      <c r="AB41" s="3">
        <v>11.368446855268061</v>
      </c>
      <c r="AC41" s="3">
        <v>0.15973793999999999</v>
      </c>
      <c r="AD41" s="3">
        <v>0.1356704672219283</v>
      </c>
      <c r="AE41" s="51"/>
      <c r="AF41" s="22">
        <v>1139</v>
      </c>
      <c r="AG41" s="22">
        <v>787</v>
      </c>
      <c r="AH41" s="22">
        <v>3667</v>
      </c>
      <c r="AI41" s="22">
        <v>31850</v>
      </c>
      <c r="AJ41" s="22" t="s">
        <v>426</v>
      </c>
      <c r="AK41" s="22" t="s">
        <v>427</v>
      </c>
      <c r="AL41" s="40" t="s">
        <v>50</v>
      </c>
    </row>
    <row r="42" spans="1:38" ht="26.25" customHeight="1" thickBot="1" x14ac:dyDescent="0.25">
      <c r="A42" s="60" t="s">
        <v>71</v>
      </c>
      <c r="B42" s="60" t="s">
        <v>108</v>
      </c>
      <c r="C42" s="61" t="s">
        <v>109</v>
      </c>
      <c r="D42" s="62"/>
      <c r="E42" s="3">
        <v>0.11562541718333919</v>
      </c>
      <c r="F42" s="3">
        <v>0.22321495554774212</v>
      </c>
      <c r="G42" s="3">
        <v>1.2856368350165792E-2</v>
      </c>
      <c r="H42" s="3">
        <v>3.5169184278225602E-5</v>
      </c>
      <c r="I42" s="3">
        <v>9.4656428383823391E-3</v>
      </c>
      <c r="J42" s="3">
        <v>9.4656428383823391E-3</v>
      </c>
      <c r="K42" s="3">
        <v>9.4656428383823391E-3</v>
      </c>
      <c r="L42" s="3">
        <v>4.0626622604160081E-3</v>
      </c>
      <c r="M42" s="3">
        <v>2.232625862629225</v>
      </c>
      <c r="N42" s="3">
        <v>0.45516208981007023</v>
      </c>
      <c r="O42" s="3">
        <v>5.990985423907152E-5</v>
      </c>
      <c r="P42" s="3" t="s">
        <v>428</v>
      </c>
      <c r="Q42" s="3" t="s">
        <v>428</v>
      </c>
      <c r="R42" s="3">
        <v>2.9954927119535759E-4</v>
      </c>
      <c r="S42" s="3">
        <v>1.0184675220642158E-2</v>
      </c>
      <c r="T42" s="3">
        <v>4.1936897967350068E-4</v>
      </c>
      <c r="U42" s="3">
        <v>5.990985423907152E-5</v>
      </c>
      <c r="V42" s="3">
        <v>5.9909854239071515E-3</v>
      </c>
      <c r="W42" s="3" t="s">
        <v>428</v>
      </c>
      <c r="X42" s="3">
        <v>3.5919695990756874E-4</v>
      </c>
      <c r="Y42" s="3">
        <v>2.6952880269410671E-4</v>
      </c>
      <c r="Z42" s="3" t="s">
        <v>428</v>
      </c>
      <c r="AA42" s="3" t="s">
        <v>428</v>
      </c>
      <c r="AB42" s="3">
        <v>3.8856201459166865E-4</v>
      </c>
      <c r="AC42" s="3" t="s">
        <v>428</v>
      </c>
      <c r="AD42" s="3" t="s">
        <v>428</v>
      </c>
      <c r="AE42" s="51"/>
      <c r="AF42" s="22">
        <v>259</v>
      </c>
      <c r="AG42" s="22" t="s">
        <v>426</v>
      </c>
      <c r="AH42" s="22" t="s">
        <v>426</v>
      </c>
      <c r="AI42" s="22" t="s">
        <v>426</v>
      </c>
      <c r="AJ42" s="22" t="s">
        <v>426</v>
      </c>
      <c r="AK42" s="22" t="s">
        <v>427</v>
      </c>
      <c r="AL42" s="40" t="s">
        <v>50</v>
      </c>
    </row>
    <row r="43" spans="1:38" ht="26.25" customHeight="1" thickBot="1" x14ac:dyDescent="0.25">
      <c r="A43" s="60" t="s">
        <v>104</v>
      </c>
      <c r="B43" s="60" t="s">
        <v>110</v>
      </c>
      <c r="C43" s="61" t="s">
        <v>111</v>
      </c>
      <c r="D43" s="62"/>
      <c r="E43" s="3">
        <v>0.14315373377513177</v>
      </c>
      <c r="F43" s="3">
        <v>0.17917117128145987</v>
      </c>
      <c r="G43" s="3">
        <v>0.1002914105656821</v>
      </c>
      <c r="H43" s="3">
        <v>5.0600000000000005E-4</v>
      </c>
      <c r="I43" s="3">
        <v>8.0680551125197342E-2</v>
      </c>
      <c r="J43" s="3">
        <v>8.2963929125197344E-2</v>
      </c>
      <c r="K43" s="3">
        <v>8.7053469125197333E-2</v>
      </c>
      <c r="L43" s="3">
        <v>2.0811144365007899E-2</v>
      </c>
      <c r="M43" s="3">
        <v>0.38863603039836248</v>
      </c>
      <c r="N43" s="3">
        <v>2.4289267703047655E-2</v>
      </c>
      <c r="O43" s="3">
        <v>6.7604928120675355E-3</v>
      </c>
      <c r="P43" s="3">
        <v>1.387473240521232E-3</v>
      </c>
      <c r="Q43" s="3">
        <v>7.805231186150429E-4</v>
      </c>
      <c r="R43" s="3">
        <v>1.2745949285419955E-2</v>
      </c>
      <c r="S43" s="3">
        <v>4.5434994570839916E-3</v>
      </c>
      <c r="T43" s="3">
        <v>2.0671952854199559E-3</v>
      </c>
      <c r="U43" s="3">
        <v>5.8634588879672496E-4</v>
      </c>
      <c r="V43" s="3">
        <v>0.27779226756588982</v>
      </c>
      <c r="W43" s="3">
        <v>6.6656032000000004E-2</v>
      </c>
      <c r="X43" s="3">
        <v>8.6191396179999998E-3</v>
      </c>
      <c r="Y43" s="3">
        <v>1.2704181300000001E-2</v>
      </c>
      <c r="Z43" s="3">
        <v>4.3839299740000004E-3</v>
      </c>
      <c r="AA43" s="3">
        <v>3.4711723300000002E-3</v>
      </c>
      <c r="AB43" s="3">
        <v>2.9178423222000004E-2</v>
      </c>
      <c r="AC43" s="3">
        <v>2.5784964000000001E-3</v>
      </c>
      <c r="AD43" s="3">
        <v>1.3327760000000001E-2</v>
      </c>
      <c r="AE43" s="51"/>
      <c r="AF43" s="22">
        <v>68.22</v>
      </c>
      <c r="AG43" s="22">
        <v>78.22</v>
      </c>
      <c r="AH43" s="22">
        <v>849.79118615042944</v>
      </c>
      <c r="AI43" s="22">
        <v>506</v>
      </c>
      <c r="AJ43" s="22" t="s">
        <v>426</v>
      </c>
      <c r="AK43" s="22" t="s">
        <v>427</v>
      </c>
      <c r="AL43" s="40" t="s">
        <v>50</v>
      </c>
    </row>
    <row r="44" spans="1:38" ht="26.25" customHeight="1" thickBot="1" x14ac:dyDescent="0.25">
      <c r="A44" s="60" t="s">
        <v>71</v>
      </c>
      <c r="B44" s="60" t="s">
        <v>112</v>
      </c>
      <c r="C44" s="61" t="s">
        <v>113</v>
      </c>
      <c r="D44" s="62"/>
      <c r="E44" s="3">
        <v>2.5964063900623584</v>
      </c>
      <c r="F44" s="3">
        <v>0.35613966244286871</v>
      </c>
      <c r="G44" s="3">
        <v>0.25771418444495603</v>
      </c>
      <c r="H44" s="3">
        <v>5.0168846780078468E-4</v>
      </c>
      <c r="I44" s="3">
        <v>0.15561102655659745</v>
      </c>
      <c r="J44" s="3">
        <v>0.15561102655659745</v>
      </c>
      <c r="K44" s="3">
        <v>0.15561102655659745</v>
      </c>
      <c r="L44" s="3">
        <v>8.7102869173000932E-2</v>
      </c>
      <c r="M44" s="3">
        <v>1.5641749043942932</v>
      </c>
      <c r="N44" s="3">
        <v>0.15172069660335671</v>
      </c>
      <c r="O44" s="3">
        <v>6.5354177223360898E-4</v>
      </c>
      <c r="P44" s="3" t="s">
        <v>428</v>
      </c>
      <c r="Q44" s="3" t="s">
        <v>428</v>
      </c>
      <c r="R44" s="3">
        <v>3.2677088611680447E-3</v>
      </c>
      <c r="S44" s="3">
        <v>0.11110210127971352</v>
      </c>
      <c r="T44" s="3">
        <v>4.5747924056352635E-3</v>
      </c>
      <c r="U44" s="3">
        <v>6.5354177223360898E-4</v>
      </c>
      <c r="V44" s="3">
        <v>6.5354177223360899E-2</v>
      </c>
      <c r="W44" s="3" t="s">
        <v>428</v>
      </c>
      <c r="X44" s="3">
        <v>5.1883068865338699E-3</v>
      </c>
      <c r="Y44" s="3">
        <v>3.2577020383342944E-3</v>
      </c>
      <c r="Z44" s="3" t="s">
        <v>428</v>
      </c>
      <c r="AA44" s="3" t="s">
        <v>428</v>
      </c>
      <c r="AB44" s="3">
        <v>8.4460089248681643E-3</v>
      </c>
      <c r="AC44" s="3" t="s">
        <v>428</v>
      </c>
      <c r="AD44" s="3" t="s">
        <v>428</v>
      </c>
      <c r="AE44" s="51"/>
      <c r="AF44" s="22">
        <v>2778.38</v>
      </c>
      <c r="AG44" s="22" t="s">
        <v>426</v>
      </c>
      <c r="AH44" s="22" t="s">
        <v>426</v>
      </c>
      <c r="AI44" s="22" t="s">
        <v>426</v>
      </c>
      <c r="AJ44" s="22" t="s">
        <v>426</v>
      </c>
      <c r="AK44" s="22" t="s">
        <v>427</v>
      </c>
      <c r="AL44" s="40" t="s">
        <v>50</v>
      </c>
    </row>
    <row r="45" spans="1:38" ht="26.25" customHeight="1" thickBot="1" x14ac:dyDescent="0.25">
      <c r="A45" s="60" t="s">
        <v>71</v>
      </c>
      <c r="B45" s="60" t="s">
        <v>114</v>
      </c>
      <c r="C45" s="61" t="s">
        <v>115</v>
      </c>
      <c r="D45" s="62"/>
      <c r="E45" s="3">
        <v>2.6726120263591433</v>
      </c>
      <c r="F45" s="3">
        <v>9.4686161449752865E-2</v>
      </c>
      <c r="G45" s="3">
        <v>0.26298023064250409</v>
      </c>
      <c r="H45" s="3" t="s">
        <v>428</v>
      </c>
      <c r="I45" s="3">
        <v>6.8593080724876437E-2</v>
      </c>
      <c r="J45" s="3">
        <v>7.4492586490939039E-2</v>
      </c>
      <c r="K45" s="3">
        <v>7.4492586490939039E-2</v>
      </c>
      <c r="L45" s="3">
        <v>1.7202701812191103E-2</v>
      </c>
      <c r="M45" s="3">
        <v>0.25156342668863257</v>
      </c>
      <c r="N45" s="3">
        <v>4.6693574958813835E-3</v>
      </c>
      <c r="O45" s="3">
        <v>3.8995057660626026E-4</v>
      </c>
      <c r="P45" s="3">
        <v>9.698517298187808E-4</v>
      </c>
      <c r="Q45" s="3">
        <v>4.5598023064250415E-3</v>
      </c>
      <c r="R45" s="3">
        <v>5.0497528830313011E-3</v>
      </c>
      <c r="S45" s="3">
        <v>3.1765650741350904E-2</v>
      </c>
      <c r="T45" s="3">
        <v>0.18899505766062602</v>
      </c>
      <c r="U45" s="3">
        <v>3.949505766062603E-3</v>
      </c>
      <c r="V45" s="3">
        <v>4.0794069192751227E-2</v>
      </c>
      <c r="W45" s="3">
        <v>6.1193574958813834E-3</v>
      </c>
      <c r="X45" s="3" t="s">
        <v>428</v>
      </c>
      <c r="Y45" s="3" t="s">
        <v>428</v>
      </c>
      <c r="Z45" s="3" t="s">
        <v>428</v>
      </c>
      <c r="AA45" s="3" t="s">
        <v>428</v>
      </c>
      <c r="AB45" s="3" t="s">
        <v>428</v>
      </c>
      <c r="AC45" s="3">
        <v>3.0196046128500823E-3</v>
      </c>
      <c r="AD45" s="3">
        <v>3.9518121911037889E-3</v>
      </c>
      <c r="AE45" s="51"/>
      <c r="AF45" s="22">
        <v>1435</v>
      </c>
      <c r="AG45" s="22" t="s">
        <v>426</v>
      </c>
      <c r="AH45" s="22" t="s">
        <v>426</v>
      </c>
      <c r="AI45" s="22" t="s">
        <v>426</v>
      </c>
      <c r="AJ45" s="22" t="s">
        <v>426</v>
      </c>
      <c r="AK45" s="22" t="s">
        <v>427</v>
      </c>
      <c r="AL45" s="40" t="s">
        <v>50</v>
      </c>
    </row>
    <row r="46" spans="1:38" ht="26.25" customHeight="1" thickBot="1" x14ac:dyDescent="0.25">
      <c r="A46" s="60" t="s">
        <v>104</v>
      </c>
      <c r="B46" s="60" t="s">
        <v>116</v>
      </c>
      <c r="C46" s="61" t="s">
        <v>117</v>
      </c>
      <c r="D46" s="62"/>
      <c r="E46" s="3" t="s">
        <v>426</v>
      </c>
      <c r="F46" s="3" t="s">
        <v>426</v>
      </c>
      <c r="G46" s="3" t="s">
        <v>426</v>
      </c>
      <c r="H46" s="3" t="s">
        <v>426</v>
      </c>
      <c r="I46" s="3" t="s">
        <v>426</v>
      </c>
      <c r="J46" s="3" t="s">
        <v>426</v>
      </c>
      <c r="K46" s="3" t="s">
        <v>426</v>
      </c>
      <c r="L46" s="3" t="s">
        <v>426</v>
      </c>
      <c r="M46" s="3" t="s">
        <v>426</v>
      </c>
      <c r="N46" s="3" t="s">
        <v>426</v>
      </c>
      <c r="O46" s="3" t="s">
        <v>426</v>
      </c>
      <c r="P46" s="3" t="s">
        <v>426</v>
      </c>
      <c r="Q46" s="3" t="s">
        <v>426</v>
      </c>
      <c r="R46" s="3" t="s">
        <v>426</v>
      </c>
      <c r="S46" s="3" t="s">
        <v>426</v>
      </c>
      <c r="T46" s="3" t="s">
        <v>426</v>
      </c>
      <c r="U46" s="3" t="s">
        <v>426</v>
      </c>
      <c r="V46" s="3" t="s">
        <v>426</v>
      </c>
      <c r="W46" s="3" t="s">
        <v>426</v>
      </c>
      <c r="X46" s="3" t="s">
        <v>426</v>
      </c>
      <c r="Y46" s="3" t="s">
        <v>426</v>
      </c>
      <c r="Z46" s="3" t="s">
        <v>426</v>
      </c>
      <c r="AA46" s="3" t="s">
        <v>426</v>
      </c>
      <c r="AB46" s="3" t="s">
        <v>426</v>
      </c>
      <c r="AC46" s="3" t="s">
        <v>426</v>
      </c>
      <c r="AD46" s="3" t="s">
        <v>426</v>
      </c>
      <c r="AE46" s="51"/>
      <c r="AF46" s="22" t="s">
        <v>426</v>
      </c>
      <c r="AG46" s="22" t="s">
        <v>426</v>
      </c>
      <c r="AH46" s="22" t="s">
        <v>426</v>
      </c>
      <c r="AI46" s="22" t="s">
        <v>426</v>
      </c>
      <c r="AJ46" s="22" t="s">
        <v>426</v>
      </c>
      <c r="AK46" s="22" t="s">
        <v>426</v>
      </c>
      <c r="AL46" s="40" t="s">
        <v>50</v>
      </c>
    </row>
    <row r="47" spans="1:38" ht="26.25" customHeight="1" thickBot="1" x14ac:dyDescent="0.25">
      <c r="A47" s="60" t="s">
        <v>71</v>
      </c>
      <c r="B47" s="60" t="s">
        <v>118</v>
      </c>
      <c r="C47" s="61" t="s">
        <v>119</v>
      </c>
      <c r="D47" s="62"/>
      <c r="E47" s="3">
        <v>0.12126949999999968</v>
      </c>
      <c r="F47" s="3">
        <v>1.3886200000000003E-2</v>
      </c>
      <c r="G47" s="3">
        <v>6.9030000000000029E-3</v>
      </c>
      <c r="H47" s="3" t="s">
        <v>428</v>
      </c>
      <c r="I47" s="3">
        <v>2.1265999999999993E-3</v>
      </c>
      <c r="J47" s="3">
        <v>2.2785000000000006E-3</v>
      </c>
      <c r="K47" s="3">
        <v>2.2785000000000006E-3</v>
      </c>
      <c r="L47" s="3">
        <v>7.0633499999999761E-4</v>
      </c>
      <c r="M47" s="3">
        <v>0.61964059999999987</v>
      </c>
      <c r="N47" s="3">
        <v>1.974699999999998E-4</v>
      </c>
      <c r="O47" s="3">
        <v>1.5190000000000005E-5</v>
      </c>
      <c r="P47" s="3">
        <v>4.5570000000000019E-5</v>
      </c>
      <c r="Q47" s="3">
        <v>6.0759999999999967E-5</v>
      </c>
      <c r="R47" s="3">
        <v>7.595000000000003E-5</v>
      </c>
      <c r="S47" s="3">
        <v>1.3367199999999976E-3</v>
      </c>
      <c r="T47" s="3">
        <v>1.5190000000000004E-3</v>
      </c>
      <c r="U47" s="3">
        <v>1.5190000000000006E-4</v>
      </c>
      <c r="V47" s="3">
        <v>1.8227999999999968E-3</v>
      </c>
      <c r="W47" s="3">
        <v>1.974699999999998E-4</v>
      </c>
      <c r="X47" s="3" t="s">
        <v>428</v>
      </c>
      <c r="Y47" s="3" t="s">
        <v>428</v>
      </c>
      <c r="Z47" s="3" t="s">
        <v>428</v>
      </c>
      <c r="AA47" s="3">
        <v>5.8025037319999993E-10</v>
      </c>
      <c r="AB47" s="3">
        <v>5.8025037319999993E-10</v>
      </c>
      <c r="AC47" s="3">
        <v>1.215199999999998E-4</v>
      </c>
      <c r="AD47" s="3">
        <v>5.7722000000000007E-5</v>
      </c>
      <c r="AE47" s="51"/>
      <c r="AF47" s="22">
        <v>86.533379999999994</v>
      </c>
      <c r="AG47" s="22" t="s">
        <v>426</v>
      </c>
      <c r="AH47" s="22" t="s">
        <v>426</v>
      </c>
      <c r="AI47" s="22" t="s">
        <v>426</v>
      </c>
      <c r="AJ47" s="22" t="s">
        <v>426</v>
      </c>
      <c r="AK47" s="22" t="s">
        <v>427</v>
      </c>
      <c r="AL47" s="40" t="s">
        <v>50</v>
      </c>
    </row>
    <row r="48" spans="1:38" ht="26.25" customHeight="1" thickBot="1" x14ac:dyDescent="0.25">
      <c r="A48" s="60" t="s">
        <v>120</v>
      </c>
      <c r="B48" s="60" t="s">
        <v>121</v>
      </c>
      <c r="C48" s="61" t="s">
        <v>122</v>
      </c>
      <c r="D48" s="62"/>
      <c r="E48" s="3" t="s">
        <v>427</v>
      </c>
      <c r="F48" s="3" t="s">
        <v>428</v>
      </c>
      <c r="G48" s="3" t="s">
        <v>427</v>
      </c>
      <c r="H48" s="3" t="s">
        <v>427</v>
      </c>
      <c r="I48" s="3">
        <v>3.2099999999999994E-5</v>
      </c>
      <c r="J48" s="3">
        <v>3.21E-4</v>
      </c>
      <c r="K48" s="3">
        <v>8.0249999999999994E-4</v>
      </c>
      <c r="L48" s="3" t="s">
        <v>427</v>
      </c>
      <c r="M48" s="3" t="s">
        <v>427</v>
      </c>
      <c r="N48" s="3" t="s">
        <v>428</v>
      </c>
      <c r="O48" s="3" t="s">
        <v>428</v>
      </c>
      <c r="P48" s="3" t="s">
        <v>428</v>
      </c>
      <c r="Q48" s="3" t="s">
        <v>428</v>
      </c>
      <c r="R48" s="3" t="s">
        <v>428</v>
      </c>
      <c r="S48" s="3" t="s">
        <v>428</v>
      </c>
      <c r="T48" s="3" t="s">
        <v>428</v>
      </c>
      <c r="U48" s="3" t="s">
        <v>428</v>
      </c>
      <c r="V48" s="3" t="s">
        <v>428</v>
      </c>
      <c r="W48" s="3" t="s">
        <v>427</v>
      </c>
      <c r="X48" s="3" t="s">
        <v>427</v>
      </c>
      <c r="Y48" s="3" t="s">
        <v>427</v>
      </c>
      <c r="Z48" s="3" t="s">
        <v>427</v>
      </c>
      <c r="AA48" s="3" t="s">
        <v>427</v>
      </c>
      <c r="AB48" s="3" t="s">
        <v>427</v>
      </c>
      <c r="AC48" s="3" t="s">
        <v>427</v>
      </c>
      <c r="AD48" s="3" t="s">
        <v>427</v>
      </c>
      <c r="AE48" s="51"/>
      <c r="AF48" s="22" t="s">
        <v>427</v>
      </c>
      <c r="AG48" s="22">
        <v>107</v>
      </c>
      <c r="AH48" s="22" t="s">
        <v>427</v>
      </c>
      <c r="AI48" s="22" t="s">
        <v>427</v>
      </c>
      <c r="AJ48" s="22" t="s">
        <v>427</v>
      </c>
      <c r="AK48" s="22" t="s">
        <v>427</v>
      </c>
      <c r="AL48" s="40" t="s">
        <v>442</v>
      </c>
    </row>
    <row r="49" spans="1:38" ht="26.25" customHeight="1" thickBot="1" x14ac:dyDescent="0.25">
      <c r="A49" s="60" t="s">
        <v>120</v>
      </c>
      <c r="B49" s="60" t="s">
        <v>123</v>
      </c>
      <c r="C49" s="61" t="s">
        <v>124</v>
      </c>
      <c r="D49" s="62"/>
      <c r="E49" s="3" t="s">
        <v>426</v>
      </c>
      <c r="F49" s="3" t="s">
        <v>426</v>
      </c>
      <c r="G49" s="3" t="s">
        <v>426</v>
      </c>
      <c r="H49" s="3" t="s">
        <v>426</v>
      </c>
      <c r="I49" s="3" t="s">
        <v>426</v>
      </c>
      <c r="J49" s="3" t="s">
        <v>426</v>
      </c>
      <c r="K49" s="3" t="s">
        <v>426</v>
      </c>
      <c r="L49" s="3" t="s">
        <v>426</v>
      </c>
      <c r="M49" s="3" t="s">
        <v>426</v>
      </c>
      <c r="N49" s="3" t="s">
        <v>426</v>
      </c>
      <c r="O49" s="3" t="s">
        <v>426</v>
      </c>
      <c r="P49" s="3" t="s">
        <v>426</v>
      </c>
      <c r="Q49" s="3" t="s">
        <v>426</v>
      </c>
      <c r="R49" s="3" t="s">
        <v>426</v>
      </c>
      <c r="S49" s="3" t="s">
        <v>426</v>
      </c>
      <c r="T49" s="3" t="s">
        <v>426</v>
      </c>
      <c r="U49" s="3" t="s">
        <v>426</v>
      </c>
      <c r="V49" s="3" t="s">
        <v>426</v>
      </c>
      <c r="W49" s="3" t="s">
        <v>426</v>
      </c>
      <c r="X49" s="3" t="s">
        <v>426</v>
      </c>
      <c r="Y49" s="3" t="s">
        <v>426</v>
      </c>
      <c r="Z49" s="3" t="s">
        <v>426</v>
      </c>
      <c r="AA49" s="3" t="s">
        <v>426</v>
      </c>
      <c r="AB49" s="3" t="s">
        <v>426</v>
      </c>
      <c r="AC49" s="3" t="s">
        <v>426</v>
      </c>
      <c r="AD49" s="3" t="s">
        <v>426</v>
      </c>
      <c r="AE49" s="51"/>
      <c r="AF49" s="22" t="s">
        <v>426</v>
      </c>
      <c r="AG49" s="22" t="s">
        <v>426</v>
      </c>
      <c r="AH49" s="22" t="s">
        <v>426</v>
      </c>
      <c r="AI49" s="22" t="s">
        <v>426</v>
      </c>
      <c r="AJ49" s="22" t="s">
        <v>426</v>
      </c>
      <c r="AK49" s="22" t="s">
        <v>426</v>
      </c>
      <c r="AL49" s="40" t="s">
        <v>125</v>
      </c>
    </row>
    <row r="50" spans="1:38" ht="26.25" customHeight="1" thickBot="1" x14ac:dyDescent="0.25">
      <c r="A50" s="60" t="s">
        <v>120</v>
      </c>
      <c r="B50" s="60" t="s">
        <v>126</v>
      </c>
      <c r="C50" s="61" t="s">
        <v>127</v>
      </c>
      <c r="D50" s="62"/>
      <c r="E50" s="3" t="s">
        <v>426</v>
      </c>
      <c r="F50" s="3" t="s">
        <v>426</v>
      </c>
      <c r="G50" s="3" t="s">
        <v>426</v>
      </c>
      <c r="H50" s="3" t="s">
        <v>426</v>
      </c>
      <c r="I50" s="3" t="s">
        <v>426</v>
      </c>
      <c r="J50" s="3" t="s">
        <v>426</v>
      </c>
      <c r="K50" s="3" t="s">
        <v>426</v>
      </c>
      <c r="L50" s="3" t="s">
        <v>426</v>
      </c>
      <c r="M50" s="3" t="s">
        <v>426</v>
      </c>
      <c r="N50" s="3" t="s">
        <v>426</v>
      </c>
      <c r="O50" s="3" t="s">
        <v>426</v>
      </c>
      <c r="P50" s="3" t="s">
        <v>426</v>
      </c>
      <c r="Q50" s="3" t="s">
        <v>426</v>
      </c>
      <c r="R50" s="3" t="s">
        <v>426</v>
      </c>
      <c r="S50" s="3" t="s">
        <v>426</v>
      </c>
      <c r="T50" s="3" t="s">
        <v>426</v>
      </c>
      <c r="U50" s="3" t="s">
        <v>426</v>
      </c>
      <c r="V50" s="3" t="s">
        <v>426</v>
      </c>
      <c r="W50" s="3" t="s">
        <v>426</v>
      </c>
      <c r="X50" s="3" t="s">
        <v>426</v>
      </c>
      <c r="Y50" s="3" t="s">
        <v>426</v>
      </c>
      <c r="Z50" s="3" t="s">
        <v>426</v>
      </c>
      <c r="AA50" s="3" t="s">
        <v>426</v>
      </c>
      <c r="AB50" s="3" t="s">
        <v>426</v>
      </c>
      <c r="AC50" s="3" t="s">
        <v>426</v>
      </c>
      <c r="AD50" s="3" t="s">
        <v>426</v>
      </c>
      <c r="AE50" s="51"/>
      <c r="AF50" s="22" t="s">
        <v>426</v>
      </c>
      <c r="AG50" s="22" t="s">
        <v>426</v>
      </c>
      <c r="AH50" s="22" t="s">
        <v>426</v>
      </c>
      <c r="AI50" s="22" t="s">
        <v>426</v>
      </c>
      <c r="AJ50" s="22" t="s">
        <v>426</v>
      </c>
      <c r="AK50" s="22" t="s">
        <v>426</v>
      </c>
      <c r="AL50" s="40" t="s">
        <v>410</v>
      </c>
    </row>
    <row r="51" spans="1:38" ht="26.25" customHeight="1" thickBot="1" x14ac:dyDescent="0.25">
      <c r="A51" s="60" t="s">
        <v>120</v>
      </c>
      <c r="B51" s="64" t="s">
        <v>128</v>
      </c>
      <c r="C51" s="61" t="s">
        <v>129</v>
      </c>
      <c r="D51" s="62"/>
      <c r="E51" s="3" t="s">
        <v>426</v>
      </c>
      <c r="F51" s="3" t="s">
        <v>426</v>
      </c>
      <c r="G51" s="3" t="s">
        <v>426</v>
      </c>
      <c r="H51" s="3" t="s">
        <v>426</v>
      </c>
      <c r="I51" s="3" t="s">
        <v>426</v>
      </c>
      <c r="J51" s="3" t="s">
        <v>426</v>
      </c>
      <c r="K51" s="3" t="s">
        <v>426</v>
      </c>
      <c r="L51" s="3" t="s">
        <v>426</v>
      </c>
      <c r="M51" s="3" t="s">
        <v>426</v>
      </c>
      <c r="N51" s="3" t="s">
        <v>426</v>
      </c>
      <c r="O51" s="3" t="s">
        <v>426</v>
      </c>
      <c r="P51" s="3" t="s">
        <v>426</v>
      </c>
      <c r="Q51" s="3" t="s">
        <v>426</v>
      </c>
      <c r="R51" s="3" t="s">
        <v>426</v>
      </c>
      <c r="S51" s="3" t="s">
        <v>426</v>
      </c>
      <c r="T51" s="3" t="s">
        <v>426</v>
      </c>
      <c r="U51" s="3" t="s">
        <v>426</v>
      </c>
      <c r="V51" s="3" t="s">
        <v>426</v>
      </c>
      <c r="W51" s="3" t="s">
        <v>426</v>
      </c>
      <c r="X51" s="3" t="s">
        <v>426</v>
      </c>
      <c r="Y51" s="3" t="s">
        <v>426</v>
      </c>
      <c r="Z51" s="3" t="s">
        <v>426</v>
      </c>
      <c r="AA51" s="3" t="s">
        <v>426</v>
      </c>
      <c r="AB51" s="3" t="s">
        <v>426</v>
      </c>
      <c r="AC51" s="3" t="s">
        <v>426</v>
      </c>
      <c r="AD51" s="3" t="s">
        <v>426</v>
      </c>
      <c r="AE51" s="51"/>
      <c r="AF51" s="22" t="s">
        <v>426</v>
      </c>
      <c r="AG51" s="22" t="s">
        <v>426</v>
      </c>
      <c r="AH51" s="22" t="s">
        <v>426</v>
      </c>
      <c r="AI51" s="22" t="s">
        <v>426</v>
      </c>
      <c r="AJ51" s="22" t="s">
        <v>426</v>
      </c>
      <c r="AK51" s="22" t="s">
        <v>426</v>
      </c>
      <c r="AL51" s="40" t="s">
        <v>130</v>
      </c>
    </row>
    <row r="52" spans="1:38" ht="26.25" customHeight="1" thickBot="1" x14ac:dyDescent="0.25">
      <c r="A52" s="60" t="s">
        <v>120</v>
      </c>
      <c r="B52" s="64" t="s">
        <v>131</v>
      </c>
      <c r="C52" s="66" t="s">
        <v>390</v>
      </c>
      <c r="D52" s="63"/>
      <c r="E52" s="3" t="s">
        <v>426</v>
      </c>
      <c r="F52" s="3" t="s">
        <v>426</v>
      </c>
      <c r="G52" s="3" t="s">
        <v>426</v>
      </c>
      <c r="H52" s="3" t="s">
        <v>426</v>
      </c>
      <c r="I52" s="3" t="s">
        <v>426</v>
      </c>
      <c r="J52" s="3" t="s">
        <v>426</v>
      </c>
      <c r="K52" s="3" t="s">
        <v>426</v>
      </c>
      <c r="L52" s="3" t="s">
        <v>426</v>
      </c>
      <c r="M52" s="3" t="s">
        <v>426</v>
      </c>
      <c r="N52" s="3" t="s">
        <v>426</v>
      </c>
      <c r="O52" s="3" t="s">
        <v>426</v>
      </c>
      <c r="P52" s="3" t="s">
        <v>426</v>
      </c>
      <c r="Q52" s="3" t="s">
        <v>426</v>
      </c>
      <c r="R52" s="3" t="s">
        <v>426</v>
      </c>
      <c r="S52" s="3" t="s">
        <v>426</v>
      </c>
      <c r="T52" s="3" t="s">
        <v>426</v>
      </c>
      <c r="U52" s="3" t="s">
        <v>426</v>
      </c>
      <c r="V52" s="3" t="s">
        <v>426</v>
      </c>
      <c r="W52" s="3" t="s">
        <v>426</v>
      </c>
      <c r="X52" s="3" t="s">
        <v>426</v>
      </c>
      <c r="Y52" s="3" t="s">
        <v>426</v>
      </c>
      <c r="Z52" s="3" t="s">
        <v>426</v>
      </c>
      <c r="AA52" s="3" t="s">
        <v>426</v>
      </c>
      <c r="AB52" s="3" t="s">
        <v>426</v>
      </c>
      <c r="AC52" s="3" t="s">
        <v>426</v>
      </c>
      <c r="AD52" s="3" t="s">
        <v>426</v>
      </c>
      <c r="AE52" s="51"/>
      <c r="AF52" s="22" t="s">
        <v>426</v>
      </c>
      <c r="AG52" s="22" t="s">
        <v>426</v>
      </c>
      <c r="AH52" s="22" t="s">
        <v>426</v>
      </c>
      <c r="AI52" s="22" t="s">
        <v>426</v>
      </c>
      <c r="AJ52" s="22" t="s">
        <v>426</v>
      </c>
      <c r="AK52" s="22" t="s">
        <v>426</v>
      </c>
      <c r="AL52" s="40" t="s">
        <v>132</v>
      </c>
    </row>
    <row r="53" spans="1:38" ht="26.25" customHeight="1" thickBot="1" x14ac:dyDescent="0.25">
      <c r="A53" s="60" t="s">
        <v>120</v>
      </c>
      <c r="B53" s="64" t="s">
        <v>133</v>
      </c>
      <c r="C53" s="66" t="s">
        <v>134</v>
      </c>
      <c r="D53" s="63"/>
      <c r="E53" s="3" t="s">
        <v>427</v>
      </c>
      <c r="F53" s="3">
        <v>0.76121901306000006</v>
      </c>
      <c r="G53" s="3" t="s">
        <v>428</v>
      </c>
      <c r="H53" s="3" t="s">
        <v>427</v>
      </c>
      <c r="I53" s="3" t="s">
        <v>427</v>
      </c>
      <c r="J53" s="3" t="s">
        <v>427</v>
      </c>
      <c r="K53" s="3" t="s">
        <v>427</v>
      </c>
      <c r="L53" s="3" t="s">
        <v>427</v>
      </c>
      <c r="M53" s="3" t="s">
        <v>427</v>
      </c>
      <c r="N53" s="3" t="s">
        <v>427</v>
      </c>
      <c r="O53" s="3" t="s">
        <v>427</v>
      </c>
      <c r="P53" s="3" t="s">
        <v>427</v>
      </c>
      <c r="Q53" s="3" t="s">
        <v>427</v>
      </c>
      <c r="R53" s="3" t="s">
        <v>427</v>
      </c>
      <c r="S53" s="3" t="s">
        <v>427</v>
      </c>
      <c r="T53" s="3" t="s">
        <v>427</v>
      </c>
      <c r="U53" s="3" t="s">
        <v>427</v>
      </c>
      <c r="V53" s="3" t="s">
        <v>427</v>
      </c>
      <c r="W53" s="3" t="s">
        <v>428</v>
      </c>
      <c r="X53" s="3" t="s">
        <v>427</v>
      </c>
      <c r="Y53" s="3" t="s">
        <v>427</v>
      </c>
      <c r="Z53" s="3" t="s">
        <v>427</v>
      </c>
      <c r="AA53" s="3" t="s">
        <v>427</v>
      </c>
      <c r="AB53" s="3" t="s">
        <v>427</v>
      </c>
      <c r="AC53" s="3" t="s">
        <v>427</v>
      </c>
      <c r="AD53" s="3" t="s">
        <v>427</v>
      </c>
      <c r="AE53" s="51"/>
      <c r="AF53" s="22" t="s">
        <v>427</v>
      </c>
      <c r="AG53" s="22" t="s">
        <v>427</v>
      </c>
      <c r="AH53" s="22" t="s">
        <v>427</v>
      </c>
      <c r="AI53" s="22" t="s">
        <v>427</v>
      </c>
      <c r="AJ53" s="22" t="s">
        <v>427</v>
      </c>
      <c r="AK53" s="22">
        <v>346.00864230000002</v>
      </c>
      <c r="AL53" s="40" t="s">
        <v>443</v>
      </c>
    </row>
    <row r="54" spans="1:38" ht="37.5" customHeight="1" thickBot="1" x14ac:dyDescent="0.25">
      <c r="A54" s="60" t="s">
        <v>120</v>
      </c>
      <c r="B54" s="64" t="s">
        <v>135</v>
      </c>
      <c r="C54" s="66" t="s">
        <v>136</v>
      </c>
      <c r="D54" s="63"/>
      <c r="E54" s="3" t="s">
        <v>427</v>
      </c>
      <c r="F54" s="3">
        <v>1.303879</v>
      </c>
      <c r="G54" s="3" t="s">
        <v>427</v>
      </c>
      <c r="H54" s="3" t="s">
        <v>427</v>
      </c>
      <c r="I54" s="3" t="s">
        <v>427</v>
      </c>
      <c r="J54" s="3" t="s">
        <v>427</v>
      </c>
      <c r="K54" s="3" t="s">
        <v>427</v>
      </c>
      <c r="L54" s="3" t="s">
        <v>427</v>
      </c>
      <c r="M54" s="3" t="s">
        <v>427</v>
      </c>
      <c r="N54" s="3" t="s">
        <v>427</v>
      </c>
      <c r="O54" s="3" t="s">
        <v>427</v>
      </c>
      <c r="P54" s="3" t="s">
        <v>427</v>
      </c>
      <c r="Q54" s="3" t="s">
        <v>427</v>
      </c>
      <c r="R54" s="3" t="s">
        <v>427</v>
      </c>
      <c r="S54" s="3" t="s">
        <v>427</v>
      </c>
      <c r="T54" s="3" t="s">
        <v>427</v>
      </c>
      <c r="U54" s="3" t="s">
        <v>427</v>
      </c>
      <c r="V54" s="3" t="s">
        <v>427</v>
      </c>
      <c r="W54" s="3" t="s">
        <v>427</v>
      </c>
      <c r="X54" s="3" t="s">
        <v>427</v>
      </c>
      <c r="Y54" s="3" t="s">
        <v>427</v>
      </c>
      <c r="Z54" s="3" t="s">
        <v>427</v>
      </c>
      <c r="AA54" s="3" t="s">
        <v>427</v>
      </c>
      <c r="AB54" s="3" t="s">
        <v>427</v>
      </c>
      <c r="AC54" s="3" t="s">
        <v>427</v>
      </c>
      <c r="AD54" s="3" t="s">
        <v>427</v>
      </c>
      <c r="AE54" s="51"/>
      <c r="AF54" s="22" t="s">
        <v>427</v>
      </c>
      <c r="AG54" s="22" t="s">
        <v>427</v>
      </c>
      <c r="AH54" s="22" t="s">
        <v>427</v>
      </c>
      <c r="AI54" s="22" t="s">
        <v>427</v>
      </c>
      <c r="AJ54" s="22" t="s">
        <v>427</v>
      </c>
      <c r="AK54" s="22" t="s">
        <v>427</v>
      </c>
      <c r="AL54" s="40" t="s">
        <v>417</v>
      </c>
    </row>
    <row r="55" spans="1:38" ht="26.25" customHeight="1" thickBot="1" x14ac:dyDescent="0.25">
      <c r="A55" s="60" t="s">
        <v>120</v>
      </c>
      <c r="B55" s="64" t="s">
        <v>137</v>
      </c>
      <c r="C55" s="66" t="s">
        <v>138</v>
      </c>
      <c r="D55" s="63"/>
      <c r="E55" s="3" t="s">
        <v>427</v>
      </c>
      <c r="F55" s="3">
        <v>0.12246</v>
      </c>
      <c r="G55" s="3" t="s">
        <v>427</v>
      </c>
      <c r="H55" s="3" t="s">
        <v>427</v>
      </c>
      <c r="I55" s="3" t="s">
        <v>427</v>
      </c>
      <c r="J55" s="3" t="s">
        <v>427</v>
      </c>
      <c r="K55" s="3" t="s">
        <v>427</v>
      </c>
      <c r="L55" s="3" t="s">
        <v>427</v>
      </c>
      <c r="M55" s="3" t="s">
        <v>427</v>
      </c>
      <c r="N55" s="3" t="s">
        <v>427</v>
      </c>
      <c r="O55" s="3" t="s">
        <v>427</v>
      </c>
      <c r="P55" s="3" t="s">
        <v>427</v>
      </c>
      <c r="Q55" s="3" t="s">
        <v>427</v>
      </c>
      <c r="R55" s="3" t="s">
        <v>427</v>
      </c>
      <c r="S55" s="3" t="s">
        <v>427</v>
      </c>
      <c r="T55" s="3" t="s">
        <v>427</v>
      </c>
      <c r="U55" s="3" t="s">
        <v>427</v>
      </c>
      <c r="V55" s="3" t="s">
        <v>427</v>
      </c>
      <c r="W55" s="3" t="s">
        <v>427</v>
      </c>
      <c r="X55" s="3" t="s">
        <v>427</v>
      </c>
      <c r="Y55" s="3" t="s">
        <v>427</v>
      </c>
      <c r="Z55" s="3" t="s">
        <v>427</v>
      </c>
      <c r="AA55" s="3" t="s">
        <v>427</v>
      </c>
      <c r="AB55" s="3" t="s">
        <v>427</v>
      </c>
      <c r="AC55" s="3" t="s">
        <v>427</v>
      </c>
      <c r="AD55" s="3" t="s">
        <v>427</v>
      </c>
      <c r="AE55" s="51"/>
      <c r="AF55" s="22" t="s">
        <v>427</v>
      </c>
      <c r="AG55" s="22" t="s">
        <v>427</v>
      </c>
      <c r="AH55" s="22" t="s">
        <v>427</v>
      </c>
      <c r="AI55" s="22" t="s">
        <v>427</v>
      </c>
      <c r="AJ55" s="22" t="s">
        <v>427</v>
      </c>
      <c r="AK55" s="22" t="s">
        <v>427</v>
      </c>
      <c r="AL55" s="40" t="s">
        <v>139</v>
      </c>
    </row>
    <row r="56" spans="1:38" ht="26.25" customHeight="1" thickBot="1" x14ac:dyDescent="0.25">
      <c r="A56" s="64" t="s">
        <v>120</v>
      </c>
      <c r="B56" s="64" t="s">
        <v>140</v>
      </c>
      <c r="C56" s="66" t="s">
        <v>399</v>
      </c>
      <c r="D56" s="63"/>
      <c r="E56" s="3" t="s">
        <v>426</v>
      </c>
      <c r="F56" s="3" t="s">
        <v>426</v>
      </c>
      <c r="G56" s="3" t="s">
        <v>426</v>
      </c>
      <c r="H56" s="3" t="s">
        <v>426</v>
      </c>
      <c r="I56" s="3" t="s">
        <v>426</v>
      </c>
      <c r="J56" s="3" t="s">
        <v>426</v>
      </c>
      <c r="K56" s="3" t="s">
        <v>426</v>
      </c>
      <c r="L56" s="3" t="s">
        <v>426</v>
      </c>
      <c r="M56" s="3" t="s">
        <v>426</v>
      </c>
      <c r="N56" s="3" t="s">
        <v>426</v>
      </c>
      <c r="O56" s="3" t="s">
        <v>426</v>
      </c>
      <c r="P56" s="3" t="s">
        <v>426</v>
      </c>
      <c r="Q56" s="3" t="s">
        <v>426</v>
      </c>
      <c r="R56" s="3" t="s">
        <v>426</v>
      </c>
      <c r="S56" s="3" t="s">
        <v>426</v>
      </c>
      <c r="T56" s="3" t="s">
        <v>426</v>
      </c>
      <c r="U56" s="3" t="s">
        <v>426</v>
      </c>
      <c r="V56" s="3" t="s">
        <v>426</v>
      </c>
      <c r="W56" s="3" t="s">
        <v>426</v>
      </c>
      <c r="X56" s="3" t="s">
        <v>426</v>
      </c>
      <c r="Y56" s="3" t="s">
        <v>426</v>
      </c>
      <c r="Z56" s="3" t="s">
        <v>426</v>
      </c>
      <c r="AA56" s="3" t="s">
        <v>426</v>
      </c>
      <c r="AB56" s="3" t="s">
        <v>426</v>
      </c>
      <c r="AC56" s="3" t="s">
        <v>426</v>
      </c>
      <c r="AD56" s="3" t="s">
        <v>426</v>
      </c>
      <c r="AE56" s="51"/>
      <c r="AF56" s="22" t="s">
        <v>426</v>
      </c>
      <c r="AG56" s="22" t="s">
        <v>426</v>
      </c>
      <c r="AH56" s="22" t="s">
        <v>426</v>
      </c>
      <c r="AI56" s="22" t="s">
        <v>426</v>
      </c>
      <c r="AJ56" s="22" t="s">
        <v>426</v>
      </c>
      <c r="AK56" s="22" t="s">
        <v>426</v>
      </c>
      <c r="AL56" s="40" t="s">
        <v>410</v>
      </c>
    </row>
    <row r="57" spans="1:38" ht="26.25" customHeight="1" thickBot="1" x14ac:dyDescent="0.25">
      <c r="A57" s="60" t="s">
        <v>54</v>
      </c>
      <c r="B57" s="60" t="s">
        <v>142</v>
      </c>
      <c r="C57" s="61" t="s">
        <v>143</v>
      </c>
      <c r="D57" s="62"/>
      <c r="E57" s="3">
        <v>0.32549013000000004</v>
      </c>
      <c r="F57" s="3">
        <v>5.5453874E-2</v>
      </c>
      <c r="G57" s="3">
        <v>1.2296293800000002</v>
      </c>
      <c r="H57" s="3" t="s">
        <v>427</v>
      </c>
      <c r="I57" s="3">
        <v>4.3398684000000007E-2</v>
      </c>
      <c r="J57" s="3">
        <v>0.12296293800000001</v>
      </c>
      <c r="K57" s="3">
        <v>0.14466228</v>
      </c>
      <c r="L57" s="3">
        <v>1.3019605200000001E-3</v>
      </c>
      <c r="M57" s="3" t="s">
        <v>428</v>
      </c>
      <c r="N57" s="3" t="s">
        <v>428</v>
      </c>
      <c r="O57" s="3" t="s">
        <v>428</v>
      </c>
      <c r="P57" s="3" t="s">
        <v>428</v>
      </c>
      <c r="Q57" s="3" t="s">
        <v>428</v>
      </c>
      <c r="R57" s="3" t="s">
        <v>428</v>
      </c>
      <c r="S57" s="3" t="s">
        <v>428</v>
      </c>
      <c r="T57" s="3" t="s">
        <v>428</v>
      </c>
      <c r="U57" s="3" t="s">
        <v>428</v>
      </c>
      <c r="V57" s="3" t="s">
        <v>428</v>
      </c>
      <c r="W57" s="3" t="s">
        <v>427</v>
      </c>
      <c r="X57" s="3" t="s">
        <v>428</v>
      </c>
      <c r="Y57" s="3" t="s">
        <v>428</v>
      </c>
      <c r="Z57" s="3" t="s">
        <v>428</v>
      </c>
      <c r="AA57" s="3" t="s">
        <v>428</v>
      </c>
      <c r="AB57" s="3" t="s">
        <v>428</v>
      </c>
      <c r="AC57" s="3" t="s">
        <v>427</v>
      </c>
      <c r="AD57" s="3" t="s">
        <v>427</v>
      </c>
      <c r="AE57" s="51"/>
      <c r="AF57" s="22" t="s">
        <v>427</v>
      </c>
      <c r="AG57" s="22" t="s">
        <v>427</v>
      </c>
      <c r="AH57" s="22" t="s">
        <v>427</v>
      </c>
      <c r="AI57" s="22" t="s">
        <v>427</v>
      </c>
      <c r="AJ57" s="22" t="s">
        <v>427</v>
      </c>
      <c r="AK57" s="22">
        <v>241.10380000000001</v>
      </c>
      <c r="AL57" s="40" t="s">
        <v>144</v>
      </c>
    </row>
    <row r="58" spans="1:38" ht="26.25" customHeight="1" thickBot="1" x14ac:dyDescent="0.25">
      <c r="A58" s="60" t="s">
        <v>54</v>
      </c>
      <c r="B58" s="60" t="s">
        <v>145</v>
      </c>
      <c r="C58" s="61" t="s">
        <v>146</v>
      </c>
      <c r="D58" s="62"/>
      <c r="E58" s="3" t="s">
        <v>428</v>
      </c>
      <c r="F58" s="3" t="s">
        <v>428</v>
      </c>
      <c r="G58" s="3" t="s">
        <v>428</v>
      </c>
      <c r="H58" s="3" t="s">
        <v>427</v>
      </c>
      <c r="I58" s="3">
        <v>3.9724999999999995E-3</v>
      </c>
      <c r="J58" s="3">
        <v>1.9862499999999998E-2</v>
      </c>
      <c r="K58" s="3">
        <v>5.1074999999999995E-2</v>
      </c>
      <c r="L58" s="3">
        <v>1.82735E-5</v>
      </c>
      <c r="M58" s="3" t="s">
        <v>428</v>
      </c>
      <c r="N58" s="3" t="s">
        <v>428</v>
      </c>
      <c r="O58" s="3" t="s">
        <v>428</v>
      </c>
      <c r="P58" s="3" t="s">
        <v>428</v>
      </c>
      <c r="Q58" s="3" t="s">
        <v>427</v>
      </c>
      <c r="R58" s="3" t="s">
        <v>427</v>
      </c>
      <c r="S58" s="3" t="s">
        <v>427</v>
      </c>
      <c r="T58" s="3" t="s">
        <v>427</v>
      </c>
      <c r="U58" s="3" t="s">
        <v>427</v>
      </c>
      <c r="V58" s="3" t="s">
        <v>427</v>
      </c>
      <c r="W58" s="3" t="s">
        <v>427</v>
      </c>
      <c r="X58" s="3" t="s">
        <v>427</v>
      </c>
      <c r="Y58" s="3" t="s">
        <v>427</v>
      </c>
      <c r="Z58" s="3" t="s">
        <v>427</v>
      </c>
      <c r="AA58" s="3" t="s">
        <v>427</v>
      </c>
      <c r="AB58" s="3" t="s">
        <v>427</v>
      </c>
      <c r="AC58" s="3" t="s">
        <v>427</v>
      </c>
      <c r="AD58" s="3" t="s">
        <v>427</v>
      </c>
      <c r="AE58" s="51"/>
      <c r="AF58" s="22" t="s">
        <v>427</v>
      </c>
      <c r="AG58" s="22" t="s">
        <v>427</v>
      </c>
      <c r="AH58" s="22" t="s">
        <v>427</v>
      </c>
      <c r="AI58" s="22" t="s">
        <v>427</v>
      </c>
      <c r="AJ58" s="22" t="s">
        <v>427</v>
      </c>
      <c r="AK58" s="22">
        <v>5.6749999999999998</v>
      </c>
      <c r="AL58" s="40" t="s">
        <v>147</v>
      </c>
    </row>
    <row r="59" spans="1:38" ht="26.25" customHeight="1" thickBot="1" x14ac:dyDescent="0.25">
      <c r="A59" s="60" t="s">
        <v>54</v>
      </c>
      <c r="B59" s="68" t="s">
        <v>148</v>
      </c>
      <c r="C59" s="61" t="s">
        <v>400</v>
      </c>
      <c r="D59" s="62"/>
      <c r="E59" s="3" t="s">
        <v>428</v>
      </c>
      <c r="F59" s="3">
        <v>5.5699E-3</v>
      </c>
      <c r="G59" s="3" t="s">
        <v>428</v>
      </c>
      <c r="H59" s="3" t="s">
        <v>428</v>
      </c>
      <c r="I59" s="3">
        <v>5.8563004799999999E-3</v>
      </c>
      <c r="J59" s="3">
        <v>6.5883380399999998E-3</v>
      </c>
      <c r="K59" s="3">
        <v>7.320375599999999E-3</v>
      </c>
      <c r="L59" s="3">
        <v>3.6309062976000001E-6</v>
      </c>
      <c r="M59" s="3" t="s">
        <v>428</v>
      </c>
      <c r="N59" s="3">
        <v>4.1482128399999998E-2</v>
      </c>
      <c r="O59" s="3">
        <v>3.1721627600000001E-3</v>
      </c>
      <c r="P59" s="3">
        <v>7.3203755999999985E-5</v>
      </c>
      <c r="Q59" s="3">
        <v>4.6362378799999996E-3</v>
      </c>
      <c r="R59" s="3">
        <v>5.6122879599999993E-3</v>
      </c>
      <c r="S59" s="3">
        <v>1.7080876400000001E-4</v>
      </c>
      <c r="T59" s="3">
        <v>1.1956613479999999E-2</v>
      </c>
      <c r="U59" s="3">
        <v>1.9521001600000001E-2</v>
      </c>
      <c r="V59" s="3">
        <v>9.0284632399999978E-3</v>
      </c>
      <c r="W59" s="3" t="s">
        <v>428</v>
      </c>
      <c r="X59" s="3" t="s">
        <v>428</v>
      </c>
      <c r="Y59" s="3" t="s">
        <v>428</v>
      </c>
      <c r="Z59" s="3" t="s">
        <v>428</v>
      </c>
      <c r="AA59" s="3" t="s">
        <v>428</v>
      </c>
      <c r="AB59" s="3" t="s">
        <v>428</v>
      </c>
      <c r="AC59" s="3" t="s">
        <v>428</v>
      </c>
      <c r="AD59" s="3" t="s">
        <v>427</v>
      </c>
      <c r="AE59" s="51"/>
      <c r="AF59" s="22" t="s">
        <v>427</v>
      </c>
      <c r="AG59" s="22" t="s">
        <v>427</v>
      </c>
      <c r="AH59" s="22" t="s">
        <v>427</v>
      </c>
      <c r="AI59" s="22" t="s">
        <v>427</v>
      </c>
      <c r="AJ59" s="22" t="s">
        <v>427</v>
      </c>
      <c r="AK59" s="22">
        <v>24.401251999999999</v>
      </c>
      <c r="AL59" s="40" t="s">
        <v>418</v>
      </c>
    </row>
    <row r="60" spans="1:38" ht="26.25" customHeight="1" thickBot="1" x14ac:dyDescent="0.25">
      <c r="A60" s="60" t="s">
        <v>54</v>
      </c>
      <c r="B60" s="68" t="s">
        <v>149</v>
      </c>
      <c r="C60" s="61" t="s">
        <v>150</v>
      </c>
      <c r="D60" s="103"/>
      <c r="E60" s="3" t="s">
        <v>427</v>
      </c>
      <c r="F60" s="3" t="s">
        <v>427</v>
      </c>
      <c r="G60" s="3" t="s">
        <v>427</v>
      </c>
      <c r="H60" s="3" t="s">
        <v>427</v>
      </c>
      <c r="I60" s="3">
        <v>4.6640000000000001E-2</v>
      </c>
      <c r="J60" s="3">
        <v>0.46639999999999998</v>
      </c>
      <c r="K60" s="3">
        <v>0.95145599999999997</v>
      </c>
      <c r="L60" s="3" t="s">
        <v>427</v>
      </c>
      <c r="M60" s="3" t="s">
        <v>427</v>
      </c>
      <c r="N60" s="3" t="s">
        <v>427</v>
      </c>
      <c r="O60" s="3" t="s">
        <v>427</v>
      </c>
      <c r="P60" s="3" t="s">
        <v>427</v>
      </c>
      <c r="Q60" s="3" t="s">
        <v>427</v>
      </c>
      <c r="R60" s="3" t="s">
        <v>427</v>
      </c>
      <c r="S60" s="3" t="s">
        <v>427</v>
      </c>
      <c r="T60" s="3" t="s">
        <v>427</v>
      </c>
      <c r="U60" s="3" t="s">
        <v>427</v>
      </c>
      <c r="V60" s="3" t="s">
        <v>427</v>
      </c>
      <c r="W60" s="3" t="s">
        <v>427</v>
      </c>
      <c r="X60" s="3" t="s">
        <v>427</v>
      </c>
      <c r="Y60" s="3" t="s">
        <v>427</v>
      </c>
      <c r="Z60" s="3" t="s">
        <v>427</v>
      </c>
      <c r="AA60" s="3" t="s">
        <v>427</v>
      </c>
      <c r="AB60" s="3" t="s">
        <v>427</v>
      </c>
      <c r="AC60" s="3" t="s">
        <v>427</v>
      </c>
      <c r="AD60" s="3" t="s">
        <v>427</v>
      </c>
      <c r="AE60" s="51"/>
      <c r="AF60" s="22" t="s">
        <v>427</v>
      </c>
      <c r="AG60" s="22" t="s">
        <v>427</v>
      </c>
      <c r="AH60" s="22" t="s">
        <v>427</v>
      </c>
      <c r="AI60" s="22" t="s">
        <v>427</v>
      </c>
      <c r="AJ60" s="22" t="s">
        <v>427</v>
      </c>
      <c r="AK60" s="22">
        <v>9328</v>
      </c>
      <c r="AL60" s="40" t="s">
        <v>419</v>
      </c>
    </row>
    <row r="61" spans="1:38" ht="26.25" customHeight="1" thickBot="1" x14ac:dyDescent="0.25">
      <c r="A61" s="60" t="s">
        <v>54</v>
      </c>
      <c r="B61" s="68" t="s">
        <v>151</v>
      </c>
      <c r="C61" s="61" t="s">
        <v>152</v>
      </c>
      <c r="D61" s="62"/>
      <c r="E61" s="3" t="s">
        <v>427</v>
      </c>
      <c r="F61" s="3" t="s">
        <v>427</v>
      </c>
      <c r="G61" s="3" t="s">
        <v>427</v>
      </c>
      <c r="H61" s="3" t="s">
        <v>427</v>
      </c>
      <c r="I61" s="3" t="s">
        <v>427</v>
      </c>
      <c r="J61" s="3" t="s">
        <v>427</v>
      </c>
      <c r="K61" s="3" t="s">
        <v>427</v>
      </c>
      <c r="L61" s="3" t="s">
        <v>427</v>
      </c>
      <c r="M61" s="3" t="s">
        <v>427</v>
      </c>
      <c r="N61" s="3" t="s">
        <v>427</v>
      </c>
      <c r="O61" s="3" t="s">
        <v>427</v>
      </c>
      <c r="P61" s="3" t="s">
        <v>427</v>
      </c>
      <c r="Q61" s="3" t="s">
        <v>427</v>
      </c>
      <c r="R61" s="3" t="s">
        <v>427</v>
      </c>
      <c r="S61" s="3" t="s">
        <v>427</v>
      </c>
      <c r="T61" s="3" t="s">
        <v>427</v>
      </c>
      <c r="U61" s="3" t="s">
        <v>427</v>
      </c>
      <c r="V61" s="3" t="s">
        <v>427</v>
      </c>
      <c r="W61" s="3" t="s">
        <v>427</v>
      </c>
      <c r="X61" s="3" t="s">
        <v>427</v>
      </c>
      <c r="Y61" s="3" t="s">
        <v>427</v>
      </c>
      <c r="Z61" s="3" t="s">
        <v>427</v>
      </c>
      <c r="AA61" s="3" t="s">
        <v>427</v>
      </c>
      <c r="AB61" s="3" t="s">
        <v>427</v>
      </c>
      <c r="AC61" s="3" t="s">
        <v>427</v>
      </c>
      <c r="AD61" s="3" t="s">
        <v>427</v>
      </c>
      <c r="AE61" s="51"/>
      <c r="AF61" s="22" t="s">
        <v>427</v>
      </c>
      <c r="AG61" s="22" t="s">
        <v>427</v>
      </c>
      <c r="AH61" s="22" t="s">
        <v>427</v>
      </c>
      <c r="AI61" s="22" t="s">
        <v>427</v>
      </c>
      <c r="AJ61" s="22" t="s">
        <v>427</v>
      </c>
      <c r="AK61" s="22" t="s">
        <v>428</v>
      </c>
      <c r="AL61" s="40" t="s">
        <v>420</v>
      </c>
    </row>
    <row r="62" spans="1:38" ht="26.25" customHeight="1" thickBot="1" x14ac:dyDescent="0.25">
      <c r="A62" s="60" t="s">
        <v>54</v>
      </c>
      <c r="B62" s="68" t="s">
        <v>153</v>
      </c>
      <c r="C62" s="61" t="s">
        <v>154</v>
      </c>
      <c r="D62" s="62"/>
      <c r="E62" s="3" t="s">
        <v>427</v>
      </c>
      <c r="F62" s="3" t="s">
        <v>427</v>
      </c>
      <c r="G62" s="3" t="s">
        <v>427</v>
      </c>
      <c r="H62" s="3" t="s">
        <v>427</v>
      </c>
      <c r="I62" s="3" t="s">
        <v>429</v>
      </c>
      <c r="J62" s="3" t="s">
        <v>429</v>
      </c>
      <c r="K62" s="3" t="s">
        <v>429</v>
      </c>
      <c r="L62" s="3" t="s">
        <v>427</v>
      </c>
      <c r="M62" s="3" t="s">
        <v>427</v>
      </c>
      <c r="N62" s="3" t="s">
        <v>427</v>
      </c>
      <c r="O62" s="3" t="s">
        <v>427</v>
      </c>
      <c r="P62" s="3" t="s">
        <v>427</v>
      </c>
      <c r="Q62" s="3" t="s">
        <v>427</v>
      </c>
      <c r="R62" s="3" t="s">
        <v>427</v>
      </c>
      <c r="S62" s="3" t="s">
        <v>427</v>
      </c>
      <c r="T62" s="3" t="s">
        <v>427</v>
      </c>
      <c r="U62" s="3" t="s">
        <v>427</v>
      </c>
      <c r="V62" s="3" t="s">
        <v>427</v>
      </c>
      <c r="W62" s="3" t="s">
        <v>427</v>
      </c>
      <c r="X62" s="3" t="s">
        <v>427</v>
      </c>
      <c r="Y62" s="3" t="s">
        <v>427</v>
      </c>
      <c r="Z62" s="3" t="s">
        <v>427</v>
      </c>
      <c r="AA62" s="3" t="s">
        <v>427</v>
      </c>
      <c r="AB62" s="3" t="s">
        <v>427</v>
      </c>
      <c r="AC62" s="3" t="s">
        <v>427</v>
      </c>
      <c r="AD62" s="3" t="s">
        <v>427</v>
      </c>
      <c r="AE62" s="51"/>
      <c r="AF62" s="22" t="s">
        <v>427</v>
      </c>
      <c r="AG62" s="22" t="s">
        <v>427</v>
      </c>
      <c r="AH62" s="22" t="s">
        <v>427</v>
      </c>
      <c r="AI62" s="22" t="s">
        <v>427</v>
      </c>
      <c r="AJ62" s="22" t="s">
        <v>427</v>
      </c>
      <c r="AK62" s="22" t="s">
        <v>428</v>
      </c>
      <c r="AL62" s="40" t="s">
        <v>421</v>
      </c>
    </row>
    <row r="63" spans="1:38" ht="26.25" customHeight="1" thickBot="1" x14ac:dyDescent="0.25">
      <c r="A63" s="60" t="s">
        <v>54</v>
      </c>
      <c r="B63" s="68" t="s">
        <v>155</v>
      </c>
      <c r="C63" s="66" t="s">
        <v>156</v>
      </c>
      <c r="D63" s="69"/>
      <c r="E63" s="3" t="s">
        <v>426</v>
      </c>
      <c r="F63" s="3" t="s">
        <v>426</v>
      </c>
      <c r="G63" s="3" t="s">
        <v>426</v>
      </c>
      <c r="H63" s="3" t="s">
        <v>426</v>
      </c>
      <c r="I63" s="3" t="s">
        <v>426</v>
      </c>
      <c r="J63" s="3" t="s">
        <v>426</v>
      </c>
      <c r="K63" s="3" t="s">
        <v>426</v>
      </c>
      <c r="L63" s="3" t="s">
        <v>426</v>
      </c>
      <c r="M63" s="3" t="s">
        <v>426</v>
      </c>
      <c r="N63" s="3" t="s">
        <v>426</v>
      </c>
      <c r="O63" s="3" t="s">
        <v>426</v>
      </c>
      <c r="P63" s="3" t="s">
        <v>426</v>
      </c>
      <c r="Q63" s="3" t="s">
        <v>426</v>
      </c>
      <c r="R63" s="3" t="s">
        <v>426</v>
      </c>
      <c r="S63" s="3" t="s">
        <v>426</v>
      </c>
      <c r="T63" s="3" t="s">
        <v>426</v>
      </c>
      <c r="U63" s="3" t="s">
        <v>426</v>
      </c>
      <c r="V63" s="3" t="s">
        <v>426</v>
      </c>
      <c r="W63" s="3" t="s">
        <v>426</v>
      </c>
      <c r="X63" s="3" t="s">
        <v>426</v>
      </c>
      <c r="Y63" s="3" t="s">
        <v>426</v>
      </c>
      <c r="Z63" s="3" t="s">
        <v>426</v>
      </c>
      <c r="AA63" s="3" t="s">
        <v>426</v>
      </c>
      <c r="AB63" s="3" t="s">
        <v>426</v>
      </c>
      <c r="AC63" s="3" t="s">
        <v>426</v>
      </c>
      <c r="AD63" s="3" t="s">
        <v>426</v>
      </c>
      <c r="AE63" s="51"/>
      <c r="AF63" s="22" t="s">
        <v>426</v>
      </c>
      <c r="AG63" s="22" t="s">
        <v>426</v>
      </c>
      <c r="AH63" s="22" t="s">
        <v>426</v>
      </c>
      <c r="AI63" s="22" t="s">
        <v>426</v>
      </c>
      <c r="AJ63" s="22" t="s">
        <v>426</v>
      </c>
      <c r="AK63" s="22" t="s">
        <v>426</v>
      </c>
      <c r="AL63" s="40" t="s">
        <v>410</v>
      </c>
    </row>
    <row r="64" spans="1:38" ht="26.25" customHeight="1" thickBot="1" x14ac:dyDescent="0.25">
      <c r="A64" s="60" t="s">
        <v>54</v>
      </c>
      <c r="B64" s="68" t="s">
        <v>157</v>
      </c>
      <c r="C64" s="61" t="s">
        <v>158</v>
      </c>
      <c r="D64" s="62"/>
      <c r="E64" s="3" t="s">
        <v>426</v>
      </c>
      <c r="F64" s="3" t="s">
        <v>426</v>
      </c>
      <c r="G64" s="3" t="s">
        <v>426</v>
      </c>
      <c r="H64" s="3" t="s">
        <v>426</v>
      </c>
      <c r="I64" s="3" t="s">
        <v>426</v>
      </c>
      <c r="J64" s="3" t="s">
        <v>426</v>
      </c>
      <c r="K64" s="3" t="s">
        <v>426</v>
      </c>
      <c r="L64" s="3" t="s">
        <v>426</v>
      </c>
      <c r="M64" s="3" t="s">
        <v>426</v>
      </c>
      <c r="N64" s="3" t="s">
        <v>426</v>
      </c>
      <c r="O64" s="3" t="s">
        <v>426</v>
      </c>
      <c r="P64" s="3" t="s">
        <v>426</v>
      </c>
      <c r="Q64" s="3" t="s">
        <v>426</v>
      </c>
      <c r="R64" s="3" t="s">
        <v>426</v>
      </c>
      <c r="S64" s="3" t="s">
        <v>426</v>
      </c>
      <c r="T64" s="3" t="s">
        <v>426</v>
      </c>
      <c r="U64" s="3" t="s">
        <v>426</v>
      </c>
      <c r="V64" s="3" t="s">
        <v>426</v>
      </c>
      <c r="W64" s="3" t="s">
        <v>426</v>
      </c>
      <c r="X64" s="3" t="s">
        <v>426</v>
      </c>
      <c r="Y64" s="3" t="s">
        <v>426</v>
      </c>
      <c r="Z64" s="3" t="s">
        <v>426</v>
      </c>
      <c r="AA64" s="3" t="s">
        <v>426</v>
      </c>
      <c r="AB64" s="3" t="s">
        <v>426</v>
      </c>
      <c r="AC64" s="3" t="s">
        <v>426</v>
      </c>
      <c r="AD64" s="3" t="s">
        <v>426</v>
      </c>
      <c r="AE64" s="51"/>
      <c r="AF64" s="22" t="s">
        <v>426</v>
      </c>
      <c r="AG64" s="22" t="s">
        <v>426</v>
      </c>
      <c r="AH64" s="22" t="s">
        <v>426</v>
      </c>
      <c r="AI64" s="22" t="s">
        <v>426</v>
      </c>
      <c r="AJ64" s="22" t="s">
        <v>426</v>
      </c>
      <c r="AK64" s="22" t="s">
        <v>426</v>
      </c>
      <c r="AL64" s="40" t="s">
        <v>159</v>
      </c>
    </row>
    <row r="65" spans="1:38" ht="26.25" customHeight="1" thickBot="1" x14ac:dyDescent="0.25">
      <c r="A65" s="60" t="s">
        <v>54</v>
      </c>
      <c r="B65" s="64" t="s">
        <v>160</v>
      </c>
      <c r="C65" s="61" t="s">
        <v>161</v>
      </c>
      <c r="D65" s="62"/>
      <c r="E65" s="3" t="s">
        <v>426</v>
      </c>
      <c r="F65" s="3" t="s">
        <v>426</v>
      </c>
      <c r="G65" s="3" t="s">
        <v>426</v>
      </c>
      <c r="H65" s="3" t="s">
        <v>426</v>
      </c>
      <c r="I65" s="3" t="s">
        <v>426</v>
      </c>
      <c r="J65" s="3" t="s">
        <v>426</v>
      </c>
      <c r="K65" s="3" t="s">
        <v>426</v>
      </c>
      <c r="L65" s="3" t="s">
        <v>426</v>
      </c>
      <c r="M65" s="3" t="s">
        <v>426</v>
      </c>
      <c r="N65" s="3" t="s">
        <v>426</v>
      </c>
      <c r="O65" s="3" t="s">
        <v>426</v>
      </c>
      <c r="P65" s="3" t="s">
        <v>426</v>
      </c>
      <c r="Q65" s="3" t="s">
        <v>426</v>
      </c>
      <c r="R65" s="3" t="s">
        <v>426</v>
      </c>
      <c r="S65" s="3" t="s">
        <v>426</v>
      </c>
      <c r="T65" s="3" t="s">
        <v>426</v>
      </c>
      <c r="U65" s="3" t="s">
        <v>426</v>
      </c>
      <c r="V65" s="3" t="s">
        <v>426</v>
      </c>
      <c r="W65" s="3" t="s">
        <v>426</v>
      </c>
      <c r="X65" s="3" t="s">
        <v>426</v>
      </c>
      <c r="Y65" s="3" t="s">
        <v>426</v>
      </c>
      <c r="Z65" s="3" t="s">
        <v>426</v>
      </c>
      <c r="AA65" s="3" t="s">
        <v>426</v>
      </c>
      <c r="AB65" s="3" t="s">
        <v>426</v>
      </c>
      <c r="AC65" s="3" t="s">
        <v>426</v>
      </c>
      <c r="AD65" s="3" t="s">
        <v>426</v>
      </c>
      <c r="AE65" s="51"/>
      <c r="AF65" s="22" t="s">
        <v>426</v>
      </c>
      <c r="AG65" s="22" t="s">
        <v>426</v>
      </c>
      <c r="AH65" s="22" t="s">
        <v>426</v>
      </c>
      <c r="AI65" s="22" t="s">
        <v>426</v>
      </c>
      <c r="AJ65" s="22" t="s">
        <v>426</v>
      </c>
      <c r="AK65" s="22" t="s">
        <v>426</v>
      </c>
      <c r="AL65" s="40" t="s">
        <v>162</v>
      </c>
    </row>
    <row r="66" spans="1:38" ht="26.25" customHeight="1" thickBot="1" x14ac:dyDescent="0.25">
      <c r="A66" s="60" t="s">
        <v>54</v>
      </c>
      <c r="B66" s="64" t="s">
        <v>163</v>
      </c>
      <c r="C66" s="61" t="s">
        <v>164</v>
      </c>
      <c r="D66" s="62"/>
      <c r="E66" s="3" t="s">
        <v>426</v>
      </c>
      <c r="F66" s="3" t="s">
        <v>426</v>
      </c>
      <c r="G66" s="3" t="s">
        <v>426</v>
      </c>
      <c r="H66" s="3" t="s">
        <v>426</v>
      </c>
      <c r="I66" s="3" t="s">
        <v>426</v>
      </c>
      <c r="J66" s="3" t="s">
        <v>426</v>
      </c>
      <c r="K66" s="3" t="s">
        <v>426</v>
      </c>
      <c r="L66" s="3" t="s">
        <v>426</v>
      </c>
      <c r="M66" s="3" t="s">
        <v>426</v>
      </c>
      <c r="N66" s="3" t="s">
        <v>426</v>
      </c>
      <c r="O66" s="3" t="s">
        <v>426</v>
      </c>
      <c r="P66" s="3" t="s">
        <v>426</v>
      </c>
      <c r="Q66" s="3" t="s">
        <v>426</v>
      </c>
      <c r="R66" s="3" t="s">
        <v>426</v>
      </c>
      <c r="S66" s="3" t="s">
        <v>426</v>
      </c>
      <c r="T66" s="3" t="s">
        <v>426</v>
      </c>
      <c r="U66" s="3" t="s">
        <v>426</v>
      </c>
      <c r="V66" s="3" t="s">
        <v>426</v>
      </c>
      <c r="W66" s="3" t="s">
        <v>426</v>
      </c>
      <c r="X66" s="3" t="s">
        <v>426</v>
      </c>
      <c r="Y66" s="3" t="s">
        <v>426</v>
      </c>
      <c r="Z66" s="3" t="s">
        <v>426</v>
      </c>
      <c r="AA66" s="3" t="s">
        <v>426</v>
      </c>
      <c r="AB66" s="3" t="s">
        <v>426</v>
      </c>
      <c r="AC66" s="3" t="s">
        <v>426</v>
      </c>
      <c r="AD66" s="3" t="s">
        <v>426</v>
      </c>
      <c r="AE66" s="51"/>
      <c r="AF66" s="22" t="s">
        <v>426</v>
      </c>
      <c r="AG66" s="22" t="s">
        <v>426</v>
      </c>
      <c r="AH66" s="22" t="s">
        <v>426</v>
      </c>
      <c r="AI66" s="22" t="s">
        <v>426</v>
      </c>
      <c r="AJ66" s="22" t="s">
        <v>426</v>
      </c>
      <c r="AK66" s="22" t="s">
        <v>426</v>
      </c>
      <c r="AL66" s="40" t="s">
        <v>165</v>
      </c>
    </row>
    <row r="67" spans="1:38" ht="26.25" customHeight="1" thickBot="1" x14ac:dyDescent="0.25">
      <c r="A67" s="60" t="s">
        <v>54</v>
      </c>
      <c r="B67" s="64" t="s">
        <v>166</v>
      </c>
      <c r="C67" s="61" t="s">
        <v>167</v>
      </c>
      <c r="D67" s="62"/>
      <c r="E67" s="3" t="s">
        <v>426</v>
      </c>
      <c r="F67" s="3" t="s">
        <v>426</v>
      </c>
      <c r="G67" s="3" t="s">
        <v>426</v>
      </c>
      <c r="H67" s="3" t="s">
        <v>426</v>
      </c>
      <c r="I67" s="3" t="s">
        <v>426</v>
      </c>
      <c r="J67" s="3" t="s">
        <v>426</v>
      </c>
      <c r="K67" s="3" t="s">
        <v>426</v>
      </c>
      <c r="L67" s="3" t="s">
        <v>426</v>
      </c>
      <c r="M67" s="3" t="s">
        <v>426</v>
      </c>
      <c r="N67" s="3" t="s">
        <v>426</v>
      </c>
      <c r="O67" s="3" t="s">
        <v>426</v>
      </c>
      <c r="P67" s="3" t="s">
        <v>426</v>
      </c>
      <c r="Q67" s="3" t="s">
        <v>426</v>
      </c>
      <c r="R67" s="3" t="s">
        <v>426</v>
      </c>
      <c r="S67" s="3" t="s">
        <v>426</v>
      </c>
      <c r="T67" s="3" t="s">
        <v>426</v>
      </c>
      <c r="U67" s="3" t="s">
        <v>426</v>
      </c>
      <c r="V67" s="3" t="s">
        <v>426</v>
      </c>
      <c r="W67" s="3" t="s">
        <v>426</v>
      </c>
      <c r="X67" s="3" t="s">
        <v>426</v>
      </c>
      <c r="Y67" s="3" t="s">
        <v>426</v>
      </c>
      <c r="Z67" s="3" t="s">
        <v>426</v>
      </c>
      <c r="AA67" s="3" t="s">
        <v>426</v>
      </c>
      <c r="AB67" s="3" t="s">
        <v>426</v>
      </c>
      <c r="AC67" s="3" t="s">
        <v>426</v>
      </c>
      <c r="AD67" s="3" t="s">
        <v>426</v>
      </c>
      <c r="AE67" s="51"/>
      <c r="AF67" s="22" t="s">
        <v>426</v>
      </c>
      <c r="AG67" s="22" t="s">
        <v>426</v>
      </c>
      <c r="AH67" s="22" t="s">
        <v>426</v>
      </c>
      <c r="AI67" s="22" t="s">
        <v>426</v>
      </c>
      <c r="AJ67" s="22" t="s">
        <v>426</v>
      </c>
      <c r="AK67" s="22" t="s">
        <v>426</v>
      </c>
      <c r="AL67" s="40" t="s">
        <v>168</v>
      </c>
    </row>
    <row r="68" spans="1:38" ht="26.25" customHeight="1" thickBot="1" x14ac:dyDescent="0.25">
      <c r="A68" s="60" t="s">
        <v>54</v>
      </c>
      <c r="B68" s="64" t="s">
        <v>169</v>
      </c>
      <c r="C68" s="61" t="s">
        <v>170</v>
      </c>
      <c r="D68" s="62"/>
      <c r="E68" s="3" t="s">
        <v>426</v>
      </c>
      <c r="F68" s="3" t="s">
        <v>426</v>
      </c>
      <c r="G68" s="3" t="s">
        <v>426</v>
      </c>
      <c r="H68" s="3" t="s">
        <v>426</v>
      </c>
      <c r="I68" s="3" t="s">
        <v>426</v>
      </c>
      <c r="J68" s="3" t="s">
        <v>426</v>
      </c>
      <c r="K68" s="3" t="s">
        <v>426</v>
      </c>
      <c r="L68" s="3" t="s">
        <v>426</v>
      </c>
      <c r="M68" s="3" t="s">
        <v>426</v>
      </c>
      <c r="N68" s="3" t="s">
        <v>426</v>
      </c>
      <c r="O68" s="3" t="s">
        <v>426</v>
      </c>
      <c r="P68" s="3" t="s">
        <v>426</v>
      </c>
      <c r="Q68" s="3" t="s">
        <v>426</v>
      </c>
      <c r="R68" s="3" t="s">
        <v>426</v>
      </c>
      <c r="S68" s="3" t="s">
        <v>426</v>
      </c>
      <c r="T68" s="3" t="s">
        <v>426</v>
      </c>
      <c r="U68" s="3" t="s">
        <v>426</v>
      </c>
      <c r="V68" s="3" t="s">
        <v>426</v>
      </c>
      <c r="W68" s="3" t="s">
        <v>426</v>
      </c>
      <c r="X68" s="3" t="s">
        <v>426</v>
      </c>
      <c r="Y68" s="3" t="s">
        <v>426</v>
      </c>
      <c r="Z68" s="3" t="s">
        <v>426</v>
      </c>
      <c r="AA68" s="3" t="s">
        <v>426</v>
      </c>
      <c r="AB68" s="3" t="s">
        <v>426</v>
      </c>
      <c r="AC68" s="3" t="s">
        <v>426</v>
      </c>
      <c r="AD68" s="3" t="s">
        <v>426</v>
      </c>
      <c r="AE68" s="51"/>
      <c r="AF68" s="22" t="s">
        <v>426</v>
      </c>
      <c r="AG68" s="22" t="s">
        <v>426</v>
      </c>
      <c r="AH68" s="22" t="s">
        <v>426</v>
      </c>
      <c r="AI68" s="22" t="s">
        <v>426</v>
      </c>
      <c r="AJ68" s="22" t="s">
        <v>426</v>
      </c>
      <c r="AK68" s="22" t="s">
        <v>426</v>
      </c>
      <c r="AL68" s="40" t="s">
        <v>171</v>
      </c>
    </row>
    <row r="69" spans="1:38" ht="26.25" customHeight="1" thickBot="1" x14ac:dyDescent="0.25">
      <c r="A69" s="60" t="s">
        <v>54</v>
      </c>
      <c r="B69" s="60" t="s">
        <v>172</v>
      </c>
      <c r="C69" s="61" t="s">
        <v>173</v>
      </c>
      <c r="D69" s="67"/>
      <c r="E69" s="3" t="s">
        <v>426</v>
      </c>
      <c r="F69" s="3" t="s">
        <v>426</v>
      </c>
      <c r="G69" s="3" t="s">
        <v>426</v>
      </c>
      <c r="H69" s="3" t="s">
        <v>426</v>
      </c>
      <c r="I69" s="3" t="s">
        <v>426</v>
      </c>
      <c r="J69" s="3" t="s">
        <v>426</v>
      </c>
      <c r="K69" s="3" t="s">
        <v>426</v>
      </c>
      <c r="L69" s="3" t="s">
        <v>426</v>
      </c>
      <c r="M69" s="3" t="s">
        <v>426</v>
      </c>
      <c r="N69" s="3" t="s">
        <v>426</v>
      </c>
      <c r="O69" s="3" t="s">
        <v>426</v>
      </c>
      <c r="P69" s="3" t="s">
        <v>426</v>
      </c>
      <c r="Q69" s="3" t="s">
        <v>426</v>
      </c>
      <c r="R69" s="3" t="s">
        <v>426</v>
      </c>
      <c r="S69" s="3" t="s">
        <v>426</v>
      </c>
      <c r="T69" s="3" t="s">
        <v>426</v>
      </c>
      <c r="U69" s="3" t="s">
        <v>426</v>
      </c>
      <c r="V69" s="3" t="s">
        <v>426</v>
      </c>
      <c r="W69" s="3" t="s">
        <v>426</v>
      </c>
      <c r="X69" s="3" t="s">
        <v>426</v>
      </c>
      <c r="Y69" s="3" t="s">
        <v>426</v>
      </c>
      <c r="Z69" s="3" t="s">
        <v>426</v>
      </c>
      <c r="AA69" s="3" t="s">
        <v>426</v>
      </c>
      <c r="AB69" s="3" t="s">
        <v>426</v>
      </c>
      <c r="AC69" s="3" t="s">
        <v>426</v>
      </c>
      <c r="AD69" s="3" t="s">
        <v>426</v>
      </c>
      <c r="AE69" s="51"/>
      <c r="AF69" s="22" t="s">
        <v>426</v>
      </c>
      <c r="AG69" s="22" t="s">
        <v>426</v>
      </c>
      <c r="AH69" s="22" t="s">
        <v>426</v>
      </c>
      <c r="AI69" s="22" t="s">
        <v>426</v>
      </c>
      <c r="AJ69" s="22" t="s">
        <v>426</v>
      </c>
      <c r="AK69" s="22" t="s">
        <v>426</v>
      </c>
      <c r="AL69" s="40" t="s">
        <v>174</v>
      </c>
    </row>
    <row r="70" spans="1:38" ht="26.25" customHeight="1" thickBot="1" x14ac:dyDescent="0.25">
      <c r="A70" s="60" t="s">
        <v>54</v>
      </c>
      <c r="B70" s="60" t="s">
        <v>175</v>
      </c>
      <c r="C70" s="61" t="s">
        <v>383</v>
      </c>
      <c r="D70" s="67"/>
      <c r="E70" s="3" t="s">
        <v>426</v>
      </c>
      <c r="F70" s="3" t="s">
        <v>426</v>
      </c>
      <c r="G70" s="3" t="s">
        <v>426</v>
      </c>
      <c r="H70" s="3" t="s">
        <v>426</v>
      </c>
      <c r="I70" s="3" t="s">
        <v>426</v>
      </c>
      <c r="J70" s="3" t="s">
        <v>426</v>
      </c>
      <c r="K70" s="3" t="s">
        <v>426</v>
      </c>
      <c r="L70" s="3" t="s">
        <v>426</v>
      </c>
      <c r="M70" s="3" t="s">
        <v>426</v>
      </c>
      <c r="N70" s="3" t="s">
        <v>426</v>
      </c>
      <c r="O70" s="3" t="s">
        <v>426</v>
      </c>
      <c r="P70" s="3" t="s">
        <v>426</v>
      </c>
      <c r="Q70" s="3" t="s">
        <v>426</v>
      </c>
      <c r="R70" s="3" t="s">
        <v>426</v>
      </c>
      <c r="S70" s="3" t="s">
        <v>426</v>
      </c>
      <c r="T70" s="3" t="s">
        <v>426</v>
      </c>
      <c r="U70" s="3" t="s">
        <v>426</v>
      </c>
      <c r="V70" s="3" t="s">
        <v>426</v>
      </c>
      <c r="W70" s="3" t="s">
        <v>426</v>
      </c>
      <c r="X70" s="3" t="s">
        <v>426</v>
      </c>
      <c r="Y70" s="3" t="s">
        <v>426</v>
      </c>
      <c r="Z70" s="3" t="s">
        <v>426</v>
      </c>
      <c r="AA70" s="3" t="s">
        <v>426</v>
      </c>
      <c r="AB70" s="3" t="s">
        <v>426</v>
      </c>
      <c r="AC70" s="3" t="s">
        <v>426</v>
      </c>
      <c r="AD70" s="3" t="s">
        <v>426</v>
      </c>
      <c r="AE70" s="51"/>
      <c r="AF70" s="22" t="s">
        <v>426</v>
      </c>
      <c r="AG70" s="22" t="s">
        <v>426</v>
      </c>
      <c r="AH70" s="22" t="s">
        <v>426</v>
      </c>
      <c r="AI70" s="22" t="s">
        <v>426</v>
      </c>
      <c r="AJ70" s="22" t="s">
        <v>426</v>
      </c>
      <c r="AK70" s="22" t="s">
        <v>426</v>
      </c>
      <c r="AL70" s="40" t="s">
        <v>410</v>
      </c>
    </row>
    <row r="71" spans="1:38" ht="26.25" customHeight="1" thickBot="1" x14ac:dyDescent="0.25">
      <c r="A71" s="60" t="s">
        <v>54</v>
      </c>
      <c r="B71" s="60" t="s">
        <v>176</v>
      </c>
      <c r="C71" s="61" t="s">
        <v>177</v>
      </c>
      <c r="D71" s="67"/>
      <c r="E71" s="3" t="s">
        <v>426</v>
      </c>
      <c r="F71" s="3" t="s">
        <v>426</v>
      </c>
      <c r="G71" s="3" t="s">
        <v>426</v>
      </c>
      <c r="H71" s="3" t="s">
        <v>426</v>
      </c>
      <c r="I71" s="3" t="s">
        <v>426</v>
      </c>
      <c r="J71" s="3" t="s">
        <v>426</v>
      </c>
      <c r="K71" s="3" t="s">
        <v>426</v>
      </c>
      <c r="L71" s="3" t="s">
        <v>426</v>
      </c>
      <c r="M71" s="3" t="s">
        <v>426</v>
      </c>
      <c r="N71" s="3" t="s">
        <v>426</v>
      </c>
      <c r="O71" s="3" t="s">
        <v>426</v>
      </c>
      <c r="P71" s="3" t="s">
        <v>426</v>
      </c>
      <c r="Q71" s="3" t="s">
        <v>426</v>
      </c>
      <c r="R71" s="3" t="s">
        <v>426</v>
      </c>
      <c r="S71" s="3" t="s">
        <v>426</v>
      </c>
      <c r="T71" s="3" t="s">
        <v>426</v>
      </c>
      <c r="U71" s="3" t="s">
        <v>426</v>
      </c>
      <c r="V71" s="3" t="s">
        <v>426</v>
      </c>
      <c r="W71" s="3" t="s">
        <v>426</v>
      </c>
      <c r="X71" s="3" t="s">
        <v>426</v>
      </c>
      <c r="Y71" s="3" t="s">
        <v>426</v>
      </c>
      <c r="Z71" s="3" t="s">
        <v>426</v>
      </c>
      <c r="AA71" s="3" t="s">
        <v>426</v>
      </c>
      <c r="AB71" s="3" t="s">
        <v>426</v>
      </c>
      <c r="AC71" s="3" t="s">
        <v>426</v>
      </c>
      <c r="AD71" s="3" t="s">
        <v>426</v>
      </c>
      <c r="AE71" s="51"/>
      <c r="AF71" s="22" t="s">
        <v>426</v>
      </c>
      <c r="AG71" s="22" t="s">
        <v>426</v>
      </c>
      <c r="AH71" s="22" t="s">
        <v>426</v>
      </c>
      <c r="AI71" s="22" t="s">
        <v>426</v>
      </c>
      <c r="AJ71" s="22" t="s">
        <v>426</v>
      </c>
      <c r="AK71" s="22" t="s">
        <v>426</v>
      </c>
      <c r="AL71" s="40" t="s">
        <v>410</v>
      </c>
    </row>
    <row r="72" spans="1:38" ht="26.25" customHeight="1" thickBot="1" x14ac:dyDescent="0.25">
      <c r="A72" s="60" t="s">
        <v>54</v>
      </c>
      <c r="B72" s="60" t="s">
        <v>178</v>
      </c>
      <c r="C72" s="61" t="s">
        <v>179</v>
      </c>
      <c r="D72" s="62"/>
      <c r="E72" s="3">
        <v>3.0513814999999994E-3</v>
      </c>
      <c r="F72" s="3">
        <v>1.1001025999999999E-2</v>
      </c>
      <c r="G72" s="3">
        <v>8.7367260000000016E-2</v>
      </c>
      <c r="H72" s="3" t="s">
        <v>428</v>
      </c>
      <c r="I72" s="3">
        <v>0.32720270099999998</v>
      </c>
      <c r="J72" s="3">
        <v>0.43626194400000001</v>
      </c>
      <c r="K72" s="3">
        <v>0.54532742999999995</v>
      </c>
      <c r="L72" s="3">
        <v>7.8519733235999992E-3</v>
      </c>
      <c r="M72" s="3">
        <v>4.0829649999999992E-3</v>
      </c>
      <c r="N72" s="3">
        <v>163.5849106</v>
      </c>
      <c r="O72" s="3">
        <v>0.43662819999999997</v>
      </c>
      <c r="P72" s="3">
        <v>1.0405000000000001E-4</v>
      </c>
      <c r="Q72" s="3">
        <v>16.357981214999999</v>
      </c>
      <c r="R72" s="3">
        <v>1.2543175999999998</v>
      </c>
      <c r="S72" s="3">
        <v>0.16362111999999998</v>
      </c>
      <c r="T72" s="3">
        <v>5.4541066999999996</v>
      </c>
      <c r="U72" s="3" t="s">
        <v>428</v>
      </c>
      <c r="V72" s="3">
        <v>4.4241380999999995</v>
      </c>
      <c r="W72" s="3">
        <v>4.2775754999999999E-2</v>
      </c>
      <c r="X72" s="3" t="s">
        <v>428</v>
      </c>
      <c r="Y72" s="3" t="s">
        <v>428</v>
      </c>
      <c r="Z72" s="3" t="s">
        <v>428</v>
      </c>
      <c r="AA72" s="3" t="s">
        <v>428</v>
      </c>
      <c r="AB72" s="3">
        <v>6.4515300000000005E-3</v>
      </c>
      <c r="AC72" s="3" t="s">
        <v>428</v>
      </c>
      <c r="AD72" s="3">
        <v>5.2025000000000006E-6</v>
      </c>
      <c r="AE72" s="51"/>
      <c r="AF72" s="22" t="s">
        <v>427</v>
      </c>
      <c r="AG72" s="22" t="s">
        <v>427</v>
      </c>
      <c r="AH72" s="22" t="s">
        <v>427</v>
      </c>
      <c r="AI72" s="22" t="s">
        <v>427</v>
      </c>
      <c r="AJ72" s="22" t="s">
        <v>427</v>
      </c>
      <c r="AK72" s="22">
        <v>547.346</v>
      </c>
      <c r="AL72" s="40" t="s">
        <v>180</v>
      </c>
    </row>
    <row r="73" spans="1:38" ht="26.25" customHeight="1" thickBot="1" x14ac:dyDescent="0.25">
      <c r="A73" s="60" t="s">
        <v>54</v>
      </c>
      <c r="B73" s="60" t="s">
        <v>181</v>
      </c>
      <c r="C73" s="61" t="s">
        <v>182</v>
      </c>
      <c r="D73" s="62"/>
      <c r="E73" s="3" t="s">
        <v>426</v>
      </c>
      <c r="F73" s="3" t="s">
        <v>426</v>
      </c>
      <c r="G73" s="3" t="s">
        <v>426</v>
      </c>
      <c r="H73" s="3" t="s">
        <v>426</v>
      </c>
      <c r="I73" s="3" t="s">
        <v>426</v>
      </c>
      <c r="J73" s="3" t="s">
        <v>426</v>
      </c>
      <c r="K73" s="3" t="s">
        <v>426</v>
      </c>
      <c r="L73" s="3" t="s">
        <v>426</v>
      </c>
      <c r="M73" s="3" t="s">
        <v>426</v>
      </c>
      <c r="N73" s="3" t="s">
        <v>426</v>
      </c>
      <c r="O73" s="3" t="s">
        <v>426</v>
      </c>
      <c r="P73" s="3" t="s">
        <v>426</v>
      </c>
      <c r="Q73" s="3" t="s">
        <v>426</v>
      </c>
      <c r="R73" s="3" t="s">
        <v>426</v>
      </c>
      <c r="S73" s="3" t="s">
        <v>426</v>
      </c>
      <c r="T73" s="3" t="s">
        <v>426</v>
      </c>
      <c r="U73" s="3" t="s">
        <v>426</v>
      </c>
      <c r="V73" s="3" t="s">
        <v>426</v>
      </c>
      <c r="W73" s="3" t="s">
        <v>426</v>
      </c>
      <c r="X73" s="3" t="s">
        <v>426</v>
      </c>
      <c r="Y73" s="3" t="s">
        <v>426</v>
      </c>
      <c r="Z73" s="3" t="s">
        <v>426</v>
      </c>
      <c r="AA73" s="3" t="s">
        <v>426</v>
      </c>
      <c r="AB73" s="3" t="s">
        <v>426</v>
      </c>
      <c r="AC73" s="3" t="s">
        <v>426</v>
      </c>
      <c r="AD73" s="3" t="s">
        <v>426</v>
      </c>
      <c r="AE73" s="51"/>
      <c r="AF73" s="22" t="s">
        <v>426</v>
      </c>
      <c r="AG73" s="22" t="s">
        <v>426</v>
      </c>
      <c r="AH73" s="22" t="s">
        <v>426</v>
      </c>
      <c r="AI73" s="22" t="s">
        <v>426</v>
      </c>
      <c r="AJ73" s="22" t="s">
        <v>426</v>
      </c>
      <c r="AK73" s="22" t="s">
        <v>426</v>
      </c>
      <c r="AL73" s="40" t="s">
        <v>183</v>
      </c>
    </row>
    <row r="74" spans="1:38" ht="26.25" customHeight="1" thickBot="1" x14ac:dyDescent="0.25">
      <c r="A74" s="60" t="s">
        <v>54</v>
      </c>
      <c r="B74" s="60" t="s">
        <v>184</v>
      </c>
      <c r="C74" s="61" t="s">
        <v>185</v>
      </c>
      <c r="D74" s="62"/>
      <c r="E74" s="3" t="s">
        <v>426</v>
      </c>
      <c r="F74" s="3" t="s">
        <v>426</v>
      </c>
      <c r="G74" s="3" t="s">
        <v>426</v>
      </c>
      <c r="H74" s="3" t="s">
        <v>426</v>
      </c>
      <c r="I74" s="3" t="s">
        <v>426</v>
      </c>
      <c r="J74" s="3" t="s">
        <v>426</v>
      </c>
      <c r="K74" s="3" t="s">
        <v>426</v>
      </c>
      <c r="L74" s="3" t="s">
        <v>426</v>
      </c>
      <c r="M74" s="3" t="s">
        <v>426</v>
      </c>
      <c r="N74" s="3" t="s">
        <v>426</v>
      </c>
      <c r="O74" s="3" t="s">
        <v>426</v>
      </c>
      <c r="P74" s="3" t="s">
        <v>426</v>
      </c>
      <c r="Q74" s="3" t="s">
        <v>426</v>
      </c>
      <c r="R74" s="3" t="s">
        <v>426</v>
      </c>
      <c r="S74" s="3" t="s">
        <v>426</v>
      </c>
      <c r="T74" s="3" t="s">
        <v>426</v>
      </c>
      <c r="U74" s="3" t="s">
        <v>426</v>
      </c>
      <c r="V74" s="3" t="s">
        <v>426</v>
      </c>
      <c r="W74" s="3" t="s">
        <v>426</v>
      </c>
      <c r="X74" s="3" t="s">
        <v>426</v>
      </c>
      <c r="Y74" s="3" t="s">
        <v>426</v>
      </c>
      <c r="Z74" s="3" t="s">
        <v>426</v>
      </c>
      <c r="AA74" s="3" t="s">
        <v>426</v>
      </c>
      <c r="AB74" s="3" t="s">
        <v>426</v>
      </c>
      <c r="AC74" s="3" t="s">
        <v>426</v>
      </c>
      <c r="AD74" s="3" t="s">
        <v>426</v>
      </c>
      <c r="AE74" s="51"/>
      <c r="AF74" s="22" t="s">
        <v>426</v>
      </c>
      <c r="AG74" s="22" t="s">
        <v>426</v>
      </c>
      <c r="AH74" s="22" t="s">
        <v>426</v>
      </c>
      <c r="AI74" s="22" t="s">
        <v>426</v>
      </c>
      <c r="AJ74" s="22" t="s">
        <v>426</v>
      </c>
      <c r="AK74" s="22" t="s">
        <v>426</v>
      </c>
      <c r="AL74" s="40" t="s">
        <v>186</v>
      </c>
    </row>
    <row r="75" spans="1:38" ht="26.25" customHeight="1" thickBot="1" x14ac:dyDescent="0.25">
      <c r="A75" s="60" t="s">
        <v>54</v>
      </c>
      <c r="B75" s="60" t="s">
        <v>187</v>
      </c>
      <c r="C75" s="61" t="s">
        <v>188</v>
      </c>
      <c r="D75" s="67"/>
      <c r="E75" s="3" t="s">
        <v>426</v>
      </c>
      <c r="F75" s="3" t="s">
        <v>426</v>
      </c>
      <c r="G75" s="3" t="s">
        <v>426</v>
      </c>
      <c r="H75" s="3" t="s">
        <v>426</v>
      </c>
      <c r="I75" s="3" t="s">
        <v>426</v>
      </c>
      <c r="J75" s="3" t="s">
        <v>426</v>
      </c>
      <c r="K75" s="3" t="s">
        <v>426</v>
      </c>
      <c r="L75" s="3" t="s">
        <v>426</v>
      </c>
      <c r="M75" s="3" t="s">
        <v>426</v>
      </c>
      <c r="N75" s="3" t="s">
        <v>426</v>
      </c>
      <c r="O75" s="3" t="s">
        <v>426</v>
      </c>
      <c r="P75" s="3" t="s">
        <v>426</v>
      </c>
      <c r="Q75" s="3" t="s">
        <v>426</v>
      </c>
      <c r="R75" s="3" t="s">
        <v>426</v>
      </c>
      <c r="S75" s="3" t="s">
        <v>426</v>
      </c>
      <c r="T75" s="3" t="s">
        <v>426</v>
      </c>
      <c r="U75" s="3" t="s">
        <v>426</v>
      </c>
      <c r="V75" s="3" t="s">
        <v>426</v>
      </c>
      <c r="W75" s="3" t="s">
        <v>426</v>
      </c>
      <c r="X75" s="3" t="s">
        <v>426</v>
      </c>
      <c r="Y75" s="3" t="s">
        <v>426</v>
      </c>
      <c r="Z75" s="3" t="s">
        <v>426</v>
      </c>
      <c r="AA75" s="3" t="s">
        <v>426</v>
      </c>
      <c r="AB75" s="3" t="s">
        <v>426</v>
      </c>
      <c r="AC75" s="3" t="s">
        <v>426</v>
      </c>
      <c r="AD75" s="3" t="s">
        <v>426</v>
      </c>
      <c r="AE75" s="51"/>
      <c r="AF75" s="22" t="s">
        <v>426</v>
      </c>
      <c r="AG75" s="22" t="s">
        <v>426</v>
      </c>
      <c r="AH75" s="22" t="s">
        <v>426</v>
      </c>
      <c r="AI75" s="22" t="s">
        <v>426</v>
      </c>
      <c r="AJ75" s="22" t="s">
        <v>426</v>
      </c>
      <c r="AK75" s="22" t="s">
        <v>426</v>
      </c>
      <c r="AL75" s="40" t="s">
        <v>189</v>
      </c>
    </row>
    <row r="76" spans="1:38" ht="26.25" customHeight="1" thickBot="1" x14ac:dyDescent="0.25">
      <c r="A76" s="60" t="s">
        <v>54</v>
      </c>
      <c r="B76" s="60" t="s">
        <v>190</v>
      </c>
      <c r="C76" s="61" t="s">
        <v>191</v>
      </c>
      <c r="D76" s="62"/>
      <c r="E76" s="3" t="s">
        <v>426</v>
      </c>
      <c r="F76" s="3" t="s">
        <v>426</v>
      </c>
      <c r="G76" s="3" t="s">
        <v>426</v>
      </c>
      <c r="H76" s="3" t="s">
        <v>426</v>
      </c>
      <c r="I76" s="3" t="s">
        <v>426</v>
      </c>
      <c r="J76" s="3" t="s">
        <v>426</v>
      </c>
      <c r="K76" s="3" t="s">
        <v>426</v>
      </c>
      <c r="L76" s="3" t="s">
        <v>426</v>
      </c>
      <c r="M76" s="3" t="s">
        <v>426</v>
      </c>
      <c r="N76" s="3" t="s">
        <v>426</v>
      </c>
      <c r="O76" s="3" t="s">
        <v>426</v>
      </c>
      <c r="P76" s="3" t="s">
        <v>426</v>
      </c>
      <c r="Q76" s="3" t="s">
        <v>426</v>
      </c>
      <c r="R76" s="3" t="s">
        <v>426</v>
      </c>
      <c r="S76" s="3" t="s">
        <v>426</v>
      </c>
      <c r="T76" s="3" t="s">
        <v>426</v>
      </c>
      <c r="U76" s="3" t="s">
        <v>426</v>
      </c>
      <c r="V76" s="3" t="s">
        <v>426</v>
      </c>
      <c r="W76" s="3" t="s">
        <v>426</v>
      </c>
      <c r="X76" s="3" t="s">
        <v>426</v>
      </c>
      <c r="Y76" s="3" t="s">
        <v>426</v>
      </c>
      <c r="Z76" s="3" t="s">
        <v>426</v>
      </c>
      <c r="AA76" s="3" t="s">
        <v>426</v>
      </c>
      <c r="AB76" s="3" t="s">
        <v>426</v>
      </c>
      <c r="AC76" s="3" t="s">
        <v>426</v>
      </c>
      <c r="AD76" s="3" t="s">
        <v>426</v>
      </c>
      <c r="AE76" s="51"/>
      <c r="AF76" s="22" t="s">
        <v>426</v>
      </c>
      <c r="AG76" s="22" t="s">
        <v>426</v>
      </c>
      <c r="AH76" s="22" t="s">
        <v>426</v>
      </c>
      <c r="AI76" s="22" t="s">
        <v>426</v>
      </c>
      <c r="AJ76" s="22" t="s">
        <v>426</v>
      </c>
      <c r="AK76" s="22" t="s">
        <v>426</v>
      </c>
      <c r="AL76" s="40" t="s">
        <v>192</v>
      </c>
    </row>
    <row r="77" spans="1:38" ht="26.25" customHeight="1" thickBot="1" x14ac:dyDescent="0.25">
      <c r="A77" s="60" t="s">
        <v>54</v>
      </c>
      <c r="B77" s="60" t="s">
        <v>193</v>
      </c>
      <c r="C77" s="61" t="s">
        <v>194</v>
      </c>
      <c r="D77" s="62"/>
      <c r="E77" s="3" t="s">
        <v>426</v>
      </c>
      <c r="F77" s="3" t="s">
        <v>426</v>
      </c>
      <c r="G77" s="3" t="s">
        <v>426</v>
      </c>
      <c r="H77" s="3" t="s">
        <v>426</v>
      </c>
      <c r="I77" s="3" t="s">
        <v>426</v>
      </c>
      <c r="J77" s="3" t="s">
        <v>426</v>
      </c>
      <c r="K77" s="3" t="s">
        <v>426</v>
      </c>
      <c r="L77" s="3" t="s">
        <v>426</v>
      </c>
      <c r="M77" s="3" t="s">
        <v>426</v>
      </c>
      <c r="N77" s="3" t="s">
        <v>426</v>
      </c>
      <c r="O77" s="3" t="s">
        <v>426</v>
      </c>
      <c r="P77" s="3" t="s">
        <v>426</v>
      </c>
      <c r="Q77" s="3" t="s">
        <v>426</v>
      </c>
      <c r="R77" s="3" t="s">
        <v>426</v>
      </c>
      <c r="S77" s="3" t="s">
        <v>426</v>
      </c>
      <c r="T77" s="3" t="s">
        <v>426</v>
      </c>
      <c r="U77" s="3" t="s">
        <v>426</v>
      </c>
      <c r="V77" s="3" t="s">
        <v>426</v>
      </c>
      <c r="W77" s="3" t="s">
        <v>426</v>
      </c>
      <c r="X77" s="3" t="s">
        <v>426</v>
      </c>
      <c r="Y77" s="3" t="s">
        <v>426</v>
      </c>
      <c r="Z77" s="3" t="s">
        <v>426</v>
      </c>
      <c r="AA77" s="3" t="s">
        <v>426</v>
      </c>
      <c r="AB77" s="3" t="s">
        <v>426</v>
      </c>
      <c r="AC77" s="3" t="s">
        <v>426</v>
      </c>
      <c r="AD77" s="3" t="s">
        <v>426</v>
      </c>
      <c r="AE77" s="51"/>
      <c r="AF77" s="22" t="s">
        <v>426</v>
      </c>
      <c r="AG77" s="22" t="s">
        <v>426</v>
      </c>
      <c r="AH77" s="22" t="s">
        <v>426</v>
      </c>
      <c r="AI77" s="22" t="s">
        <v>426</v>
      </c>
      <c r="AJ77" s="22" t="s">
        <v>426</v>
      </c>
      <c r="AK77" s="22" t="s">
        <v>426</v>
      </c>
      <c r="AL77" s="40" t="s">
        <v>195</v>
      </c>
    </row>
    <row r="78" spans="1:38" ht="26.25" customHeight="1" thickBot="1" x14ac:dyDescent="0.25">
      <c r="A78" s="60" t="s">
        <v>54</v>
      </c>
      <c r="B78" s="60" t="s">
        <v>196</v>
      </c>
      <c r="C78" s="61" t="s">
        <v>197</v>
      </c>
      <c r="D78" s="62"/>
      <c r="E78" s="3" t="s">
        <v>426</v>
      </c>
      <c r="F78" s="3" t="s">
        <v>426</v>
      </c>
      <c r="G78" s="3" t="s">
        <v>426</v>
      </c>
      <c r="H78" s="3" t="s">
        <v>426</v>
      </c>
      <c r="I78" s="3" t="s">
        <v>426</v>
      </c>
      <c r="J78" s="3" t="s">
        <v>426</v>
      </c>
      <c r="K78" s="3" t="s">
        <v>426</v>
      </c>
      <c r="L78" s="3" t="s">
        <v>426</v>
      </c>
      <c r="M78" s="3" t="s">
        <v>426</v>
      </c>
      <c r="N78" s="3" t="s">
        <v>426</v>
      </c>
      <c r="O78" s="3" t="s">
        <v>426</v>
      </c>
      <c r="P78" s="3" t="s">
        <v>426</v>
      </c>
      <c r="Q78" s="3" t="s">
        <v>426</v>
      </c>
      <c r="R78" s="3" t="s">
        <v>426</v>
      </c>
      <c r="S78" s="3" t="s">
        <v>426</v>
      </c>
      <c r="T78" s="3" t="s">
        <v>426</v>
      </c>
      <c r="U78" s="3" t="s">
        <v>426</v>
      </c>
      <c r="V78" s="3" t="s">
        <v>426</v>
      </c>
      <c r="W78" s="3" t="s">
        <v>426</v>
      </c>
      <c r="X78" s="3" t="s">
        <v>426</v>
      </c>
      <c r="Y78" s="3" t="s">
        <v>426</v>
      </c>
      <c r="Z78" s="3" t="s">
        <v>426</v>
      </c>
      <c r="AA78" s="3" t="s">
        <v>426</v>
      </c>
      <c r="AB78" s="3" t="s">
        <v>426</v>
      </c>
      <c r="AC78" s="3" t="s">
        <v>426</v>
      </c>
      <c r="AD78" s="3" t="s">
        <v>426</v>
      </c>
      <c r="AE78" s="51"/>
      <c r="AF78" s="22" t="s">
        <v>426</v>
      </c>
      <c r="AG78" s="22" t="s">
        <v>426</v>
      </c>
      <c r="AH78" s="22" t="s">
        <v>426</v>
      </c>
      <c r="AI78" s="22" t="s">
        <v>426</v>
      </c>
      <c r="AJ78" s="22" t="s">
        <v>426</v>
      </c>
      <c r="AK78" s="22" t="s">
        <v>426</v>
      </c>
      <c r="AL78" s="40" t="s">
        <v>198</v>
      </c>
    </row>
    <row r="79" spans="1:38" ht="26.25" customHeight="1" thickBot="1" x14ac:dyDescent="0.25">
      <c r="A79" s="60" t="s">
        <v>54</v>
      </c>
      <c r="B79" s="60" t="s">
        <v>199</v>
      </c>
      <c r="C79" s="61" t="s">
        <v>200</v>
      </c>
      <c r="D79" s="62"/>
      <c r="E79" s="3" t="s">
        <v>426</v>
      </c>
      <c r="F79" s="3" t="s">
        <v>426</v>
      </c>
      <c r="G79" s="3" t="s">
        <v>426</v>
      </c>
      <c r="H79" s="3" t="s">
        <v>426</v>
      </c>
      <c r="I79" s="3" t="s">
        <v>426</v>
      </c>
      <c r="J79" s="3" t="s">
        <v>426</v>
      </c>
      <c r="K79" s="3" t="s">
        <v>426</v>
      </c>
      <c r="L79" s="3" t="s">
        <v>426</v>
      </c>
      <c r="M79" s="3" t="s">
        <v>426</v>
      </c>
      <c r="N79" s="3" t="s">
        <v>426</v>
      </c>
      <c r="O79" s="3" t="s">
        <v>426</v>
      </c>
      <c r="P79" s="3" t="s">
        <v>426</v>
      </c>
      <c r="Q79" s="3" t="s">
        <v>426</v>
      </c>
      <c r="R79" s="3" t="s">
        <v>426</v>
      </c>
      <c r="S79" s="3" t="s">
        <v>426</v>
      </c>
      <c r="T79" s="3" t="s">
        <v>426</v>
      </c>
      <c r="U79" s="3" t="s">
        <v>426</v>
      </c>
      <c r="V79" s="3" t="s">
        <v>426</v>
      </c>
      <c r="W79" s="3" t="s">
        <v>426</v>
      </c>
      <c r="X79" s="3" t="s">
        <v>426</v>
      </c>
      <c r="Y79" s="3" t="s">
        <v>426</v>
      </c>
      <c r="Z79" s="3" t="s">
        <v>426</v>
      </c>
      <c r="AA79" s="3" t="s">
        <v>426</v>
      </c>
      <c r="AB79" s="3" t="s">
        <v>426</v>
      </c>
      <c r="AC79" s="3" t="s">
        <v>426</v>
      </c>
      <c r="AD79" s="3" t="s">
        <v>426</v>
      </c>
      <c r="AE79" s="51"/>
      <c r="AF79" s="22" t="s">
        <v>426</v>
      </c>
      <c r="AG79" s="22" t="s">
        <v>426</v>
      </c>
      <c r="AH79" s="22" t="s">
        <v>426</v>
      </c>
      <c r="AI79" s="22" t="s">
        <v>426</v>
      </c>
      <c r="AJ79" s="22" t="s">
        <v>426</v>
      </c>
      <c r="AK79" s="22" t="s">
        <v>426</v>
      </c>
      <c r="AL79" s="40" t="s">
        <v>201</v>
      </c>
    </row>
    <row r="80" spans="1:38" ht="26.25" customHeight="1" thickBot="1" x14ac:dyDescent="0.25">
      <c r="A80" s="60" t="s">
        <v>54</v>
      </c>
      <c r="B80" s="64" t="s">
        <v>202</v>
      </c>
      <c r="C80" s="66" t="s">
        <v>203</v>
      </c>
      <c r="D80" s="62"/>
      <c r="E80" s="3" t="s">
        <v>426</v>
      </c>
      <c r="F80" s="3" t="s">
        <v>426</v>
      </c>
      <c r="G80" s="3" t="s">
        <v>426</v>
      </c>
      <c r="H80" s="3" t="s">
        <v>426</v>
      </c>
      <c r="I80" s="3" t="s">
        <v>426</v>
      </c>
      <c r="J80" s="3" t="s">
        <v>426</v>
      </c>
      <c r="K80" s="3" t="s">
        <v>426</v>
      </c>
      <c r="L80" s="3" t="s">
        <v>426</v>
      </c>
      <c r="M80" s="3" t="s">
        <v>426</v>
      </c>
      <c r="N80" s="3" t="s">
        <v>426</v>
      </c>
      <c r="O80" s="3" t="s">
        <v>426</v>
      </c>
      <c r="P80" s="3" t="s">
        <v>426</v>
      </c>
      <c r="Q80" s="3" t="s">
        <v>426</v>
      </c>
      <c r="R80" s="3" t="s">
        <v>426</v>
      </c>
      <c r="S80" s="3" t="s">
        <v>426</v>
      </c>
      <c r="T80" s="3" t="s">
        <v>426</v>
      </c>
      <c r="U80" s="3" t="s">
        <v>426</v>
      </c>
      <c r="V80" s="3" t="s">
        <v>426</v>
      </c>
      <c r="W80" s="3" t="s">
        <v>426</v>
      </c>
      <c r="X80" s="3" t="s">
        <v>426</v>
      </c>
      <c r="Y80" s="3" t="s">
        <v>426</v>
      </c>
      <c r="Z80" s="3" t="s">
        <v>426</v>
      </c>
      <c r="AA80" s="3" t="s">
        <v>426</v>
      </c>
      <c r="AB80" s="3" t="s">
        <v>426</v>
      </c>
      <c r="AC80" s="3" t="s">
        <v>426</v>
      </c>
      <c r="AD80" s="3" t="s">
        <v>426</v>
      </c>
      <c r="AE80" s="51"/>
      <c r="AF80" s="22" t="s">
        <v>426</v>
      </c>
      <c r="AG80" s="22" t="s">
        <v>426</v>
      </c>
      <c r="AH80" s="22" t="s">
        <v>426</v>
      </c>
      <c r="AI80" s="22" t="s">
        <v>426</v>
      </c>
      <c r="AJ80" s="22" t="s">
        <v>426</v>
      </c>
      <c r="AK80" s="22" t="s">
        <v>426</v>
      </c>
      <c r="AL80" s="40" t="s">
        <v>410</v>
      </c>
    </row>
    <row r="81" spans="1:38" ht="26.25" customHeight="1" thickBot="1" x14ac:dyDescent="0.25">
      <c r="A81" s="60" t="s">
        <v>54</v>
      </c>
      <c r="B81" s="64" t="s">
        <v>204</v>
      </c>
      <c r="C81" s="66" t="s">
        <v>205</v>
      </c>
      <c r="D81" s="62"/>
      <c r="E81" s="3" t="s">
        <v>426</v>
      </c>
      <c r="F81" s="3" t="s">
        <v>426</v>
      </c>
      <c r="G81" s="3" t="s">
        <v>426</v>
      </c>
      <c r="H81" s="3" t="s">
        <v>426</v>
      </c>
      <c r="I81" s="3" t="s">
        <v>426</v>
      </c>
      <c r="J81" s="3" t="s">
        <v>426</v>
      </c>
      <c r="K81" s="3" t="s">
        <v>426</v>
      </c>
      <c r="L81" s="3" t="s">
        <v>426</v>
      </c>
      <c r="M81" s="3" t="s">
        <v>426</v>
      </c>
      <c r="N81" s="3" t="s">
        <v>426</v>
      </c>
      <c r="O81" s="3" t="s">
        <v>426</v>
      </c>
      <c r="P81" s="3" t="s">
        <v>426</v>
      </c>
      <c r="Q81" s="3" t="s">
        <v>426</v>
      </c>
      <c r="R81" s="3" t="s">
        <v>426</v>
      </c>
      <c r="S81" s="3" t="s">
        <v>426</v>
      </c>
      <c r="T81" s="3" t="s">
        <v>426</v>
      </c>
      <c r="U81" s="3" t="s">
        <v>426</v>
      </c>
      <c r="V81" s="3" t="s">
        <v>426</v>
      </c>
      <c r="W81" s="3" t="s">
        <v>426</v>
      </c>
      <c r="X81" s="3" t="s">
        <v>426</v>
      </c>
      <c r="Y81" s="3" t="s">
        <v>426</v>
      </c>
      <c r="Z81" s="3" t="s">
        <v>426</v>
      </c>
      <c r="AA81" s="3" t="s">
        <v>426</v>
      </c>
      <c r="AB81" s="3" t="s">
        <v>426</v>
      </c>
      <c r="AC81" s="3" t="s">
        <v>426</v>
      </c>
      <c r="AD81" s="3" t="s">
        <v>426</v>
      </c>
      <c r="AE81" s="51"/>
      <c r="AF81" s="22" t="s">
        <v>426</v>
      </c>
      <c r="AG81" s="22" t="s">
        <v>426</v>
      </c>
      <c r="AH81" s="22" t="s">
        <v>426</v>
      </c>
      <c r="AI81" s="22" t="s">
        <v>426</v>
      </c>
      <c r="AJ81" s="22" t="s">
        <v>426</v>
      </c>
      <c r="AK81" s="22" t="s">
        <v>426</v>
      </c>
      <c r="AL81" s="40" t="s">
        <v>206</v>
      </c>
    </row>
    <row r="82" spans="1:38" ht="26.25" customHeight="1" thickBot="1" x14ac:dyDescent="0.25">
      <c r="A82" s="60" t="s">
        <v>207</v>
      </c>
      <c r="B82" s="64" t="s">
        <v>208</v>
      </c>
      <c r="C82" s="70" t="s">
        <v>209</v>
      </c>
      <c r="D82" s="62"/>
      <c r="E82" s="3" t="s">
        <v>427</v>
      </c>
      <c r="F82" s="3">
        <v>1.6262019679999999</v>
      </c>
      <c r="G82" s="3" t="s">
        <v>427</v>
      </c>
      <c r="H82" s="3" t="s">
        <v>427</v>
      </c>
      <c r="I82" s="3" t="s">
        <v>427</v>
      </c>
      <c r="J82" s="3" t="s">
        <v>427</v>
      </c>
      <c r="K82" s="3" t="s">
        <v>427</v>
      </c>
      <c r="L82" s="3" t="s">
        <v>427</v>
      </c>
      <c r="M82" s="3" t="s">
        <v>427</v>
      </c>
      <c r="N82" s="3" t="s">
        <v>427</v>
      </c>
      <c r="O82" s="3" t="s">
        <v>427</v>
      </c>
      <c r="P82" s="3" t="s">
        <v>428</v>
      </c>
      <c r="Q82" s="3" t="s">
        <v>427</v>
      </c>
      <c r="R82" s="3" t="s">
        <v>427</v>
      </c>
      <c r="S82" s="3" t="s">
        <v>427</v>
      </c>
      <c r="T82" s="3" t="s">
        <v>427</v>
      </c>
      <c r="U82" s="3" t="s">
        <v>427</v>
      </c>
      <c r="V82" s="3" t="s">
        <v>427</v>
      </c>
      <c r="W82" s="3" t="s">
        <v>427</v>
      </c>
      <c r="X82" s="3" t="s">
        <v>427</v>
      </c>
      <c r="Y82" s="3" t="s">
        <v>427</v>
      </c>
      <c r="Z82" s="3" t="s">
        <v>427</v>
      </c>
      <c r="AA82" s="3" t="s">
        <v>427</v>
      </c>
      <c r="AB82" s="3" t="s">
        <v>427</v>
      </c>
      <c r="AC82" s="3" t="s">
        <v>427</v>
      </c>
      <c r="AD82" s="3" t="s">
        <v>427</v>
      </c>
      <c r="AE82" s="51"/>
      <c r="AF82" s="22" t="s">
        <v>427</v>
      </c>
      <c r="AG82" s="22" t="s">
        <v>427</v>
      </c>
      <c r="AH82" s="22" t="s">
        <v>427</v>
      </c>
      <c r="AI82" s="22" t="s">
        <v>427</v>
      </c>
      <c r="AJ82" s="22" t="s">
        <v>427</v>
      </c>
      <c r="AK82" s="22">
        <v>10.85055646</v>
      </c>
      <c r="AL82" s="40" t="s">
        <v>218</v>
      </c>
    </row>
    <row r="83" spans="1:38" ht="26.25" customHeight="1" thickBot="1" x14ac:dyDescent="0.25">
      <c r="A83" s="60" t="s">
        <v>54</v>
      </c>
      <c r="B83" s="71" t="s">
        <v>210</v>
      </c>
      <c r="C83" s="72" t="s">
        <v>211</v>
      </c>
      <c r="D83" s="62"/>
      <c r="E83" s="3" t="s">
        <v>428</v>
      </c>
      <c r="F83" s="3">
        <v>9.0097185599999994E-3</v>
      </c>
      <c r="G83" s="3" t="s">
        <v>428</v>
      </c>
      <c r="H83" s="3" t="s">
        <v>427</v>
      </c>
      <c r="I83" s="3">
        <v>0.22524296399999999</v>
      </c>
      <c r="J83" s="3">
        <v>1.6893222299999999</v>
      </c>
      <c r="K83" s="3">
        <v>7.8835037399999992</v>
      </c>
      <c r="L83" s="3">
        <v>1.2838848947999998E-2</v>
      </c>
      <c r="M83" s="3" t="s">
        <v>428</v>
      </c>
      <c r="N83" s="3" t="s">
        <v>427</v>
      </c>
      <c r="O83" s="3" t="s">
        <v>427</v>
      </c>
      <c r="P83" s="3" t="s">
        <v>427</v>
      </c>
      <c r="Q83" s="3" t="s">
        <v>427</v>
      </c>
      <c r="R83" s="3" t="s">
        <v>427</v>
      </c>
      <c r="S83" s="3" t="s">
        <v>427</v>
      </c>
      <c r="T83" s="3" t="s">
        <v>427</v>
      </c>
      <c r="U83" s="3" t="s">
        <v>427</v>
      </c>
      <c r="V83" s="3" t="s">
        <v>427</v>
      </c>
      <c r="W83" s="3" t="s">
        <v>427</v>
      </c>
      <c r="X83" s="3" t="s">
        <v>428</v>
      </c>
      <c r="Y83" s="3" t="s">
        <v>428</v>
      </c>
      <c r="Z83" s="3" t="s">
        <v>428</v>
      </c>
      <c r="AA83" s="3" t="s">
        <v>428</v>
      </c>
      <c r="AB83" s="3" t="s">
        <v>428</v>
      </c>
      <c r="AC83" s="3" t="s">
        <v>428</v>
      </c>
      <c r="AD83" s="3" t="s">
        <v>427</v>
      </c>
      <c r="AE83" s="51"/>
      <c r="AF83" s="22" t="s">
        <v>427</v>
      </c>
      <c r="AG83" s="22" t="s">
        <v>427</v>
      </c>
      <c r="AH83" s="22" t="s">
        <v>427</v>
      </c>
      <c r="AI83" s="22" t="s">
        <v>427</v>
      </c>
      <c r="AJ83" s="22" t="s">
        <v>427</v>
      </c>
      <c r="AK83" s="22">
        <v>563.10740999999996</v>
      </c>
      <c r="AL83" s="40" t="s">
        <v>430</v>
      </c>
    </row>
    <row r="84" spans="1:38" ht="26.25" customHeight="1" thickBot="1" x14ac:dyDescent="0.25">
      <c r="A84" s="60" t="s">
        <v>54</v>
      </c>
      <c r="B84" s="71" t="s">
        <v>212</v>
      </c>
      <c r="C84" s="72" t="s">
        <v>213</v>
      </c>
      <c r="D84" s="62"/>
      <c r="E84" s="3" t="s">
        <v>428</v>
      </c>
      <c r="F84" s="3">
        <v>8.1337736999999993E-3</v>
      </c>
      <c r="G84" s="3" t="s">
        <v>427</v>
      </c>
      <c r="H84" s="3" t="s">
        <v>427</v>
      </c>
      <c r="I84" s="3">
        <v>5.0053992000000007E-3</v>
      </c>
      <c r="J84" s="3">
        <v>2.5026995999999999E-2</v>
      </c>
      <c r="K84" s="3">
        <v>0.100107984</v>
      </c>
      <c r="L84" s="3">
        <v>6.5070189599999997E-7</v>
      </c>
      <c r="M84" s="3">
        <v>5.9439115500000003E-4</v>
      </c>
      <c r="N84" s="3" t="s">
        <v>428</v>
      </c>
      <c r="O84" s="3" t="s">
        <v>428</v>
      </c>
      <c r="P84" s="3" t="s">
        <v>428</v>
      </c>
      <c r="Q84" s="3" t="s">
        <v>427</v>
      </c>
      <c r="R84" s="3" t="s">
        <v>427</v>
      </c>
      <c r="S84" s="3" t="s">
        <v>427</v>
      </c>
      <c r="T84" s="3" t="s">
        <v>427</v>
      </c>
      <c r="U84" s="3" t="s">
        <v>427</v>
      </c>
      <c r="V84" s="3" t="s">
        <v>427</v>
      </c>
      <c r="W84" s="3" t="s">
        <v>428</v>
      </c>
      <c r="X84" s="3" t="s">
        <v>428</v>
      </c>
      <c r="Y84" s="3" t="s">
        <v>428</v>
      </c>
      <c r="Z84" s="3" t="s">
        <v>428</v>
      </c>
      <c r="AA84" s="3" t="s">
        <v>428</v>
      </c>
      <c r="AB84" s="3" t="s">
        <v>428</v>
      </c>
      <c r="AC84" s="3" t="s">
        <v>428</v>
      </c>
      <c r="AD84" s="3" t="s">
        <v>427</v>
      </c>
      <c r="AE84" s="51"/>
      <c r="AF84" s="22" t="s">
        <v>427</v>
      </c>
      <c r="AG84" s="22" t="s">
        <v>427</v>
      </c>
      <c r="AH84" s="22" t="s">
        <v>427</v>
      </c>
      <c r="AI84" s="22" t="s">
        <v>427</v>
      </c>
      <c r="AJ84" s="22" t="s">
        <v>427</v>
      </c>
      <c r="AK84" s="22">
        <v>62.567489999999999</v>
      </c>
      <c r="AL84" s="40" t="s">
        <v>431</v>
      </c>
    </row>
    <row r="85" spans="1:38" ht="26.25" customHeight="1" thickBot="1" x14ac:dyDescent="0.25">
      <c r="A85" s="60" t="s">
        <v>207</v>
      </c>
      <c r="B85" s="66" t="s">
        <v>214</v>
      </c>
      <c r="C85" s="72" t="s">
        <v>401</v>
      </c>
      <c r="D85" s="62"/>
      <c r="E85" s="3" t="s">
        <v>427</v>
      </c>
      <c r="F85" s="3">
        <v>4.3886808159999999</v>
      </c>
      <c r="G85" s="3" t="s">
        <v>427</v>
      </c>
      <c r="H85" s="3" t="s">
        <v>427</v>
      </c>
      <c r="I85" s="3" t="s">
        <v>427</v>
      </c>
      <c r="J85" s="3" t="s">
        <v>427</v>
      </c>
      <c r="K85" s="3" t="s">
        <v>427</v>
      </c>
      <c r="L85" s="3" t="s">
        <v>427</v>
      </c>
      <c r="M85" s="3" t="s">
        <v>427</v>
      </c>
      <c r="N85" s="3" t="s">
        <v>427</v>
      </c>
      <c r="O85" s="3" t="s">
        <v>427</v>
      </c>
      <c r="P85" s="3" t="s">
        <v>427</v>
      </c>
      <c r="Q85" s="3" t="s">
        <v>427</v>
      </c>
      <c r="R85" s="3" t="s">
        <v>427</v>
      </c>
      <c r="S85" s="3" t="s">
        <v>427</v>
      </c>
      <c r="T85" s="3" t="s">
        <v>427</v>
      </c>
      <c r="U85" s="3" t="s">
        <v>427</v>
      </c>
      <c r="V85" s="3" t="s">
        <v>427</v>
      </c>
      <c r="W85" s="3" t="s">
        <v>427</v>
      </c>
      <c r="X85" s="3" t="s">
        <v>427</v>
      </c>
      <c r="Y85" s="3" t="s">
        <v>427</v>
      </c>
      <c r="Z85" s="3" t="s">
        <v>427</v>
      </c>
      <c r="AA85" s="3" t="s">
        <v>427</v>
      </c>
      <c r="AB85" s="3" t="s">
        <v>427</v>
      </c>
      <c r="AC85" s="3" t="s">
        <v>427</v>
      </c>
      <c r="AD85" s="3" t="s">
        <v>427</v>
      </c>
      <c r="AE85" s="51"/>
      <c r="AF85" s="22" t="s">
        <v>427</v>
      </c>
      <c r="AG85" s="22" t="s">
        <v>427</v>
      </c>
      <c r="AH85" s="22" t="s">
        <v>427</v>
      </c>
      <c r="AI85" s="22" t="s">
        <v>427</v>
      </c>
      <c r="AJ85" s="22" t="s">
        <v>427</v>
      </c>
      <c r="AK85" s="22">
        <v>9.3597387740000002</v>
      </c>
      <c r="AL85" s="40" t="s">
        <v>215</v>
      </c>
    </row>
    <row r="86" spans="1:38" ht="26.25" customHeight="1" thickBot="1" x14ac:dyDescent="0.25">
      <c r="A86" s="60" t="s">
        <v>207</v>
      </c>
      <c r="B86" s="66" t="s">
        <v>216</v>
      </c>
      <c r="C86" s="70" t="s">
        <v>217</v>
      </c>
      <c r="D86" s="62"/>
      <c r="E86" s="3" t="s">
        <v>427</v>
      </c>
      <c r="F86" s="3">
        <v>3.0460972999999999E-2</v>
      </c>
      <c r="G86" s="3" t="s">
        <v>427</v>
      </c>
      <c r="H86" s="3" t="s">
        <v>427</v>
      </c>
      <c r="I86" s="3" t="s">
        <v>427</v>
      </c>
      <c r="J86" s="3" t="s">
        <v>427</v>
      </c>
      <c r="K86" s="3" t="s">
        <v>427</v>
      </c>
      <c r="L86" s="3" t="s">
        <v>427</v>
      </c>
      <c r="M86" s="3" t="s">
        <v>427</v>
      </c>
      <c r="N86" s="3" t="s">
        <v>427</v>
      </c>
      <c r="O86" s="3" t="s">
        <v>427</v>
      </c>
      <c r="P86" s="3" t="s">
        <v>427</v>
      </c>
      <c r="Q86" s="3" t="s">
        <v>427</v>
      </c>
      <c r="R86" s="3" t="s">
        <v>427</v>
      </c>
      <c r="S86" s="3" t="s">
        <v>427</v>
      </c>
      <c r="T86" s="3" t="s">
        <v>427</v>
      </c>
      <c r="U86" s="3" t="s">
        <v>427</v>
      </c>
      <c r="V86" s="3" t="s">
        <v>427</v>
      </c>
      <c r="W86" s="3" t="s">
        <v>427</v>
      </c>
      <c r="X86" s="3" t="s">
        <v>427</v>
      </c>
      <c r="Y86" s="3" t="s">
        <v>427</v>
      </c>
      <c r="Z86" s="3" t="s">
        <v>427</v>
      </c>
      <c r="AA86" s="3" t="s">
        <v>427</v>
      </c>
      <c r="AB86" s="3" t="s">
        <v>427</v>
      </c>
      <c r="AC86" s="3" t="s">
        <v>427</v>
      </c>
      <c r="AD86" s="3" t="s">
        <v>427</v>
      </c>
      <c r="AE86" s="51"/>
      <c r="AF86" s="22" t="s">
        <v>427</v>
      </c>
      <c r="AG86" s="22" t="s">
        <v>427</v>
      </c>
      <c r="AH86" s="22" t="s">
        <v>427</v>
      </c>
      <c r="AI86" s="22" t="s">
        <v>427</v>
      </c>
      <c r="AJ86" s="22" t="s">
        <v>427</v>
      </c>
      <c r="AK86" s="22" t="s">
        <v>432</v>
      </c>
      <c r="AL86" s="40" t="s">
        <v>433</v>
      </c>
    </row>
    <row r="87" spans="1:38" ht="26.25" customHeight="1" thickBot="1" x14ac:dyDescent="0.25">
      <c r="A87" s="60" t="s">
        <v>207</v>
      </c>
      <c r="B87" s="66" t="s">
        <v>219</v>
      </c>
      <c r="C87" s="70" t="s">
        <v>220</v>
      </c>
      <c r="D87" s="62"/>
      <c r="E87" s="3" t="s">
        <v>427</v>
      </c>
      <c r="F87" s="3">
        <v>2.0445617999999999E-2</v>
      </c>
      <c r="G87" s="3" t="s">
        <v>427</v>
      </c>
      <c r="H87" s="3" t="s">
        <v>427</v>
      </c>
      <c r="I87" s="3" t="s">
        <v>427</v>
      </c>
      <c r="J87" s="3" t="s">
        <v>427</v>
      </c>
      <c r="K87" s="3" t="s">
        <v>427</v>
      </c>
      <c r="L87" s="3" t="s">
        <v>427</v>
      </c>
      <c r="M87" s="3" t="s">
        <v>427</v>
      </c>
      <c r="N87" s="3" t="s">
        <v>427</v>
      </c>
      <c r="O87" s="3" t="s">
        <v>427</v>
      </c>
      <c r="P87" s="3" t="s">
        <v>427</v>
      </c>
      <c r="Q87" s="3" t="s">
        <v>427</v>
      </c>
      <c r="R87" s="3" t="s">
        <v>427</v>
      </c>
      <c r="S87" s="3" t="s">
        <v>427</v>
      </c>
      <c r="T87" s="3" t="s">
        <v>427</v>
      </c>
      <c r="U87" s="3" t="s">
        <v>427</v>
      </c>
      <c r="V87" s="3" t="s">
        <v>427</v>
      </c>
      <c r="W87" s="3" t="s">
        <v>427</v>
      </c>
      <c r="X87" s="3" t="s">
        <v>427</v>
      </c>
      <c r="Y87" s="3" t="s">
        <v>427</v>
      </c>
      <c r="Z87" s="3" t="s">
        <v>427</v>
      </c>
      <c r="AA87" s="3" t="s">
        <v>427</v>
      </c>
      <c r="AB87" s="3" t="s">
        <v>427</v>
      </c>
      <c r="AC87" s="3" t="s">
        <v>427</v>
      </c>
      <c r="AD87" s="3" t="s">
        <v>427</v>
      </c>
      <c r="AE87" s="51"/>
      <c r="AF87" s="22" t="s">
        <v>427</v>
      </c>
      <c r="AG87" s="22" t="s">
        <v>427</v>
      </c>
      <c r="AH87" s="22" t="s">
        <v>427</v>
      </c>
      <c r="AI87" s="22" t="s">
        <v>427</v>
      </c>
      <c r="AJ87" s="22" t="s">
        <v>427</v>
      </c>
      <c r="AK87" s="22" t="s">
        <v>432</v>
      </c>
      <c r="AL87" s="40" t="s">
        <v>439</v>
      </c>
    </row>
    <row r="88" spans="1:38" ht="26.25" customHeight="1" thickBot="1" x14ac:dyDescent="0.25">
      <c r="A88" s="60" t="s">
        <v>207</v>
      </c>
      <c r="B88" s="66" t="s">
        <v>221</v>
      </c>
      <c r="C88" s="70" t="s">
        <v>222</v>
      </c>
      <c r="D88" s="62"/>
      <c r="E88" s="3" t="s">
        <v>427</v>
      </c>
      <c r="F88" s="3">
        <v>1.140421468</v>
      </c>
      <c r="G88" s="3" t="s">
        <v>427</v>
      </c>
      <c r="H88" s="3" t="s">
        <v>427</v>
      </c>
      <c r="I88" s="3" t="s">
        <v>427</v>
      </c>
      <c r="J88" s="3" t="s">
        <v>427</v>
      </c>
      <c r="K88" s="3" t="s">
        <v>427</v>
      </c>
      <c r="L88" s="3" t="s">
        <v>427</v>
      </c>
      <c r="M88" s="3" t="s">
        <v>427</v>
      </c>
      <c r="N88" s="3" t="s">
        <v>427</v>
      </c>
      <c r="O88" s="3" t="s">
        <v>427</v>
      </c>
      <c r="P88" s="3" t="s">
        <v>427</v>
      </c>
      <c r="Q88" s="3" t="s">
        <v>427</v>
      </c>
      <c r="R88" s="3" t="s">
        <v>427</v>
      </c>
      <c r="S88" s="3" t="s">
        <v>427</v>
      </c>
      <c r="T88" s="3" t="s">
        <v>427</v>
      </c>
      <c r="U88" s="3" t="s">
        <v>427</v>
      </c>
      <c r="V88" s="3" t="s">
        <v>427</v>
      </c>
      <c r="W88" s="3" t="s">
        <v>427</v>
      </c>
      <c r="X88" s="3" t="s">
        <v>427</v>
      </c>
      <c r="Y88" s="3" t="s">
        <v>427</v>
      </c>
      <c r="Z88" s="3" t="s">
        <v>427</v>
      </c>
      <c r="AA88" s="3" t="s">
        <v>427</v>
      </c>
      <c r="AB88" s="3" t="s">
        <v>427</v>
      </c>
      <c r="AC88" s="3" t="s">
        <v>427</v>
      </c>
      <c r="AD88" s="3" t="s">
        <v>427</v>
      </c>
      <c r="AE88" s="51"/>
      <c r="AF88" s="22" t="s">
        <v>427</v>
      </c>
      <c r="AG88" s="22" t="s">
        <v>427</v>
      </c>
      <c r="AH88" s="22" t="s">
        <v>427</v>
      </c>
      <c r="AI88" s="22" t="s">
        <v>427</v>
      </c>
      <c r="AJ88" s="22" t="s">
        <v>427</v>
      </c>
      <c r="AK88" s="22" t="s">
        <v>432</v>
      </c>
      <c r="AL88" s="40" t="s">
        <v>434</v>
      </c>
    </row>
    <row r="89" spans="1:38" ht="26.25" customHeight="1" thickBot="1" x14ac:dyDescent="0.25">
      <c r="A89" s="60" t="s">
        <v>207</v>
      </c>
      <c r="B89" s="66" t="s">
        <v>223</v>
      </c>
      <c r="C89" s="70" t="s">
        <v>224</v>
      </c>
      <c r="D89" s="62"/>
      <c r="E89" s="3" t="s">
        <v>427</v>
      </c>
      <c r="F89" s="3">
        <v>0.100494202</v>
      </c>
      <c r="G89" s="3" t="s">
        <v>427</v>
      </c>
      <c r="H89" s="3" t="s">
        <v>427</v>
      </c>
      <c r="I89" s="3" t="s">
        <v>427</v>
      </c>
      <c r="J89" s="3" t="s">
        <v>427</v>
      </c>
      <c r="K89" s="3" t="s">
        <v>427</v>
      </c>
      <c r="L89" s="3" t="s">
        <v>427</v>
      </c>
      <c r="M89" s="3" t="s">
        <v>427</v>
      </c>
      <c r="N89" s="3" t="s">
        <v>427</v>
      </c>
      <c r="O89" s="3" t="s">
        <v>427</v>
      </c>
      <c r="P89" s="3" t="s">
        <v>427</v>
      </c>
      <c r="Q89" s="3" t="s">
        <v>427</v>
      </c>
      <c r="R89" s="3" t="s">
        <v>427</v>
      </c>
      <c r="S89" s="3" t="s">
        <v>427</v>
      </c>
      <c r="T89" s="3" t="s">
        <v>427</v>
      </c>
      <c r="U89" s="3" t="s">
        <v>427</v>
      </c>
      <c r="V89" s="3" t="s">
        <v>427</v>
      </c>
      <c r="W89" s="3" t="s">
        <v>427</v>
      </c>
      <c r="X89" s="3" t="s">
        <v>427</v>
      </c>
      <c r="Y89" s="3" t="s">
        <v>427</v>
      </c>
      <c r="Z89" s="3" t="s">
        <v>427</v>
      </c>
      <c r="AA89" s="3" t="s">
        <v>427</v>
      </c>
      <c r="AB89" s="3" t="s">
        <v>427</v>
      </c>
      <c r="AC89" s="3" t="s">
        <v>427</v>
      </c>
      <c r="AD89" s="3" t="s">
        <v>427</v>
      </c>
      <c r="AE89" s="51"/>
      <c r="AF89" s="22" t="s">
        <v>427</v>
      </c>
      <c r="AG89" s="22" t="s">
        <v>427</v>
      </c>
      <c r="AH89" s="22" t="s">
        <v>427</v>
      </c>
      <c r="AI89" s="22" t="s">
        <v>427</v>
      </c>
      <c r="AJ89" s="22" t="s">
        <v>427</v>
      </c>
      <c r="AK89" s="22" t="s">
        <v>432</v>
      </c>
      <c r="AL89" s="40" t="s">
        <v>435</v>
      </c>
    </row>
    <row r="90" spans="1:38" s="5" customFormat="1" ht="26.25" customHeight="1" thickBot="1" x14ac:dyDescent="0.25">
      <c r="A90" s="60" t="s">
        <v>207</v>
      </c>
      <c r="B90" s="66" t="s">
        <v>225</v>
      </c>
      <c r="C90" s="70" t="s">
        <v>226</v>
      </c>
      <c r="D90" s="62"/>
      <c r="E90" s="3" t="s">
        <v>427</v>
      </c>
      <c r="F90" s="3">
        <v>0.90477687500000004</v>
      </c>
      <c r="G90" s="3" t="s">
        <v>427</v>
      </c>
      <c r="H90" s="3" t="s">
        <v>427</v>
      </c>
      <c r="I90" s="3" t="s">
        <v>427</v>
      </c>
      <c r="J90" s="3" t="s">
        <v>427</v>
      </c>
      <c r="K90" s="3" t="s">
        <v>427</v>
      </c>
      <c r="L90" s="3" t="s">
        <v>427</v>
      </c>
      <c r="M90" s="3" t="s">
        <v>427</v>
      </c>
      <c r="N90" s="3" t="s">
        <v>427</v>
      </c>
      <c r="O90" s="3" t="s">
        <v>427</v>
      </c>
      <c r="P90" s="3" t="s">
        <v>427</v>
      </c>
      <c r="Q90" s="3" t="s">
        <v>427</v>
      </c>
      <c r="R90" s="3" t="s">
        <v>427</v>
      </c>
      <c r="S90" s="3" t="s">
        <v>427</v>
      </c>
      <c r="T90" s="3" t="s">
        <v>427</v>
      </c>
      <c r="U90" s="3" t="s">
        <v>427</v>
      </c>
      <c r="V90" s="3" t="s">
        <v>427</v>
      </c>
      <c r="W90" s="3" t="s">
        <v>427</v>
      </c>
      <c r="X90" s="3" t="s">
        <v>427</v>
      </c>
      <c r="Y90" s="3" t="s">
        <v>427</v>
      </c>
      <c r="Z90" s="3" t="s">
        <v>427</v>
      </c>
      <c r="AA90" s="3" t="s">
        <v>427</v>
      </c>
      <c r="AB90" s="3" t="s">
        <v>427</v>
      </c>
      <c r="AC90" s="3" t="s">
        <v>427</v>
      </c>
      <c r="AD90" s="3" t="s">
        <v>427</v>
      </c>
      <c r="AE90" s="51"/>
      <c r="AF90" s="22" t="s">
        <v>427</v>
      </c>
      <c r="AG90" s="22" t="s">
        <v>427</v>
      </c>
      <c r="AH90" s="22" t="s">
        <v>427</v>
      </c>
      <c r="AI90" s="22" t="s">
        <v>427</v>
      </c>
      <c r="AJ90" s="22" t="s">
        <v>427</v>
      </c>
      <c r="AK90" s="22">
        <v>1.432432667</v>
      </c>
      <c r="AL90" s="40" t="s">
        <v>218</v>
      </c>
    </row>
    <row r="91" spans="1:38" ht="26.25" customHeight="1" thickBot="1" x14ac:dyDescent="0.25">
      <c r="A91" s="60" t="s">
        <v>207</v>
      </c>
      <c r="B91" s="64" t="s">
        <v>402</v>
      </c>
      <c r="C91" s="66" t="s">
        <v>227</v>
      </c>
      <c r="D91" s="62"/>
      <c r="E91" s="3">
        <v>3.7737501400000009E-3</v>
      </c>
      <c r="F91" s="3">
        <v>9.9381123600000027E-3</v>
      </c>
      <c r="G91" s="3">
        <v>9.0318837999999997E-4</v>
      </c>
      <c r="H91" s="3">
        <v>8.5213153500000027E-3</v>
      </c>
      <c r="I91" s="3">
        <v>7.0973526860000011E-2</v>
      </c>
      <c r="J91" s="3">
        <v>8.5322857480000014E-2</v>
      </c>
      <c r="K91" s="3">
        <v>8.8286631269999999E-2</v>
      </c>
      <c r="L91" s="3">
        <v>2.4947947350000006E-2</v>
      </c>
      <c r="M91" s="3">
        <v>0.11527677125000003</v>
      </c>
      <c r="N91" s="3">
        <v>0.23447009599999999</v>
      </c>
      <c r="O91" s="3">
        <v>11.088419222120002</v>
      </c>
      <c r="P91" s="3">
        <v>1.7046933000000001E-5</v>
      </c>
      <c r="Q91" s="3">
        <v>3.9776177000000002E-4</v>
      </c>
      <c r="R91" s="3">
        <v>4.6654763999999993E-3</v>
      </c>
      <c r="S91" s="3">
        <v>11.220763236000002</v>
      </c>
      <c r="T91" s="3">
        <v>5.552960370000001</v>
      </c>
      <c r="U91" s="3" t="s">
        <v>427</v>
      </c>
      <c r="V91" s="3">
        <v>5.6217462400000011</v>
      </c>
      <c r="W91" s="3">
        <v>205.33290000000002</v>
      </c>
      <c r="X91" s="3">
        <v>0.22791951900000004</v>
      </c>
      <c r="Y91" s="3">
        <v>9.2399805000000015E-2</v>
      </c>
      <c r="Z91" s="3">
        <v>9.2399805000000015E-2</v>
      </c>
      <c r="AA91" s="3">
        <v>9.2399805000000015E-2</v>
      </c>
      <c r="AB91" s="3">
        <v>0.50511893400000007</v>
      </c>
      <c r="AC91" s="3" t="s">
        <v>427</v>
      </c>
      <c r="AD91" s="3" t="s">
        <v>427</v>
      </c>
      <c r="AE91" s="51"/>
      <c r="AF91" s="22" t="s">
        <v>427</v>
      </c>
      <c r="AG91" s="22" t="s">
        <v>427</v>
      </c>
      <c r="AH91" s="22" t="s">
        <v>427</v>
      </c>
      <c r="AI91" s="22" t="s">
        <v>427</v>
      </c>
      <c r="AJ91" s="22" t="s">
        <v>427</v>
      </c>
      <c r="AK91" s="22">
        <v>2053329.0000000002</v>
      </c>
      <c r="AL91" s="40" t="s">
        <v>436</v>
      </c>
    </row>
    <row r="92" spans="1:38" ht="26.25" customHeight="1" thickBot="1" x14ac:dyDescent="0.25">
      <c r="A92" s="60" t="s">
        <v>54</v>
      </c>
      <c r="B92" s="60" t="s">
        <v>228</v>
      </c>
      <c r="C92" s="61" t="s">
        <v>229</v>
      </c>
      <c r="D92" s="67"/>
      <c r="E92" s="3" t="s">
        <v>426</v>
      </c>
      <c r="F92" s="3" t="s">
        <v>426</v>
      </c>
      <c r="G92" s="3" t="s">
        <v>426</v>
      </c>
      <c r="H92" s="3" t="s">
        <v>426</v>
      </c>
      <c r="I92" s="3" t="s">
        <v>426</v>
      </c>
      <c r="J92" s="3" t="s">
        <v>426</v>
      </c>
      <c r="K92" s="3" t="s">
        <v>426</v>
      </c>
      <c r="L92" s="3" t="s">
        <v>426</v>
      </c>
      <c r="M92" s="3" t="s">
        <v>426</v>
      </c>
      <c r="N92" s="3" t="s">
        <v>426</v>
      </c>
      <c r="O92" s="3" t="s">
        <v>426</v>
      </c>
      <c r="P92" s="3" t="s">
        <v>426</v>
      </c>
      <c r="Q92" s="3" t="s">
        <v>426</v>
      </c>
      <c r="R92" s="3" t="s">
        <v>426</v>
      </c>
      <c r="S92" s="3" t="s">
        <v>426</v>
      </c>
      <c r="T92" s="3" t="s">
        <v>426</v>
      </c>
      <c r="U92" s="3" t="s">
        <v>426</v>
      </c>
      <c r="V92" s="3" t="s">
        <v>426</v>
      </c>
      <c r="W92" s="3" t="s">
        <v>426</v>
      </c>
      <c r="X92" s="3" t="s">
        <v>426</v>
      </c>
      <c r="Y92" s="3" t="s">
        <v>426</v>
      </c>
      <c r="Z92" s="3" t="s">
        <v>426</v>
      </c>
      <c r="AA92" s="3" t="s">
        <v>426</v>
      </c>
      <c r="AB92" s="3" t="s">
        <v>426</v>
      </c>
      <c r="AC92" s="3" t="s">
        <v>426</v>
      </c>
      <c r="AD92" s="3" t="s">
        <v>426</v>
      </c>
      <c r="AE92" s="51"/>
      <c r="AF92" s="22" t="s">
        <v>426</v>
      </c>
      <c r="AG92" s="22" t="s">
        <v>426</v>
      </c>
      <c r="AH92" s="22" t="s">
        <v>426</v>
      </c>
      <c r="AI92" s="22" t="s">
        <v>426</v>
      </c>
      <c r="AJ92" s="22" t="s">
        <v>426</v>
      </c>
      <c r="AK92" s="22" t="s">
        <v>426</v>
      </c>
      <c r="AL92" s="40" t="s">
        <v>230</v>
      </c>
    </row>
    <row r="93" spans="1:38" ht="26.25" customHeight="1" thickBot="1" x14ac:dyDescent="0.25">
      <c r="A93" s="60" t="s">
        <v>54</v>
      </c>
      <c r="B93" s="64" t="s">
        <v>231</v>
      </c>
      <c r="C93" s="61" t="s">
        <v>403</v>
      </c>
      <c r="D93" s="67"/>
      <c r="E93" s="3" t="s">
        <v>427</v>
      </c>
      <c r="F93" s="3">
        <v>2.2005325895899999</v>
      </c>
      <c r="G93" s="3" t="s">
        <v>427</v>
      </c>
      <c r="H93" s="3" t="s">
        <v>427</v>
      </c>
      <c r="I93" s="3" t="s">
        <v>428</v>
      </c>
      <c r="J93" s="3" t="s">
        <v>428</v>
      </c>
      <c r="K93" s="3" t="s">
        <v>428</v>
      </c>
      <c r="L93" s="3" t="s">
        <v>428</v>
      </c>
      <c r="M93" s="3" t="s">
        <v>427</v>
      </c>
      <c r="N93" s="3" t="s">
        <v>427</v>
      </c>
      <c r="O93" s="3" t="s">
        <v>427</v>
      </c>
      <c r="P93" s="3" t="s">
        <v>427</v>
      </c>
      <c r="Q93" s="3" t="s">
        <v>427</v>
      </c>
      <c r="R93" s="3" t="s">
        <v>427</v>
      </c>
      <c r="S93" s="3" t="s">
        <v>427</v>
      </c>
      <c r="T93" s="3" t="s">
        <v>427</v>
      </c>
      <c r="U93" s="3" t="s">
        <v>427</v>
      </c>
      <c r="V93" s="3" t="s">
        <v>427</v>
      </c>
      <c r="W93" s="3" t="s">
        <v>427</v>
      </c>
      <c r="X93" s="3" t="s">
        <v>427</v>
      </c>
      <c r="Y93" s="3" t="s">
        <v>427</v>
      </c>
      <c r="Z93" s="3" t="s">
        <v>427</v>
      </c>
      <c r="AA93" s="3" t="s">
        <v>427</v>
      </c>
      <c r="AB93" s="3" t="s">
        <v>427</v>
      </c>
      <c r="AC93" s="3" t="s">
        <v>427</v>
      </c>
      <c r="AD93" s="3" t="s">
        <v>427</v>
      </c>
      <c r="AE93" s="51"/>
      <c r="AF93" s="22" t="s">
        <v>427</v>
      </c>
      <c r="AG93" s="22" t="s">
        <v>427</v>
      </c>
      <c r="AH93" s="22" t="s">
        <v>427</v>
      </c>
      <c r="AI93" s="22" t="s">
        <v>427</v>
      </c>
      <c r="AJ93" s="22" t="s">
        <v>427</v>
      </c>
      <c r="AK93" s="22">
        <v>2311.1186462999995</v>
      </c>
      <c r="AL93" s="40" t="s">
        <v>232</v>
      </c>
    </row>
    <row r="94" spans="1:38" ht="26.25" customHeight="1" thickBot="1" x14ac:dyDescent="0.25">
      <c r="A94" s="60" t="s">
        <v>54</v>
      </c>
      <c r="B94" s="73" t="s">
        <v>404</v>
      </c>
      <c r="C94" s="61" t="s">
        <v>233</v>
      </c>
      <c r="D94" s="62"/>
      <c r="E94" s="3" t="s">
        <v>426</v>
      </c>
      <c r="F94" s="3" t="s">
        <v>426</v>
      </c>
      <c r="G94" s="3" t="s">
        <v>426</v>
      </c>
      <c r="H94" s="3" t="s">
        <v>426</v>
      </c>
      <c r="I94" s="3" t="s">
        <v>426</v>
      </c>
      <c r="J94" s="3" t="s">
        <v>426</v>
      </c>
      <c r="K94" s="3" t="s">
        <v>426</v>
      </c>
      <c r="L94" s="3" t="s">
        <v>426</v>
      </c>
      <c r="M94" s="3" t="s">
        <v>426</v>
      </c>
      <c r="N94" s="3" t="s">
        <v>426</v>
      </c>
      <c r="O94" s="3" t="s">
        <v>426</v>
      </c>
      <c r="P94" s="3" t="s">
        <v>426</v>
      </c>
      <c r="Q94" s="3" t="s">
        <v>426</v>
      </c>
      <c r="R94" s="3" t="s">
        <v>426</v>
      </c>
      <c r="S94" s="3" t="s">
        <v>426</v>
      </c>
      <c r="T94" s="3" t="s">
        <v>426</v>
      </c>
      <c r="U94" s="3" t="s">
        <v>426</v>
      </c>
      <c r="V94" s="3" t="s">
        <v>426</v>
      </c>
      <c r="W94" s="3" t="s">
        <v>426</v>
      </c>
      <c r="X94" s="3" t="s">
        <v>426</v>
      </c>
      <c r="Y94" s="3" t="s">
        <v>426</v>
      </c>
      <c r="Z94" s="3" t="s">
        <v>426</v>
      </c>
      <c r="AA94" s="3" t="s">
        <v>426</v>
      </c>
      <c r="AB94" s="3" t="s">
        <v>426</v>
      </c>
      <c r="AC94" s="3" t="s">
        <v>426</v>
      </c>
      <c r="AD94" s="3" t="s">
        <v>426</v>
      </c>
      <c r="AE94" s="51"/>
      <c r="AF94" s="22" t="s">
        <v>426</v>
      </c>
      <c r="AG94" s="22" t="s">
        <v>426</v>
      </c>
      <c r="AH94" s="22" t="s">
        <v>426</v>
      </c>
      <c r="AI94" s="22" t="s">
        <v>426</v>
      </c>
      <c r="AJ94" s="22" t="s">
        <v>426</v>
      </c>
      <c r="AK94" s="22" t="s">
        <v>426</v>
      </c>
      <c r="AL94" s="40" t="s">
        <v>410</v>
      </c>
    </row>
    <row r="95" spans="1:38" ht="26.25" customHeight="1" thickBot="1" x14ac:dyDescent="0.25">
      <c r="A95" s="60" t="s">
        <v>54</v>
      </c>
      <c r="B95" s="73" t="s">
        <v>234</v>
      </c>
      <c r="C95" s="61" t="s">
        <v>235</v>
      </c>
      <c r="D95" s="67"/>
      <c r="E95" s="3" t="s">
        <v>428</v>
      </c>
      <c r="F95" s="3" t="s">
        <v>428</v>
      </c>
      <c r="G95" s="3" t="s">
        <v>428</v>
      </c>
      <c r="H95" s="3" t="s">
        <v>428</v>
      </c>
      <c r="I95" s="3" t="s">
        <v>428</v>
      </c>
      <c r="J95" s="3" t="s">
        <v>428</v>
      </c>
      <c r="K95" s="3" t="s">
        <v>428</v>
      </c>
      <c r="L95" s="3" t="s">
        <v>428</v>
      </c>
      <c r="M95" s="3" t="s">
        <v>428</v>
      </c>
      <c r="N95" s="3" t="s">
        <v>427</v>
      </c>
      <c r="O95" s="3" t="s">
        <v>427</v>
      </c>
      <c r="P95" s="3" t="s">
        <v>427</v>
      </c>
      <c r="Q95" s="3" t="s">
        <v>428</v>
      </c>
      <c r="R95" s="3" t="s">
        <v>427</v>
      </c>
      <c r="S95" s="3" t="s">
        <v>428</v>
      </c>
      <c r="T95" s="3" t="s">
        <v>427</v>
      </c>
      <c r="U95" s="3" t="s">
        <v>427</v>
      </c>
      <c r="V95" s="3" t="s">
        <v>427</v>
      </c>
      <c r="W95" s="3" t="s">
        <v>427</v>
      </c>
      <c r="X95" s="3" t="s">
        <v>427</v>
      </c>
      <c r="Y95" s="3" t="s">
        <v>427</v>
      </c>
      <c r="Z95" s="3" t="s">
        <v>427</v>
      </c>
      <c r="AA95" s="3" t="s">
        <v>427</v>
      </c>
      <c r="AB95" s="3" t="s">
        <v>427</v>
      </c>
      <c r="AC95" s="3" t="s">
        <v>427</v>
      </c>
      <c r="AD95" s="3" t="s">
        <v>427</v>
      </c>
      <c r="AE95" s="51"/>
      <c r="AF95" s="22" t="s">
        <v>427</v>
      </c>
      <c r="AG95" s="22" t="s">
        <v>427</v>
      </c>
      <c r="AH95" s="22" t="s">
        <v>427</v>
      </c>
      <c r="AI95" s="22" t="s">
        <v>427</v>
      </c>
      <c r="AJ95" s="22" t="s">
        <v>427</v>
      </c>
      <c r="AK95" s="22" t="s">
        <v>428</v>
      </c>
      <c r="AL95" s="40" t="s">
        <v>410</v>
      </c>
    </row>
    <row r="96" spans="1:38" ht="26.25" customHeight="1" thickBot="1" x14ac:dyDescent="0.25">
      <c r="A96" s="60" t="s">
        <v>54</v>
      </c>
      <c r="B96" s="64" t="s">
        <v>236</v>
      </c>
      <c r="C96" s="61" t="s">
        <v>237</v>
      </c>
      <c r="D96" s="74"/>
      <c r="E96" s="3" t="s">
        <v>426</v>
      </c>
      <c r="F96" s="3" t="s">
        <v>426</v>
      </c>
      <c r="G96" s="3" t="s">
        <v>426</v>
      </c>
      <c r="H96" s="3" t="s">
        <v>426</v>
      </c>
      <c r="I96" s="3" t="s">
        <v>426</v>
      </c>
      <c r="J96" s="3" t="s">
        <v>426</v>
      </c>
      <c r="K96" s="3" t="s">
        <v>426</v>
      </c>
      <c r="L96" s="3" t="s">
        <v>426</v>
      </c>
      <c r="M96" s="3" t="s">
        <v>426</v>
      </c>
      <c r="N96" s="3" t="s">
        <v>426</v>
      </c>
      <c r="O96" s="3" t="s">
        <v>426</v>
      </c>
      <c r="P96" s="3" t="s">
        <v>426</v>
      </c>
      <c r="Q96" s="3" t="s">
        <v>426</v>
      </c>
      <c r="R96" s="3" t="s">
        <v>426</v>
      </c>
      <c r="S96" s="3" t="s">
        <v>426</v>
      </c>
      <c r="T96" s="3" t="s">
        <v>426</v>
      </c>
      <c r="U96" s="3" t="s">
        <v>426</v>
      </c>
      <c r="V96" s="3" t="s">
        <v>426</v>
      </c>
      <c r="W96" s="3" t="s">
        <v>426</v>
      </c>
      <c r="X96" s="3" t="s">
        <v>426</v>
      </c>
      <c r="Y96" s="3" t="s">
        <v>426</v>
      </c>
      <c r="Z96" s="3" t="s">
        <v>426</v>
      </c>
      <c r="AA96" s="3" t="s">
        <v>426</v>
      </c>
      <c r="AB96" s="3" t="s">
        <v>426</v>
      </c>
      <c r="AC96" s="3" t="s">
        <v>426</v>
      </c>
      <c r="AD96" s="3" t="s">
        <v>426</v>
      </c>
      <c r="AE96" s="51"/>
      <c r="AF96" s="22" t="s">
        <v>426</v>
      </c>
      <c r="AG96" s="22" t="s">
        <v>426</v>
      </c>
      <c r="AH96" s="22" t="s">
        <v>426</v>
      </c>
      <c r="AI96" s="22" t="s">
        <v>426</v>
      </c>
      <c r="AJ96" s="22" t="s">
        <v>426</v>
      </c>
      <c r="AK96" s="22" t="s">
        <v>426</v>
      </c>
      <c r="AL96" s="40" t="s">
        <v>427</v>
      </c>
    </row>
    <row r="97" spans="1:38" ht="26.25" customHeight="1" thickBot="1" x14ac:dyDescent="0.25">
      <c r="A97" s="60" t="s">
        <v>54</v>
      </c>
      <c r="B97" s="64" t="s">
        <v>238</v>
      </c>
      <c r="C97" s="61" t="s">
        <v>239</v>
      </c>
      <c r="D97" s="74"/>
      <c r="E97" s="3" t="s">
        <v>426</v>
      </c>
      <c r="F97" s="3" t="s">
        <v>426</v>
      </c>
      <c r="G97" s="3" t="s">
        <v>426</v>
      </c>
      <c r="H97" s="3" t="s">
        <v>426</v>
      </c>
      <c r="I97" s="3" t="s">
        <v>426</v>
      </c>
      <c r="J97" s="3" t="s">
        <v>426</v>
      </c>
      <c r="K97" s="3" t="s">
        <v>426</v>
      </c>
      <c r="L97" s="3" t="s">
        <v>426</v>
      </c>
      <c r="M97" s="3" t="s">
        <v>426</v>
      </c>
      <c r="N97" s="3" t="s">
        <v>426</v>
      </c>
      <c r="O97" s="3" t="s">
        <v>426</v>
      </c>
      <c r="P97" s="3" t="s">
        <v>426</v>
      </c>
      <c r="Q97" s="3" t="s">
        <v>426</v>
      </c>
      <c r="R97" s="3" t="s">
        <v>426</v>
      </c>
      <c r="S97" s="3" t="s">
        <v>426</v>
      </c>
      <c r="T97" s="3" t="s">
        <v>426</v>
      </c>
      <c r="U97" s="3" t="s">
        <v>426</v>
      </c>
      <c r="V97" s="3" t="s">
        <v>426</v>
      </c>
      <c r="W97" s="3" t="s">
        <v>426</v>
      </c>
      <c r="X97" s="3" t="s">
        <v>426</v>
      </c>
      <c r="Y97" s="3" t="s">
        <v>426</v>
      </c>
      <c r="Z97" s="3" t="s">
        <v>426</v>
      </c>
      <c r="AA97" s="3" t="s">
        <v>426</v>
      </c>
      <c r="AB97" s="3" t="s">
        <v>426</v>
      </c>
      <c r="AC97" s="3" t="s">
        <v>426</v>
      </c>
      <c r="AD97" s="3" t="s">
        <v>426</v>
      </c>
      <c r="AE97" s="51"/>
      <c r="AF97" s="22" t="s">
        <v>426</v>
      </c>
      <c r="AG97" s="22" t="s">
        <v>426</v>
      </c>
      <c r="AH97" s="22" t="s">
        <v>426</v>
      </c>
      <c r="AI97" s="22" t="s">
        <v>426</v>
      </c>
      <c r="AJ97" s="22" t="s">
        <v>426</v>
      </c>
      <c r="AK97" s="22" t="s">
        <v>426</v>
      </c>
      <c r="AL97" s="40" t="s">
        <v>427</v>
      </c>
    </row>
    <row r="98" spans="1:38" ht="26.25" customHeight="1" thickBot="1" x14ac:dyDescent="0.25">
      <c r="A98" s="60" t="s">
        <v>54</v>
      </c>
      <c r="B98" s="64" t="s">
        <v>240</v>
      </c>
      <c r="C98" s="66" t="s">
        <v>241</v>
      </c>
      <c r="D98" s="74"/>
      <c r="E98" s="3" t="s">
        <v>426</v>
      </c>
      <c r="F98" s="3" t="s">
        <v>426</v>
      </c>
      <c r="G98" s="3" t="s">
        <v>426</v>
      </c>
      <c r="H98" s="3" t="s">
        <v>426</v>
      </c>
      <c r="I98" s="3" t="s">
        <v>426</v>
      </c>
      <c r="J98" s="3" t="s">
        <v>426</v>
      </c>
      <c r="K98" s="3" t="s">
        <v>426</v>
      </c>
      <c r="L98" s="3" t="s">
        <v>426</v>
      </c>
      <c r="M98" s="3" t="s">
        <v>426</v>
      </c>
      <c r="N98" s="3" t="s">
        <v>426</v>
      </c>
      <c r="O98" s="3" t="s">
        <v>426</v>
      </c>
      <c r="P98" s="3" t="s">
        <v>426</v>
      </c>
      <c r="Q98" s="3" t="s">
        <v>426</v>
      </c>
      <c r="R98" s="3" t="s">
        <v>426</v>
      </c>
      <c r="S98" s="3" t="s">
        <v>426</v>
      </c>
      <c r="T98" s="3" t="s">
        <v>426</v>
      </c>
      <c r="U98" s="3" t="s">
        <v>426</v>
      </c>
      <c r="V98" s="3" t="s">
        <v>426</v>
      </c>
      <c r="W98" s="3" t="s">
        <v>426</v>
      </c>
      <c r="X98" s="3" t="s">
        <v>426</v>
      </c>
      <c r="Y98" s="3" t="s">
        <v>426</v>
      </c>
      <c r="Z98" s="3" t="s">
        <v>426</v>
      </c>
      <c r="AA98" s="3" t="s">
        <v>426</v>
      </c>
      <c r="AB98" s="3" t="s">
        <v>426</v>
      </c>
      <c r="AC98" s="3" t="s">
        <v>426</v>
      </c>
      <c r="AD98" s="3" t="s">
        <v>426</v>
      </c>
      <c r="AE98" s="51"/>
      <c r="AF98" s="22" t="s">
        <v>426</v>
      </c>
      <c r="AG98" s="22" t="s">
        <v>426</v>
      </c>
      <c r="AH98" s="22" t="s">
        <v>426</v>
      </c>
      <c r="AI98" s="22" t="s">
        <v>426</v>
      </c>
      <c r="AJ98" s="22" t="s">
        <v>426</v>
      </c>
      <c r="AK98" s="22" t="s">
        <v>426</v>
      </c>
      <c r="AL98" s="40" t="s">
        <v>427</v>
      </c>
    </row>
    <row r="99" spans="1:38" ht="26.25" customHeight="1" thickBot="1" x14ac:dyDescent="0.25">
      <c r="A99" s="60" t="s">
        <v>242</v>
      </c>
      <c r="B99" s="60" t="s">
        <v>243</v>
      </c>
      <c r="C99" s="60" t="s">
        <v>405</v>
      </c>
      <c r="D99" s="74"/>
      <c r="E99" s="3">
        <v>0.16855917161147521</v>
      </c>
      <c r="F99" s="3">
        <v>3.871520502364707</v>
      </c>
      <c r="G99" s="3" t="s">
        <v>427</v>
      </c>
      <c r="H99" s="3">
        <v>3.8999439377607765</v>
      </c>
      <c r="I99" s="3">
        <v>6.8821370000000007E-2</v>
      </c>
      <c r="J99" s="3">
        <v>0.10574991</v>
      </c>
      <c r="K99" s="3">
        <v>0.23164265999999997</v>
      </c>
      <c r="L99" s="3" t="s">
        <v>427</v>
      </c>
      <c r="M99" s="3" t="s">
        <v>427</v>
      </c>
      <c r="N99" s="3" t="s">
        <v>427</v>
      </c>
      <c r="O99" s="3" t="s">
        <v>427</v>
      </c>
      <c r="P99" s="3" t="s">
        <v>427</v>
      </c>
      <c r="Q99" s="3" t="s">
        <v>427</v>
      </c>
      <c r="R99" s="3" t="s">
        <v>427</v>
      </c>
      <c r="S99" s="3" t="s">
        <v>427</v>
      </c>
      <c r="T99" s="3" t="s">
        <v>427</v>
      </c>
      <c r="U99" s="3" t="s">
        <v>427</v>
      </c>
      <c r="V99" s="3" t="s">
        <v>427</v>
      </c>
      <c r="W99" s="3" t="s">
        <v>427</v>
      </c>
      <c r="X99" s="3" t="s">
        <v>427</v>
      </c>
      <c r="Y99" s="3" t="s">
        <v>427</v>
      </c>
      <c r="Z99" s="3" t="s">
        <v>427</v>
      </c>
      <c r="AA99" s="3" t="s">
        <v>427</v>
      </c>
      <c r="AB99" s="3" t="s">
        <v>427</v>
      </c>
      <c r="AC99" s="3" t="s">
        <v>427</v>
      </c>
      <c r="AD99" s="3" t="s">
        <v>427</v>
      </c>
      <c r="AE99" s="51"/>
      <c r="AF99" s="22" t="s">
        <v>427</v>
      </c>
      <c r="AG99" s="22" t="s">
        <v>427</v>
      </c>
      <c r="AH99" s="22" t="s">
        <v>427</v>
      </c>
      <c r="AI99" s="22" t="s">
        <v>427</v>
      </c>
      <c r="AJ99" s="22" t="s">
        <v>427</v>
      </c>
      <c r="AK99" s="22">
        <v>186.3</v>
      </c>
      <c r="AL99" s="40" t="s">
        <v>244</v>
      </c>
    </row>
    <row r="100" spans="1:38" ht="26.25" customHeight="1" thickBot="1" x14ac:dyDescent="0.25">
      <c r="A100" s="60" t="s">
        <v>242</v>
      </c>
      <c r="B100" s="60" t="s">
        <v>245</v>
      </c>
      <c r="C100" s="60" t="s">
        <v>406</v>
      </c>
      <c r="D100" s="74"/>
      <c r="E100" s="3">
        <v>1.952194382759934E-2</v>
      </c>
      <c r="F100" s="22">
        <v>0.83512685772541184</v>
      </c>
      <c r="G100" s="3" t="s">
        <v>427</v>
      </c>
      <c r="H100" s="3">
        <v>0.39236229290755131</v>
      </c>
      <c r="I100" s="3">
        <v>1.784912E-2</v>
      </c>
      <c r="J100" s="3">
        <v>2.7643220000000003E-2</v>
      </c>
      <c r="K100" s="3">
        <v>5.9568220000000005E-2</v>
      </c>
      <c r="L100" s="3" t="s">
        <v>427</v>
      </c>
      <c r="M100" s="3" t="s">
        <v>427</v>
      </c>
      <c r="N100" s="3" t="s">
        <v>427</v>
      </c>
      <c r="O100" s="3" t="s">
        <v>427</v>
      </c>
      <c r="P100" s="3" t="s">
        <v>427</v>
      </c>
      <c r="Q100" s="3" t="s">
        <v>427</v>
      </c>
      <c r="R100" s="3" t="s">
        <v>427</v>
      </c>
      <c r="S100" s="3" t="s">
        <v>427</v>
      </c>
      <c r="T100" s="3" t="s">
        <v>427</v>
      </c>
      <c r="U100" s="3" t="s">
        <v>427</v>
      </c>
      <c r="V100" s="3" t="s">
        <v>427</v>
      </c>
      <c r="W100" s="3" t="s">
        <v>427</v>
      </c>
      <c r="X100" s="3" t="s">
        <v>427</v>
      </c>
      <c r="Y100" s="3" t="s">
        <v>427</v>
      </c>
      <c r="Z100" s="3" t="s">
        <v>427</v>
      </c>
      <c r="AA100" s="3" t="s">
        <v>427</v>
      </c>
      <c r="AB100" s="3" t="s">
        <v>427</v>
      </c>
      <c r="AC100" s="3" t="s">
        <v>427</v>
      </c>
      <c r="AD100" s="3" t="s">
        <v>427</v>
      </c>
      <c r="AE100" s="51"/>
      <c r="AF100" s="22" t="s">
        <v>427</v>
      </c>
      <c r="AG100" s="22" t="s">
        <v>427</v>
      </c>
      <c r="AH100" s="22" t="s">
        <v>427</v>
      </c>
      <c r="AI100" s="22" t="s">
        <v>427</v>
      </c>
      <c r="AJ100" s="22" t="s">
        <v>427</v>
      </c>
      <c r="AK100" s="22">
        <v>192.3</v>
      </c>
      <c r="AL100" s="40" t="s">
        <v>244</v>
      </c>
    </row>
    <row r="101" spans="1:38" ht="26.25" customHeight="1" thickBot="1" x14ac:dyDescent="0.25">
      <c r="A101" s="60" t="s">
        <v>242</v>
      </c>
      <c r="B101" s="60" t="s">
        <v>246</v>
      </c>
      <c r="C101" s="60" t="s">
        <v>247</v>
      </c>
      <c r="D101" s="74"/>
      <c r="E101" s="3">
        <v>4.4072889863013701E-3</v>
      </c>
      <c r="F101" s="22">
        <v>3.1518193319126135E-2</v>
      </c>
      <c r="G101" s="3" t="s">
        <v>427</v>
      </c>
      <c r="H101" s="3">
        <v>0.11533169621917809</v>
      </c>
      <c r="I101" s="3">
        <v>6.1857999999999998E-4</v>
      </c>
      <c r="J101" s="3">
        <v>1.85574E-3</v>
      </c>
      <c r="K101" s="3">
        <v>4.3300600000000002E-3</v>
      </c>
      <c r="L101" s="3" t="s">
        <v>427</v>
      </c>
      <c r="M101" s="3" t="s">
        <v>427</v>
      </c>
      <c r="N101" s="3" t="s">
        <v>427</v>
      </c>
      <c r="O101" s="3" t="s">
        <v>427</v>
      </c>
      <c r="P101" s="3" t="s">
        <v>427</v>
      </c>
      <c r="Q101" s="3" t="s">
        <v>427</v>
      </c>
      <c r="R101" s="3" t="s">
        <v>427</v>
      </c>
      <c r="S101" s="3" t="s">
        <v>427</v>
      </c>
      <c r="T101" s="3" t="s">
        <v>427</v>
      </c>
      <c r="U101" s="3" t="s">
        <v>427</v>
      </c>
      <c r="V101" s="3" t="s">
        <v>427</v>
      </c>
      <c r="W101" s="3" t="s">
        <v>427</v>
      </c>
      <c r="X101" s="3" t="s">
        <v>427</v>
      </c>
      <c r="Y101" s="3" t="s">
        <v>427</v>
      </c>
      <c r="Z101" s="3" t="s">
        <v>427</v>
      </c>
      <c r="AA101" s="3" t="s">
        <v>427</v>
      </c>
      <c r="AB101" s="3" t="s">
        <v>427</v>
      </c>
      <c r="AC101" s="3" t="s">
        <v>427</v>
      </c>
      <c r="AD101" s="3" t="s">
        <v>427</v>
      </c>
      <c r="AE101" s="51"/>
      <c r="AF101" s="22" t="s">
        <v>427</v>
      </c>
      <c r="AG101" s="22" t="s">
        <v>427</v>
      </c>
      <c r="AH101" s="22" t="s">
        <v>427</v>
      </c>
      <c r="AI101" s="22" t="s">
        <v>427</v>
      </c>
      <c r="AJ101" s="22" t="s">
        <v>427</v>
      </c>
      <c r="AK101" s="22">
        <v>39.200000000000003</v>
      </c>
      <c r="AL101" s="40" t="s">
        <v>244</v>
      </c>
    </row>
    <row r="102" spans="1:38" ht="26.25" customHeight="1" thickBot="1" x14ac:dyDescent="0.25">
      <c r="A102" s="60" t="s">
        <v>242</v>
      </c>
      <c r="B102" s="60" t="s">
        <v>248</v>
      </c>
      <c r="C102" s="60" t="s">
        <v>384</v>
      </c>
      <c r="D102" s="74"/>
      <c r="E102" s="3">
        <v>2.4227807715445176E-2</v>
      </c>
      <c r="F102" s="22">
        <v>0.30764972914458666</v>
      </c>
      <c r="G102" s="3" t="s">
        <v>427</v>
      </c>
      <c r="H102" s="3">
        <v>1.5697619013048769</v>
      </c>
      <c r="I102" s="3">
        <v>2.0468000000000001E-3</v>
      </c>
      <c r="J102" s="3">
        <v>4.5977000000000011E-2</v>
      </c>
      <c r="K102" s="3">
        <v>0.29945499999999997</v>
      </c>
      <c r="L102" s="3" t="s">
        <v>427</v>
      </c>
      <c r="M102" s="3" t="s">
        <v>427</v>
      </c>
      <c r="N102" s="3" t="s">
        <v>427</v>
      </c>
      <c r="O102" s="3" t="s">
        <v>427</v>
      </c>
      <c r="P102" s="3" t="s">
        <v>427</v>
      </c>
      <c r="Q102" s="3" t="s">
        <v>427</v>
      </c>
      <c r="R102" s="3" t="s">
        <v>427</v>
      </c>
      <c r="S102" s="3" t="s">
        <v>427</v>
      </c>
      <c r="T102" s="3" t="s">
        <v>427</v>
      </c>
      <c r="U102" s="3" t="s">
        <v>427</v>
      </c>
      <c r="V102" s="3" t="s">
        <v>427</v>
      </c>
      <c r="W102" s="3" t="s">
        <v>427</v>
      </c>
      <c r="X102" s="3" t="s">
        <v>427</v>
      </c>
      <c r="Y102" s="3" t="s">
        <v>427</v>
      </c>
      <c r="Z102" s="3" t="s">
        <v>427</v>
      </c>
      <c r="AA102" s="3" t="s">
        <v>427</v>
      </c>
      <c r="AB102" s="3" t="s">
        <v>427</v>
      </c>
      <c r="AC102" s="3" t="s">
        <v>427</v>
      </c>
      <c r="AD102" s="3" t="s">
        <v>427</v>
      </c>
      <c r="AE102" s="51"/>
      <c r="AF102" s="22" t="s">
        <v>427</v>
      </c>
      <c r="AG102" s="22" t="s">
        <v>427</v>
      </c>
      <c r="AH102" s="22" t="s">
        <v>427</v>
      </c>
      <c r="AI102" s="22" t="s">
        <v>427</v>
      </c>
      <c r="AJ102" s="22" t="s">
        <v>427</v>
      </c>
      <c r="AK102" s="22">
        <v>444.4</v>
      </c>
      <c r="AL102" s="40" t="s">
        <v>244</v>
      </c>
    </row>
    <row r="103" spans="1:38" ht="26.25" customHeight="1" thickBot="1" x14ac:dyDescent="0.25">
      <c r="A103" s="60" t="s">
        <v>242</v>
      </c>
      <c r="B103" s="60" t="s">
        <v>249</v>
      </c>
      <c r="C103" s="60" t="s">
        <v>250</v>
      </c>
      <c r="D103" s="74"/>
      <c r="E103" s="3" t="s">
        <v>426</v>
      </c>
      <c r="F103" s="22" t="s">
        <v>426</v>
      </c>
      <c r="G103" s="3" t="s">
        <v>426</v>
      </c>
      <c r="H103" s="3" t="s">
        <v>426</v>
      </c>
      <c r="I103" s="3" t="s">
        <v>426</v>
      </c>
      <c r="J103" s="3" t="s">
        <v>426</v>
      </c>
      <c r="K103" s="3" t="s">
        <v>426</v>
      </c>
      <c r="L103" s="3" t="s">
        <v>426</v>
      </c>
      <c r="M103" s="3" t="s">
        <v>426</v>
      </c>
      <c r="N103" s="3" t="s">
        <v>426</v>
      </c>
      <c r="O103" s="3" t="s">
        <v>426</v>
      </c>
      <c r="P103" s="3" t="s">
        <v>426</v>
      </c>
      <c r="Q103" s="3" t="s">
        <v>426</v>
      </c>
      <c r="R103" s="3" t="s">
        <v>426</v>
      </c>
      <c r="S103" s="3" t="s">
        <v>426</v>
      </c>
      <c r="T103" s="3" t="s">
        <v>426</v>
      </c>
      <c r="U103" s="3" t="s">
        <v>426</v>
      </c>
      <c r="V103" s="3" t="s">
        <v>426</v>
      </c>
      <c r="W103" s="3" t="s">
        <v>426</v>
      </c>
      <c r="X103" s="3" t="s">
        <v>426</v>
      </c>
      <c r="Y103" s="3" t="s">
        <v>426</v>
      </c>
      <c r="Z103" s="3" t="s">
        <v>426</v>
      </c>
      <c r="AA103" s="3" t="s">
        <v>426</v>
      </c>
      <c r="AB103" s="3" t="s">
        <v>426</v>
      </c>
      <c r="AC103" s="3" t="s">
        <v>426</v>
      </c>
      <c r="AD103" s="3" t="s">
        <v>426</v>
      </c>
      <c r="AE103" s="51"/>
      <c r="AF103" s="22" t="s">
        <v>426</v>
      </c>
      <c r="AG103" s="22" t="s">
        <v>426</v>
      </c>
      <c r="AH103" s="22" t="s">
        <v>426</v>
      </c>
      <c r="AI103" s="22" t="s">
        <v>426</v>
      </c>
      <c r="AJ103" s="22" t="s">
        <v>426</v>
      </c>
      <c r="AK103" s="22" t="s">
        <v>426</v>
      </c>
      <c r="AL103" s="40" t="s">
        <v>244</v>
      </c>
    </row>
    <row r="104" spans="1:38" ht="26.25" customHeight="1" thickBot="1" x14ac:dyDescent="0.25">
      <c r="A104" s="60" t="s">
        <v>242</v>
      </c>
      <c r="B104" s="60" t="s">
        <v>251</v>
      </c>
      <c r="C104" s="60" t="s">
        <v>252</v>
      </c>
      <c r="D104" s="74"/>
      <c r="E104" s="3">
        <v>1.9948201565557727E-3</v>
      </c>
      <c r="F104" s="22">
        <v>1.3959578761353281E-2</v>
      </c>
      <c r="G104" s="3" t="s">
        <v>427</v>
      </c>
      <c r="H104" s="3">
        <v>4.8916012915851272E-2</v>
      </c>
      <c r="I104" s="3">
        <v>2.6820000000000001E-4</v>
      </c>
      <c r="J104" s="3">
        <v>8.0459999999999993E-4</v>
      </c>
      <c r="K104" s="3">
        <v>1.8774000000000002E-3</v>
      </c>
      <c r="L104" s="3" t="s">
        <v>427</v>
      </c>
      <c r="M104" s="3" t="s">
        <v>427</v>
      </c>
      <c r="N104" s="3" t="s">
        <v>427</v>
      </c>
      <c r="O104" s="3" t="s">
        <v>427</v>
      </c>
      <c r="P104" s="3" t="s">
        <v>427</v>
      </c>
      <c r="Q104" s="3" t="s">
        <v>427</v>
      </c>
      <c r="R104" s="3" t="s">
        <v>427</v>
      </c>
      <c r="S104" s="3" t="s">
        <v>427</v>
      </c>
      <c r="T104" s="3" t="s">
        <v>427</v>
      </c>
      <c r="U104" s="3" t="s">
        <v>427</v>
      </c>
      <c r="V104" s="3" t="s">
        <v>427</v>
      </c>
      <c r="W104" s="3" t="s">
        <v>427</v>
      </c>
      <c r="X104" s="3" t="s">
        <v>427</v>
      </c>
      <c r="Y104" s="3" t="s">
        <v>427</v>
      </c>
      <c r="Z104" s="3" t="s">
        <v>427</v>
      </c>
      <c r="AA104" s="3" t="s">
        <v>427</v>
      </c>
      <c r="AB104" s="3" t="s">
        <v>427</v>
      </c>
      <c r="AC104" s="3" t="s">
        <v>427</v>
      </c>
      <c r="AD104" s="3" t="s">
        <v>427</v>
      </c>
      <c r="AE104" s="51"/>
      <c r="AF104" s="22" t="s">
        <v>427</v>
      </c>
      <c r="AG104" s="22" t="s">
        <v>427</v>
      </c>
      <c r="AH104" s="22" t="s">
        <v>427</v>
      </c>
      <c r="AI104" s="22" t="s">
        <v>427</v>
      </c>
      <c r="AJ104" s="22" t="s">
        <v>427</v>
      </c>
      <c r="AK104" s="22">
        <v>15</v>
      </c>
      <c r="AL104" s="40" t="s">
        <v>244</v>
      </c>
    </row>
    <row r="105" spans="1:38" ht="26.25" customHeight="1" thickBot="1" x14ac:dyDescent="0.25">
      <c r="A105" s="60" t="s">
        <v>242</v>
      </c>
      <c r="B105" s="60" t="s">
        <v>253</v>
      </c>
      <c r="C105" s="60" t="s">
        <v>254</v>
      </c>
      <c r="D105" s="74"/>
      <c r="E105" s="3">
        <v>6.1979565698630128E-3</v>
      </c>
      <c r="F105" s="22">
        <v>3.1428813107244789E-2</v>
      </c>
      <c r="G105" s="3" t="s">
        <v>427</v>
      </c>
      <c r="H105" s="3">
        <v>0.17657883838356164</v>
      </c>
      <c r="I105" s="3">
        <v>1.9167400000000001E-3</v>
      </c>
      <c r="J105" s="3">
        <v>3.0120199999999998E-3</v>
      </c>
      <c r="K105" s="3">
        <v>6.571679999999999E-3</v>
      </c>
      <c r="L105" s="3" t="s">
        <v>427</v>
      </c>
      <c r="M105" s="3" t="s">
        <v>427</v>
      </c>
      <c r="N105" s="3" t="s">
        <v>427</v>
      </c>
      <c r="O105" s="3" t="s">
        <v>427</v>
      </c>
      <c r="P105" s="3" t="s">
        <v>427</v>
      </c>
      <c r="Q105" s="3" t="s">
        <v>427</v>
      </c>
      <c r="R105" s="3" t="s">
        <v>427</v>
      </c>
      <c r="S105" s="3" t="s">
        <v>427</v>
      </c>
      <c r="T105" s="3" t="s">
        <v>427</v>
      </c>
      <c r="U105" s="3" t="s">
        <v>427</v>
      </c>
      <c r="V105" s="3" t="s">
        <v>427</v>
      </c>
      <c r="W105" s="3" t="s">
        <v>427</v>
      </c>
      <c r="X105" s="3" t="s">
        <v>427</v>
      </c>
      <c r="Y105" s="3" t="s">
        <v>427</v>
      </c>
      <c r="Z105" s="3" t="s">
        <v>427</v>
      </c>
      <c r="AA105" s="3" t="s">
        <v>427</v>
      </c>
      <c r="AB105" s="3" t="s">
        <v>427</v>
      </c>
      <c r="AC105" s="3" t="s">
        <v>427</v>
      </c>
      <c r="AD105" s="3" t="s">
        <v>427</v>
      </c>
      <c r="AE105" s="51"/>
      <c r="AF105" s="22" t="s">
        <v>427</v>
      </c>
      <c r="AG105" s="22" t="s">
        <v>427</v>
      </c>
      <c r="AH105" s="22" t="s">
        <v>427</v>
      </c>
      <c r="AI105" s="22" t="s">
        <v>427</v>
      </c>
      <c r="AJ105" s="22" t="s">
        <v>427</v>
      </c>
      <c r="AK105" s="22">
        <v>15.4</v>
      </c>
      <c r="AL105" s="40" t="s">
        <v>244</v>
      </c>
    </row>
    <row r="106" spans="1:38" ht="26.25" customHeight="1" thickBot="1" x14ac:dyDescent="0.25">
      <c r="A106" s="60" t="s">
        <v>242</v>
      </c>
      <c r="B106" s="60" t="s">
        <v>255</v>
      </c>
      <c r="C106" s="60" t="s">
        <v>256</v>
      </c>
      <c r="D106" s="74"/>
      <c r="E106" s="3" t="s">
        <v>426</v>
      </c>
      <c r="F106" s="22" t="s">
        <v>426</v>
      </c>
      <c r="G106" s="3" t="s">
        <v>426</v>
      </c>
      <c r="H106" s="3" t="s">
        <v>426</v>
      </c>
      <c r="I106" s="3" t="s">
        <v>426</v>
      </c>
      <c r="J106" s="3" t="s">
        <v>426</v>
      </c>
      <c r="K106" s="3" t="s">
        <v>426</v>
      </c>
      <c r="L106" s="3" t="s">
        <v>426</v>
      </c>
      <c r="M106" s="3" t="s">
        <v>426</v>
      </c>
      <c r="N106" s="3" t="s">
        <v>426</v>
      </c>
      <c r="O106" s="3" t="s">
        <v>426</v>
      </c>
      <c r="P106" s="3" t="s">
        <v>426</v>
      </c>
      <c r="Q106" s="3" t="s">
        <v>426</v>
      </c>
      <c r="R106" s="3" t="s">
        <v>426</v>
      </c>
      <c r="S106" s="3" t="s">
        <v>426</v>
      </c>
      <c r="T106" s="3" t="s">
        <v>426</v>
      </c>
      <c r="U106" s="3" t="s">
        <v>426</v>
      </c>
      <c r="V106" s="3" t="s">
        <v>426</v>
      </c>
      <c r="W106" s="3" t="s">
        <v>426</v>
      </c>
      <c r="X106" s="3" t="s">
        <v>426</v>
      </c>
      <c r="Y106" s="3" t="s">
        <v>426</v>
      </c>
      <c r="Z106" s="3" t="s">
        <v>426</v>
      </c>
      <c r="AA106" s="3" t="s">
        <v>426</v>
      </c>
      <c r="AB106" s="3" t="s">
        <v>426</v>
      </c>
      <c r="AC106" s="3" t="s">
        <v>426</v>
      </c>
      <c r="AD106" s="3" t="s">
        <v>426</v>
      </c>
      <c r="AE106" s="51"/>
      <c r="AF106" s="22" t="s">
        <v>426</v>
      </c>
      <c r="AG106" s="22" t="s">
        <v>426</v>
      </c>
      <c r="AH106" s="22" t="s">
        <v>426</v>
      </c>
      <c r="AI106" s="22" t="s">
        <v>426</v>
      </c>
      <c r="AJ106" s="22" t="s">
        <v>426</v>
      </c>
      <c r="AK106" s="22" t="s">
        <v>426</v>
      </c>
      <c r="AL106" s="40" t="s">
        <v>244</v>
      </c>
    </row>
    <row r="107" spans="1:38" ht="26.25" customHeight="1" thickBot="1" x14ac:dyDescent="0.25">
      <c r="A107" s="60" t="s">
        <v>242</v>
      </c>
      <c r="B107" s="60" t="s">
        <v>257</v>
      </c>
      <c r="C107" s="60" t="s">
        <v>377</v>
      </c>
      <c r="D107" s="74"/>
      <c r="E107" s="3">
        <v>1.9401426301369862E-2</v>
      </c>
      <c r="F107" s="22">
        <v>0.10501405624358878</v>
      </c>
      <c r="G107" s="3" t="s">
        <v>427</v>
      </c>
      <c r="H107" s="3">
        <v>0.23661304684931506</v>
      </c>
      <c r="I107" s="3">
        <v>5.9978999999999996E-3</v>
      </c>
      <c r="J107" s="3">
        <v>7.9971999999999988E-2</v>
      </c>
      <c r="K107" s="3">
        <v>0.37986700000000001</v>
      </c>
      <c r="L107" s="3" t="s">
        <v>427</v>
      </c>
      <c r="M107" s="3" t="s">
        <v>427</v>
      </c>
      <c r="N107" s="3" t="s">
        <v>427</v>
      </c>
      <c r="O107" s="3" t="s">
        <v>427</v>
      </c>
      <c r="P107" s="3" t="s">
        <v>427</v>
      </c>
      <c r="Q107" s="3" t="s">
        <v>427</v>
      </c>
      <c r="R107" s="3" t="s">
        <v>427</v>
      </c>
      <c r="S107" s="3" t="s">
        <v>427</v>
      </c>
      <c r="T107" s="3" t="s">
        <v>427</v>
      </c>
      <c r="U107" s="3" t="s">
        <v>427</v>
      </c>
      <c r="V107" s="3" t="s">
        <v>427</v>
      </c>
      <c r="W107" s="3" t="s">
        <v>427</v>
      </c>
      <c r="X107" s="3" t="s">
        <v>427</v>
      </c>
      <c r="Y107" s="3" t="s">
        <v>427</v>
      </c>
      <c r="Z107" s="3" t="s">
        <v>427</v>
      </c>
      <c r="AA107" s="3" t="s">
        <v>427</v>
      </c>
      <c r="AB107" s="3" t="s">
        <v>427</v>
      </c>
      <c r="AC107" s="3" t="s">
        <v>427</v>
      </c>
      <c r="AD107" s="3" t="s">
        <v>427</v>
      </c>
      <c r="AE107" s="51"/>
      <c r="AF107" s="22" t="s">
        <v>427</v>
      </c>
      <c r="AG107" s="22" t="s">
        <v>427</v>
      </c>
      <c r="AH107" s="22" t="s">
        <v>427</v>
      </c>
      <c r="AI107" s="22" t="s">
        <v>427</v>
      </c>
      <c r="AJ107" s="22" t="s">
        <v>427</v>
      </c>
      <c r="AK107" s="22">
        <v>1999.3</v>
      </c>
      <c r="AL107" s="40" t="s">
        <v>244</v>
      </c>
    </row>
    <row r="108" spans="1:38" ht="26.25" customHeight="1" thickBot="1" x14ac:dyDescent="0.25">
      <c r="A108" s="60" t="s">
        <v>242</v>
      </c>
      <c r="B108" s="60" t="s">
        <v>258</v>
      </c>
      <c r="C108" s="60" t="s">
        <v>378</v>
      </c>
      <c r="D108" s="74"/>
      <c r="E108" s="3">
        <v>6.0555158999999982E-3</v>
      </c>
      <c r="F108" s="22">
        <v>6.7668718051285714E-2</v>
      </c>
      <c r="G108" s="3" t="s">
        <v>427</v>
      </c>
      <c r="H108" s="3">
        <v>0.12662593649999995</v>
      </c>
      <c r="I108" s="3">
        <v>1.9044000000000001E-3</v>
      </c>
      <c r="J108" s="3">
        <v>1.9044000000000002E-2</v>
      </c>
      <c r="K108" s="3">
        <v>3.8088000000000004E-2</v>
      </c>
      <c r="L108" s="3" t="s">
        <v>427</v>
      </c>
      <c r="M108" s="3" t="s">
        <v>427</v>
      </c>
      <c r="N108" s="3" t="s">
        <v>427</v>
      </c>
      <c r="O108" s="3" t="s">
        <v>427</v>
      </c>
      <c r="P108" s="3" t="s">
        <v>427</v>
      </c>
      <c r="Q108" s="3" t="s">
        <v>427</v>
      </c>
      <c r="R108" s="3" t="s">
        <v>427</v>
      </c>
      <c r="S108" s="3" t="s">
        <v>427</v>
      </c>
      <c r="T108" s="3" t="s">
        <v>427</v>
      </c>
      <c r="U108" s="3" t="s">
        <v>427</v>
      </c>
      <c r="V108" s="3" t="s">
        <v>427</v>
      </c>
      <c r="W108" s="3" t="s">
        <v>427</v>
      </c>
      <c r="X108" s="3" t="s">
        <v>427</v>
      </c>
      <c r="Y108" s="3" t="s">
        <v>427</v>
      </c>
      <c r="Z108" s="3" t="s">
        <v>427</v>
      </c>
      <c r="AA108" s="3" t="s">
        <v>427</v>
      </c>
      <c r="AB108" s="3" t="s">
        <v>427</v>
      </c>
      <c r="AC108" s="3" t="s">
        <v>427</v>
      </c>
      <c r="AD108" s="3" t="s">
        <v>427</v>
      </c>
      <c r="AE108" s="51"/>
      <c r="AF108" s="22" t="s">
        <v>427</v>
      </c>
      <c r="AG108" s="22" t="s">
        <v>427</v>
      </c>
      <c r="AH108" s="22" t="s">
        <v>427</v>
      </c>
      <c r="AI108" s="22" t="s">
        <v>427</v>
      </c>
      <c r="AJ108" s="22" t="s">
        <v>427</v>
      </c>
      <c r="AK108" s="22">
        <v>952.2</v>
      </c>
      <c r="AL108" s="40" t="s">
        <v>244</v>
      </c>
    </row>
    <row r="109" spans="1:38" ht="26.25" customHeight="1" thickBot="1" x14ac:dyDescent="0.25">
      <c r="A109" s="60" t="s">
        <v>242</v>
      </c>
      <c r="B109" s="60" t="s">
        <v>259</v>
      </c>
      <c r="C109" s="60" t="s">
        <v>379</v>
      </c>
      <c r="D109" s="74"/>
      <c r="E109" s="3">
        <v>3.1849217863013697E-4</v>
      </c>
      <c r="F109" s="22">
        <v>2.7264833177119995E-3</v>
      </c>
      <c r="G109" s="3" t="s">
        <v>427</v>
      </c>
      <c r="H109" s="3">
        <v>9.1627749852054782E-3</v>
      </c>
      <c r="I109" s="3">
        <v>3.0199999999999997E-4</v>
      </c>
      <c r="J109" s="3">
        <v>1.6609999999999999E-3</v>
      </c>
      <c r="K109" s="3">
        <v>1.6609999999999999E-3</v>
      </c>
      <c r="L109" s="3" t="s">
        <v>427</v>
      </c>
      <c r="M109" s="3" t="s">
        <v>427</v>
      </c>
      <c r="N109" s="3" t="s">
        <v>427</v>
      </c>
      <c r="O109" s="3" t="s">
        <v>427</v>
      </c>
      <c r="P109" s="3" t="s">
        <v>427</v>
      </c>
      <c r="Q109" s="3" t="s">
        <v>427</v>
      </c>
      <c r="R109" s="3" t="s">
        <v>427</v>
      </c>
      <c r="S109" s="3" t="s">
        <v>427</v>
      </c>
      <c r="T109" s="3" t="s">
        <v>427</v>
      </c>
      <c r="U109" s="3" t="s">
        <v>427</v>
      </c>
      <c r="V109" s="3" t="s">
        <v>427</v>
      </c>
      <c r="W109" s="3" t="s">
        <v>427</v>
      </c>
      <c r="X109" s="3" t="s">
        <v>427</v>
      </c>
      <c r="Y109" s="3" t="s">
        <v>427</v>
      </c>
      <c r="Z109" s="3" t="s">
        <v>427</v>
      </c>
      <c r="AA109" s="3" t="s">
        <v>427</v>
      </c>
      <c r="AB109" s="3" t="s">
        <v>427</v>
      </c>
      <c r="AC109" s="3" t="s">
        <v>427</v>
      </c>
      <c r="AD109" s="3" t="s">
        <v>427</v>
      </c>
      <c r="AE109" s="51"/>
      <c r="AF109" s="22" t="s">
        <v>427</v>
      </c>
      <c r="AG109" s="22" t="s">
        <v>427</v>
      </c>
      <c r="AH109" s="22" t="s">
        <v>427</v>
      </c>
      <c r="AI109" s="22" t="s">
        <v>427</v>
      </c>
      <c r="AJ109" s="22" t="s">
        <v>427</v>
      </c>
      <c r="AK109" s="22">
        <v>15.1</v>
      </c>
      <c r="AL109" s="40" t="s">
        <v>244</v>
      </c>
    </row>
    <row r="110" spans="1:38" ht="26.25" customHeight="1" thickBot="1" x14ac:dyDescent="0.25">
      <c r="A110" s="60" t="s">
        <v>242</v>
      </c>
      <c r="B110" s="60" t="s">
        <v>260</v>
      </c>
      <c r="C110" s="60" t="s">
        <v>380</v>
      </c>
      <c r="D110" s="74"/>
      <c r="E110" s="3">
        <v>1.1772004381643835E-3</v>
      </c>
      <c r="F110" s="22">
        <v>0.11657525145021441</v>
      </c>
      <c r="G110" s="3" t="s">
        <v>427</v>
      </c>
      <c r="H110" s="3">
        <v>0.14672262213531503</v>
      </c>
      <c r="I110" s="3">
        <v>3.4828000000000003E-3</v>
      </c>
      <c r="J110" s="3">
        <v>3.0742000000000002E-2</v>
      </c>
      <c r="K110" s="3">
        <v>5.0099999999999999E-2</v>
      </c>
      <c r="L110" s="3" t="s">
        <v>427</v>
      </c>
      <c r="M110" s="3" t="s">
        <v>427</v>
      </c>
      <c r="N110" s="3" t="s">
        <v>427</v>
      </c>
      <c r="O110" s="3" t="s">
        <v>427</v>
      </c>
      <c r="P110" s="3" t="s">
        <v>427</v>
      </c>
      <c r="Q110" s="3" t="s">
        <v>427</v>
      </c>
      <c r="R110" s="3" t="s">
        <v>427</v>
      </c>
      <c r="S110" s="3" t="s">
        <v>427</v>
      </c>
      <c r="T110" s="3" t="s">
        <v>427</v>
      </c>
      <c r="U110" s="3" t="s">
        <v>427</v>
      </c>
      <c r="V110" s="3" t="s">
        <v>427</v>
      </c>
      <c r="W110" s="3" t="s">
        <v>427</v>
      </c>
      <c r="X110" s="3" t="s">
        <v>427</v>
      </c>
      <c r="Y110" s="3" t="s">
        <v>427</v>
      </c>
      <c r="Z110" s="3" t="s">
        <v>427</v>
      </c>
      <c r="AA110" s="3" t="s">
        <v>427</v>
      </c>
      <c r="AB110" s="3" t="s">
        <v>427</v>
      </c>
      <c r="AC110" s="3" t="s">
        <v>427</v>
      </c>
      <c r="AD110" s="3" t="s">
        <v>427</v>
      </c>
      <c r="AE110" s="51"/>
      <c r="AF110" s="22" t="s">
        <v>427</v>
      </c>
      <c r="AG110" s="22" t="s">
        <v>427</v>
      </c>
      <c r="AH110" s="22" t="s">
        <v>427</v>
      </c>
      <c r="AI110" s="22" t="s">
        <v>427</v>
      </c>
      <c r="AJ110" s="22" t="s">
        <v>427</v>
      </c>
      <c r="AK110" s="22">
        <v>1036</v>
      </c>
      <c r="AL110" s="40" t="s">
        <v>244</v>
      </c>
    </row>
    <row r="111" spans="1:38" ht="26.25" customHeight="1" thickBot="1" x14ac:dyDescent="0.25">
      <c r="A111" s="60" t="s">
        <v>242</v>
      </c>
      <c r="B111" s="60" t="s">
        <v>261</v>
      </c>
      <c r="C111" s="60" t="s">
        <v>374</v>
      </c>
      <c r="D111" s="74"/>
      <c r="E111" s="3">
        <v>7.8315276000000007E-3</v>
      </c>
      <c r="F111" s="22">
        <v>0.22962030000000003</v>
      </c>
      <c r="G111" s="3" t="s">
        <v>427</v>
      </c>
      <c r="H111" s="3">
        <v>0.1330963218</v>
      </c>
      <c r="I111" s="3">
        <v>4.7320000000000001E-4</v>
      </c>
      <c r="J111" s="3">
        <v>9.4640000000000002E-4</v>
      </c>
      <c r="K111" s="3">
        <v>2.1294E-3</v>
      </c>
      <c r="L111" s="3" t="s">
        <v>427</v>
      </c>
      <c r="M111" s="3" t="s">
        <v>427</v>
      </c>
      <c r="N111" s="3" t="s">
        <v>427</v>
      </c>
      <c r="O111" s="3" t="s">
        <v>427</v>
      </c>
      <c r="P111" s="3" t="s">
        <v>427</v>
      </c>
      <c r="Q111" s="3" t="s">
        <v>427</v>
      </c>
      <c r="R111" s="3" t="s">
        <v>427</v>
      </c>
      <c r="S111" s="3" t="s">
        <v>427</v>
      </c>
      <c r="T111" s="3" t="s">
        <v>427</v>
      </c>
      <c r="U111" s="3" t="s">
        <v>427</v>
      </c>
      <c r="V111" s="3" t="s">
        <v>427</v>
      </c>
      <c r="W111" s="3" t="s">
        <v>427</v>
      </c>
      <c r="X111" s="3" t="s">
        <v>427</v>
      </c>
      <c r="Y111" s="3" t="s">
        <v>427</v>
      </c>
      <c r="Z111" s="3" t="s">
        <v>427</v>
      </c>
      <c r="AA111" s="3" t="s">
        <v>427</v>
      </c>
      <c r="AB111" s="3" t="s">
        <v>427</v>
      </c>
      <c r="AC111" s="3" t="s">
        <v>427</v>
      </c>
      <c r="AD111" s="3" t="s">
        <v>427</v>
      </c>
      <c r="AE111" s="51"/>
      <c r="AF111" s="22" t="s">
        <v>427</v>
      </c>
      <c r="AG111" s="22" t="s">
        <v>427</v>
      </c>
      <c r="AH111" s="22" t="s">
        <v>427</v>
      </c>
      <c r="AI111" s="22" t="s">
        <v>427</v>
      </c>
      <c r="AJ111" s="22" t="s">
        <v>427</v>
      </c>
      <c r="AK111" s="22">
        <v>118.3</v>
      </c>
      <c r="AL111" s="40" t="s">
        <v>244</v>
      </c>
    </row>
    <row r="112" spans="1:38" ht="26.25" customHeight="1" thickBot="1" x14ac:dyDescent="0.25">
      <c r="A112" s="60" t="s">
        <v>262</v>
      </c>
      <c r="B112" s="60" t="s">
        <v>263</v>
      </c>
      <c r="C112" s="60" t="s">
        <v>264</v>
      </c>
      <c r="D112" s="62"/>
      <c r="E112" s="3">
        <v>1.5</v>
      </c>
      <c r="F112" s="22" t="s">
        <v>427</v>
      </c>
      <c r="G112" s="3" t="s">
        <v>427</v>
      </c>
      <c r="H112" s="3">
        <v>1.2751671784403698</v>
      </c>
      <c r="I112" s="3" t="s">
        <v>427</v>
      </c>
      <c r="J112" s="3" t="s">
        <v>427</v>
      </c>
      <c r="K112" s="3" t="s">
        <v>427</v>
      </c>
      <c r="L112" s="3" t="s">
        <v>427</v>
      </c>
      <c r="M112" s="3" t="s">
        <v>427</v>
      </c>
      <c r="N112" s="3" t="s">
        <v>427</v>
      </c>
      <c r="O112" s="3" t="s">
        <v>427</v>
      </c>
      <c r="P112" s="3" t="s">
        <v>427</v>
      </c>
      <c r="Q112" s="3" t="s">
        <v>427</v>
      </c>
      <c r="R112" s="3" t="s">
        <v>427</v>
      </c>
      <c r="S112" s="3" t="s">
        <v>427</v>
      </c>
      <c r="T112" s="3" t="s">
        <v>427</v>
      </c>
      <c r="U112" s="3" t="s">
        <v>427</v>
      </c>
      <c r="V112" s="3" t="s">
        <v>427</v>
      </c>
      <c r="W112" s="3" t="s">
        <v>427</v>
      </c>
      <c r="X112" s="3" t="s">
        <v>427</v>
      </c>
      <c r="Y112" s="3" t="s">
        <v>427</v>
      </c>
      <c r="Z112" s="3" t="s">
        <v>427</v>
      </c>
      <c r="AA112" s="3" t="s">
        <v>427</v>
      </c>
      <c r="AB112" s="3" t="s">
        <v>427</v>
      </c>
      <c r="AC112" s="3" t="s">
        <v>427</v>
      </c>
      <c r="AD112" s="3" t="s">
        <v>427</v>
      </c>
      <c r="AE112" s="51"/>
      <c r="AF112" s="22" t="s">
        <v>427</v>
      </c>
      <c r="AG112" s="22" t="s">
        <v>427</v>
      </c>
      <c r="AH112" s="22" t="s">
        <v>427</v>
      </c>
      <c r="AI112" s="22" t="s">
        <v>427</v>
      </c>
      <c r="AJ112" s="22" t="s">
        <v>427</v>
      </c>
      <c r="AK112" s="22">
        <v>37500000</v>
      </c>
      <c r="AL112" s="40" t="s">
        <v>416</v>
      </c>
    </row>
    <row r="113" spans="1:38" ht="26.25" customHeight="1" thickBot="1" x14ac:dyDescent="0.25">
      <c r="A113" s="60" t="s">
        <v>262</v>
      </c>
      <c r="B113" s="75" t="s">
        <v>265</v>
      </c>
      <c r="C113" s="75" t="s">
        <v>266</v>
      </c>
      <c r="D113" s="62"/>
      <c r="E113" s="3">
        <v>0.93178377869598705</v>
      </c>
      <c r="F113" s="22">
        <v>1.4477218101236093</v>
      </c>
      <c r="G113" s="3" t="s">
        <v>427</v>
      </c>
      <c r="H113" s="3">
        <v>3.7094145681225377</v>
      </c>
      <c r="I113" s="3" t="s">
        <v>427</v>
      </c>
      <c r="J113" s="3" t="s">
        <v>427</v>
      </c>
      <c r="K113" s="3" t="s">
        <v>427</v>
      </c>
      <c r="L113" s="3" t="s">
        <v>427</v>
      </c>
      <c r="M113" s="3" t="s">
        <v>427</v>
      </c>
      <c r="N113" s="3" t="s">
        <v>427</v>
      </c>
      <c r="O113" s="3" t="s">
        <v>427</v>
      </c>
      <c r="P113" s="3" t="s">
        <v>427</v>
      </c>
      <c r="Q113" s="3" t="s">
        <v>427</v>
      </c>
      <c r="R113" s="3" t="s">
        <v>427</v>
      </c>
      <c r="S113" s="3" t="s">
        <v>427</v>
      </c>
      <c r="T113" s="3" t="s">
        <v>427</v>
      </c>
      <c r="U113" s="3" t="s">
        <v>427</v>
      </c>
      <c r="V113" s="3" t="s">
        <v>427</v>
      </c>
      <c r="W113" s="3" t="s">
        <v>427</v>
      </c>
      <c r="X113" s="3" t="s">
        <v>427</v>
      </c>
      <c r="Y113" s="3" t="s">
        <v>427</v>
      </c>
      <c r="Z113" s="3" t="s">
        <v>427</v>
      </c>
      <c r="AA113" s="3" t="s">
        <v>427</v>
      </c>
      <c r="AB113" s="3" t="s">
        <v>427</v>
      </c>
      <c r="AC113" s="3" t="s">
        <v>427</v>
      </c>
      <c r="AD113" s="3" t="s">
        <v>427</v>
      </c>
      <c r="AE113" s="51"/>
      <c r="AF113" s="22" t="s">
        <v>427</v>
      </c>
      <c r="AG113" s="22" t="s">
        <v>427</v>
      </c>
      <c r="AH113" s="22" t="s">
        <v>427</v>
      </c>
      <c r="AI113" s="22" t="s">
        <v>427</v>
      </c>
      <c r="AJ113" s="22" t="s">
        <v>427</v>
      </c>
      <c r="AK113" s="22" t="s">
        <v>429</v>
      </c>
      <c r="AL113" s="40" t="s">
        <v>410</v>
      </c>
    </row>
    <row r="114" spans="1:38" ht="26.25" customHeight="1" thickBot="1" x14ac:dyDescent="0.25">
      <c r="A114" s="60" t="s">
        <v>262</v>
      </c>
      <c r="B114" s="75" t="s">
        <v>267</v>
      </c>
      <c r="C114" s="75" t="s">
        <v>385</v>
      </c>
      <c r="D114" s="62"/>
      <c r="E114" s="3">
        <v>1.9207935759999999E-2</v>
      </c>
      <c r="F114" s="22" t="s">
        <v>427</v>
      </c>
      <c r="G114" s="3" t="s">
        <v>427</v>
      </c>
      <c r="H114" s="3">
        <v>6.2425791220000006E-2</v>
      </c>
      <c r="I114" s="3" t="s">
        <v>427</v>
      </c>
      <c r="J114" s="3" t="s">
        <v>427</v>
      </c>
      <c r="K114" s="3" t="s">
        <v>427</v>
      </c>
      <c r="L114" s="3" t="s">
        <v>427</v>
      </c>
      <c r="M114" s="3" t="s">
        <v>427</v>
      </c>
      <c r="N114" s="3" t="s">
        <v>427</v>
      </c>
      <c r="O114" s="3" t="s">
        <v>427</v>
      </c>
      <c r="P114" s="3" t="s">
        <v>427</v>
      </c>
      <c r="Q114" s="3" t="s">
        <v>427</v>
      </c>
      <c r="R114" s="3" t="s">
        <v>427</v>
      </c>
      <c r="S114" s="3" t="s">
        <v>427</v>
      </c>
      <c r="T114" s="3" t="s">
        <v>427</v>
      </c>
      <c r="U114" s="3" t="s">
        <v>427</v>
      </c>
      <c r="V114" s="3" t="s">
        <v>427</v>
      </c>
      <c r="W114" s="3" t="s">
        <v>427</v>
      </c>
      <c r="X114" s="3" t="s">
        <v>427</v>
      </c>
      <c r="Y114" s="3" t="s">
        <v>427</v>
      </c>
      <c r="Z114" s="3" t="s">
        <v>427</v>
      </c>
      <c r="AA114" s="3" t="s">
        <v>427</v>
      </c>
      <c r="AB114" s="3" t="s">
        <v>427</v>
      </c>
      <c r="AC114" s="3" t="s">
        <v>427</v>
      </c>
      <c r="AD114" s="3" t="s">
        <v>427</v>
      </c>
      <c r="AE114" s="51"/>
      <c r="AF114" s="22" t="s">
        <v>427</v>
      </c>
      <c r="AG114" s="22" t="s">
        <v>427</v>
      </c>
      <c r="AH114" s="22" t="s">
        <v>427</v>
      </c>
      <c r="AI114" s="22" t="s">
        <v>427</v>
      </c>
      <c r="AJ114" s="22" t="s">
        <v>427</v>
      </c>
      <c r="AK114" s="22">
        <v>480198.39400000003</v>
      </c>
      <c r="AL114" s="40" t="s">
        <v>410</v>
      </c>
    </row>
    <row r="115" spans="1:38" ht="26.25" customHeight="1" thickBot="1" x14ac:dyDescent="0.25">
      <c r="A115" s="60" t="s">
        <v>262</v>
      </c>
      <c r="B115" s="75" t="s">
        <v>268</v>
      </c>
      <c r="C115" s="75" t="s">
        <v>269</v>
      </c>
      <c r="D115" s="62"/>
      <c r="E115" s="3" t="s">
        <v>426</v>
      </c>
      <c r="F115" s="22" t="s">
        <v>427</v>
      </c>
      <c r="G115" s="3" t="s">
        <v>427</v>
      </c>
      <c r="H115" s="3" t="s">
        <v>426</v>
      </c>
      <c r="I115" s="3" t="s">
        <v>427</v>
      </c>
      <c r="J115" s="3" t="s">
        <v>427</v>
      </c>
      <c r="K115" s="3" t="s">
        <v>427</v>
      </c>
      <c r="L115" s="3" t="s">
        <v>427</v>
      </c>
      <c r="M115" s="3" t="s">
        <v>427</v>
      </c>
      <c r="N115" s="3" t="s">
        <v>427</v>
      </c>
      <c r="O115" s="3" t="s">
        <v>427</v>
      </c>
      <c r="P115" s="3" t="s">
        <v>427</v>
      </c>
      <c r="Q115" s="3" t="s">
        <v>427</v>
      </c>
      <c r="R115" s="3" t="s">
        <v>427</v>
      </c>
      <c r="S115" s="3" t="s">
        <v>427</v>
      </c>
      <c r="T115" s="3" t="s">
        <v>427</v>
      </c>
      <c r="U115" s="3" t="s">
        <v>427</v>
      </c>
      <c r="V115" s="3" t="s">
        <v>427</v>
      </c>
      <c r="W115" s="3" t="s">
        <v>427</v>
      </c>
      <c r="X115" s="3" t="s">
        <v>427</v>
      </c>
      <c r="Y115" s="3" t="s">
        <v>427</v>
      </c>
      <c r="Z115" s="3" t="s">
        <v>427</v>
      </c>
      <c r="AA115" s="3" t="s">
        <v>427</v>
      </c>
      <c r="AB115" s="3" t="s">
        <v>427</v>
      </c>
      <c r="AC115" s="3" t="s">
        <v>427</v>
      </c>
      <c r="AD115" s="3" t="s">
        <v>427</v>
      </c>
      <c r="AE115" s="51"/>
      <c r="AF115" s="22" t="s">
        <v>427</v>
      </c>
      <c r="AG115" s="22" t="s">
        <v>427</v>
      </c>
      <c r="AH115" s="22" t="s">
        <v>427</v>
      </c>
      <c r="AI115" s="22" t="s">
        <v>427</v>
      </c>
      <c r="AJ115" s="22" t="s">
        <v>427</v>
      </c>
      <c r="AK115" s="22" t="s">
        <v>426</v>
      </c>
      <c r="AL115" s="40" t="s">
        <v>410</v>
      </c>
    </row>
    <row r="116" spans="1:38" ht="26.25" customHeight="1" thickBot="1" x14ac:dyDescent="0.25">
      <c r="A116" s="60" t="s">
        <v>262</v>
      </c>
      <c r="B116" s="60" t="s">
        <v>270</v>
      </c>
      <c r="C116" s="64" t="s">
        <v>407</v>
      </c>
      <c r="D116" s="62"/>
      <c r="E116" s="3">
        <v>0.15404855929393421</v>
      </c>
      <c r="F116" s="3">
        <v>2.6465889883953424E-2</v>
      </c>
      <c r="G116" s="3" t="s">
        <v>427</v>
      </c>
      <c r="H116" s="3">
        <v>0.39147358489150863</v>
      </c>
      <c r="I116" s="3" t="s">
        <v>427</v>
      </c>
      <c r="J116" s="3" t="s">
        <v>427</v>
      </c>
      <c r="K116" s="3" t="s">
        <v>427</v>
      </c>
      <c r="L116" s="3" t="s">
        <v>427</v>
      </c>
      <c r="M116" s="3" t="s">
        <v>427</v>
      </c>
      <c r="N116" s="3" t="s">
        <v>427</v>
      </c>
      <c r="O116" s="3" t="s">
        <v>427</v>
      </c>
      <c r="P116" s="3" t="s">
        <v>427</v>
      </c>
      <c r="Q116" s="3" t="s">
        <v>427</v>
      </c>
      <c r="R116" s="3" t="s">
        <v>427</v>
      </c>
      <c r="S116" s="3" t="s">
        <v>427</v>
      </c>
      <c r="T116" s="3" t="s">
        <v>427</v>
      </c>
      <c r="U116" s="3" t="s">
        <v>427</v>
      </c>
      <c r="V116" s="3" t="s">
        <v>427</v>
      </c>
      <c r="W116" s="3" t="s">
        <v>427</v>
      </c>
      <c r="X116" s="3" t="s">
        <v>427</v>
      </c>
      <c r="Y116" s="3" t="s">
        <v>427</v>
      </c>
      <c r="Z116" s="3" t="s">
        <v>427</v>
      </c>
      <c r="AA116" s="3" t="s">
        <v>427</v>
      </c>
      <c r="AB116" s="3" t="s">
        <v>427</v>
      </c>
      <c r="AC116" s="3" t="s">
        <v>427</v>
      </c>
      <c r="AD116" s="3" t="s">
        <v>427</v>
      </c>
      <c r="AE116" s="51"/>
      <c r="AF116" s="22" t="s">
        <v>427</v>
      </c>
      <c r="AG116" s="22" t="s">
        <v>427</v>
      </c>
      <c r="AH116" s="22" t="s">
        <v>427</v>
      </c>
      <c r="AI116" s="22" t="s">
        <v>427</v>
      </c>
      <c r="AJ116" s="22" t="s">
        <v>427</v>
      </c>
      <c r="AK116" s="22" t="s">
        <v>429</v>
      </c>
      <c r="AL116" s="40" t="s">
        <v>410</v>
      </c>
    </row>
    <row r="117" spans="1:38" ht="26.25" customHeight="1" thickBot="1" x14ac:dyDescent="0.25">
      <c r="A117" s="60" t="s">
        <v>262</v>
      </c>
      <c r="B117" s="60" t="s">
        <v>271</v>
      </c>
      <c r="C117" s="64" t="s">
        <v>272</v>
      </c>
      <c r="D117" s="62"/>
      <c r="E117" s="3" t="s">
        <v>427</v>
      </c>
      <c r="F117" s="3" t="s">
        <v>427</v>
      </c>
      <c r="G117" s="3" t="s">
        <v>427</v>
      </c>
      <c r="H117" s="3" t="s">
        <v>427</v>
      </c>
      <c r="I117" s="3" t="s">
        <v>427</v>
      </c>
      <c r="J117" s="3" t="s">
        <v>427</v>
      </c>
      <c r="K117" s="3" t="s">
        <v>427</v>
      </c>
      <c r="L117" s="3" t="s">
        <v>427</v>
      </c>
      <c r="M117" s="3" t="s">
        <v>427</v>
      </c>
      <c r="N117" s="3" t="s">
        <v>427</v>
      </c>
      <c r="O117" s="3" t="s">
        <v>427</v>
      </c>
      <c r="P117" s="3" t="s">
        <v>427</v>
      </c>
      <c r="Q117" s="3" t="s">
        <v>427</v>
      </c>
      <c r="R117" s="3" t="s">
        <v>427</v>
      </c>
      <c r="S117" s="3" t="s">
        <v>427</v>
      </c>
      <c r="T117" s="3" t="s">
        <v>427</v>
      </c>
      <c r="U117" s="3" t="s">
        <v>427</v>
      </c>
      <c r="V117" s="3" t="s">
        <v>427</v>
      </c>
      <c r="W117" s="3" t="s">
        <v>427</v>
      </c>
      <c r="X117" s="3" t="s">
        <v>427</v>
      </c>
      <c r="Y117" s="3" t="s">
        <v>427</v>
      </c>
      <c r="Z117" s="3" t="s">
        <v>427</v>
      </c>
      <c r="AA117" s="3" t="s">
        <v>427</v>
      </c>
      <c r="AB117" s="3" t="s">
        <v>427</v>
      </c>
      <c r="AC117" s="3" t="s">
        <v>427</v>
      </c>
      <c r="AD117" s="3" t="s">
        <v>427</v>
      </c>
      <c r="AE117" s="51"/>
      <c r="AF117" s="22" t="s">
        <v>427</v>
      </c>
      <c r="AG117" s="22" t="s">
        <v>427</v>
      </c>
      <c r="AH117" s="22" t="s">
        <v>427</v>
      </c>
      <c r="AI117" s="22" t="s">
        <v>427</v>
      </c>
      <c r="AJ117" s="22" t="s">
        <v>427</v>
      </c>
      <c r="AK117" s="22" t="s">
        <v>427</v>
      </c>
      <c r="AL117" s="40" t="s">
        <v>410</v>
      </c>
    </row>
    <row r="118" spans="1:38" ht="26.25" customHeight="1" thickBot="1" x14ac:dyDescent="0.25">
      <c r="A118" s="60" t="s">
        <v>262</v>
      </c>
      <c r="B118" s="60" t="s">
        <v>273</v>
      </c>
      <c r="C118" s="64" t="s">
        <v>408</v>
      </c>
      <c r="D118" s="62"/>
      <c r="E118" s="3" t="s">
        <v>427</v>
      </c>
      <c r="F118" s="3" t="s">
        <v>427</v>
      </c>
      <c r="G118" s="3" t="s">
        <v>427</v>
      </c>
      <c r="H118" s="3" t="s">
        <v>427</v>
      </c>
      <c r="I118" s="3" t="s">
        <v>427</v>
      </c>
      <c r="J118" s="3" t="s">
        <v>427</v>
      </c>
      <c r="K118" s="3" t="s">
        <v>427</v>
      </c>
      <c r="L118" s="3" t="s">
        <v>427</v>
      </c>
      <c r="M118" s="3" t="s">
        <v>427</v>
      </c>
      <c r="N118" s="3" t="s">
        <v>427</v>
      </c>
      <c r="O118" s="3" t="s">
        <v>427</v>
      </c>
      <c r="P118" s="3" t="s">
        <v>427</v>
      </c>
      <c r="Q118" s="3" t="s">
        <v>427</v>
      </c>
      <c r="R118" s="3" t="s">
        <v>427</v>
      </c>
      <c r="S118" s="3" t="s">
        <v>427</v>
      </c>
      <c r="T118" s="3" t="s">
        <v>427</v>
      </c>
      <c r="U118" s="3" t="s">
        <v>427</v>
      </c>
      <c r="V118" s="3" t="s">
        <v>427</v>
      </c>
      <c r="W118" s="3" t="s">
        <v>427</v>
      </c>
      <c r="X118" s="3" t="s">
        <v>427</v>
      </c>
      <c r="Y118" s="3" t="s">
        <v>427</v>
      </c>
      <c r="Z118" s="3" t="s">
        <v>427</v>
      </c>
      <c r="AA118" s="3" t="s">
        <v>427</v>
      </c>
      <c r="AB118" s="3" t="s">
        <v>427</v>
      </c>
      <c r="AC118" s="3" t="s">
        <v>427</v>
      </c>
      <c r="AD118" s="3" t="s">
        <v>427</v>
      </c>
      <c r="AE118" s="51"/>
      <c r="AF118" s="22" t="s">
        <v>427</v>
      </c>
      <c r="AG118" s="22" t="s">
        <v>427</v>
      </c>
      <c r="AH118" s="22" t="s">
        <v>427</v>
      </c>
      <c r="AI118" s="22" t="s">
        <v>427</v>
      </c>
      <c r="AJ118" s="22" t="s">
        <v>427</v>
      </c>
      <c r="AK118" s="22" t="s">
        <v>427</v>
      </c>
      <c r="AL118" s="40" t="s">
        <v>410</v>
      </c>
    </row>
    <row r="119" spans="1:38" ht="26.25" customHeight="1" thickBot="1" x14ac:dyDescent="0.25">
      <c r="A119" s="60" t="s">
        <v>262</v>
      </c>
      <c r="B119" s="60" t="s">
        <v>274</v>
      </c>
      <c r="C119" s="60" t="s">
        <v>275</v>
      </c>
      <c r="D119" s="62"/>
      <c r="E119" s="3" t="s">
        <v>427</v>
      </c>
      <c r="F119" s="3" t="s">
        <v>427</v>
      </c>
      <c r="G119" s="3" t="s">
        <v>427</v>
      </c>
      <c r="H119" s="3" t="s">
        <v>427</v>
      </c>
      <c r="I119" s="3">
        <v>8.8238400000000008E-2</v>
      </c>
      <c r="J119" s="3">
        <v>1.5703640000000001</v>
      </c>
      <c r="K119" s="3">
        <v>1.3277159999999999</v>
      </c>
      <c r="L119" s="3" t="s">
        <v>427</v>
      </c>
      <c r="M119" s="3" t="s">
        <v>427</v>
      </c>
      <c r="N119" s="3" t="s">
        <v>427</v>
      </c>
      <c r="O119" s="3" t="s">
        <v>427</v>
      </c>
      <c r="P119" s="3" t="s">
        <v>427</v>
      </c>
      <c r="Q119" s="3" t="s">
        <v>427</v>
      </c>
      <c r="R119" s="3" t="s">
        <v>427</v>
      </c>
      <c r="S119" s="3" t="s">
        <v>427</v>
      </c>
      <c r="T119" s="3" t="s">
        <v>427</v>
      </c>
      <c r="U119" s="3" t="s">
        <v>427</v>
      </c>
      <c r="V119" s="3" t="s">
        <v>427</v>
      </c>
      <c r="W119" s="3" t="s">
        <v>427</v>
      </c>
      <c r="X119" s="3" t="s">
        <v>427</v>
      </c>
      <c r="Y119" s="3" t="s">
        <v>427</v>
      </c>
      <c r="Z119" s="3" t="s">
        <v>427</v>
      </c>
      <c r="AA119" s="3" t="s">
        <v>427</v>
      </c>
      <c r="AB119" s="3" t="s">
        <v>427</v>
      </c>
      <c r="AC119" s="3" t="s">
        <v>427</v>
      </c>
      <c r="AD119" s="3" t="s">
        <v>427</v>
      </c>
      <c r="AE119" s="51"/>
      <c r="AF119" s="22" t="s">
        <v>427</v>
      </c>
      <c r="AG119" s="22" t="s">
        <v>427</v>
      </c>
      <c r="AH119" s="22" t="s">
        <v>427</v>
      </c>
      <c r="AI119" s="22" t="s">
        <v>427</v>
      </c>
      <c r="AJ119" s="22" t="s">
        <v>427</v>
      </c>
      <c r="AK119" s="22">
        <v>851.1</v>
      </c>
      <c r="AL119" s="40" t="s">
        <v>410</v>
      </c>
    </row>
    <row r="120" spans="1:38" ht="26.25" customHeight="1" thickBot="1" x14ac:dyDescent="0.25">
      <c r="A120" s="60" t="s">
        <v>262</v>
      </c>
      <c r="B120" s="60" t="s">
        <v>276</v>
      </c>
      <c r="C120" s="60" t="s">
        <v>277</v>
      </c>
      <c r="D120" s="62"/>
      <c r="E120" s="3" t="s">
        <v>427</v>
      </c>
      <c r="F120" s="3" t="s">
        <v>427</v>
      </c>
      <c r="G120" s="3" t="s">
        <v>427</v>
      </c>
      <c r="H120" s="3" t="s">
        <v>427</v>
      </c>
      <c r="I120" s="3" t="s">
        <v>427</v>
      </c>
      <c r="J120" s="3" t="s">
        <v>427</v>
      </c>
      <c r="K120" s="3" t="s">
        <v>427</v>
      </c>
      <c r="L120" s="3" t="s">
        <v>427</v>
      </c>
      <c r="M120" s="3" t="s">
        <v>427</v>
      </c>
      <c r="N120" s="3" t="s">
        <v>427</v>
      </c>
      <c r="O120" s="3" t="s">
        <v>427</v>
      </c>
      <c r="P120" s="3" t="s">
        <v>427</v>
      </c>
      <c r="Q120" s="3" t="s">
        <v>427</v>
      </c>
      <c r="R120" s="3" t="s">
        <v>427</v>
      </c>
      <c r="S120" s="3" t="s">
        <v>427</v>
      </c>
      <c r="T120" s="3" t="s">
        <v>427</v>
      </c>
      <c r="U120" s="3" t="s">
        <v>427</v>
      </c>
      <c r="V120" s="3" t="s">
        <v>427</v>
      </c>
      <c r="W120" s="3" t="s">
        <v>427</v>
      </c>
      <c r="X120" s="3" t="s">
        <v>427</v>
      </c>
      <c r="Y120" s="3" t="s">
        <v>427</v>
      </c>
      <c r="Z120" s="3" t="s">
        <v>427</v>
      </c>
      <c r="AA120" s="3" t="s">
        <v>427</v>
      </c>
      <c r="AB120" s="3" t="s">
        <v>427</v>
      </c>
      <c r="AC120" s="3" t="s">
        <v>427</v>
      </c>
      <c r="AD120" s="3" t="s">
        <v>427</v>
      </c>
      <c r="AE120" s="51"/>
      <c r="AF120" s="22" t="s">
        <v>427</v>
      </c>
      <c r="AG120" s="22" t="s">
        <v>427</v>
      </c>
      <c r="AH120" s="22" t="s">
        <v>427</v>
      </c>
      <c r="AI120" s="22" t="s">
        <v>427</v>
      </c>
      <c r="AJ120" s="22" t="s">
        <v>427</v>
      </c>
      <c r="AK120" s="22" t="s">
        <v>427</v>
      </c>
      <c r="AL120" s="40" t="s">
        <v>410</v>
      </c>
    </row>
    <row r="121" spans="1:38" ht="26.25" customHeight="1" thickBot="1" x14ac:dyDescent="0.25">
      <c r="A121" s="60" t="s">
        <v>262</v>
      </c>
      <c r="B121" s="60" t="s">
        <v>278</v>
      </c>
      <c r="C121" s="64" t="s">
        <v>279</v>
      </c>
      <c r="D121" s="63"/>
      <c r="E121" s="3" t="s">
        <v>427</v>
      </c>
      <c r="F121" s="3">
        <v>0.16645199999999999</v>
      </c>
      <c r="G121" s="3" t="s">
        <v>427</v>
      </c>
      <c r="H121" s="3" t="s">
        <v>427</v>
      </c>
      <c r="I121" s="3" t="s">
        <v>427</v>
      </c>
      <c r="J121" s="3" t="s">
        <v>427</v>
      </c>
      <c r="K121" s="3" t="s">
        <v>427</v>
      </c>
      <c r="L121" s="3" t="s">
        <v>427</v>
      </c>
      <c r="M121" s="3" t="s">
        <v>427</v>
      </c>
      <c r="N121" s="3" t="s">
        <v>427</v>
      </c>
      <c r="O121" s="3" t="s">
        <v>427</v>
      </c>
      <c r="P121" s="3" t="s">
        <v>427</v>
      </c>
      <c r="Q121" s="3" t="s">
        <v>427</v>
      </c>
      <c r="R121" s="3" t="s">
        <v>427</v>
      </c>
      <c r="S121" s="3" t="s">
        <v>427</v>
      </c>
      <c r="T121" s="3" t="s">
        <v>427</v>
      </c>
      <c r="U121" s="3" t="s">
        <v>427</v>
      </c>
      <c r="V121" s="3" t="s">
        <v>427</v>
      </c>
      <c r="W121" s="3" t="s">
        <v>427</v>
      </c>
      <c r="X121" s="3" t="s">
        <v>427</v>
      </c>
      <c r="Y121" s="3" t="s">
        <v>427</v>
      </c>
      <c r="Z121" s="3" t="s">
        <v>427</v>
      </c>
      <c r="AA121" s="3" t="s">
        <v>427</v>
      </c>
      <c r="AB121" s="3" t="s">
        <v>427</v>
      </c>
      <c r="AC121" s="3" t="s">
        <v>427</v>
      </c>
      <c r="AD121" s="3" t="s">
        <v>427</v>
      </c>
      <c r="AE121" s="51"/>
      <c r="AF121" s="22" t="s">
        <v>427</v>
      </c>
      <c r="AG121" s="22" t="s">
        <v>427</v>
      </c>
      <c r="AH121" s="22" t="s">
        <v>427</v>
      </c>
      <c r="AI121" s="22" t="s">
        <v>427</v>
      </c>
      <c r="AJ121" s="22" t="s">
        <v>427</v>
      </c>
      <c r="AK121" s="22">
        <v>851.1</v>
      </c>
      <c r="AL121" s="40" t="s">
        <v>410</v>
      </c>
    </row>
    <row r="122" spans="1:38" ht="26.25" customHeight="1" thickBot="1" x14ac:dyDescent="0.25">
      <c r="A122" s="60" t="s">
        <v>262</v>
      </c>
      <c r="B122" s="75" t="s">
        <v>281</v>
      </c>
      <c r="C122" s="75" t="s">
        <v>282</v>
      </c>
      <c r="D122" s="62"/>
      <c r="E122" s="3" t="s">
        <v>427</v>
      </c>
      <c r="F122" s="3" t="s">
        <v>427</v>
      </c>
      <c r="G122" s="3" t="s">
        <v>427</v>
      </c>
      <c r="H122" s="3" t="s">
        <v>427</v>
      </c>
      <c r="I122" s="3" t="s">
        <v>427</v>
      </c>
      <c r="J122" s="3" t="s">
        <v>427</v>
      </c>
      <c r="K122" s="3" t="s">
        <v>427</v>
      </c>
      <c r="L122" s="3" t="s">
        <v>427</v>
      </c>
      <c r="M122" s="3" t="s">
        <v>427</v>
      </c>
      <c r="N122" s="3" t="s">
        <v>427</v>
      </c>
      <c r="O122" s="3" t="s">
        <v>427</v>
      </c>
      <c r="P122" s="3" t="s">
        <v>427</v>
      </c>
      <c r="Q122" s="3" t="s">
        <v>427</v>
      </c>
      <c r="R122" s="3" t="s">
        <v>427</v>
      </c>
      <c r="S122" s="3" t="s">
        <v>427</v>
      </c>
      <c r="T122" s="3" t="s">
        <v>427</v>
      </c>
      <c r="U122" s="3" t="s">
        <v>427</v>
      </c>
      <c r="V122" s="3" t="s">
        <v>427</v>
      </c>
      <c r="W122" s="3" t="s">
        <v>427</v>
      </c>
      <c r="X122" s="3" t="s">
        <v>427</v>
      </c>
      <c r="Y122" s="3" t="s">
        <v>427</v>
      </c>
      <c r="Z122" s="3" t="s">
        <v>427</v>
      </c>
      <c r="AA122" s="3" t="s">
        <v>427</v>
      </c>
      <c r="AB122" s="3" t="s">
        <v>427</v>
      </c>
      <c r="AC122" s="3">
        <v>4.5883333333333401E-3</v>
      </c>
      <c r="AD122" s="3" t="s">
        <v>427</v>
      </c>
      <c r="AE122" s="51"/>
      <c r="AF122" s="22" t="s">
        <v>427</v>
      </c>
      <c r="AG122" s="22" t="s">
        <v>427</v>
      </c>
      <c r="AH122" s="22" t="s">
        <v>427</v>
      </c>
      <c r="AI122" s="22" t="s">
        <v>427</v>
      </c>
      <c r="AJ122" s="22" t="s">
        <v>427</v>
      </c>
      <c r="AK122" s="22" t="s">
        <v>432</v>
      </c>
      <c r="AL122" s="40" t="s">
        <v>410</v>
      </c>
    </row>
    <row r="123" spans="1:38" ht="26.25" customHeight="1" thickBot="1" x14ac:dyDescent="0.25">
      <c r="A123" s="60" t="s">
        <v>262</v>
      </c>
      <c r="B123" s="60" t="s">
        <v>283</v>
      </c>
      <c r="C123" s="60" t="s">
        <v>284</v>
      </c>
      <c r="D123" s="62"/>
      <c r="E123" s="3" t="s">
        <v>426</v>
      </c>
      <c r="F123" s="3" t="s">
        <v>426</v>
      </c>
      <c r="G123" s="3" t="s">
        <v>426</v>
      </c>
      <c r="H123" s="3" t="s">
        <v>426</v>
      </c>
      <c r="I123" s="3" t="s">
        <v>426</v>
      </c>
      <c r="J123" s="3" t="s">
        <v>426</v>
      </c>
      <c r="K123" s="3" t="s">
        <v>426</v>
      </c>
      <c r="L123" s="3" t="s">
        <v>426</v>
      </c>
      <c r="M123" s="3" t="s">
        <v>426</v>
      </c>
      <c r="N123" s="3" t="s">
        <v>426</v>
      </c>
      <c r="O123" s="3" t="s">
        <v>426</v>
      </c>
      <c r="P123" s="3" t="s">
        <v>426</v>
      </c>
      <c r="Q123" s="3" t="s">
        <v>426</v>
      </c>
      <c r="R123" s="3" t="s">
        <v>426</v>
      </c>
      <c r="S123" s="3" t="s">
        <v>426</v>
      </c>
      <c r="T123" s="3" t="s">
        <v>426</v>
      </c>
      <c r="U123" s="3" t="s">
        <v>426</v>
      </c>
      <c r="V123" s="3" t="s">
        <v>426</v>
      </c>
      <c r="W123" s="3" t="s">
        <v>426</v>
      </c>
      <c r="X123" s="3" t="s">
        <v>426</v>
      </c>
      <c r="Y123" s="3" t="s">
        <v>426</v>
      </c>
      <c r="Z123" s="3" t="s">
        <v>426</v>
      </c>
      <c r="AA123" s="3" t="s">
        <v>426</v>
      </c>
      <c r="AB123" s="3" t="s">
        <v>426</v>
      </c>
      <c r="AC123" s="3" t="s">
        <v>426</v>
      </c>
      <c r="AD123" s="3" t="s">
        <v>426</v>
      </c>
      <c r="AE123" s="51"/>
      <c r="AF123" s="22" t="s">
        <v>426</v>
      </c>
      <c r="AG123" s="22" t="s">
        <v>426</v>
      </c>
      <c r="AH123" s="22" t="s">
        <v>426</v>
      </c>
      <c r="AI123" s="22" t="s">
        <v>426</v>
      </c>
      <c r="AJ123" s="22" t="s">
        <v>426</v>
      </c>
      <c r="AK123" s="22" t="s">
        <v>426</v>
      </c>
      <c r="AL123" s="40" t="s">
        <v>415</v>
      </c>
    </row>
    <row r="124" spans="1:38" ht="26.25" customHeight="1" thickBot="1" x14ac:dyDescent="0.25">
      <c r="A124" s="60" t="s">
        <v>262</v>
      </c>
      <c r="B124" s="77" t="s">
        <v>285</v>
      </c>
      <c r="C124" s="61" t="s">
        <v>286</v>
      </c>
      <c r="D124" s="62"/>
      <c r="E124" s="3">
        <v>0.18635556160000002</v>
      </c>
      <c r="F124" s="3">
        <v>0.48739146880000001</v>
      </c>
      <c r="G124" s="3">
        <v>4.3005129600000004E-2</v>
      </c>
      <c r="H124" s="3">
        <v>4.3005129600000004E-2</v>
      </c>
      <c r="I124" s="3">
        <v>0.20048991419520004</v>
      </c>
      <c r="J124" s="3">
        <v>0.24504322846079998</v>
      </c>
      <c r="K124" s="3">
        <v>0.37870317125760006</v>
      </c>
      <c r="L124" s="3">
        <v>1.8044092277568004E-2</v>
      </c>
      <c r="M124" s="3">
        <v>5.3469711135999995</v>
      </c>
      <c r="N124" s="3" t="s">
        <v>427</v>
      </c>
      <c r="O124" s="3" t="s">
        <v>427</v>
      </c>
      <c r="P124" s="3" t="s">
        <v>427</v>
      </c>
      <c r="Q124" s="3" t="s">
        <v>427</v>
      </c>
      <c r="R124" s="3" t="s">
        <v>427</v>
      </c>
      <c r="S124" s="3" t="s">
        <v>427</v>
      </c>
      <c r="T124" s="3" t="s">
        <v>427</v>
      </c>
      <c r="U124" s="3" t="s">
        <v>427</v>
      </c>
      <c r="V124" s="3" t="s">
        <v>427</v>
      </c>
      <c r="W124" s="3">
        <v>0.11138328566399999</v>
      </c>
      <c r="X124" s="3">
        <v>0.16039193135616001</v>
      </c>
      <c r="Y124" s="3">
        <v>9.6235158813696001E-2</v>
      </c>
      <c r="Z124" s="3">
        <v>4.8117579406848E-2</v>
      </c>
      <c r="AA124" s="3">
        <v>6.4156772542463991E-2</v>
      </c>
      <c r="AB124" s="3">
        <v>0.36890144211916803</v>
      </c>
      <c r="AC124" s="3" t="s">
        <v>427</v>
      </c>
      <c r="AD124" s="3" t="s">
        <v>427</v>
      </c>
      <c r="AE124" s="51"/>
      <c r="AF124" s="22" t="s">
        <v>427</v>
      </c>
      <c r="AG124" s="22" t="s">
        <v>427</v>
      </c>
      <c r="AH124" s="22" t="s">
        <v>427</v>
      </c>
      <c r="AI124" s="22" t="s">
        <v>427</v>
      </c>
      <c r="AJ124" s="22" t="s">
        <v>427</v>
      </c>
      <c r="AK124" s="22">
        <v>14335.0432</v>
      </c>
      <c r="AL124" s="40" t="s">
        <v>437</v>
      </c>
    </row>
    <row r="125" spans="1:38" ht="26.25" customHeight="1" thickBot="1" x14ac:dyDescent="0.25">
      <c r="A125" s="60" t="s">
        <v>287</v>
      </c>
      <c r="B125" s="60" t="s">
        <v>288</v>
      </c>
      <c r="C125" s="61" t="s">
        <v>289</v>
      </c>
      <c r="D125" s="62"/>
      <c r="E125" s="3" t="s">
        <v>427</v>
      </c>
      <c r="F125" s="3">
        <v>0.26964987900000004</v>
      </c>
      <c r="G125" s="3" t="s">
        <v>427</v>
      </c>
      <c r="H125" s="3" t="s">
        <v>428</v>
      </c>
      <c r="I125" s="3">
        <v>1.91E-5</v>
      </c>
      <c r="J125" s="3">
        <v>1.2677000000000001E-4</v>
      </c>
      <c r="K125" s="3">
        <v>2.6801199999999998E-4</v>
      </c>
      <c r="L125" s="3" t="s">
        <v>427</v>
      </c>
      <c r="M125" s="3" t="s">
        <v>428</v>
      </c>
      <c r="N125" s="3" t="s">
        <v>427</v>
      </c>
      <c r="O125" s="3" t="s">
        <v>427</v>
      </c>
      <c r="P125" s="3" t="s">
        <v>428</v>
      </c>
      <c r="Q125" s="3" t="s">
        <v>427</v>
      </c>
      <c r="R125" s="3" t="s">
        <v>427</v>
      </c>
      <c r="S125" s="3" t="s">
        <v>427</v>
      </c>
      <c r="T125" s="3" t="s">
        <v>427</v>
      </c>
      <c r="U125" s="3" t="s">
        <v>427</v>
      </c>
      <c r="V125" s="3" t="s">
        <v>427</v>
      </c>
      <c r="W125" s="3" t="s">
        <v>427</v>
      </c>
      <c r="X125" s="3" t="s">
        <v>427</v>
      </c>
      <c r="Y125" s="3" t="s">
        <v>427</v>
      </c>
      <c r="Z125" s="3" t="s">
        <v>427</v>
      </c>
      <c r="AA125" s="3" t="s">
        <v>427</v>
      </c>
      <c r="AB125" s="3" t="s">
        <v>427</v>
      </c>
      <c r="AC125" s="3" t="s">
        <v>427</v>
      </c>
      <c r="AD125" s="3" t="s">
        <v>427</v>
      </c>
      <c r="AE125" s="51"/>
      <c r="AF125" s="22" t="s">
        <v>427</v>
      </c>
      <c r="AG125" s="22" t="s">
        <v>427</v>
      </c>
      <c r="AH125" s="22" t="s">
        <v>427</v>
      </c>
      <c r="AI125" s="22" t="s">
        <v>427</v>
      </c>
      <c r="AJ125" s="22" t="s">
        <v>427</v>
      </c>
      <c r="AK125" s="22">
        <v>578.86</v>
      </c>
      <c r="AL125" s="40" t="s">
        <v>423</v>
      </c>
    </row>
    <row r="126" spans="1:38" ht="26.25" customHeight="1" thickBot="1" x14ac:dyDescent="0.25">
      <c r="A126" s="60" t="s">
        <v>287</v>
      </c>
      <c r="B126" s="60" t="s">
        <v>290</v>
      </c>
      <c r="C126" s="61" t="s">
        <v>291</v>
      </c>
      <c r="D126" s="62"/>
      <c r="E126" s="3" t="s">
        <v>428</v>
      </c>
      <c r="F126" s="3" t="s">
        <v>428</v>
      </c>
      <c r="G126" s="3" t="s">
        <v>428</v>
      </c>
      <c r="H126" s="3">
        <v>3.8812341E-2</v>
      </c>
      <c r="I126" s="3" t="s">
        <v>427</v>
      </c>
      <c r="J126" s="3" t="s">
        <v>427</v>
      </c>
      <c r="K126" s="3" t="s">
        <v>427</v>
      </c>
      <c r="L126" s="3" t="s">
        <v>427</v>
      </c>
      <c r="M126" s="3" t="s">
        <v>428</v>
      </c>
      <c r="N126" s="3" t="s">
        <v>428</v>
      </c>
      <c r="O126" s="3" t="s">
        <v>428</v>
      </c>
      <c r="P126" s="3" t="s">
        <v>428</v>
      </c>
      <c r="Q126" s="3" t="s">
        <v>428</v>
      </c>
      <c r="R126" s="3" t="s">
        <v>428</v>
      </c>
      <c r="S126" s="3" t="s">
        <v>428</v>
      </c>
      <c r="T126" s="3" t="s">
        <v>428</v>
      </c>
      <c r="U126" s="3" t="s">
        <v>428</v>
      </c>
      <c r="V126" s="3" t="s">
        <v>428</v>
      </c>
      <c r="W126" s="3" t="s">
        <v>428</v>
      </c>
      <c r="X126" s="3" t="s">
        <v>428</v>
      </c>
      <c r="Y126" s="3" t="s">
        <v>428</v>
      </c>
      <c r="Z126" s="3" t="s">
        <v>428</v>
      </c>
      <c r="AA126" s="3" t="s">
        <v>428</v>
      </c>
      <c r="AB126" s="3" t="s">
        <v>428</v>
      </c>
      <c r="AC126" s="3" t="s">
        <v>428</v>
      </c>
      <c r="AD126" s="3" t="s">
        <v>428</v>
      </c>
      <c r="AE126" s="51"/>
      <c r="AF126" s="22" t="s">
        <v>427</v>
      </c>
      <c r="AG126" s="22" t="s">
        <v>427</v>
      </c>
      <c r="AH126" s="22" t="s">
        <v>427</v>
      </c>
      <c r="AI126" s="22" t="s">
        <v>427</v>
      </c>
      <c r="AJ126" s="22" t="s">
        <v>427</v>
      </c>
      <c r="AK126" s="22">
        <v>161.71808919999998</v>
      </c>
      <c r="AL126" s="40" t="s">
        <v>422</v>
      </c>
    </row>
    <row r="127" spans="1:38" ht="26.25" customHeight="1" thickBot="1" x14ac:dyDescent="0.25">
      <c r="A127" s="60" t="s">
        <v>287</v>
      </c>
      <c r="B127" s="60" t="s">
        <v>292</v>
      </c>
      <c r="C127" s="61" t="s">
        <v>293</v>
      </c>
      <c r="D127" s="62"/>
      <c r="E127" s="3" t="s">
        <v>426</v>
      </c>
      <c r="F127" s="3" t="s">
        <v>426</v>
      </c>
      <c r="G127" s="3" t="s">
        <v>426</v>
      </c>
      <c r="H127" s="3" t="s">
        <v>426</v>
      </c>
      <c r="I127" s="3" t="s">
        <v>426</v>
      </c>
      <c r="J127" s="3" t="s">
        <v>426</v>
      </c>
      <c r="K127" s="3" t="s">
        <v>426</v>
      </c>
      <c r="L127" s="3" t="s">
        <v>426</v>
      </c>
      <c r="M127" s="3" t="s">
        <v>426</v>
      </c>
      <c r="N127" s="3" t="s">
        <v>426</v>
      </c>
      <c r="O127" s="3" t="s">
        <v>426</v>
      </c>
      <c r="P127" s="3" t="s">
        <v>426</v>
      </c>
      <c r="Q127" s="3" t="s">
        <v>426</v>
      </c>
      <c r="R127" s="3" t="s">
        <v>426</v>
      </c>
      <c r="S127" s="3" t="s">
        <v>426</v>
      </c>
      <c r="T127" s="3" t="s">
        <v>426</v>
      </c>
      <c r="U127" s="3" t="s">
        <v>426</v>
      </c>
      <c r="V127" s="3" t="s">
        <v>426</v>
      </c>
      <c r="W127" s="3" t="s">
        <v>426</v>
      </c>
      <c r="X127" s="3" t="s">
        <v>426</v>
      </c>
      <c r="Y127" s="3" t="s">
        <v>426</v>
      </c>
      <c r="Z127" s="3" t="s">
        <v>426</v>
      </c>
      <c r="AA127" s="3" t="s">
        <v>426</v>
      </c>
      <c r="AB127" s="3" t="s">
        <v>426</v>
      </c>
      <c r="AC127" s="3" t="s">
        <v>426</v>
      </c>
      <c r="AD127" s="3" t="s">
        <v>426</v>
      </c>
      <c r="AE127" s="51"/>
      <c r="AF127" s="22" t="s">
        <v>426</v>
      </c>
      <c r="AG127" s="22" t="s">
        <v>426</v>
      </c>
      <c r="AH127" s="22" t="s">
        <v>426</v>
      </c>
      <c r="AI127" s="22" t="s">
        <v>426</v>
      </c>
      <c r="AJ127" s="22" t="s">
        <v>426</v>
      </c>
      <c r="AK127" s="22" t="s">
        <v>426</v>
      </c>
      <c r="AL127" s="40" t="s">
        <v>424</v>
      </c>
    </row>
    <row r="128" spans="1:38" ht="26.25" customHeight="1" thickBot="1" x14ac:dyDescent="0.25">
      <c r="A128" s="60" t="s">
        <v>287</v>
      </c>
      <c r="B128" s="64" t="s">
        <v>294</v>
      </c>
      <c r="C128" s="66" t="s">
        <v>295</v>
      </c>
      <c r="D128" s="62"/>
      <c r="E128" s="3" t="s">
        <v>426</v>
      </c>
      <c r="F128" s="3" t="s">
        <v>426</v>
      </c>
      <c r="G128" s="3" t="s">
        <v>426</v>
      </c>
      <c r="H128" s="3" t="s">
        <v>426</v>
      </c>
      <c r="I128" s="3" t="s">
        <v>426</v>
      </c>
      <c r="J128" s="3" t="s">
        <v>426</v>
      </c>
      <c r="K128" s="3" t="s">
        <v>426</v>
      </c>
      <c r="L128" s="3" t="s">
        <v>426</v>
      </c>
      <c r="M128" s="3" t="s">
        <v>426</v>
      </c>
      <c r="N128" s="3" t="s">
        <v>426</v>
      </c>
      <c r="O128" s="3" t="s">
        <v>426</v>
      </c>
      <c r="P128" s="3" t="s">
        <v>426</v>
      </c>
      <c r="Q128" s="3" t="s">
        <v>426</v>
      </c>
      <c r="R128" s="3" t="s">
        <v>426</v>
      </c>
      <c r="S128" s="3" t="s">
        <v>426</v>
      </c>
      <c r="T128" s="3" t="s">
        <v>426</v>
      </c>
      <c r="U128" s="3" t="s">
        <v>426</v>
      </c>
      <c r="V128" s="3" t="s">
        <v>426</v>
      </c>
      <c r="W128" s="3" t="s">
        <v>426</v>
      </c>
      <c r="X128" s="3" t="s">
        <v>426</v>
      </c>
      <c r="Y128" s="3" t="s">
        <v>426</v>
      </c>
      <c r="Z128" s="3" t="s">
        <v>426</v>
      </c>
      <c r="AA128" s="3" t="s">
        <v>426</v>
      </c>
      <c r="AB128" s="3" t="s">
        <v>426</v>
      </c>
      <c r="AC128" s="3" t="s">
        <v>426</v>
      </c>
      <c r="AD128" s="3" t="s">
        <v>426</v>
      </c>
      <c r="AE128" s="51"/>
      <c r="AF128" s="22" t="s">
        <v>426</v>
      </c>
      <c r="AG128" s="22" t="s">
        <v>426</v>
      </c>
      <c r="AH128" s="22" t="s">
        <v>426</v>
      </c>
      <c r="AI128" s="22" t="s">
        <v>426</v>
      </c>
      <c r="AJ128" s="22" t="s">
        <v>426</v>
      </c>
      <c r="AK128" s="22" t="s">
        <v>426</v>
      </c>
      <c r="AL128" s="40" t="s">
        <v>299</v>
      </c>
    </row>
    <row r="129" spans="1:38" ht="26.25" customHeight="1" thickBot="1" x14ac:dyDescent="0.25">
      <c r="A129" s="60" t="s">
        <v>287</v>
      </c>
      <c r="B129" s="64" t="s">
        <v>297</v>
      </c>
      <c r="C129" s="72" t="s">
        <v>298</v>
      </c>
      <c r="D129" s="62"/>
      <c r="E129" s="3" t="s">
        <v>426</v>
      </c>
      <c r="F129" s="3" t="s">
        <v>426</v>
      </c>
      <c r="G129" s="3" t="s">
        <v>426</v>
      </c>
      <c r="H129" s="3" t="s">
        <v>426</v>
      </c>
      <c r="I129" s="3" t="s">
        <v>426</v>
      </c>
      <c r="J129" s="3" t="s">
        <v>426</v>
      </c>
      <c r="K129" s="3" t="s">
        <v>426</v>
      </c>
      <c r="L129" s="3" t="s">
        <v>426</v>
      </c>
      <c r="M129" s="3" t="s">
        <v>426</v>
      </c>
      <c r="N129" s="3" t="s">
        <v>426</v>
      </c>
      <c r="O129" s="3" t="s">
        <v>426</v>
      </c>
      <c r="P129" s="3" t="s">
        <v>426</v>
      </c>
      <c r="Q129" s="3" t="s">
        <v>426</v>
      </c>
      <c r="R129" s="3" t="s">
        <v>426</v>
      </c>
      <c r="S129" s="3" t="s">
        <v>426</v>
      </c>
      <c r="T129" s="3" t="s">
        <v>426</v>
      </c>
      <c r="U129" s="3" t="s">
        <v>426</v>
      </c>
      <c r="V129" s="3" t="s">
        <v>426</v>
      </c>
      <c r="W129" s="3" t="s">
        <v>426</v>
      </c>
      <c r="X129" s="3" t="s">
        <v>426</v>
      </c>
      <c r="Y129" s="3" t="s">
        <v>426</v>
      </c>
      <c r="Z129" s="3" t="s">
        <v>426</v>
      </c>
      <c r="AA129" s="3" t="s">
        <v>426</v>
      </c>
      <c r="AB129" s="3" t="s">
        <v>426</v>
      </c>
      <c r="AC129" s="3" t="s">
        <v>426</v>
      </c>
      <c r="AD129" s="3" t="s">
        <v>426</v>
      </c>
      <c r="AE129" s="51"/>
      <c r="AF129" s="22" t="s">
        <v>426</v>
      </c>
      <c r="AG129" s="22" t="s">
        <v>426</v>
      </c>
      <c r="AH129" s="22" t="s">
        <v>426</v>
      </c>
      <c r="AI129" s="22" t="s">
        <v>426</v>
      </c>
      <c r="AJ129" s="22" t="s">
        <v>426</v>
      </c>
      <c r="AK129" s="22" t="s">
        <v>426</v>
      </c>
      <c r="AL129" s="40" t="s">
        <v>299</v>
      </c>
    </row>
    <row r="130" spans="1:38" ht="26.25" customHeight="1" thickBot="1" x14ac:dyDescent="0.25">
      <c r="A130" s="60" t="s">
        <v>287</v>
      </c>
      <c r="B130" s="64" t="s">
        <v>300</v>
      </c>
      <c r="C130" s="78" t="s">
        <v>301</v>
      </c>
      <c r="D130" s="62"/>
      <c r="E130" s="3">
        <v>1.75577E-4</v>
      </c>
      <c r="F130" s="3">
        <v>1.493416E-3</v>
      </c>
      <c r="G130" s="3">
        <v>9.4900000000000006E-6</v>
      </c>
      <c r="H130" s="3" t="s">
        <v>428</v>
      </c>
      <c r="I130" s="3">
        <v>8.0699999999999996E-7</v>
      </c>
      <c r="J130" s="3">
        <v>1.4100000000000001E-6</v>
      </c>
      <c r="K130" s="3">
        <v>2.0200000000000001E-6</v>
      </c>
      <c r="L130" s="3">
        <v>2.8299999999999999E-8</v>
      </c>
      <c r="M130" s="3">
        <v>1.4126899999999999E-4</v>
      </c>
      <c r="N130" s="3">
        <v>2.6235700000000001E-4</v>
      </c>
      <c r="O130" s="3">
        <v>2.02E-5</v>
      </c>
      <c r="P130" s="3">
        <v>1.13E-5</v>
      </c>
      <c r="Q130" s="3">
        <v>3.23E-6</v>
      </c>
      <c r="R130" s="3" t="s">
        <v>428</v>
      </c>
      <c r="S130" s="3" t="s">
        <v>428</v>
      </c>
      <c r="T130" s="3">
        <v>2.83E-5</v>
      </c>
      <c r="U130" s="3" t="s">
        <v>428</v>
      </c>
      <c r="V130" s="3" t="s">
        <v>428</v>
      </c>
      <c r="W130" s="3">
        <v>7.0634550000000004E-2</v>
      </c>
      <c r="X130" s="3" t="s">
        <v>428</v>
      </c>
      <c r="Y130" s="3" t="s">
        <v>428</v>
      </c>
      <c r="Z130" s="3" t="s">
        <v>428</v>
      </c>
      <c r="AA130" s="3" t="s">
        <v>428</v>
      </c>
      <c r="AB130" s="3">
        <v>4.0400000000000001E-9</v>
      </c>
      <c r="AC130" s="3">
        <v>4.0362599999999997E-4</v>
      </c>
      <c r="AD130" s="3" t="s">
        <v>427</v>
      </c>
      <c r="AE130" s="51"/>
      <c r="AF130" s="22" t="s">
        <v>427</v>
      </c>
      <c r="AG130" s="22" t="s">
        <v>427</v>
      </c>
      <c r="AH130" s="22" t="s">
        <v>427</v>
      </c>
      <c r="AI130" s="22" t="s">
        <v>427</v>
      </c>
      <c r="AJ130" s="22" t="s">
        <v>427</v>
      </c>
      <c r="AK130" s="22">
        <v>0.20181299999999999</v>
      </c>
      <c r="AL130" s="40" t="s">
        <v>299</v>
      </c>
    </row>
    <row r="131" spans="1:38" ht="26.25" customHeight="1" thickBot="1" x14ac:dyDescent="0.25">
      <c r="A131" s="60" t="s">
        <v>287</v>
      </c>
      <c r="B131" s="64" t="s">
        <v>302</v>
      </c>
      <c r="C131" s="72" t="s">
        <v>303</v>
      </c>
      <c r="D131" s="62"/>
      <c r="E131" s="3">
        <v>9.3399999999999993E-5</v>
      </c>
      <c r="F131" s="3">
        <v>2.8399999999999999E-5</v>
      </c>
      <c r="G131" s="3">
        <v>2.19E-5</v>
      </c>
      <c r="H131" s="3" t="s">
        <v>428</v>
      </c>
      <c r="I131" s="3" t="s">
        <v>428</v>
      </c>
      <c r="J131" s="3" t="s">
        <v>428</v>
      </c>
      <c r="K131" s="3">
        <v>6.9031899999999989E-4</v>
      </c>
      <c r="L131" s="3">
        <v>1.59E-5</v>
      </c>
      <c r="M131" s="3">
        <v>7.7200000000000006E-6</v>
      </c>
      <c r="N131" s="3">
        <v>2.5176339999999999E-3</v>
      </c>
      <c r="O131" s="3">
        <v>3.2485599999999999E-4</v>
      </c>
      <c r="P131" s="3">
        <v>1.7461009999999999E-3</v>
      </c>
      <c r="Q131" s="3">
        <v>8.1200000000000002E-6</v>
      </c>
      <c r="R131" s="3">
        <v>8.1213999999999999E-5</v>
      </c>
      <c r="S131" s="3">
        <v>3.979486E-3</v>
      </c>
      <c r="T131" s="3">
        <v>8.1213999999999999E-5</v>
      </c>
      <c r="U131" s="3" t="s">
        <v>428</v>
      </c>
      <c r="V131" s="3" t="s">
        <v>428</v>
      </c>
      <c r="W131" s="3">
        <v>1.6242799999999999</v>
      </c>
      <c r="X131" s="3" t="s">
        <v>428</v>
      </c>
      <c r="Y131" s="3" t="s">
        <v>428</v>
      </c>
      <c r="Z131" s="3" t="s">
        <v>428</v>
      </c>
      <c r="AA131" s="3" t="s">
        <v>428</v>
      </c>
      <c r="AB131" s="3">
        <v>1.62E-9</v>
      </c>
      <c r="AC131" s="3">
        <v>4.0606999999999996E-3</v>
      </c>
      <c r="AD131" s="3" t="s">
        <v>427</v>
      </c>
      <c r="AE131" s="51"/>
      <c r="AF131" s="22" t="s">
        <v>427</v>
      </c>
      <c r="AG131" s="22" t="s">
        <v>427</v>
      </c>
      <c r="AH131" s="22" t="s">
        <v>427</v>
      </c>
      <c r="AI131" s="22" t="s">
        <v>427</v>
      </c>
      <c r="AJ131" s="22" t="s">
        <v>427</v>
      </c>
      <c r="AK131" s="22">
        <v>4.0606999999999997E-2</v>
      </c>
      <c r="AL131" s="40" t="s">
        <v>299</v>
      </c>
    </row>
    <row r="132" spans="1:38" ht="26.25" customHeight="1" thickBot="1" x14ac:dyDescent="0.25">
      <c r="A132" s="60" t="s">
        <v>287</v>
      </c>
      <c r="B132" s="64" t="s">
        <v>304</v>
      </c>
      <c r="C132" s="72" t="s">
        <v>305</v>
      </c>
      <c r="D132" s="62"/>
      <c r="E132" s="3" t="s">
        <v>426</v>
      </c>
      <c r="F132" s="3" t="s">
        <v>426</v>
      </c>
      <c r="G132" s="3" t="s">
        <v>426</v>
      </c>
      <c r="H132" s="3" t="s">
        <v>426</v>
      </c>
      <c r="I132" s="3" t="s">
        <v>426</v>
      </c>
      <c r="J132" s="3" t="s">
        <v>426</v>
      </c>
      <c r="K132" s="3" t="s">
        <v>426</v>
      </c>
      <c r="L132" s="3" t="s">
        <v>426</v>
      </c>
      <c r="M132" s="3" t="s">
        <v>426</v>
      </c>
      <c r="N132" s="3" t="s">
        <v>426</v>
      </c>
      <c r="O132" s="3" t="s">
        <v>426</v>
      </c>
      <c r="P132" s="3" t="s">
        <v>426</v>
      </c>
      <c r="Q132" s="3" t="s">
        <v>426</v>
      </c>
      <c r="R132" s="3" t="s">
        <v>426</v>
      </c>
      <c r="S132" s="3" t="s">
        <v>426</v>
      </c>
      <c r="T132" s="3" t="s">
        <v>426</v>
      </c>
      <c r="U132" s="3" t="s">
        <v>426</v>
      </c>
      <c r="V132" s="3" t="s">
        <v>426</v>
      </c>
      <c r="W132" s="3" t="s">
        <v>426</v>
      </c>
      <c r="X132" s="3" t="s">
        <v>426</v>
      </c>
      <c r="Y132" s="3" t="s">
        <v>426</v>
      </c>
      <c r="Z132" s="3" t="s">
        <v>426</v>
      </c>
      <c r="AA132" s="3" t="s">
        <v>426</v>
      </c>
      <c r="AB132" s="3" t="s">
        <v>426</v>
      </c>
      <c r="AC132" s="3" t="s">
        <v>426</v>
      </c>
      <c r="AD132" s="3" t="s">
        <v>426</v>
      </c>
      <c r="AE132" s="51"/>
      <c r="AF132" s="22" t="s">
        <v>426</v>
      </c>
      <c r="AG132" s="22" t="s">
        <v>426</v>
      </c>
      <c r="AH132" s="22" t="s">
        <v>426</v>
      </c>
      <c r="AI132" s="22" t="s">
        <v>426</v>
      </c>
      <c r="AJ132" s="22" t="s">
        <v>426</v>
      </c>
      <c r="AK132" s="22" t="s">
        <v>426</v>
      </c>
      <c r="AL132" s="40" t="s">
        <v>412</v>
      </c>
    </row>
    <row r="133" spans="1:38" ht="26.25" customHeight="1" thickBot="1" x14ac:dyDescent="0.25">
      <c r="A133" s="60" t="s">
        <v>287</v>
      </c>
      <c r="B133" s="64" t="s">
        <v>306</v>
      </c>
      <c r="C133" s="72" t="s">
        <v>307</v>
      </c>
      <c r="D133" s="62"/>
      <c r="E133" s="3">
        <v>1.1459249999999999E-3</v>
      </c>
      <c r="F133" s="3">
        <v>1.8057E-5</v>
      </c>
      <c r="G133" s="3">
        <v>1.5695699999999999E-4</v>
      </c>
      <c r="H133" s="3" t="s">
        <v>427</v>
      </c>
      <c r="I133" s="3">
        <v>4.8199999999999999E-5</v>
      </c>
      <c r="J133" s="3">
        <v>4.8199999999999999E-5</v>
      </c>
      <c r="K133" s="3">
        <v>5.3600000000000002E-5</v>
      </c>
      <c r="L133" s="3" t="s">
        <v>428</v>
      </c>
      <c r="M133" s="3">
        <v>1.9446000000000001E-4</v>
      </c>
      <c r="N133" s="3">
        <v>4.1699999999999997E-5</v>
      </c>
      <c r="O133" s="3">
        <v>6.99E-6</v>
      </c>
      <c r="P133" s="3">
        <v>2.0696099999999999E-3</v>
      </c>
      <c r="Q133" s="3">
        <v>1.8899999999999999E-5</v>
      </c>
      <c r="R133" s="3">
        <v>1.88E-5</v>
      </c>
      <c r="S133" s="3">
        <v>1.73E-5</v>
      </c>
      <c r="T133" s="3">
        <v>2.41E-5</v>
      </c>
      <c r="U133" s="3">
        <v>2.7500000000000001E-5</v>
      </c>
      <c r="V133" s="3">
        <v>2.2240699999999999E-4</v>
      </c>
      <c r="W133" s="3">
        <v>3.7503000000000003E-5</v>
      </c>
      <c r="X133" s="3">
        <v>1.8299999999999998E-8</v>
      </c>
      <c r="Y133" s="3">
        <v>1E-8</v>
      </c>
      <c r="Z133" s="3">
        <v>8.9500000000000007E-9</v>
      </c>
      <c r="AA133" s="3">
        <v>9.7100000000000006E-9</v>
      </c>
      <c r="AB133" s="3">
        <v>4.6959999999999998E-8</v>
      </c>
      <c r="AC133" s="3">
        <v>2.0835E-4</v>
      </c>
      <c r="AD133" s="3">
        <v>5.6948999999999997E-4</v>
      </c>
      <c r="AE133" s="51"/>
      <c r="AF133" s="22" t="s">
        <v>427</v>
      </c>
      <c r="AG133" s="22" t="s">
        <v>427</v>
      </c>
      <c r="AH133" s="22" t="s">
        <v>427</v>
      </c>
      <c r="AI133" s="22" t="s">
        <v>427</v>
      </c>
      <c r="AJ133" s="22" t="s">
        <v>427</v>
      </c>
      <c r="AK133" s="22">
        <v>1389</v>
      </c>
      <c r="AL133" s="40" t="s">
        <v>413</v>
      </c>
    </row>
    <row r="134" spans="1:38" ht="26.25" customHeight="1" thickBot="1" x14ac:dyDescent="0.25">
      <c r="A134" s="60" t="s">
        <v>287</v>
      </c>
      <c r="B134" s="64" t="s">
        <v>308</v>
      </c>
      <c r="C134" s="61" t="s">
        <v>309</v>
      </c>
      <c r="D134" s="62"/>
      <c r="E134" s="3" t="s">
        <v>426</v>
      </c>
      <c r="F134" s="3" t="s">
        <v>426</v>
      </c>
      <c r="G134" s="3" t="s">
        <v>426</v>
      </c>
      <c r="H134" s="3" t="s">
        <v>426</v>
      </c>
      <c r="I134" s="3" t="s">
        <v>426</v>
      </c>
      <c r="J134" s="3" t="s">
        <v>426</v>
      </c>
      <c r="K134" s="3" t="s">
        <v>426</v>
      </c>
      <c r="L134" s="3" t="s">
        <v>426</v>
      </c>
      <c r="M134" s="3" t="s">
        <v>426</v>
      </c>
      <c r="N134" s="3" t="s">
        <v>426</v>
      </c>
      <c r="O134" s="3" t="s">
        <v>426</v>
      </c>
      <c r="P134" s="3" t="s">
        <v>426</v>
      </c>
      <c r="Q134" s="3" t="s">
        <v>426</v>
      </c>
      <c r="R134" s="3" t="s">
        <v>426</v>
      </c>
      <c r="S134" s="3" t="s">
        <v>426</v>
      </c>
      <c r="T134" s="3" t="s">
        <v>426</v>
      </c>
      <c r="U134" s="3" t="s">
        <v>426</v>
      </c>
      <c r="V134" s="3" t="s">
        <v>426</v>
      </c>
      <c r="W134" s="3" t="s">
        <v>426</v>
      </c>
      <c r="X134" s="3" t="s">
        <v>426</v>
      </c>
      <c r="Y134" s="3" t="s">
        <v>426</v>
      </c>
      <c r="Z134" s="3" t="s">
        <v>426</v>
      </c>
      <c r="AA134" s="3" t="s">
        <v>426</v>
      </c>
      <c r="AB134" s="3" t="s">
        <v>426</v>
      </c>
      <c r="AC134" s="3" t="s">
        <v>426</v>
      </c>
      <c r="AD134" s="3" t="s">
        <v>426</v>
      </c>
      <c r="AE134" s="51"/>
      <c r="AF134" s="22" t="s">
        <v>426</v>
      </c>
      <c r="AG134" s="22" t="s">
        <v>426</v>
      </c>
      <c r="AH134" s="22" t="s">
        <v>426</v>
      </c>
      <c r="AI134" s="22" t="s">
        <v>426</v>
      </c>
      <c r="AJ134" s="22" t="s">
        <v>426</v>
      </c>
      <c r="AK134" s="22" t="s">
        <v>426</v>
      </c>
      <c r="AL134" s="40" t="s">
        <v>410</v>
      </c>
    </row>
    <row r="135" spans="1:38" ht="26.25" customHeight="1" thickBot="1" x14ac:dyDescent="0.25">
      <c r="A135" s="60" t="s">
        <v>287</v>
      </c>
      <c r="B135" s="60" t="s">
        <v>310</v>
      </c>
      <c r="C135" s="61" t="s">
        <v>311</v>
      </c>
      <c r="D135" s="62"/>
      <c r="E135" s="3" t="s">
        <v>426</v>
      </c>
      <c r="F135" s="3" t="s">
        <v>426</v>
      </c>
      <c r="G135" s="3" t="s">
        <v>426</v>
      </c>
      <c r="H135" s="3" t="s">
        <v>426</v>
      </c>
      <c r="I135" s="3" t="s">
        <v>426</v>
      </c>
      <c r="J135" s="3" t="s">
        <v>426</v>
      </c>
      <c r="K135" s="3" t="s">
        <v>426</v>
      </c>
      <c r="L135" s="3" t="s">
        <v>426</v>
      </c>
      <c r="M135" s="3" t="s">
        <v>426</v>
      </c>
      <c r="N135" s="3" t="s">
        <v>426</v>
      </c>
      <c r="O135" s="3" t="s">
        <v>426</v>
      </c>
      <c r="P135" s="3" t="s">
        <v>426</v>
      </c>
      <c r="Q135" s="3" t="s">
        <v>426</v>
      </c>
      <c r="R135" s="3" t="s">
        <v>426</v>
      </c>
      <c r="S135" s="3" t="s">
        <v>426</v>
      </c>
      <c r="T135" s="3" t="s">
        <v>426</v>
      </c>
      <c r="U135" s="3" t="s">
        <v>426</v>
      </c>
      <c r="V135" s="3" t="s">
        <v>426</v>
      </c>
      <c r="W135" s="3" t="s">
        <v>426</v>
      </c>
      <c r="X135" s="3" t="s">
        <v>426</v>
      </c>
      <c r="Y135" s="3" t="s">
        <v>426</v>
      </c>
      <c r="Z135" s="3" t="s">
        <v>426</v>
      </c>
      <c r="AA135" s="3" t="s">
        <v>426</v>
      </c>
      <c r="AB135" s="3" t="s">
        <v>426</v>
      </c>
      <c r="AC135" s="3" t="s">
        <v>426</v>
      </c>
      <c r="AD135" s="3" t="s">
        <v>426</v>
      </c>
      <c r="AE135" s="51"/>
      <c r="AF135" s="22" t="s">
        <v>426</v>
      </c>
      <c r="AG135" s="22" t="s">
        <v>426</v>
      </c>
      <c r="AH135" s="22" t="s">
        <v>426</v>
      </c>
      <c r="AI135" s="22" t="s">
        <v>426</v>
      </c>
      <c r="AJ135" s="22" t="s">
        <v>426</v>
      </c>
      <c r="AK135" s="22" t="s">
        <v>426</v>
      </c>
      <c r="AL135" s="40" t="s">
        <v>410</v>
      </c>
    </row>
    <row r="136" spans="1:38" ht="26.25" customHeight="1" thickBot="1" x14ac:dyDescent="0.25">
      <c r="A136" s="60" t="s">
        <v>287</v>
      </c>
      <c r="B136" s="60" t="s">
        <v>312</v>
      </c>
      <c r="C136" s="61" t="s">
        <v>313</v>
      </c>
      <c r="D136" s="62"/>
      <c r="E136" s="3" t="s">
        <v>427</v>
      </c>
      <c r="F136" s="3">
        <v>1.6062499999999998E-3</v>
      </c>
      <c r="G136" s="3" t="s">
        <v>427</v>
      </c>
      <c r="H136" s="3">
        <v>0.20226870699999999</v>
      </c>
      <c r="I136" s="3" t="s">
        <v>427</v>
      </c>
      <c r="J136" s="3" t="s">
        <v>427</v>
      </c>
      <c r="K136" s="3" t="s">
        <v>427</v>
      </c>
      <c r="L136" s="3" t="s">
        <v>427</v>
      </c>
      <c r="M136" s="3" t="s">
        <v>427</v>
      </c>
      <c r="N136" s="3" t="s">
        <v>427</v>
      </c>
      <c r="O136" s="3" t="s">
        <v>427</v>
      </c>
      <c r="P136" s="3" t="s">
        <v>427</v>
      </c>
      <c r="Q136" s="3" t="s">
        <v>427</v>
      </c>
      <c r="R136" s="3" t="s">
        <v>427</v>
      </c>
      <c r="S136" s="3" t="s">
        <v>427</v>
      </c>
      <c r="T136" s="3" t="s">
        <v>427</v>
      </c>
      <c r="U136" s="3" t="s">
        <v>427</v>
      </c>
      <c r="V136" s="3" t="s">
        <v>427</v>
      </c>
      <c r="W136" s="3" t="s">
        <v>427</v>
      </c>
      <c r="X136" s="3" t="s">
        <v>427</v>
      </c>
      <c r="Y136" s="3" t="s">
        <v>427</v>
      </c>
      <c r="Z136" s="3" t="s">
        <v>427</v>
      </c>
      <c r="AA136" s="3" t="s">
        <v>427</v>
      </c>
      <c r="AB136" s="3" t="s">
        <v>427</v>
      </c>
      <c r="AC136" s="3" t="s">
        <v>427</v>
      </c>
      <c r="AD136" s="3" t="s">
        <v>427</v>
      </c>
      <c r="AE136" s="51"/>
      <c r="AF136" s="22" t="s">
        <v>427</v>
      </c>
      <c r="AG136" s="22" t="s">
        <v>427</v>
      </c>
      <c r="AH136" s="22" t="s">
        <v>427</v>
      </c>
      <c r="AI136" s="22" t="s">
        <v>427</v>
      </c>
      <c r="AJ136" s="22" t="s">
        <v>427</v>
      </c>
      <c r="AK136" s="22">
        <v>50.356641000000003</v>
      </c>
      <c r="AL136" s="40" t="s">
        <v>414</v>
      </c>
    </row>
    <row r="137" spans="1:38" ht="26.25" customHeight="1" thickBot="1" x14ac:dyDescent="0.25">
      <c r="A137" s="60" t="s">
        <v>287</v>
      </c>
      <c r="B137" s="60" t="s">
        <v>314</v>
      </c>
      <c r="C137" s="61" t="s">
        <v>315</v>
      </c>
      <c r="D137" s="62"/>
      <c r="E137" s="3" t="s">
        <v>427</v>
      </c>
      <c r="F137" s="3">
        <v>2.36956E-4</v>
      </c>
      <c r="G137" s="3" t="s">
        <v>427</v>
      </c>
      <c r="H137" s="3" t="s">
        <v>427</v>
      </c>
      <c r="I137" s="3" t="s">
        <v>427</v>
      </c>
      <c r="J137" s="3" t="s">
        <v>427</v>
      </c>
      <c r="K137" s="3" t="s">
        <v>427</v>
      </c>
      <c r="L137" s="3" t="s">
        <v>427</v>
      </c>
      <c r="M137" s="3" t="s">
        <v>427</v>
      </c>
      <c r="N137" s="3" t="s">
        <v>427</v>
      </c>
      <c r="O137" s="3" t="s">
        <v>427</v>
      </c>
      <c r="P137" s="3" t="s">
        <v>427</v>
      </c>
      <c r="Q137" s="3" t="s">
        <v>427</v>
      </c>
      <c r="R137" s="3" t="s">
        <v>427</v>
      </c>
      <c r="S137" s="3" t="s">
        <v>427</v>
      </c>
      <c r="T137" s="3" t="s">
        <v>427</v>
      </c>
      <c r="U137" s="3" t="s">
        <v>427</v>
      </c>
      <c r="V137" s="3" t="s">
        <v>427</v>
      </c>
      <c r="W137" s="3" t="s">
        <v>427</v>
      </c>
      <c r="X137" s="3" t="s">
        <v>427</v>
      </c>
      <c r="Y137" s="3" t="s">
        <v>427</v>
      </c>
      <c r="Z137" s="3" t="s">
        <v>427</v>
      </c>
      <c r="AA137" s="3" t="s">
        <v>427</v>
      </c>
      <c r="AB137" s="3" t="s">
        <v>427</v>
      </c>
      <c r="AC137" s="3" t="s">
        <v>427</v>
      </c>
      <c r="AD137" s="3" t="s">
        <v>427</v>
      </c>
      <c r="AE137" s="51"/>
      <c r="AF137" s="22" t="s">
        <v>427</v>
      </c>
      <c r="AG137" s="22" t="s">
        <v>427</v>
      </c>
      <c r="AH137" s="22" t="s">
        <v>427</v>
      </c>
      <c r="AI137" s="22" t="s">
        <v>427</v>
      </c>
      <c r="AJ137" s="22" t="s">
        <v>427</v>
      </c>
      <c r="AK137" s="22">
        <v>41.9489333</v>
      </c>
      <c r="AL137" s="40" t="s">
        <v>414</v>
      </c>
    </row>
    <row r="138" spans="1:38" ht="26.25" customHeight="1" thickBot="1" x14ac:dyDescent="0.25">
      <c r="A138" s="64" t="s">
        <v>287</v>
      </c>
      <c r="B138" s="64" t="s">
        <v>316</v>
      </c>
      <c r="C138" s="66" t="s">
        <v>317</v>
      </c>
      <c r="D138" s="63"/>
      <c r="E138" s="3" t="s">
        <v>427</v>
      </c>
      <c r="F138" s="3">
        <v>1.94122E-4</v>
      </c>
      <c r="G138" s="3" t="s">
        <v>427</v>
      </c>
      <c r="H138" s="3" t="s">
        <v>427</v>
      </c>
      <c r="I138" s="3" t="s">
        <v>427</v>
      </c>
      <c r="J138" s="3" t="s">
        <v>427</v>
      </c>
      <c r="K138" s="3" t="s">
        <v>427</v>
      </c>
      <c r="L138" s="3" t="s">
        <v>427</v>
      </c>
      <c r="M138" s="3" t="s">
        <v>427</v>
      </c>
      <c r="N138" s="3" t="s">
        <v>427</v>
      </c>
      <c r="O138" s="3" t="s">
        <v>427</v>
      </c>
      <c r="P138" s="3" t="s">
        <v>427</v>
      </c>
      <c r="Q138" s="3" t="s">
        <v>427</v>
      </c>
      <c r="R138" s="3" t="s">
        <v>427</v>
      </c>
      <c r="S138" s="3" t="s">
        <v>427</v>
      </c>
      <c r="T138" s="3" t="s">
        <v>427</v>
      </c>
      <c r="U138" s="3" t="s">
        <v>427</v>
      </c>
      <c r="V138" s="3" t="s">
        <v>427</v>
      </c>
      <c r="W138" s="3" t="s">
        <v>427</v>
      </c>
      <c r="X138" s="3" t="s">
        <v>427</v>
      </c>
      <c r="Y138" s="3" t="s">
        <v>427</v>
      </c>
      <c r="Z138" s="3" t="s">
        <v>427</v>
      </c>
      <c r="AA138" s="3" t="s">
        <v>427</v>
      </c>
      <c r="AB138" s="3" t="s">
        <v>427</v>
      </c>
      <c r="AC138" s="3" t="s">
        <v>427</v>
      </c>
      <c r="AD138" s="3" t="s">
        <v>427</v>
      </c>
      <c r="AE138" s="51"/>
      <c r="AF138" s="22" t="s">
        <v>427</v>
      </c>
      <c r="AG138" s="22" t="s">
        <v>427</v>
      </c>
      <c r="AH138" s="22" t="s">
        <v>427</v>
      </c>
      <c r="AI138" s="22" t="s">
        <v>427</v>
      </c>
      <c r="AJ138" s="22" t="s">
        <v>427</v>
      </c>
      <c r="AK138" s="22" t="s">
        <v>429</v>
      </c>
      <c r="AL138" s="40" t="s">
        <v>414</v>
      </c>
    </row>
    <row r="139" spans="1:38" ht="26.25" customHeight="1" thickBot="1" x14ac:dyDescent="0.25">
      <c r="A139" s="64" t="s">
        <v>287</v>
      </c>
      <c r="B139" s="64" t="s">
        <v>318</v>
      </c>
      <c r="C139" s="66" t="s">
        <v>375</v>
      </c>
      <c r="D139" s="63"/>
      <c r="E139" s="3" t="s">
        <v>428</v>
      </c>
      <c r="F139" s="3" t="s">
        <v>428</v>
      </c>
      <c r="G139" s="3" t="s">
        <v>428</v>
      </c>
      <c r="H139" s="3" t="s">
        <v>427</v>
      </c>
      <c r="I139" s="3">
        <v>0.40952529799999998</v>
      </c>
      <c r="J139" s="3">
        <v>0.40952529799999998</v>
      </c>
      <c r="K139" s="3">
        <v>0.40952529799999998</v>
      </c>
      <c r="L139" s="3" t="s">
        <v>428</v>
      </c>
      <c r="M139" s="3" t="s">
        <v>428</v>
      </c>
      <c r="N139" s="3">
        <v>1.192397E-3</v>
      </c>
      <c r="O139" s="3">
        <v>2.4067680000000001E-3</v>
      </c>
      <c r="P139" s="3">
        <v>2.4067680000000001E-3</v>
      </c>
      <c r="Q139" s="3">
        <v>3.83272E-3</v>
      </c>
      <c r="R139" s="3">
        <v>3.6568719999999998E-3</v>
      </c>
      <c r="S139" s="3">
        <v>8.4868930000000006E-3</v>
      </c>
      <c r="T139" s="3" t="s">
        <v>428</v>
      </c>
      <c r="U139" s="3" t="s">
        <v>428</v>
      </c>
      <c r="V139" s="3" t="s">
        <v>428</v>
      </c>
      <c r="W139" s="3">
        <v>4.1177543329999997</v>
      </c>
      <c r="X139" s="3" t="s">
        <v>428</v>
      </c>
      <c r="Y139" s="3" t="s">
        <v>428</v>
      </c>
      <c r="Z139" s="3" t="s">
        <v>428</v>
      </c>
      <c r="AA139" s="3" t="s">
        <v>428</v>
      </c>
      <c r="AB139" s="3" t="s">
        <v>428</v>
      </c>
      <c r="AC139" s="3" t="s">
        <v>428</v>
      </c>
      <c r="AD139" s="3" t="s">
        <v>428</v>
      </c>
      <c r="AE139" s="51"/>
      <c r="AF139" s="22" t="s">
        <v>427</v>
      </c>
      <c r="AG139" s="22" t="s">
        <v>427</v>
      </c>
      <c r="AH139" s="22" t="s">
        <v>427</v>
      </c>
      <c r="AI139" s="22" t="s">
        <v>427</v>
      </c>
      <c r="AJ139" s="22" t="s">
        <v>427</v>
      </c>
      <c r="AK139" s="22">
        <v>4403</v>
      </c>
      <c r="AL139" s="40" t="s">
        <v>410</v>
      </c>
    </row>
    <row r="140" spans="1:38" ht="26.25" customHeight="1" thickBot="1" x14ac:dyDescent="0.25">
      <c r="A140" s="60" t="s">
        <v>320</v>
      </c>
      <c r="B140" s="64" t="s">
        <v>321</v>
      </c>
      <c r="C140" s="61" t="s">
        <v>376</v>
      </c>
      <c r="D140" s="62"/>
      <c r="E140" s="3">
        <v>0.21122966834563464</v>
      </c>
      <c r="F140" s="3" t="s">
        <v>427</v>
      </c>
      <c r="G140" s="3" t="s">
        <v>427</v>
      </c>
      <c r="H140" s="3" t="s">
        <v>427</v>
      </c>
      <c r="I140" s="3">
        <v>1.7282427410097378</v>
      </c>
      <c r="J140" s="3">
        <v>2.1122966834563464</v>
      </c>
      <c r="K140" s="3">
        <v>3.2644585107961714</v>
      </c>
      <c r="L140" s="3">
        <v>0.15554184669087642</v>
      </c>
      <c r="M140" s="3">
        <v>14.978103755417729</v>
      </c>
      <c r="N140" s="3" t="s">
        <v>427</v>
      </c>
      <c r="O140" s="3" t="s">
        <v>427</v>
      </c>
      <c r="P140" s="3" t="s">
        <v>427</v>
      </c>
      <c r="Q140" s="3" t="s">
        <v>427</v>
      </c>
      <c r="R140" s="3" t="s">
        <v>427</v>
      </c>
      <c r="S140" s="3" t="s">
        <v>427</v>
      </c>
      <c r="T140" s="3" t="s">
        <v>427</v>
      </c>
      <c r="U140" s="3" t="s">
        <v>427</v>
      </c>
      <c r="V140" s="3" t="s">
        <v>427</v>
      </c>
      <c r="W140" s="3">
        <v>0.96013485611652094</v>
      </c>
      <c r="X140" s="3">
        <v>1.3825941928077903</v>
      </c>
      <c r="Y140" s="3">
        <v>0.82955651568467403</v>
      </c>
      <c r="Z140" s="3">
        <v>0.41477825784233702</v>
      </c>
      <c r="AA140" s="3">
        <v>0.55303767712311602</v>
      </c>
      <c r="AB140" s="3">
        <v>3.179966643457917</v>
      </c>
      <c r="AC140" s="3" t="s">
        <v>427</v>
      </c>
      <c r="AD140" s="3" t="s">
        <v>427</v>
      </c>
      <c r="AE140" s="51"/>
      <c r="AF140" s="22" t="s">
        <v>427</v>
      </c>
      <c r="AG140" s="22" t="s">
        <v>427</v>
      </c>
      <c r="AH140" s="22" t="s">
        <v>427</v>
      </c>
      <c r="AI140" s="22" t="s">
        <v>427</v>
      </c>
      <c r="AJ140" s="22" t="s">
        <v>427</v>
      </c>
      <c r="AK140" s="22">
        <v>309.72092132790999</v>
      </c>
      <c r="AL140" s="40" t="s">
        <v>441</v>
      </c>
    </row>
    <row r="141" spans="1:38" s="6" customFormat="1" ht="37.5" customHeight="1" thickBot="1" x14ac:dyDescent="0.25">
      <c r="A141" s="79"/>
      <c r="B141" s="80" t="s">
        <v>322</v>
      </c>
      <c r="C141" s="81" t="s">
        <v>386</v>
      </c>
      <c r="D141" s="79" t="s">
        <v>141</v>
      </c>
      <c r="E141" s="16">
        <f>SUM(E14:E140)</f>
        <v>46.376606455076065</v>
      </c>
      <c r="F141" s="16">
        <f t="shared" ref="F141:AD141" si="0">SUM(F14:F140)</f>
        <v>53.749450619024955</v>
      </c>
      <c r="G141" s="16">
        <f t="shared" si="0"/>
        <v>11.363472976622166</v>
      </c>
      <c r="H141" s="16">
        <f t="shared" si="0"/>
        <v>12.981753316978711</v>
      </c>
      <c r="I141" s="16">
        <f t="shared" si="0"/>
        <v>29.203898545616841</v>
      </c>
      <c r="J141" s="16">
        <f t="shared" si="0"/>
        <v>34.424019239744851</v>
      </c>
      <c r="K141" s="16">
        <f t="shared" si="0"/>
        <v>44.760577974000348</v>
      </c>
      <c r="L141" s="16">
        <f t="shared" si="0"/>
        <v>3.7140160277150538</v>
      </c>
      <c r="M141" s="16">
        <f t="shared" si="0"/>
        <v>247.27862802872954</v>
      </c>
      <c r="N141" s="16">
        <f t="shared" si="0"/>
        <v>169.17613275212548</v>
      </c>
      <c r="O141" s="16">
        <f t="shared" si="0"/>
        <v>12.09886378806458</v>
      </c>
      <c r="P141" s="16">
        <f t="shared" si="0"/>
        <v>7.5786805836682888E-2</v>
      </c>
      <c r="Q141" s="16">
        <f t="shared" si="0"/>
        <v>16.485353162050465</v>
      </c>
      <c r="R141" s="16">
        <f>SUM(R14:R140)</f>
        <v>2.7425835144728632</v>
      </c>
      <c r="S141" s="16">
        <f t="shared" si="0"/>
        <v>21.036132919291585</v>
      </c>
      <c r="T141" s="16">
        <f t="shared" si="0"/>
        <v>12.308173242140569</v>
      </c>
      <c r="U141" s="16">
        <f t="shared" si="0"/>
        <v>0.11059440695565093</v>
      </c>
      <c r="V141" s="16">
        <f t="shared" si="0"/>
        <v>36.056861041647814</v>
      </c>
      <c r="W141" s="16">
        <f t="shared" si="0"/>
        <v>241.11528750743341</v>
      </c>
      <c r="X141" s="16">
        <f t="shared" si="0"/>
        <v>5.9785069645054776</v>
      </c>
      <c r="Y141" s="16">
        <f t="shared" si="0"/>
        <v>5.0271553411585659</v>
      </c>
      <c r="Z141" s="16">
        <f t="shared" si="0"/>
        <v>2.0582503991114263</v>
      </c>
      <c r="AA141" s="16">
        <f t="shared" si="0"/>
        <v>3.0870844027001998</v>
      </c>
      <c r="AB141" s="16">
        <f t="shared" si="0"/>
        <v>16.157366962643664</v>
      </c>
      <c r="AC141" s="16">
        <f t="shared" si="0"/>
        <v>0.26940082048762337</v>
      </c>
      <c r="AD141" s="16">
        <f t="shared" si="0"/>
        <v>0.4460678928495122</v>
      </c>
      <c r="AE141" s="52"/>
      <c r="AF141" s="16"/>
      <c r="AG141" s="16"/>
      <c r="AH141" s="16"/>
      <c r="AI141" s="16"/>
      <c r="AJ141" s="16"/>
      <c r="AK141" s="16"/>
      <c r="AL141" s="41"/>
    </row>
    <row r="142" spans="1:38" ht="15" customHeight="1" thickBot="1" x14ac:dyDescent="0.3">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25">
      <c r="A143" s="85"/>
      <c r="B143" s="43" t="s">
        <v>345</v>
      </c>
      <c r="C143" s="86" t="s">
        <v>352</v>
      </c>
      <c r="D143" s="87" t="s">
        <v>280</v>
      </c>
      <c r="E143" s="9" t="s">
        <v>480</v>
      </c>
      <c r="F143" s="9" t="s">
        <v>480</v>
      </c>
      <c r="G143" s="9" t="s">
        <v>480</v>
      </c>
      <c r="H143" s="9" t="s">
        <v>480</v>
      </c>
      <c r="I143" s="9" t="s">
        <v>480</v>
      </c>
      <c r="J143" s="9" t="s">
        <v>480</v>
      </c>
      <c r="K143" s="9" t="s">
        <v>480</v>
      </c>
      <c r="L143" s="9" t="s">
        <v>480</v>
      </c>
      <c r="M143" s="9" t="s">
        <v>480</v>
      </c>
      <c r="N143" s="9" t="s">
        <v>480</v>
      </c>
      <c r="O143" s="9" t="s">
        <v>480</v>
      </c>
      <c r="P143" s="9" t="s">
        <v>480</v>
      </c>
      <c r="Q143" s="9" t="s">
        <v>480</v>
      </c>
      <c r="R143" s="9" t="s">
        <v>480</v>
      </c>
      <c r="S143" s="9" t="s">
        <v>480</v>
      </c>
      <c r="T143" s="9" t="s">
        <v>480</v>
      </c>
      <c r="U143" s="9" t="s">
        <v>480</v>
      </c>
      <c r="V143" s="9" t="s">
        <v>480</v>
      </c>
      <c r="W143" s="9" t="s">
        <v>480</v>
      </c>
      <c r="X143" s="9" t="s">
        <v>480</v>
      </c>
      <c r="Y143" s="9" t="s">
        <v>480</v>
      </c>
      <c r="Z143" s="9" t="s">
        <v>480</v>
      </c>
      <c r="AA143" s="9" t="s">
        <v>480</v>
      </c>
      <c r="AB143" s="9" t="s">
        <v>480</v>
      </c>
      <c r="AC143" s="9" t="s">
        <v>480</v>
      </c>
      <c r="AD143" s="9" t="s">
        <v>480</v>
      </c>
      <c r="AE143" s="54"/>
      <c r="AF143" s="9" t="s">
        <v>480</v>
      </c>
      <c r="AG143" s="9" t="s">
        <v>480</v>
      </c>
      <c r="AH143" s="9" t="s">
        <v>480</v>
      </c>
      <c r="AI143" s="9" t="s">
        <v>480</v>
      </c>
      <c r="AJ143" s="9" t="s">
        <v>480</v>
      </c>
      <c r="AK143" s="9" t="s">
        <v>480</v>
      </c>
      <c r="AL143" s="43" t="s">
        <v>50</v>
      </c>
    </row>
    <row r="144" spans="1:38" ht="26.25" customHeight="1" thickBot="1" x14ac:dyDescent="0.25">
      <c r="A144" s="85"/>
      <c r="B144" s="43" t="s">
        <v>346</v>
      </c>
      <c r="C144" s="86" t="s">
        <v>353</v>
      </c>
      <c r="D144" s="87" t="s">
        <v>280</v>
      </c>
      <c r="E144" s="9" t="s">
        <v>480</v>
      </c>
      <c r="F144" s="9" t="s">
        <v>480</v>
      </c>
      <c r="G144" s="9" t="s">
        <v>480</v>
      </c>
      <c r="H144" s="9" t="s">
        <v>480</v>
      </c>
      <c r="I144" s="9" t="s">
        <v>480</v>
      </c>
      <c r="J144" s="9" t="s">
        <v>480</v>
      </c>
      <c r="K144" s="9" t="s">
        <v>480</v>
      </c>
      <c r="L144" s="9" t="s">
        <v>480</v>
      </c>
      <c r="M144" s="9" t="s">
        <v>480</v>
      </c>
      <c r="N144" s="9" t="s">
        <v>480</v>
      </c>
      <c r="O144" s="9" t="s">
        <v>480</v>
      </c>
      <c r="P144" s="9" t="s">
        <v>480</v>
      </c>
      <c r="Q144" s="9" t="s">
        <v>480</v>
      </c>
      <c r="R144" s="9" t="s">
        <v>480</v>
      </c>
      <c r="S144" s="9" t="s">
        <v>480</v>
      </c>
      <c r="T144" s="9" t="s">
        <v>480</v>
      </c>
      <c r="U144" s="9" t="s">
        <v>480</v>
      </c>
      <c r="V144" s="9" t="s">
        <v>480</v>
      </c>
      <c r="W144" s="9" t="s">
        <v>480</v>
      </c>
      <c r="X144" s="9" t="s">
        <v>480</v>
      </c>
      <c r="Y144" s="9" t="s">
        <v>480</v>
      </c>
      <c r="Z144" s="9" t="s">
        <v>480</v>
      </c>
      <c r="AA144" s="9" t="s">
        <v>480</v>
      </c>
      <c r="AB144" s="9" t="s">
        <v>480</v>
      </c>
      <c r="AC144" s="9" t="s">
        <v>480</v>
      </c>
      <c r="AD144" s="9" t="s">
        <v>480</v>
      </c>
      <c r="AE144" s="54"/>
      <c r="AF144" s="9" t="s">
        <v>480</v>
      </c>
      <c r="AG144" s="9" t="s">
        <v>480</v>
      </c>
      <c r="AH144" s="9" t="s">
        <v>480</v>
      </c>
      <c r="AI144" s="9" t="s">
        <v>480</v>
      </c>
      <c r="AJ144" s="9" t="s">
        <v>480</v>
      </c>
      <c r="AK144" s="9" t="s">
        <v>480</v>
      </c>
      <c r="AL144" s="43" t="s">
        <v>50</v>
      </c>
    </row>
    <row r="145" spans="1:38" ht="26.25" customHeight="1" thickBot="1" x14ac:dyDescent="0.25">
      <c r="A145" s="85"/>
      <c r="B145" s="43" t="s">
        <v>347</v>
      </c>
      <c r="C145" s="86" t="s">
        <v>354</v>
      </c>
      <c r="D145" s="87" t="s">
        <v>280</v>
      </c>
      <c r="E145" s="9" t="s">
        <v>480</v>
      </c>
      <c r="F145" s="9" t="s">
        <v>480</v>
      </c>
      <c r="G145" s="9" t="s">
        <v>480</v>
      </c>
      <c r="H145" s="9" t="s">
        <v>480</v>
      </c>
      <c r="I145" s="9" t="s">
        <v>480</v>
      </c>
      <c r="J145" s="9" t="s">
        <v>480</v>
      </c>
      <c r="K145" s="9" t="s">
        <v>480</v>
      </c>
      <c r="L145" s="9" t="s">
        <v>480</v>
      </c>
      <c r="M145" s="9" t="s">
        <v>480</v>
      </c>
      <c r="N145" s="9" t="s">
        <v>480</v>
      </c>
      <c r="O145" s="9" t="s">
        <v>480</v>
      </c>
      <c r="P145" s="9" t="s">
        <v>480</v>
      </c>
      <c r="Q145" s="9" t="s">
        <v>480</v>
      </c>
      <c r="R145" s="9" t="s">
        <v>480</v>
      </c>
      <c r="S145" s="9" t="s">
        <v>480</v>
      </c>
      <c r="T145" s="9" t="s">
        <v>480</v>
      </c>
      <c r="U145" s="9" t="s">
        <v>480</v>
      </c>
      <c r="V145" s="9" t="s">
        <v>480</v>
      </c>
      <c r="W145" s="9" t="s">
        <v>480</v>
      </c>
      <c r="X145" s="9" t="s">
        <v>480</v>
      </c>
      <c r="Y145" s="9" t="s">
        <v>480</v>
      </c>
      <c r="Z145" s="9" t="s">
        <v>480</v>
      </c>
      <c r="AA145" s="9" t="s">
        <v>480</v>
      </c>
      <c r="AB145" s="9" t="s">
        <v>480</v>
      </c>
      <c r="AC145" s="9" t="s">
        <v>480</v>
      </c>
      <c r="AD145" s="9" t="s">
        <v>480</v>
      </c>
      <c r="AE145" s="54"/>
      <c r="AF145" s="9" t="s">
        <v>480</v>
      </c>
      <c r="AG145" s="9" t="s">
        <v>480</v>
      </c>
      <c r="AH145" s="9" t="s">
        <v>480</v>
      </c>
      <c r="AI145" s="9" t="s">
        <v>480</v>
      </c>
      <c r="AJ145" s="9" t="s">
        <v>480</v>
      </c>
      <c r="AK145" s="9" t="s">
        <v>480</v>
      </c>
      <c r="AL145" s="43" t="s">
        <v>50</v>
      </c>
    </row>
    <row r="146" spans="1:38" ht="26.25" customHeight="1" thickBot="1" x14ac:dyDescent="0.25">
      <c r="A146" s="85"/>
      <c r="B146" s="43" t="s">
        <v>348</v>
      </c>
      <c r="C146" s="86" t="s">
        <v>355</v>
      </c>
      <c r="D146" s="87" t="s">
        <v>280</v>
      </c>
      <c r="E146" s="9" t="s">
        <v>480</v>
      </c>
      <c r="F146" s="9" t="s">
        <v>480</v>
      </c>
      <c r="G146" s="9" t="s">
        <v>480</v>
      </c>
      <c r="H146" s="9" t="s">
        <v>480</v>
      </c>
      <c r="I146" s="9" t="s">
        <v>480</v>
      </c>
      <c r="J146" s="9" t="s">
        <v>480</v>
      </c>
      <c r="K146" s="9" t="s">
        <v>480</v>
      </c>
      <c r="L146" s="9" t="s">
        <v>480</v>
      </c>
      <c r="M146" s="9" t="s">
        <v>480</v>
      </c>
      <c r="N146" s="9" t="s">
        <v>480</v>
      </c>
      <c r="O146" s="9" t="s">
        <v>480</v>
      </c>
      <c r="P146" s="9" t="s">
        <v>480</v>
      </c>
      <c r="Q146" s="9" t="s">
        <v>480</v>
      </c>
      <c r="R146" s="9" t="s">
        <v>480</v>
      </c>
      <c r="S146" s="9" t="s">
        <v>480</v>
      </c>
      <c r="T146" s="9" t="s">
        <v>480</v>
      </c>
      <c r="U146" s="9" t="s">
        <v>480</v>
      </c>
      <c r="V146" s="9" t="s">
        <v>480</v>
      </c>
      <c r="W146" s="9" t="s">
        <v>480</v>
      </c>
      <c r="X146" s="9" t="s">
        <v>480</v>
      </c>
      <c r="Y146" s="9" t="s">
        <v>480</v>
      </c>
      <c r="Z146" s="9" t="s">
        <v>480</v>
      </c>
      <c r="AA146" s="9" t="s">
        <v>480</v>
      </c>
      <c r="AB146" s="9" t="s">
        <v>480</v>
      </c>
      <c r="AC146" s="9" t="s">
        <v>480</v>
      </c>
      <c r="AD146" s="9" t="s">
        <v>480</v>
      </c>
      <c r="AE146" s="54"/>
      <c r="AF146" s="9" t="s">
        <v>480</v>
      </c>
      <c r="AG146" s="9" t="s">
        <v>480</v>
      </c>
      <c r="AH146" s="9" t="s">
        <v>480</v>
      </c>
      <c r="AI146" s="9" t="s">
        <v>480</v>
      </c>
      <c r="AJ146" s="9" t="s">
        <v>480</v>
      </c>
      <c r="AK146" s="9" t="s">
        <v>480</v>
      </c>
      <c r="AL146" s="43" t="s">
        <v>50</v>
      </c>
    </row>
    <row r="147" spans="1:38" ht="26.25" customHeight="1" thickBot="1" x14ac:dyDescent="0.25">
      <c r="A147" s="85"/>
      <c r="B147" s="43" t="s">
        <v>349</v>
      </c>
      <c r="C147" s="86" t="s">
        <v>356</v>
      </c>
      <c r="D147" s="87" t="s">
        <v>280</v>
      </c>
      <c r="E147" s="9" t="s">
        <v>480</v>
      </c>
      <c r="F147" s="9" t="s">
        <v>480</v>
      </c>
      <c r="G147" s="9" t="s">
        <v>480</v>
      </c>
      <c r="H147" s="9" t="s">
        <v>480</v>
      </c>
      <c r="I147" s="9" t="s">
        <v>480</v>
      </c>
      <c r="J147" s="9" t="s">
        <v>480</v>
      </c>
      <c r="K147" s="9" t="s">
        <v>480</v>
      </c>
      <c r="L147" s="9" t="s">
        <v>480</v>
      </c>
      <c r="M147" s="9" t="s">
        <v>480</v>
      </c>
      <c r="N147" s="9" t="s">
        <v>480</v>
      </c>
      <c r="O147" s="9" t="s">
        <v>480</v>
      </c>
      <c r="P147" s="9" t="s">
        <v>480</v>
      </c>
      <c r="Q147" s="9" t="s">
        <v>480</v>
      </c>
      <c r="R147" s="9" t="s">
        <v>480</v>
      </c>
      <c r="S147" s="9" t="s">
        <v>480</v>
      </c>
      <c r="T147" s="9" t="s">
        <v>480</v>
      </c>
      <c r="U147" s="9" t="s">
        <v>480</v>
      </c>
      <c r="V147" s="9" t="s">
        <v>480</v>
      </c>
      <c r="W147" s="9" t="s">
        <v>480</v>
      </c>
      <c r="X147" s="9" t="s">
        <v>480</v>
      </c>
      <c r="Y147" s="9" t="s">
        <v>480</v>
      </c>
      <c r="Z147" s="9" t="s">
        <v>480</v>
      </c>
      <c r="AA147" s="9" t="s">
        <v>480</v>
      </c>
      <c r="AB147" s="9" t="s">
        <v>480</v>
      </c>
      <c r="AC147" s="9" t="s">
        <v>480</v>
      </c>
      <c r="AD147" s="9" t="s">
        <v>480</v>
      </c>
      <c r="AE147" s="54"/>
      <c r="AF147" s="9" t="s">
        <v>480</v>
      </c>
      <c r="AG147" s="9" t="s">
        <v>480</v>
      </c>
      <c r="AH147" s="9" t="s">
        <v>480</v>
      </c>
      <c r="AI147" s="9" t="s">
        <v>480</v>
      </c>
      <c r="AJ147" s="9" t="s">
        <v>480</v>
      </c>
      <c r="AK147" s="9" t="s">
        <v>480</v>
      </c>
      <c r="AL147" s="43" t="s">
        <v>50</v>
      </c>
    </row>
    <row r="148" spans="1:38" ht="26.25" customHeight="1" thickBot="1" x14ac:dyDescent="0.25">
      <c r="A148" s="85"/>
      <c r="B148" s="43" t="s">
        <v>350</v>
      </c>
      <c r="C148" s="86" t="s">
        <v>357</v>
      </c>
      <c r="D148" s="87" t="s">
        <v>280</v>
      </c>
      <c r="E148" s="9" t="s">
        <v>480</v>
      </c>
      <c r="F148" s="9" t="s">
        <v>480</v>
      </c>
      <c r="G148" s="9" t="s">
        <v>480</v>
      </c>
      <c r="H148" s="9" t="s">
        <v>480</v>
      </c>
      <c r="I148" s="9" t="s">
        <v>480</v>
      </c>
      <c r="J148" s="9" t="s">
        <v>480</v>
      </c>
      <c r="K148" s="9" t="s">
        <v>480</v>
      </c>
      <c r="L148" s="9" t="s">
        <v>480</v>
      </c>
      <c r="M148" s="9" t="s">
        <v>480</v>
      </c>
      <c r="N148" s="9" t="s">
        <v>480</v>
      </c>
      <c r="O148" s="9" t="s">
        <v>480</v>
      </c>
      <c r="P148" s="9" t="s">
        <v>480</v>
      </c>
      <c r="Q148" s="9" t="s">
        <v>480</v>
      </c>
      <c r="R148" s="9" t="s">
        <v>480</v>
      </c>
      <c r="S148" s="9" t="s">
        <v>480</v>
      </c>
      <c r="T148" s="9" t="s">
        <v>480</v>
      </c>
      <c r="U148" s="9" t="s">
        <v>480</v>
      </c>
      <c r="V148" s="9" t="s">
        <v>480</v>
      </c>
      <c r="W148" s="9" t="s">
        <v>480</v>
      </c>
      <c r="X148" s="9" t="s">
        <v>480</v>
      </c>
      <c r="Y148" s="9" t="s">
        <v>480</v>
      </c>
      <c r="Z148" s="9" t="s">
        <v>480</v>
      </c>
      <c r="AA148" s="9" t="s">
        <v>480</v>
      </c>
      <c r="AB148" s="9" t="s">
        <v>480</v>
      </c>
      <c r="AC148" s="9" t="s">
        <v>480</v>
      </c>
      <c r="AD148" s="9" t="s">
        <v>480</v>
      </c>
      <c r="AE148" s="54"/>
      <c r="AF148" s="9" t="s">
        <v>480</v>
      </c>
      <c r="AG148" s="9" t="s">
        <v>480</v>
      </c>
      <c r="AH148" s="9" t="s">
        <v>480</v>
      </c>
      <c r="AI148" s="9" t="s">
        <v>480</v>
      </c>
      <c r="AJ148" s="9" t="s">
        <v>480</v>
      </c>
      <c r="AK148" s="9" t="s">
        <v>480</v>
      </c>
      <c r="AL148" s="43" t="s">
        <v>411</v>
      </c>
    </row>
    <row r="149" spans="1:38" ht="26.25" customHeight="1" thickBot="1" x14ac:dyDescent="0.25">
      <c r="A149" s="85"/>
      <c r="B149" s="43" t="s">
        <v>351</v>
      </c>
      <c r="C149" s="86" t="s">
        <v>358</v>
      </c>
      <c r="D149" s="87" t="s">
        <v>280</v>
      </c>
      <c r="E149" s="9" t="s">
        <v>480</v>
      </c>
      <c r="F149" s="9" t="s">
        <v>480</v>
      </c>
      <c r="G149" s="9" t="s">
        <v>480</v>
      </c>
      <c r="H149" s="9" t="s">
        <v>480</v>
      </c>
      <c r="I149" s="9" t="s">
        <v>480</v>
      </c>
      <c r="J149" s="9" t="s">
        <v>480</v>
      </c>
      <c r="K149" s="9" t="s">
        <v>480</v>
      </c>
      <c r="L149" s="9" t="s">
        <v>480</v>
      </c>
      <c r="M149" s="9" t="s">
        <v>480</v>
      </c>
      <c r="N149" s="9" t="s">
        <v>480</v>
      </c>
      <c r="O149" s="9" t="s">
        <v>480</v>
      </c>
      <c r="P149" s="9" t="s">
        <v>480</v>
      </c>
      <c r="Q149" s="9" t="s">
        <v>480</v>
      </c>
      <c r="R149" s="9" t="s">
        <v>480</v>
      </c>
      <c r="S149" s="9" t="s">
        <v>480</v>
      </c>
      <c r="T149" s="9" t="s">
        <v>480</v>
      </c>
      <c r="U149" s="9" t="s">
        <v>480</v>
      </c>
      <c r="V149" s="9" t="s">
        <v>480</v>
      </c>
      <c r="W149" s="9" t="s">
        <v>480</v>
      </c>
      <c r="X149" s="9" t="s">
        <v>480</v>
      </c>
      <c r="Y149" s="9" t="s">
        <v>480</v>
      </c>
      <c r="Z149" s="9" t="s">
        <v>480</v>
      </c>
      <c r="AA149" s="9" t="s">
        <v>480</v>
      </c>
      <c r="AB149" s="9" t="s">
        <v>480</v>
      </c>
      <c r="AC149" s="9" t="s">
        <v>480</v>
      </c>
      <c r="AD149" s="9" t="s">
        <v>480</v>
      </c>
      <c r="AE149" s="54"/>
      <c r="AF149" s="9" t="s">
        <v>480</v>
      </c>
      <c r="AG149" s="9" t="s">
        <v>480</v>
      </c>
      <c r="AH149" s="9" t="s">
        <v>480</v>
      </c>
      <c r="AI149" s="9" t="s">
        <v>480</v>
      </c>
      <c r="AJ149" s="9" t="s">
        <v>480</v>
      </c>
      <c r="AK149" s="9" t="s">
        <v>480</v>
      </c>
      <c r="AL149" s="43" t="s">
        <v>411</v>
      </c>
    </row>
    <row r="150" spans="1:38" ht="15" customHeight="1" thickBot="1" x14ac:dyDescent="0.3">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25">
      <c r="A151" s="88"/>
      <c r="B151" s="44" t="s">
        <v>324</v>
      </c>
      <c r="C151" s="89" t="s">
        <v>367</v>
      </c>
      <c r="D151" s="88"/>
      <c r="E151" s="10"/>
      <c r="F151" s="10"/>
      <c r="G151" s="10"/>
      <c r="H151" s="10"/>
      <c r="I151" s="10"/>
      <c r="J151" s="10"/>
      <c r="K151" s="10"/>
      <c r="L151" s="10"/>
      <c r="M151" s="10"/>
      <c r="N151" s="10"/>
      <c r="O151" s="10"/>
      <c r="P151" s="10"/>
      <c r="Q151" s="10"/>
      <c r="R151" s="10"/>
      <c r="S151" s="10"/>
      <c r="T151" s="10"/>
      <c r="U151" s="10"/>
      <c r="V151" s="10"/>
      <c r="W151" s="10"/>
      <c r="X151" s="10"/>
      <c r="Y151" s="10"/>
      <c r="Z151" s="10"/>
      <c r="AA151" s="10"/>
      <c r="AB151" s="10"/>
      <c r="AC151" s="10"/>
      <c r="AD151" s="10"/>
      <c r="AE151" s="55"/>
      <c r="AF151" s="10"/>
      <c r="AG151" s="10"/>
      <c r="AH151" s="10"/>
      <c r="AI151" s="10"/>
      <c r="AJ151" s="10"/>
      <c r="AK151" s="10"/>
      <c r="AL151" s="44"/>
    </row>
    <row r="152" spans="1:38" ht="37.5" customHeight="1" thickBot="1" x14ac:dyDescent="0.25">
      <c r="A152" s="90"/>
      <c r="B152" s="91" t="s">
        <v>365</v>
      </c>
      <c r="C152" s="92" t="s">
        <v>362</v>
      </c>
      <c r="D152" s="90" t="s">
        <v>296</v>
      </c>
      <c r="E152" s="11">
        <f>E141 + E151 + IF(AND(OR($B$4="AT",$B$4="BE",$B$4="CH",$B$4="GB",$B$4="IE",$B$4="LT",$B$4="LU",$B$4="NL"),SUM(E143:E149)&gt;0),SUM(E143:E149)-SUM(E27:E33),0)</f>
        <v>46.376606455076065</v>
      </c>
      <c r="F152" s="11">
        <f t="shared" ref="F152:AD152" si="1">F141 + F151 + IF(AND(OR($B$4="AT",$B$4="BE",$B$4="CH",$B$4="GB",$B$4="IE",$B$4="LT",$B$4="LU",$B$4="NL"),SUM(F143:F149)&gt;0),SUM(F143:F149)-SUM(F27:F33),0)</f>
        <v>53.749450619024955</v>
      </c>
      <c r="G152" s="11">
        <f t="shared" si="1"/>
        <v>11.363472976622166</v>
      </c>
      <c r="H152" s="11">
        <f t="shared" si="1"/>
        <v>12.981753316978711</v>
      </c>
      <c r="I152" s="11">
        <f t="shared" si="1"/>
        <v>29.203898545616841</v>
      </c>
      <c r="J152" s="11">
        <f t="shared" si="1"/>
        <v>34.424019239744851</v>
      </c>
      <c r="K152" s="11">
        <f t="shared" si="1"/>
        <v>44.760577974000348</v>
      </c>
      <c r="L152" s="11">
        <f t="shared" si="1"/>
        <v>3.7140160277150538</v>
      </c>
      <c r="M152" s="11">
        <f t="shared" si="1"/>
        <v>247.27862802872954</v>
      </c>
      <c r="N152" s="11">
        <f t="shared" si="1"/>
        <v>169.17613275212548</v>
      </c>
      <c r="O152" s="11">
        <f t="shared" si="1"/>
        <v>12.09886378806458</v>
      </c>
      <c r="P152" s="11">
        <f t="shared" si="1"/>
        <v>7.5786805836682888E-2</v>
      </c>
      <c r="Q152" s="11">
        <f t="shared" si="1"/>
        <v>16.485353162050465</v>
      </c>
      <c r="R152" s="11">
        <f t="shared" si="1"/>
        <v>2.7425835144728632</v>
      </c>
      <c r="S152" s="11">
        <f t="shared" si="1"/>
        <v>21.036132919291585</v>
      </c>
      <c r="T152" s="11">
        <f t="shared" si="1"/>
        <v>12.308173242140569</v>
      </c>
      <c r="U152" s="11">
        <f t="shared" si="1"/>
        <v>0.11059440695565093</v>
      </c>
      <c r="V152" s="11">
        <f t="shared" si="1"/>
        <v>36.056861041647814</v>
      </c>
      <c r="W152" s="11">
        <f t="shared" si="1"/>
        <v>241.11528750743341</v>
      </c>
      <c r="X152" s="11">
        <f t="shared" si="1"/>
        <v>5.9785069645054776</v>
      </c>
      <c r="Y152" s="11">
        <f t="shared" si="1"/>
        <v>5.0271553411585659</v>
      </c>
      <c r="Z152" s="11">
        <f t="shared" si="1"/>
        <v>2.0582503991114263</v>
      </c>
      <c r="AA152" s="11">
        <f t="shared" si="1"/>
        <v>3.0870844027001998</v>
      </c>
      <c r="AB152" s="11">
        <f t="shared" si="1"/>
        <v>16.157366962643664</v>
      </c>
      <c r="AC152" s="11">
        <f t="shared" si="1"/>
        <v>0.26940082048762337</v>
      </c>
      <c r="AD152" s="11">
        <f t="shared" si="1"/>
        <v>0.4460678928495122</v>
      </c>
      <c r="AE152" s="54"/>
      <c r="AF152" s="11"/>
      <c r="AG152" s="11"/>
      <c r="AH152" s="11"/>
      <c r="AI152" s="11"/>
      <c r="AJ152" s="11"/>
      <c r="AK152" s="11"/>
      <c r="AL152" s="45"/>
    </row>
    <row r="153" spans="1:38" ht="26.25" customHeight="1" thickBot="1" x14ac:dyDescent="0.25">
      <c r="A153" s="88"/>
      <c r="B153" s="44" t="s">
        <v>325</v>
      </c>
      <c r="C153" s="89" t="s">
        <v>368</v>
      </c>
      <c r="D153" s="88" t="s">
        <v>319</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25">
      <c r="A154" s="90"/>
      <c r="B154" s="91" t="s">
        <v>366</v>
      </c>
      <c r="C154" s="92" t="s">
        <v>363</v>
      </c>
      <c r="D154" s="90" t="s">
        <v>323</v>
      </c>
      <c r="E154" s="11">
        <f>E141 + E153 - IF(OR($B$6=2005,$B$6&gt;=2020),SUM(E99:E122),0) + IF(AND(OR($B$4="AT",$B$4="BE",$B$4="CH",$B$4="GB",$B$4="IE",$B$4="LT",$B$4="LU",$B$4="NL"),SUM(E143:E149)&gt;0),SUM(E143:E149)-SUM(E27:E33),0)</f>
        <v>46.376606455076065</v>
      </c>
      <c r="F154" s="11">
        <f>F141 + F153 - IF(OR($B$6=2005,$B$6&gt;=2020),SUM(F99:F122),0) + IF(AND(OR($B$4="AT",$B$4="BE",$B$4="CH",$B$4="GB",$B$4="IE",$B$4="LT",$B$4="LU",$B$4="NL"),SUM(F143:F149)&gt;0),SUM(F143:F149)-SUM(F27:F33),0)</f>
        <v>53.749450619024955</v>
      </c>
      <c r="G154" s="11">
        <f>G141 + G153 + IF(AND(OR($B$4="AT",$B$4="BE",$B$4="CH",$B$4="GB",$B$4="IE",$B$4="LT",$B$4="LU",$B$4="NL"),SUM(G143:G149)&gt;0),SUM(G143:G149)-SUM(G27:G33),0)</f>
        <v>11.363472976622166</v>
      </c>
      <c r="H154" s="11">
        <f t="shared" ref="H154:AD154" si="2">H141 + H153 + IF(AND(OR($B$4="AT",$B$4="BE",$B$4="CH",$B$4="GB",$B$4="IE",$B$4="LT",$B$4="LU",$B$4="NL"),SUM(H143:H149)&gt;0),SUM(H143:H149)-SUM(H27:H33),0)</f>
        <v>12.981753316978711</v>
      </c>
      <c r="I154" s="11">
        <f t="shared" si="2"/>
        <v>29.203898545616841</v>
      </c>
      <c r="J154" s="11">
        <f t="shared" si="2"/>
        <v>34.424019239744851</v>
      </c>
      <c r="K154" s="11">
        <f t="shared" si="2"/>
        <v>44.760577974000348</v>
      </c>
      <c r="L154" s="11">
        <f t="shared" si="2"/>
        <v>3.7140160277150538</v>
      </c>
      <c r="M154" s="11">
        <f t="shared" si="2"/>
        <v>247.27862802872954</v>
      </c>
      <c r="N154" s="11">
        <f t="shared" si="2"/>
        <v>169.17613275212548</v>
      </c>
      <c r="O154" s="11">
        <f t="shared" si="2"/>
        <v>12.09886378806458</v>
      </c>
      <c r="P154" s="11">
        <f t="shared" si="2"/>
        <v>7.5786805836682888E-2</v>
      </c>
      <c r="Q154" s="11">
        <f t="shared" si="2"/>
        <v>16.485353162050465</v>
      </c>
      <c r="R154" s="11">
        <f t="shared" si="2"/>
        <v>2.7425835144728632</v>
      </c>
      <c r="S154" s="11">
        <f t="shared" si="2"/>
        <v>21.036132919291585</v>
      </c>
      <c r="T154" s="11">
        <f t="shared" si="2"/>
        <v>12.308173242140569</v>
      </c>
      <c r="U154" s="11">
        <f t="shared" si="2"/>
        <v>0.11059440695565093</v>
      </c>
      <c r="V154" s="11">
        <f t="shared" si="2"/>
        <v>36.056861041647814</v>
      </c>
      <c r="W154" s="11">
        <f t="shared" si="2"/>
        <v>241.11528750743341</v>
      </c>
      <c r="X154" s="11">
        <f t="shared" si="2"/>
        <v>5.9785069645054776</v>
      </c>
      <c r="Y154" s="11">
        <f t="shared" si="2"/>
        <v>5.0271553411585659</v>
      </c>
      <c r="Z154" s="11">
        <f t="shared" si="2"/>
        <v>2.0582503991114263</v>
      </c>
      <c r="AA154" s="11">
        <f t="shared" si="2"/>
        <v>3.0870844027001998</v>
      </c>
      <c r="AB154" s="11">
        <f t="shared" si="2"/>
        <v>16.157366962643664</v>
      </c>
      <c r="AC154" s="11">
        <f t="shared" si="2"/>
        <v>0.26940082048762337</v>
      </c>
      <c r="AD154" s="11">
        <f t="shared" si="2"/>
        <v>0.4460678928495122</v>
      </c>
      <c r="AE154" s="56"/>
      <c r="AF154" s="11"/>
      <c r="AG154" s="11"/>
      <c r="AH154" s="11"/>
      <c r="AI154" s="11"/>
      <c r="AJ154" s="11"/>
      <c r="AK154" s="11"/>
      <c r="AL154" s="45"/>
    </row>
    <row r="155" spans="1:38" ht="15" customHeight="1" thickBot="1" x14ac:dyDescent="0.3">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25">
      <c r="A156" s="95" t="s">
        <v>361</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25">
      <c r="A157" s="48" t="s">
        <v>326</v>
      </c>
      <c r="B157" s="48" t="s">
        <v>327</v>
      </c>
      <c r="C157" s="97" t="s">
        <v>328</v>
      </c>
      <c r="D157" s="98"/>
      <c r="E157" s="19">
        <v>0.39783953900000002</v>
      </c>
      <c r="F157" s="19">
        <v>4.3505746999999997E-2</v>
      </c>
      <c r="G157" s="19">
        <v>3.2759999999999997E-2</v>
      </c>
      <c r="H157" s="19" t="s">
        <v>428</v>
      </c>
      <c r="I157" s="19">
        <v>6.840245E-3</v>
      </c>
      <c r="J157" s="19">
        <v>6.840245E-3</v>
      </c>
      <c r="K157" s="19">
        <v>6.840245E-3</v>
      </c>
      <c r="L157" s="19">
        <v>3.2833179999999999E-3</v>
      </c>
      <c r="M157" s="19">
        <v>0.135321941</v>
      </c>
      <c r="N157" s="19" t="s">
        <v>428</v>
      </c>
      <c r="O157" s="19" t="s">
        <v>428</v>
      </c>
      <c r="P157" s="19" t="s">
        <v>428</v>
      </c>
      <c r="Q157" s="19" t="s">
        <v>428</v>
      </c>
      <c r="R157" s="19" t="s">
        <v>428</v>
      </c>
      <c r="S157" s="19" t="s">
        <v>428</v>
      </c>
      <c r="T157" s="19" t="s">
        <v>428</v>
      </c>
      <c r="U157" s="19" t="s">
        <v>428</v>
      </c>
      <c r="V157" s="19" t="s">
        <v>428</v>
      </c>
      <c r="W157" s="19" t="s">
        <v>427</v>
      </c>
      <c r="X157" s="19" t="s">
        <v>427</v>
      </c>
      <c r="Y157" s="19" t="s">
        <v>427</v>
      </c>
      <c r="Z157" s="19" t="s">
        <v>427</v>
      </c>
      <c r="AA157" s="19" t="s">
        <v>427</v>
      </c>
      <c r="AB157" s="19" t="s">
        <v>427</v>
      </c>
      <c r="AC157" s="19" t="s">
        <v>427</v>
      </c>
      <c r="AD157" s="19" t="s">
        <v>427</v>
      </c>
      <c r="AE157" s="54"/>
      <c r="AF157" s="20">
        <v>1331.3</v>
      </c>
      <c r="AG157" s="20" t="s">
        <v>427</v>
      </c>
      <c r="AH157" s="20" t="s">
        <v>427</v>
      </c>
      <c r="AI157" s="20" t="s">
        <v>427</v>
      </c>
      <c r="AJ157" s="20" t="s">
        <v>427</v>
      </c>
      <c r="AK157" s="20" t="s">
        <v>427</v>
      </c>
      <c r="AL157" s="48" t="s">
        <v>50</v>
      </c>
    </row>
    <row r="158" spans="1:38" ht="26.25" customHeight="1" thickBot="1" x14ac:dyDescent="0.25">
      <c r="A158" s="48" t="s">
        <v>326</v>
      </c>
      <c r="B158" s="48" t="s">
        <v>329</v>
      </c>
      <c r="C158" s="97" t="s">
        <v>330</v>
      </c>
      <c r="D158" s="98"/>
      <c r="E158" s="19">
        <v>7.9299999999999995E-3</v>
      </c>
      <c r="F158" s="19">
        <v>8.12E-4</v>
      </c>
      <c r="G158" s="19">
        <v>6.5799999999999995E-4</v>
      </c>
      <c r="H158" s="19" t="s">
        <v>428</v>
      </c>
      <c r="I158" s="19">
        <v>9.98E-5</v>
      </c>
      <c r="J158" s="19">
        <v>9.98E-5</v>
      </c>
      <c r="K158" s="19">
        <v>9.98E-5</v>
      </c>
      <c r="L158" s="19">
        <v>4.7899999999999999E-5</v>
      </c>
      <c r="M158" s="19">
        <v>2.4299999999999999E-3</v>
      </c>
      <c r="N158" s="19" t="s">
        <v>428</v>
      </c>
      <c r="O158" s="19" t="s">
        <v>428</v>
      </c>
      <c r="P158" s="19" t="s">
        <v>428</v>
      </c>
      <c r="Q158" s="19" t="s">
        <v>428</v>
      </c>
      <c r="R158" s="19" t="s">
        <v>428</v>
      </c>
      <c r="S158" s="19" t="s">
        <v>428</v>
      </c>
      <c r="T158" s="19" t="s">
        <v>428</v>
      </c>
      <c r="U158" s="19" t="s">
        <v>428</v>
      </c>
      <c r="V158" s="19" t="s">
        <v>428</v>
      </c>
      <c r="W158" s="19" t="s">
        <v>427</v>
      </c>
      <c r="X158" s="19" t="s">
        <v>427</v>
      </c>
      <c r="Y158" s="19" t="s">
        <v>427</v>
      </c>
      <c r="Z158" s="19" t="s">
        <v>427</v>
      </c>
      <c r="AA158" s="19" t="s">
        <v>427</v>
      </c>
      <c r="AB158" s="19" t="s">
        <v>427</v>
      </c>
      <c r="AC158" s="19" t="s">
        <v>427</v>
      </c>
      <c r="AD158" s="19" t="s">
        <v>427</v>
      </c>
      <c r="AE158" s="54"/>
      <c r="AF158" s="20">
        <v>28.607580339999998</v>
      </c>
      <c r="AG158" s="20" t="s">
        <v>427</v>
      </c>
      <c r="AH158" s="20" t="s">
        <v>427</v>
      </c>
      <c r="AI158" s="20" t="s">
        <v>427</v>
      </c>
      <c r="AJ158" s="20" t="s">
        <v>427</v>
      </c>
      <c r="AK158" s="20" t="s">
        <v>427</v>
      </c>
      <c r="AL158" s="48" t="s">
        <v>50</v>
      </c>
    </row>
    <row r="159" spans="1:38" ht="26.25" customHeight="1" thickBot="1" x14ac:dyDescent="0.25">
      <c r="A159" s="48" t="s">
        <v>331</v>
      </c>
      <c r="B159" s="48" t="s">
        <v>332</v>
      </c>
      <c r="C159" s="97" t="s">
        <v>409</v>
      </c>
      <c r="D159" s="98"/>
      <c r="E159" s="19">
        <v>15.00858906</v>
      </c>
      <c r="F159" s="19">
        <v>0.52029999999999998</v>
      </c>
      <c r="G159" s="19">
        <v>6.7129599999999998</v>
      </c>
      <c r="H159" s="19">
        <v>1.3536799999999999E-3</v>
      </c>
      <c r="I159" s="19">
        <v>0.75739999999999996</v>
      </c>
      <c r="J159" s="19">
        <v>0.83489999999999998</v>
      </c>
      <c r="K159" s="19">
        <v>0.83489999999999998</v>
      </c>
      <c r="L159" s="19">
        <v>0.110306</v>
      </c>
      <c r="M159" s="19">
        <v>1.406004263</v>
      </c>
      <c r="N159" s="19">
        <v>3.0550000000000004E-2</v>
      </c>
      <c r="O159" s="19">
        <v>3.0699999999999998E-3</v>
      </c>
      <c r="P159" s="19">
        <v>4.5300000000000002E-3</v>
      </c>
      <c r="Q159" s="19">
        <v>8.2479999999999998E-2</v>
      </c>
      <c r="R159" s="19">
        <v>8.7889999999999996E-2</v>
      </c>
      <c r="S159" s="19">
        <v>0.21049000000000001</v>
      </c>
      <c r="T159" s="19">
        <v>3.8170000000000002</v>
      </c>
      <c r="U159" s="19">
        <v>3.1870000000000002E-2</v>
      </c>
      <c r="V159" s="19">
        <v>0.22800000000000001</v>
      </c>
      <c r="W159" s="19">
        <v>6.4479999999999996E-2</v>
      </c>
      <c r="X159" s="19">
        <v>7.8899999999999999E-4</v>
      </c>
      <c r="Y159" s="19">
        <v>2.98E-3</v>
      </c>
      <c r="Z159" s="19">
        <v>1.4170000000000001E-3</v>
      </c>
      <c r="AA159" s="19">
        <v>4.6589999999999999E-3</v>
      </c>
      <c r="AB159" s="19">
        <v>9.8449999999999996E-3</v>
      </c>
      <c r="AC159" s="19">
        <v>2.222E-2</v>
      </c>
      <c r="AD159" s="19">
        <v>6.9463999999999998E-2</v>
      </c>
      <c r="AE159" s="54"/>
      <c r="AF159" s="20">
        <v>7851.97</v>
      </c>
      <c r="AG159" s="20" t="s">
        <v>427</v>
      </c>
      <c r="AH159" s="20" t="s">
        <v>427</v>
      </c>
      <c r="AI159" s="20" t="s">
        <v>427</v>
      </c>
      <c r="AJ159" s="20" t="s">
        <v>427</v>
      </c>
      <c r="AK159" s="20" t="s">
        <v>427</v>
      </c>
      <c r="AL159" s="48" t="s">
        <v>50</v>
      </c>
    </row>
    <row r="160" spans="1:38" ht="26.25" customHeight="1" thickBot="1" x14ac:dyDescent="0.25">
      <c r="A160" s="48" t="s">
        <v>333</v>
      </c>
      <c r="B160" s="48" t="s">
        <v>334</v>
      </c>
      <c r="C160" s="97" t="s">
        <v>335</v>
      </c>
      <c r="D160" s="98"/>
      <c r="E160" s="19" t="s">
        <v>426</v>
      </c>
      <c r="F160" s="19" t="s">
        <v>426</v>
      </c>
      <c r="G160" s="19" t="s">
        <v>426</v>
      </c>
      <c r="H160" s="19" t="s">
        <v>426</v>
      </c>
      <c r="I160" s="19" t="s">
        <v>426</v>
      </c>
      <c r="J160" s="19" t="s">
        <v>426</v>
      </c>
      <c r="K160" s="19" t="s">
        <v>426</v>
      </c>
      <c r="L160" s="19" t="s">
        <v>426</v>
      </c>
      <c r="M160" s="19" t="s">
        <v>426</v>
      </c>
      <c r="N160" s="19" t="s">
        <v>426</v>
      </c>
      <c r="O160" s="19" t="s">
        <v>426</v>
      </c>
      <c r="P160" s="19" t="s">
        <v>426</v>
      </c>
      <c r="Q160" s="19" t="s">
        <v>426</v>
      </c>
      <c r="R160" s="19" t="s">
        <v>426</v>
      </c>
      <c r="S160" s="19" t="s">
        <v>426</v>
      </c>
      <c r="T160" s="19" t="s">
        <v>426</v>
      </c>
      <c r="U160" s="19" t="s">
        <v>426</v>
      </c>
      <c r="V160" s="19" t="s">
        <v>426</v>
      </c>
      <c r="W160" s="19" t="s">
        <v>426</v>
      </c>
      <c r="X160" s="19" t="s">
        <v>426</v>
      </c>
      <c r="Y160" s="19" t="s">
        <v>426</v>
      </c>
      <c r="Z160" s="19" t="s">
        <v>426</v>
      </c>
      <c r="AA160" s="19" t="s">
        <v>426</v>
      </c>
      <c r="AB160" s="19" t="s">
        <v>426</v>
      </c>
      <c r="AC160" s="19" t="s">
        <v>426</v>
      </c>
      <c r="AD160" s="19" t="s">
        <v>426</v>
      </c>
      <c r="AE160" s="54"/>
      <c r="AF160" s="20" t="s">
        <v>426</v>
      </c>
      <c r="AG160" s="20" t="s">
        <v>426</v>
      </c>
      <c r="AH160" s="20" t="s">
        <v>426</v>
      </c>
      <c r="AI160" s="20" t="s">
        <v>426</v>
      </c>
      <c r="AJ160" s="20" t="s">
        <v>426</v>
      </c>
      <c r="AK160" s="20" t="s">
        <v>426</v>
      </c>
      <c r="AL160" s="48" t="s">
        <v>50</v>
      </c>
    </row>
    <row r="161" spans="1:38" ht="26.25" customHeight="1" thickBot="1" x14ac:dyDescent="0.25">
      <c r="A161" s="49" t="s">
        <v>333</v>
      </c>
      <c r="B161" s="49" t="s">
        <v>336</v>
      </c>
      <c r="C161" s="99" t="s">
        <v>337</v>
      </c>
      <c r="D161" s="100"/>
      <c r="E161" s="19" t="s">
        <v>426</v>
      </c>
      <c r="F161" s="19" t="s">
        <v>426</v>
      </c>
      <c r="G161" s="19" t="s">
        <v>426</v>
      </c>
      <c r="H161" s="19" t="s">
        <v>426</v>
      </c>
      <c r="I161" s="19" t="s">
        <v>426</v>
      </c>
      <c r="J161" s="19" t="s">
        <v>426</v>
      </c>
      <c r="K161" s="19" t="s">
        <v>426</v>
      </c>
      <c r="L161" s="19" t="s">
        <v>426</v>
      </c>
      <c r="M161" s="19" t="s">
        <v>426</v>
      </c>
      <c r="N161" s="19" t="s">
        <v>426</v>
      </c>
      <c r="O161" s="19" t="s">
        <v>426</v>
      </c>
      <c r="P161" s="19" t="s">
        <v>426</v>
      </c>
      <c r="Q161" s="19" t="s">
        <v>426</v>
      </c>
      <c r="R161" s="19" t="s">
        <v>426</v>
      </c>
      <c r="S161" s="19" t="s">
        <v>426</v>
      </c>
      <c r="T161" s="19" t="s">
        <v>426</v>
      </c>
      <c r="U161" s="19" t="s">
        <v>426</v>
      </c>
      <c r="V161" s="19" t="s">
        <v>426</v>
      </c>
      <c r="W161" s="19" t="s">
        <v>426</v>
      </c>
      <c r="X161" s="19" t="s">
        <v>426</v>
      </c>
      <c r="Y161" s="19" t="s">
        <v>426</v>
      </c>
      <c r="Z161" s="19" t="s">
        <v>426</v>
      </c>
      <c r="AA161" s="19" t="s">
        <v>426</v>
      </c>
      <c r="AB161" s="19" t="s">
        <v>426</v>
      </c>
      <c r="AC161" s="19" t="s">
        <v>426</v>
      </c>
      <c r="AD161" s="19" t="s">
        <v>426</v>
      </c>
      <c r="AE161" s="54"/>
      <c r="AF161" s="20" t="s">
        <v>426</v>
      </c>
      <c r="AG161" s="20" t="s">
        <v>426</v>
      </c>
      <c r="AH161" s="20" t="s">
        <v>426</v>
      </c>
      <c r="AI161" s="20" t="s">
        <v>426</v>
      </c>
      <c r="AJ161" s="20" t="s">
        <v>426</v>
      </c>
      <c r="AK161" s="20" t="s">
        <v>426</v>
      </c>
      <c r="AL161" s="49" t="s">
        <v>410</v>
      </c>
    </row>
    <row r="162" spans="1:38" ht="26.25" customHeight="1" thickBot="1" x14ac:dyDescent="0.25">
      <c r="A162" s="50" t="s">
        <v>338</v>
      </c>
      <c r="B162" s="50" t="s">
        <v>339</v>
      </c>
      <c r="C162" s="101" t="s">
        <v>340</v>
      </c>
      <c r="D162" s="102"/>
      <c r="E162" s="21" t="s">
        <v>426</v>
      </c>
      <c r="F162" s="21" t="s">
        <v>426</v>
      </c>
      <c r="G162" s="21" t="s">
        <v>426</v>
      </c>
      <c r="H162" s="21" t="s">
        <v>426</v>
      </c>
      <c r="I162" s="21" t="s">
        <v>426</v>
      </c>
      <c r="J162" s="21" t="s">
        <v>426</v>
      </c>
      <c r="K162" s="21" t="s">
        <v>426</v>
      </c>
      <c r="L162" s="21" t="s">
        <v>426</v>
      </c>
      <c r="M162" s="21" t="s">
        <v>426</v>
      </c>
      <c r="N162" s="21" t="s">
        <v>426</v>
      </c>
      <c r="O162" s="21" t="s">
        <v>426</v>
      </c>
      <c r="P162" s="21" t="s">
        <v>426</v>
      </c>
      <c r="Q162" s="21" t="s">
        <v>426</v>
      </c>
      <c r="R162" s="21" t="s">
        <v>426</v>
      </c>
      <c r="S162" s="21" t="s">
        <v>426</v>
      </c>
      <c r="T162" s="21" t="s">
        <v>426</v>
      </c>
      <c r="U162" s="21" t="s">
        <v>426</v>
      </c>
      <c r="V162" s="21" t="s">
        <v>426</v>
      </c>
      <c r="W162" s="21" t="s">
        <v>426</v>
      </c>
      <c r="X162" s="21" t="s">
        <v>426</v>
      </c>
      <c r="Y162" s="21" t="s">
        <v>426</v>
      </c>
      <c r="Z162" s="21" t="s">
        <v>426</v>
      </c>
      <c r="AA162" s="21" t="s">
        <v>426</v>
      </c>
      <c r="AB162" s="21" t="s">
        <v>426</v>
      </c>
      <c r="AC162" s="21" t="s">
        <v>426</v>
      </c>
      <c r="AD162" s="21" t="s">
        <v>426</v>
      </c>
      <c r="AE162" s="55"/>
      <c r="AF162" s="21" t="s">
        <v>427</v>
      </c>
      <c r="AG162" s="21" t="s">
        <v>427</v>
      </c>
      <c r="AH162" s="21" t="s">
        <v>427</v>
      </c>
      <c r="AI162" s="21" t="s">
        <v>427</v>
      </c>
      <c r="AJ162" s="21" t="s">
        <v>427</v>
      </c>
      <c r="AK162" s="21" t="s">
        <v>426</v>
      </c>
      <c r="AL162" s="50" t="s">
        <v>410</v>
      </c>
    </row>
    <row r="163" spans="1:38" ht="26.25" customHeight="1" thickBot="1" x14ac:dyDescent="0.25">
      <c r="A163" s="50" t="s">
        <v>338</v>
      </c>
      <c r="B163" s="50" t="s">
        <v>341</v>
      </c>
      <c r="C163" s="101" t="s">
        <v>342</v>
      </c>
      <c r="D163" s="102"/>
      <c r="E163" s="21">
        <v>0.12311999999999999</v>
      </c>
      <c r="F163" s="21">
        <v>0.32400000000000001</v>
      </c>
      <c r="G163" s="21">
        <v>2.4624E-2</v>
      </c>
      <c r="H163" s="21">
        <v>2.7864E-2</v>
      </c>
      <c r="I163" s="21">
        <v>0.44697695014611277</v>
      </c>
      <c r="J163" s="21">
        <v>0.54630516128969331</v>
      </c>
      <c r="K163" s="21">
        <v>0.84428979472043519</v>
      </c>
      <c r="L163" s="21">
        <v>4.0227925513150152E-2</v>
      </c>
      <c r="M163" s="21">
        <v>3.4992000000000001</v>
      </c>
      <c r="N163" s="21" t="s">
        <v>427</v>
      </c>
      <c r="O163" s="21" t="s">
        <v>427</v>
      </c>
      <c r="P163" s="21" t="s">
        <v>427</v>
      </c>
      <c r="Q163" s="21" t="s">
        <v>427</v>
      </c>
      <c r="R163" s="21" t="s">
        <v>427</v>
      </c>
      <c r="S163" s="21" t="s">
        <v>427</v>
      </c>
      <c r="T163" s="21" t="s">
        <v>427</v>
      </c>
      <c r="U163" s="21" t="s">
        <v>427</v>
      </c>
      <c r="V163" s="21" t="s">
        <v>427</v>
      </c>
      <c r="W163" s="21">
        <v>0.24832052785895148</v>
      </c>
      <c r="X163" s="21">
        <v>0.35758156011689018</v>
      </c>
      <c r="Y163" s="21">
        <v>0.21454893607013412</v>
      </c>
      <c r="Z163" s="21">
        <v>0.10727446803506706</v>
      </c>
      <c r="AA163" s="21">
        <v>0.14303262404675607</v>
      </c>
      <c r="AB163" s="21">
        <v>0.82243758826884739</v>
      </c>
      <c r="AC163" s="21" t="s">
        <v>427</v>
      </c>
      <c r="AD163" s="21" t="s">
        <v>427</v>
      </c>
      <c r="AE163" s="55"/>
      <c r="AF163" s="21" t="s">
        <v>427</v>
      </c>
      <c r="AG163" s="21" t="s">
        <v>427</v>
      </c>
      <c r="AH163" s="21" t="s">
        <v>427</v>
      </c>
      <c r="AI163" s="21" t="s">
        <v>427</v>
      </c>
      <c r="AJ163" s="21" t="s">
        <v>427</v>
      </c>
      <c r="AK163" s="21">
        <v>0.64800000000000002</v>
      </c>
      <c r="AL163" s="50" t="s">
        <v>440</v>
      </c>
    </row>
    <row r="164" spans="1:38" ht="26.25" customHeight="1" thickBot="1" x14ac:dyDescent="0.25">
      <c r="A164" s="50" t="s">
        <v>338</v>
      </c>
      <c r="B164" s="50" t="s">
        <v>343</v>
      </c>
      <c r="C164" s="101" t="s">
        <v>344</v>
      </c>
      <c r="D164" s="102"/>
      <c r="E164" s="21" t="s">
        <v>426</v>
      </c>
      <c r="F164" s="21" t="s">
        <v>426</v>
      </c>
      <c r="G164" s="21" t="s">
        <v>426</v>
      </c>
      <c r="H164" s="21" t="s">
        <v>426</v>
      </c>
      <c r="I164" s="21" t="s">
        <v>426</v>
      </c>
      <c r="J164" s="21" t="s">
        <v>426</v>
      </c>
      <c r="K164" s="21" t="s">
        <v>426</v>
      </c>
      <c r="L164" s="21" t="s">
        <v>426</v>
      </c>
      <c r="M164" s="21" t="s">
        <v>426</v>
      </c>
      <c r="N164" s="21" t="s">
        <v>426</v>
      </c>
      <c r="O164" s="21" t="s">
        <v>426</v>
      </c>
      <c r="P164" s="21" t="s">
        <v>426</v>
      </c>
      <c r="Q164" s="21" t="s">
        <v>426</v>
      </c>
      <c r="R164" s="21" t="s">
        <v>426</v>
      </c>
      <c r="S164" s="21" t="s">
        <v>426</v>
      </c>
      <c r="T164" s="21" t="s">
        <v>426</v>
      </c>
      <c r="U164" s="21" t="s">
        <v>426</v>
      </c>
      <c r="V164" s="21" t="s">
        <v>426</v>
      </c>
      <c r="W164" s="21" t="s">
        <v>426</v>
      </c>
      <c r="X164" s="21" t="s">
        <v>426</v>
      </c>
      <c r="Y164" s="21" t="s">
        <v>426</v>
      </c>
      <c r="Z164" s="21" t="s">
        <v>426</v>
      </c>
      <c r="AA164" s="21" t="s">
        <v>426</v>
      </c>
      <c r="AB164" s="21" t="s">
        <v>426</v>
      </c>
      <c r="AC164" s="21" t="s">
        <v>426</v>
      </c>
      <c r="AD164" s="21" t="s">
        <v>426</v>
      </c>
      <c r="AE164" s="59"/>
      <c r="AF164" s="21" t="s">
        <v>427</v>
      </c>
      <c r="AG164" s="21" t="s">
        <v>427</v>
      </c>
      <c r="AH164" s="21" t="s">
        <v>427</v>
      </c>
      <c r="AI164" s="21" t="s">
        <v>427</v>
      </c>
      <c r="AJ164" s="21" t="s">
        <v>427</v>
      </c>
      <c r="AK164" s="21" t="s">
        <v>426</v>
      </c>
      <c r="AL164" s="50" t="s">
        <v>410</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25">
      <c r="A166" s="120" t="s">
        <v>369</v>
      </c>
      <c r="B166" s="120"/>
      <c r="C166" s="120"/>
      <c r="D166" s="120"/>
      <c r="E166" s="120"/>
      <c r="F166" s="120"/>
      <c r="G166" s="120"/>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25">
      <c r="A167" s="120" t="s">
        <v>373</v>
      </c>
      <c r="B167" s="120"/>
      <c r="C167" s="120"/>
      <c r="D167" s="120"/>
      <c r="E167" s="120"/>
      <c r="F167" s="120"/>
      <c r="G167" s="120"/>
      <c r="H167" s="111"/>
      <c r="I167" s="112"/>
      <c r="J167"/>
      <c r="K167"/>
      <c r="L167"/>
      <c r="M167" s="112"/>
      <c r="N167" s="112"/>
      <c r="O167" s="112"/>
      <c r="P167" s="112"/>
      <c r="Q167" s="112"/>
      <c r="R167" s="112"/>
      <c r="S167" s="112"/>
      <c r="T167" s="112"/>
      <c r="U167" s="112"/>
    </row>
    <row r="168" spans="1:38" s="116" customFormat="1" ht="26.25" customHeight="1" x14ac:dyDescent="0.25">
      <c r="A168" s="120" t="s">
        <v>370</v>
      </c>
      <c r="B168" s="120"/>
      <c r="C168" s="120"/>
      <c r="D168" s="120"/>
      <c r="E168" s="120"/>
      <c r="F168" s="120"/>
      <c r="G168" s="120"/>
      <c r="H168" s="111"/>
      <c r="I168" s="112"/>
      <c r="J168"/>
      <c r="K168"/>
      <c r="L168"/>
      <c r="M168" s="112"/>
      <c r="N168" s="112"/>
      <c r="O168" s="112"/>
      <c r="P168" s="112"/>
      <c r="Q168" s="112"/>
      <c r="R168" s="112"/>
      <c r="S168" s="112"/>
      <c r="T168" s="112"/>
      <c r="U168" s="112"/>
    </row>
    <row r="169" spans="1:38" s="113" customFormat="1" ht="26.25" customHeight="1" x14ac:dyDescent="0.25">
      <c r="A169" s="120" t="s">
        <v>371</v>
      </c>
      <c r="B169" s="120"/>
      <c r="C169" s="120"/>
      <c r="D169" s="120"/>
      <c r="E169" s="120"/>
      <c r="F169" s="120"/>
      <c r="G169" s="120"/>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25">
      <c r="A170" s="120" t="s">
        <v>372</v>
      </c>
      <c r="B170" s="120"/>
      <c r="C170" s="120"/>
      <c r="D170" s="120"/>
      <c r="E170" s="120"/>
      <c r="F170" s="120"/>
      <c r="G170" s="120"/>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27E26D-89B1-4451-8393-3CF09031039E}">
  <sheetPr codeName="Sheet14"/>
  <dimension ref="A1:AL170"/>
  <sheetViews>
    <sheetView zoomScale="70" zoomScaleNormal="70" workbookViewId="0">
      <pane xSplit="4" ySplit="13" topLeftCell="E108" activePane="bottomRight" state="frozen"/>
      <selection pane="topRight" activeCell="E1" sqref="E1"/>
      <selection pane="bottomLeft" activeCell="A14" sqref="A14"/>
      <selection pane="bottomRight" activeCell="F5" sqref="F5"/>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8.85546875" style="1" customWidth="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23" t="s">
        <v>360</v>
      </c>
      <c r="B1" s="24"/>
      <c r="C1" s="25"/>
    </row>
    <row r="2" spans="1:38" x14ac:dyDescent="0.2">
      <c r="A2" s="26" t="s">
        <v>359</v>
      </c>
      <c r="B2" s="24"/>
      <c r="C2" s="25"/>
    </row>
    <row r="3" spans="1:38" x14ac:dyDescent="0.2">
      <c r="B3" s="24"/>
      <c r="C3" s="25"/>
      <c r="F3" s="24"/>
      <c r="R3" s="2"/>
      <c r="S3" s="2"/>
      <c r="T3" s="2"/>
      <c r="U3" s="2"/>
      <c r="V3" s="2"/>
    </row>
    <row r="4" spans="1:38" x14ac:dyDescent="0.2">
      <c r="A4" s="26" t="s">
        <v>0</v>
      </c>
      <c r="B4" s="117" t="s">
        <v>438</v>
      </c>
      <c r="C4" s="27" t="s">
        <v>1</v>
      </c>
      <c r="R4" s="2"/>
      <c r="S4" s="2"/>
      <c r="T4" s="2"/>
      <c r="U4" s="2"/>
      <c r="V4" s="2"/>
    </row>
    <row r="5" spans="1:38" x14ac:dyDescent="0.2">
      <c r="A5" s="26" t="s">
        <v>2</v>
      </c>
      <c r="B5" s="117" t="s">
        <v>444</v>
      </c>
      <c r="C5" s="27" t="s">
        <v>3</v>
      </c>
      <c r="R5" s="2"/>
      <c r="S5" s="2"/>
      <c r="T5" s="2"/>
      <c r="U5" s="2"/>
      <c r="V5" s="2"/>
    </row>
    <row r="6" spans="1:38" x14ac:dyDescent="0.2">
      <c r="A6" s="26" t="s">
        <v>4</v>
      </c>
      <c r="B6" s="17">
        <v>2004</v>
      </c>
      <c r="C6" s="27" t="s">
        <v>5</v>
      </c>
      <c r="D6" s="118">
        <v>17</v>
      </c>
      <c r="R6" s="28"/>
      <c r="S6" s="28"/>
      <c r="T6" s="28"/>
      <c r="U6" s="28"/>
      <c r="V6" s="28"/>
    </row>
    <row r="7" spans="1:38" x14ac:dyDescent="0.2">
      <c r="A7" s="26" t="s">
        <v>6</v>
      </c>
      <c r="B7" s="117" t="s">
        <v>7</v>
      </c>
      <c r="C7" s="27" t="s">
        <v>8</v>
      </c>
      <c r="R7" s="2"/>
      <c r="S7" s="2"/>
      <c r="T7" s="2"/>
      <c r="U7" s="2"/>
      <c r="V7" s="2"/>
    </row>
    <row r="8" spans="1:38" x14ac:dyDescent="0.2">
      <c r="A8" s="6"/>
      <c r="B8" s="24"/>
      <c r="C8" s="25"/>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121" t="s">
        <v>459</v>
      </c>
      <c r="B10" s="123" t="s">
        <v>9</v>
      </c>
      <c r="C10" s="124"/>
      <c r="D10" s="125"/>
      <c r="E10" s="129" t="s">
        <v>10</v>
      </c>
      <c r="F10" s="130"/>
      <c r="G10" s="130"/>
      <c r="H10" s="131"/>
      <c r="I10" s="129" t="s">
        <v>11</v>
      </c>
      <c r="J10" s="130"/>
      <c r="K10" s="130"/>
      <c r="L10" s="131"/>
      <c r="M10" s="135" t="s">
        <v>12</v>
      </c>
      <c r="N10" s="129" t="s">
        <v>13</v>
      </c>
      <c r="O10" s="130"/>
      <c r="P10" s="131"/>
      <c r="Q10" s="129" t="s">
        <v>14</v>
      </c>
      <c r="R10" s="130"/>
      <c r="S10" s="130"/>
      <c r="T10" s="130"/>
      <c r="U10" s="130"/>
      <c r="V10" s="131"/>
      <c r="W10" s="129" t="s">
        <v>364</v>
      </c>
      <c r="X10" s="130"/>
      <c r="Y10" s="130"/>
      <c r="Z10" s="130"/>
      <c r="AA10" s="130"/>
      <c r="AB10" s="130"/>
      <c r="AC10" s="130"/>
      <c r="AD10" s="131"/>
      <c r="AE10" s="33"/>
      <c r="AF10" s="129" t="s">
        <v>381</v>
      </c>
      <c r="AG10" s="130"/>
      <c r="AH10" s="130"/>
      <c r="AI10" s="130"/>
      <c r="AJ10" s="130"/>
      <c r="AK10" s="130"/>
      <c r="AL10" s="131"/>
    </row>
    <row r="11" spans="1:38" ht="15" customHeight="1" thickBot="1" x14ac:dyDescent="0.25">
      <c r="A11" s="122"/>
      <c r="B11" s="126"/>
      <c r="C11" s="127"/>
      <c r="D11" s="128"/>
      <c r="E11" s="132"/>
      <c r="F11" s="133"/>
      <c r="G11" s="133"/>
      <c r="H11" s="134"/>
      <c r="I11" s="132"/>
      <c r="J11" s="133"/>
      <c r="K11" s="133"/>
      <c r="L11" s="134"/>
      <c r="M11" s="136"/>
      <c r="N11" s="132"/>
      <c r="O11" s="133"/>
      <c r="P11" s="134"/>
      <c r="Q11" s="132"/>
      <c r="R11" s="133"/>
      <c r="S11" s="133"/>
      <c r="T11" s="133"/>
      <c r="U11" s="133"/>
      <c r="V11" s="134"/>
      <c r="W11" s="108"/>
      <c r="X11" s="137" t="s">
        <v>32</v>
      </c>
      <c r="Y11" s="138"/>
      <c r="Z11" s="138"/>
      <c r="AA11" s="138"/>
      <c r="AB11" s="139"/>
      <c r="AC11" s="109"/>
      <c r="AD11" s="110"/>
      <c r="AE11" s="34"/>
      <c r="AF11" s="132"/>
      <c r="AG11" s="133"/>
      <c r="AH11" s="133"/>
      <c r="AI11" s="133"/>
      <c r="AJ11" s="133"/>
      <c r="AK11" s="133"/>
      <c r="AL11" s="134"/>
    </row>
    <row r="12" spans="1:38" ht="52.5" customHeight="1" thickBot="1" x14ac:dyDescent="0.25">
      <c r="A12" s="122"/>
      <c r="B12" s="126"/>
      <c r="C12" s="127"/>
      <c r="D12" s="128"/>
      <c r="E12" s="104" t="s">
        <v>382</v>
      </c>
      <c r="F12" s="104" t="s">
        <v>15</v>
      </c>
      <c r="G12" s="104" t="s">
        <v>16</v>
      </c>
      <c r="H12" s="104" t="s">
        <v>17</v>
      </c>
      <c r="I12" s="104" t="s">
        <v>18</v>
      </c>
      <c r="J12" s="105" t="s">
        <v>19</v>
      </c>
      <c r="K12" s="105" t="s">
        <v>20</v>
      </c>
      <c r="L12" s="106" t="s">
        <v>392</v>
      </c>
      <c r="M12" s="104" t="s">
        <v>21</v>
      </c>
      <c r="N12" s="105" t="s">
        <v>22</v>
      </c>
      <c r="O12" s="105" t="s">
        <v>23</v>
      </c>
      <c r="P12" s="105" t="s">
        <v>24</v>
      </c>
      <c r="Q12" s="105" t="s">
        <v>25</v>
      </c>
      <c r="R12" s="105" t="s">
        <v>26</v>
      </c>
      <c r="S12" s="105" t="s">
        <v>27</v>
      </c>
      <c r="T12" s="105" t="s">
        <v>28</v>
      </c>
      <c r="U12" s="105" t="s">
        <v>29</v>
      </c>
      <c r="V12" s="105" t="s">
        <v>30</v>
      </c>
      <c r="W12" s="104" t="s">
        <v>31</v>
      </c>
      <c r="X12" s="104" t="s">
        <v>393</v>
      </c>
      <c r="Y12" s="104" t="s">
        <v>394</v>
      </c>
      <c r="Z12" s="104" t="s">
        <v>395</v>
      </c>
      <c r="AA12" s="104" t="s">
        <v>396</v>
      </c>
      <c r="AB12" s="104" t="s">
        <v>42</v>
      </c>
      <c r="AC12" s="105" t="s">
        <v>33</v>
      </c>
      <c r="AD12" s="105" t="s">
        <v>34</v>
      </c>
      <c r="AE12" s="35"/>
      <c r="AF12" s="104" t="s">
        <v>35</v>
      </c>
      <c r="AG12" s="104" t="s">
        <v>36</v>
      </c>
      <c r="AH12" s="104" t="s">
        <v>37</v>
      </c>
      <c r="AI12" s="104" t="s">
        <v>38</v>
      </c>
      <c r="AJ12" s="104" t="s">
        <v>39</v>
      </c>
      <c r="AK12" s="104" t="s">
        <v>40</v>
      </c>
      <c r="AL12" s="107" t="s">
        <v>41</v>
      </c>
    </row>
    <row r="13" spans="1:38" ht="37.5" customHeight="1" thickBot="1" x14ac:dyDescent="0.25">
      <c r="A13" s="36" t="s">
        <v>43</v>
      </c>
      <c r="B13" s="36" t="s">
        <v>44</v>
      </c>
      <c r="C13" s="37" t="s">
        <v>425</v>
      </c>
      <c r="D13" s="36" t="s">
        <v>45</v>
      </c>
      <c r="E13" s="36" t="s">
        <v>46</v>
      </c>
      <c r="F13" s="36" t="s">
        <v>46</v>
      </c>
      <c r="G13" s="36" t="s">
        <v>46</v>
      </c>
      <c r="H13" s="36" t="s">
        <v>46</v>
      </c>
      <c r="I13" s="36" t="s">
        <v>46</v>
      </c>
      <c r="J13" s="36" t="s">
        <v>46</v>
      </c>
      <c r="K13" s="36" t="s">
        <v>46</v>
      </c>
      <c r="L13" s="36" t="s">
        <v>46</v>
      </c>
      <c r="M13" s="36" t="s">
        <v>46</v>
      </c>
      <c r="N13" s="36" t="s">
        <v>47</v>
      </c>
      <c r="O13" s="36" t="s">
        <v>47</v>
      </c>
      <c r="P13" s="36" t="s">
        <v>47</v>
      </c>
      <c r="Q13" s="36" t="s">
        <v>47</v>
      </c>
      <c r="R13" s="36" t="s">
        <v>47</v>
      </c>
      <c r="S13" s="36" t="s">
        <v>47</v>
      </c>
      <c r="T13" s="36" t="s">
        <v>47</v>
      </c>
      <c r="U13" s="36" t="s">
        <v>47</v>
      </c>
      <c r="V13" s="36" t="s">
        <v>47</v>
      </c>
      <c r="W13" s="36" t="s">
        <v>48</v>
      </c>
      <c r="X13" s="36" t="s">
        <v>47</v>
      </c>
      <c r="Y13" s="36" t="s">
        <v>47</v>
      </c>
      <c r="Z13" s="36" t="s">
        <v>47</v>
      </c>
      <c r="AA13" s="36" t="s">
        <v>47</v>
      </c>
      <c r="AB13" s="36" t="s">
        <v>47</v>
      </c>
      <c r="AC13" s="36" t="s">
        <v>49</v>
      </c>
      <c r="AD13" s="36" t="s">
        <v>49</v>
      </c>
      <c r="AE13" s="38"/>
      <c r="AF13" s="36" t="s">
        <v>50</v>
      </c>
      <c r="AG13" s="36" t="s">
        <v>50</v>
      </c>
      <c r="AH13" s="36" t="s">
        <v>50</v>
      </c>
      <c r="AI13" s="36" t="s">
        <v>50</v>
      </c>
      <c r="AJ13" s="36" t="s">
        <v>50</v>
      </c>
      <c r="AK13" s="36"/>
      <c r="AL13" s="39"/>
    </row>
    <row r="14" spans="1:38" ht="26.25" customHeight="1" thickBot="1" x14ac:dyDescent="0.25">
      <c r="A14" s="60" t="s">
        <v>51</v>
      </c>
      <c r="B14" s="60" t="s">
        <v>52</v>
      </c>
      <c r="C14" s="61" t="s">
        <v>53</v>
      </c>
      <c r="D14" s="62"/>
      <c r="E14" s="3">
        <v>3.6493729999999998</v>
      </c>
      <c r="F14" s="3">
        <v>0.12269440000000001</v>
      </c>
      <c r="G14" s="3">
        <v>2.2253522281045512</v>
      </c>
      <c r="H14" s="3" t="s">
        <v>428</v>
      </c>
      <c r="I14" s="3">
        <v>0.66728916000000016</v>
      </c>
      <c r="J14" s="3">
        <v>0.78585205999999996</v>
      </c>
      <c r="K14" s="3">
        <v>0.89354626000000004</v>
      </c>
      <c r="L14" s="3">
        <v>2.3135598800000001E-2</v>
      </c>
      <c r="M14" s="3">
        <v>1.6950911</v>
      </c>
      <c r="N14" s="3">
        <v>0.10992418349999999</v>
      </c>
      <c r="O14" s="3">
        <v>1.1886184750000001E-2</v>
      </c>
      <c r="P14" s="3">
        <v>1.0082191000000001E-2</v>
      </c>
      <c r="Q14" s="3">
        <v>6.0746670000000003E-2</v>
      </c>
      <c r="R14" s="3">
        <v>5.0111289239999982E-2</v>
      </c>
      <c r="S14" s="3">
        <v>0.113371353924</v>
      </c>
      <c r="T14" s="3">
        <v>0.78096551449000007</v>
      </c>
      <c r="U14" s="3">
        <v>2.0031098800000001E-2</v>
      </c>
      <c r="V14" s="3">
        <v>1.0781183484999999</v>
      </c>
      <c r="W14" s="3">
        <v>0.23832030000000001</v>
      </c>
      <c r="X14" s="3">
        <v>5.1186250000000008E-3</v>
      </c>
      <c r="Y14" s="3">
        <v>2.191045E-4</v>
      </c>
      <c r="Z14" s="3">
        <v>9.1269500000000004E-5</v>
      </c>
      <c r="AA14" s="3">
        <v>1.9155752E-4</v>
      </c>
      <c r="AB14" s="3">
        <v>5.6205565200000002E-3</v>
      </c>
      <c r="AC14" s="3">
        <v>2.4659E-2</v>
      </c>
      <c r="AD14" s="3">
        <v>1.5995890999999998E-2</v>
      </c>
      <c r="AE14" s="51"/>
      <c r="AF14" s="22">
        <v>2843</v>
      </c>
      <c r="AG14" s="22">
        <v>270</v>
      </c>
      <c r="AH14" s="22">
        <v>31499</v>
      </c>
      <c r="AI14" s="22">
        <v>4625</v>
      </c>
      <c r="AJ14" s="22">
        <v>88</v>
      </c>
      <c r="AK14" s="22" t="s">
        <v>427</v>
      </c>
      <c r="AL14" s="40" t="s">
        <v>50</v>
      </c>
    </row>
    <row r="15" spans="1:38" ht="26.25" customHeight="1" thickBot="1" x14ac:dyDescent="0.25">
      <c r="A15" s="60" t="s">
        <v>54</v>
      </c>
      <c r="B15" s="60" t="s">
        <v>55</v>
      </c>
      <c r="C15" s="61" t="s">
        <v>56</v>
      </c>
      <c r="D15" s="62"/>
      <c r="E15" s="3" t="s">
        <v>426</v>
      </c>
      <c r="F15" s="3" t="s">
        <v>426</v>
      </c>
      <c r="G15" s="3" t="s">
        <v>426</v>
      </c>
      <c r="H15" s="3" t="s">
        <v>426</v>
      </c>
      <c r="I15" s="3" t="s">
        <v>426</v>
      </c>
      <c r="J15" s="3" t="s">
        <v>426</v>
      </c>
      <c r="K15" s="3" t="s">
        <v>426</v>
      </c>
      <c r="L15" s="3" t="s">
        <v>426</v>
      </c>
      <c r="M15" s="3" t="s">
        <v>426</v>
      </c>
      <c r="N15" s="3" t="s">
        <v>426</v>
      </c>
      <c r="O15" s="3" t="s">
        <v>426</v>
      </c>
      <c r="P15" s="3" t="s">
        <v>426</v>
      </c>
      <c r="Q15" s="3" t="s">
        <v>426</v>
      </c>
      <c r="R15" s="3" t="s">
        <v>426</v>
      </c>
      <c r="S15" s="3" t="s">
        <v>426</v>
      </c>
      <c r="T15" s="3" t="s">
        <v>426</v>
      </c>
      <c r="U15" s="3" t="s">
        <v>426</v>
      </c>
      <c r="V15" s="3" t="s">
        <v>426</v>
      </c>
      <c r="W15" s="3" t="s">
        <v>426</v>
      </c>
      <c r="X15" s="3" t="s">
        <v>426</v>
      </c>
      <c r="Y15" s="3" t="s">
        <v>426</v>
      </c>
      <c r="Z15" s="3" t="s">
        <v>426</v>
      </c>
      <c r="AA15" s="3" t="s">
        <v>426</v>
      </c>
      <c r="AB15" s="3" t="s">
        <v>426</v>
      </c>
      <c r="AC15" s="3" t="s">
        <v>426</v>
      </c>
      <c r="AD15" s="3" t="s">
        <v>426</v>
      </c>
      <c r="AE15" s="51"/>
      <c r="AF15" s="22" t="s">
        <v>426</v>
      </c>
      <c r="AG15" s="22" t="s">
        <v>426</v>
      </c>
      <c r="AH15" s="22" t="s">
        <v>426</v>
      </c>
      <c r="AI15" s="22" t="s">
        <v>426</v>
      </c>
      <c r="AJ15" s="22" t="s">
        <v>426</v>
      </c>
      <c r="AK15" s="22" t="s">
        <v>426</v>
      </c>
      <c r="AL15" s="40" t="s">
        <v>50</v>
      </c>
    </row>
    <row r="16" spans="1:38" ht="26.25" customHeight="1" thickBot="1" x14ac:dyDescent="0.25">
      <c r="A16" s="60" t="s">
        <v>54</v>
      </c>
      <c r="B16" s="60" t="s">
        <v>57</v>
      </c>
      <c r="C16" s="61" t="s">
        <v>58</v>
      </c>
      <c r="D16" s="62"/>
      <c r="E16" s="3">
        <v>0.13905600000000001</v>
      </c>
      <c r="F16" s="3">
        <v>6.5297799999999998E-3</v>
      </c>
      <c r="G16" s="3">
        <v>5.0169353838265165E-2</v>
      </c>
      <c r="H16" s="3" t="s">
        <v>428</v>
      </c>
      <c r="I16" s="3">
        <v>7.4537680000000009E-2</v>
      </c>
      <c r="J16" s="3">
        <v>8.7369479999999999E-2</v>
      </c>
      <c r="K16" s="3">
        <v>9.7593080000000026E-2</v>
      </c>
      <c r="L16" s="3">
        <v>2.5058780000000004E-3</v>
      </c>
      <c r="M16" s="3">
        <v>8.7749400000000005E-2</v>
      </c>
      <c r="N16" s="3">
        <v>1.2508947999999999E-2</v>
      </c>
      <c r="O16" s="3">
        <v>1.2886180000000001E-3</v>
      </c>
      <c r="P16" s="3">
        <v>1.2035000000000001E-3</v>
      </c>
      <c r="Q16" s="3">
        <v>5.910040000000001E-3</v>
      </c>
      <c r="R16" s="3">
        <v>5.4187227199999997E-3</v>
      </c>
      <c r="S16" s="3">
        <v>1.2360506271999999E-2</v>
      </c>
      <c r="T16" s="3">
        <v>8.3093647200000002E-3</v>
      </c>
      <c r="U16" s="3">
        <v>2.5688463999999998E-3</v>
      </c>
      <c r="V16" s="3">
        <v>0.10147102799999999</v>
      </c>
      <c r="W16" s="3">
        <v>2.8106000000000003E-2</v>
      </c>
      <c r="X16" s="3">
        <v>6.2497300000000002E-4</v>
      </c>
      <c r="Y16" s="3">
        <v>2.4363999999999999E-5</v>
      </c>
      <c r="Z16" s="3">
        <v>8.9390000000000003E-6</v>
      </c>
      <c r="AA16" s="3">
        <v>2.2357239999999999E-5</v>
      </c>
      <c r="AB16" s="3">
        <v>6.8063324000000006E-4</v>
      </c>
      <c r="AC16" s="3">
        <v>2.8570000000000002E-3</v>
      </c>
      <c r="AD16" s="3">
        <v>1.9530330000000001E-3</v>
      </c>
      <c r="AE16" s="51"/>
      <c r="AF16" s="22">
        <v>212</v>
      </c>
      <c r="AG16" s="22">
        <v>10</v>
      </c>
      <c r="AH16" s="22">
        <v>872</v>
      </c>
      <c r="AI16" s="22">
        <v>558</v>
      </c>
      <c r="AJ16" s="22" t="s">
        <v>426</v>
      </c>
      <c r="AK16" s="22" t="s">
        <v>427</v>
      </c>
      <c r="AL16" s="40" t="s">
        <v>50</v>
      </c>
    </row>
    <row r="17" spans="1:38" ht="26.25" customHeight="1" thickBot="1" x14ac:dyDescent="0.25">
      <c r="A17" s="60" t="s">
        <v>54</v>
      </c>
      <c r="B17" s="60" t="s">
        <v>59</v>
      </c>
      <c r="C17" s="61" t="s">
        <v>60</v>
      </c>
      <c r="D17" s="62"/>
      <c r="E17" s="3">
        <v>0.79661399999999993</v>
      </c>
      <c r="F17" s="3">
        <v>0.1190706</v>
      </c>
      <c r="G17" s="3">
        <v>0.24568798982901757</v>
      </c>
      <c r="H17" s="3" t="s">
        <v>427</v>
      </c>
      <c r="I17" s="3">
        <v>2.531628E-2</v>
      </c>
      <c r="J17" s="3">
        <v>2.555928E-2</v>
      </c>
      <c r="K17" s="3">
        <v>2.5748280000000002E-2</v>
      </c>
      <c r="L17" s="3">
        <v>1.1097835200000003E-2</v>
      </c>
      <c r="M17" s="3">
        <v>0.20544899999999999</v>
      </c>
      <c r="N17" s="3">
        <v>3.7393260000000003E-3</v>
      </c>
      <c r="O17" s="3">
        <v>5.8001400000000003E-5</v>
      </c>
      <c r="P17" s="3">
        <v>2.5029000000000002E-3</v>
      </c>
      <c r="Q17" s="3">
        <v>5.3949E-4</v>
      </c>
      <c r="R17" s="3">
        <v>6.0943800000000002E-4</v>
      </c>
      <c r="S17" s="3">
        <v>6.9482760000000006E-4</v>
      </c>
      <c r="T17" s="3">
        <v>4.1104199999999997E-4</v>
      </c>
      <c r="U17" s="3">
        <v>3.8803800000000005E-4</v>
      </c>
      <c r="V17" s="3">
        <v>3.6265980000000003E-2</v>
      </c>
      <c r="W17" s="3">
        <v>6.8292000000000005E-3</v>
      </c>
      <c r="X17" s="3">
        <v>3.0582000000000001E-3</v>
      </c>
      <c r="Y17" s="3">
        <v>1.6035299999999999E-2</v>
      </c>
      <c r="Z17" s="3">
        <v>2.2769999999999999E-3</v>
      </c>
      <c r="AA17" s="3">
        <v>1.944E-3</v>
      </c>
      <c r="AB17" s="3">
        <v>2.3314499999999998E-2</v>
      </c>
      <c r="AC17" s="3">
        <v>1.6740000000000002E-5</v>
      </c>
      <c r="AD17" s="3">
        <v>4.5900000000000003E-3</v>
      </c>
      <c r="AE17" s="51"/>
      <c r="AF17" s="22">
        <v>963</v>
      </c>
      <c r="AG17" s="22">
        <v>27</v>
      </c>
      <c r="AH17" s="22">
        <v>4026</v>
      </c>
      <c r="AI17" s="22" t="s">
        <v>426</v>
      </c>
      <c r="AJ17" s="22" t="s">
        <v>426</v>
      </c>
      <c r="AK17" s="22" t="s">
        <v>427</v>
      </c>
      <c r="AL17" s="40" t="s">
        <v>50</v>
      </c>
    </row>
    <row r="18" spans="1:38" ht="26.25" customHeight="1" thickBot="1" x14ac:dyDescent="0.25">
      <c r="A18" s="60" t="s">
        <v>54</v>
      </c>
      <c r="B18" s="60" t="s">
        <v>61</v>
      </c>
      <c r="C18" s="61" t="s">
        <v>62</v>
      </c>
      <c r="D18" s="62"/>
      <c r="E18" s="3">
        <v>1.9898596426271731E-2</v>
      </c>
      <c r="F18" s="3">
        <v>6.1846988892466188E-3</v>
      </c>
      <c r="G18" s="3">
        <v>4.6877172744690499E-5</v>
      </c>
      <c r="H18" s="3" t="s">
        <v>428</v>
      </c>
      <c r="I18" s="3">
        <v>2.0974196233097231E-4</v>
      </c>
      <c r="J18" s="3">
        <v>2.0974196233097231E-4</v>
      </c>
      <c r="K18" s="3">
        <v>2.0974196233097231E-4</v>
      </c>
      <c r="L18" s="3">
        <v>8.3896784932388914E-6</v>
      </c>
      <c r="M18" s="3">
        <v>7.7980985994848678E-3</v>
      </c>
      <c r="N18" s="3">
        <v>2.9578994687701222E-6</v>
      </c>
      <c r="O18" s="3">
        <v>2.4200995653573726E-7</v>
      </c>
      <c r="P18" s="3">
        <v>1.4520597392144236E-4</v>
      </c>
      <c r="Q18" s="3">
        <v>2.6889995170637475E-5</v>
      </c>
      <c r="R18" s="3">
        <v>3.4956993721828715E-6</v>
      </c>
      <c r="S18" s="3">
        <v>6.9913987443657435E-7</v>
      </c>
      <c r="T18" s="3">
        <v>3.4956993721828715E-6</v>
      </c>
      <c r="U18" s="3">
        <v>1.5596197198969737E-5</v>
      </c>
      <c r="V18" s="3">
        <v>1.9629696474565356E-4</v>
      </c>
      <c r="W18" s="3" t="s">
        <v>428</v>
      </c>
      <c r="X18" s="3" t="s">
        <v>428</v>
      </c>
      <c r="Y18" s="3" t="s">
        <v>428</v>
      </c>
      <c r="Z18" s="3" t="s">
        <v>428</v>
      </c>
      <c r="AA18" s="3" t="s">
        <v>428</v>
      </c>
      <c r="AB18" s="3" t="s">
        <v>428</v>
      </c>
      <c r="AC18" s="3" t="s">
        <v>428</v>
      </c>
      <c r="AD18" s="3" t="s">
        <v>428</v>
      </c>
      <c r="AE18" s="51"/>
      <c r="AF18" s="22" t="s">
        <v>426</v>
      </c>
      <c r="AG18" s="22" t="s">
        <v>426</v>
      </c>
      <c r="AH18" s="22">
        <v>268.89995170637474</v>
      </c>
      <c r="AI18" s="22" t="s">
        <v>426</v>
      </c>
      <c r="AJ18" s="22" t="s">
        <v>426</v>
      </c>
      <c r="AK18" s="22" t="s">
        <v>427</v>
      </c>
      <c r="AL18" s="40" t="s">
        <v>50</v>
      </c>
    </row>
    <row r="19" spans="1:38" ht="26.25" customHeight="1" thickBot="1" x14ac:dyDescent="0.25">
      <c r="A19" s="60" t="s">
        <v>54</v>
      </c>
      <c r="B19" s="60" t="s">
        <v>63</v>
      </c>
      <c r="C19" s="61" t="s">
        <v>64</v>
      </c>
      <c r="D19" s="62"/>
      <c r="E19" s="3">
        <v>3.4224789278815192E-2</v>
      </c>
      <c r="F19" s="3">
        <v>2.3408096667739856E-2</v>
      </c>
      <c r="G19" s="3">
        <v>2.1750287031464658E-3</v>
      </c>
      <c r="H19" s="3">
        <v>5.6399999999999989E-5</v>
      </c>
      <c r="I19" s="3">
        <v>6.895665886992918E-3</v>
      </c>
      <c r="J19" s="3">
        <v>7.0366658869929185E-3</v>
      </c>
      <c r="K19" s="3">
        <v>7.365665886992917E-3</v>
      </c>
      <c r="L19" s="3">
        <v>1.8550266354797171E-3</v>
      </c>
      <c r="M19" s="3">
        <v>3.8526295798454603E-2</v>
      </c>
      <c r="N19" s="3">
        <v>1.2734516984063103E-3</v>
      </c>
      <c r="O19" s="3">
        <v>6.1136422986960727E-4</v>
      </c>
      <c r="P19" s="3">
        <v>2.448579217643271E-4</v>
      </c>
      <c r="Q19" s="3">
        <v>4.9399985511912426E-5</v>
      </c>
      <c r="R19" s="3">
        <v>1.0862610981165486E-3</v>
      </c>
      <c r="S19" s="3">
        <v>2.8305221962330977E-4</v>
      </c>
      <c r="T19" s="3">
        <v>9.9261098116548615E-5</v>
      </c>
      <c r="U19" s="3">
        <v>4.6972591596909207E-5</v>
      </c>
      <c r="V19" s="3">
        <v>2.435943089423696E-2</v>
      </c>
      <c r="W19" s="3">
        <v>4.7000000000000002E-3</v>
      </c>
      <c r="X19" s="3">
        <v>4.7000000000000004E-4</v>
      </c>
      <c r="Y19" s="3">
        <v>7.5199999999999996E-4</v>
      </c>
      <c r="Z19" s="3">
        <v>2.3500000000000002E-4</v>
      </c>
      <c r="AA19" s="3">
        <v>1.8799999999999999E-4</v>
      </c>
      <c r="AB19" s="3">
        <v>1.645E-3</v>
      </c>
      <c r="AC19" s="3">
        <v>2.3500000000000002E-4</v>
      </c>
      <c r="AD19" s="3">
        <v>2.8200000000000001E-6</v>
      </c>
      <c r="AE19" s="51"/>
      <c r="AF19" s="22" t="s">
        <v>426</v>
      </c>
      <c r="AG19" s="22" t="s">
        <v>426</v>
      </c>
      <c r="AH19" s="22">
        <v>404.69985511912427</v>
      </c>
      <c r="AI19" s="22">
        <v>47</v>
      </c>
      <c r="AJ19" s="22" t="s">
        <v>426</v>
      </c>
      <c r="AK19" s="22" t="s">
        <v>427</v>
      </c>
      <c r="AL19" s="40" t="s">
        <v>50</v>
      </c>
    </row>
    <row r="20" spans="1:38" ht="26.25" customHeight="1" thickBot="1" x14ac:dyDescent="0.25">
      <c r="A20" s="60" t="s">
        <v>54</v>
      </c>
      <c r="B20" s="60" t="s">
        <v>65</v>
      </c>
      <c r="C20" s="61" t="s">
        <v>66</v>
      </c>
      <c r="D20" s="62"/>
      <c r="E20" s="3">
        <v>1.8675999999999998E-2</v>
      </c>
      <c r="F20" s="3">
        <v>1.2149800000000001E-2</v>
      </c>
      <c r="G20" s="3">
        <v>1.2851032615973606E-2</v>
      </c>
      <c r="H20" s="3">
        <v>2.3999999999999997E-5</v>
      </c>
      <c r="I20" s="3">
        <v>5.7382600000000002E-3</v>
      </c>
      <c r="J20" s="3">
        <v>6.0322600000000011E-3</v>
      </c>
      <c r="K20" s="3">
        <v>6.3542600000000005E-3</v>
      </c>
      <c r="L20" s="3">
        <v>9.6892240000000013E-4</v>
      </c>
      <c r="M20" s="3">
        <v>4.0449000000000006E-2</v>
      </c>
      <c r="N20" s="3">
        <v>4.025837E-3</v>
      </c>
      <c r="O20" s="3">
        <v>3.0695030000000006E-4</v>
      </c>
      <c r="P20" s="3">
        <v>3.0678000000000004E-4</v>
      </c>
      <c r="Q20" s="3">
        <v>1.2450000000000002E-4</v>
      </c>
      <c r="R20" s="3">
        <v>8.131709999999999E-4</v>
      </c>
      <c r="S20" s="3">
        <v>5.7543420000000006E-4</v>
      </c>
      <c r="T20" s="3">
        <v>3.80171E-4</v>
      </c>
      <c r="U20" s="3">
        <v>6.6486E-5</v>
      </c>
      <c r="V20" s="3">
        <v>1.5561910000000002E-2</v>
      </c>
      <c r="W20" s="3">
        <v>7.2780000000000006E-3</v>
      </c>
      <c r="X20" s="3">
        <v>1.3830000000000001E-3</v>
      </c>
      <c r="Y20" s="3">
        <v>1.8514E-3</v>
      </c>
      <c r="Z20" s="3">
        <v>7.1620000000000006E-4</v>
      </c>
      <c r="AA20" s="3">
        <v>5.6099999999999998E-4</v>
      </c>
      <c r="AB20" s="3">
        <v>4.5116000000000002E-3</v>
      </c>
      <c r="AC20" s="3">
        <v>1.1612000000000001E-4</v>
      </c>
      <c r="AD20" s="3">
        <v>4.4212000000000001E-3</v>
      </c>
      <c r="AE20" s="51"/>
      <c r="AF20" s="22" t="s">
        <v>426</v>
      </c>
      <c r="AG20" s="22">
        <v>26</v>
      </c>
      <c r="AH20" s="22">
        <v>167</v>
      </c>
      <c r="AI20" s="22">
        <v>20</v>
      </c>
      <c r="AJ20" s="22" t="s">
        <v>426</v>
      </c>
      <c r="AK20" s="22" t="s">
        <v>427</v>
      </c>
      <c r="AL20" s="40" t="s">
        <v>50</v>
      </c>
    </row>
    <row r="21" spans="1:38" ht="26.25" customHeight="1" thickBot="1" x14ac:dyDescent="0.25">
      <c r="A21" s="60" t="s">
        <v>54</v>
      </c>
      <c r="B21" s="60" t="s">
        <v>67</v>
      </c>
      <c r="C21" s="61" t="s">
        <v>68</v>
      </c>
      <c r="D21" s="62"/>
      <c r="E21" s="3">
        <v>0.63926460241468119</v>
      </c>
      <c r="F21" s="3">
        <v>0.37395354129104952</v>
      </c>
      <c r="G21" s="3">
        <v>0.40698942043402997</v>
      </c>
      <c r="H21" s="3">
        <v>1.09896E-3</v>
      </c>
      <c r="I21" s="3">
        <v>0.15360526705247909</v>
      </c>
      <c r="J21" s="3">
        <v>0.15729766705247908</v>
      </c>
      <c r="K21" s="3">
        <v>0.16444326705247905</v>
      </c>
      <c r="L21" s="3">
        <v>4.3163090682099163E-2</v>
      </c>
      <c r="M21" s="3">
        <v>0.7529111955408887</v>
      </c>
      <c r="N21" s="3">
        <v>3.8878688432791367E-2</v>
      </c>
      <c r="O21" s="3">
        <v>1.2100802908137476E-2</v>
      </c>
      <c r="P21" s="3">
        <v>3.1844848824855126E-3</v>
      </c>
      <c r="Q21" s="3">
        <v>9.3960757083065029E-4</v>
      </c>
      <c r="R21" s="3">
        <v>2.2638507784207982E-2</v>
      </c>
      <c r="S21" s="3">
        <v>7.4672495568415967E-3</v>
      </c>
      <c r="T21" s="3">
        <v>3.2438845842079843E-3</v>
      </c>
      <c r="U21" s="3">
        <v>9.0055919108177724E-4</v>
      </c>
      <c r="V21" s="3">
        <v>0.5089500832670637</v>
      </c>
      <c r="W21" s="3">
        <v>0.11372336</v>
      </c>
      <c r="X21" s="3">
        <v>1.5060359999999998E-2</v>
      </c>
      <c r="Y21" s="3">
        <v>2.95897E-2</v>
      </c>
      <c r="Z21" s="3">
        <v>8.0949199999999985E-3</v>
      </c>
      <c r="AA21" s="3">
        <v>6.5172800000000003E-3</v>
      </c>
      <c r="AB21" s="3">
        <v>5.9262259999999997E-2</v>
      </c>
      <c r="AC21" s="3">
        <v>4.6441E-3</v>
      </c>
      <c r="AD21" s="3">
        <v>1.7904948E-2</v>
      </c>
      <c r="AE21" s="51"/>
      <c r="AF21" s="22">
        <v>532.6</v>
      </c>
      <c r="AG21" s="22">
        <v>105</v>
      </c>
      <c r="AH21" s="22">
        <v>3237.6757083065036</v>
      </c>
      <c r="AI21" s="22">
        <v>915.8</v>
      </c>
      <c r="AJ21" s="22">
        <v>88</v>
      </c>
      <c r="AK21" s="22" t="s">
        <v>427</v>
      </c>
      <c r="AL21" s="40" t="s">
        <v>50</v>
      </c>
    </row>
    <row r="22" spans="1:38" ht="26.25" customHeight="1" thickBot="1" x14ac:dyDescent="0.25">
      <c r="A22" s="60" t="s">
        <v>54</v>
      </c>
      <c r="B22" s="64" t="s">
        <v>69</v>
      </c>
      <c r="C22" s="61" t="s">
        <v>70</v>
      </c>
      <c r="D22" s="62"/>
      <c r="E22" s="3">
        <v>0.8604708194352001</v>
      </c>
      <c r="F22" s="3">
        <v>0.15731601985168003</v>
      </c>
      <c r="G22" s="3">
        <v>0.36126626378118976</v>
      </c>
      <c r="H22" s="3">
        <v>7.0141185599999987E-5</v>
      </c>
      <c r="I22" s="3">
        <v>3.8694097441920004E-2</v>
      </c>
      <c r="J22" s="3">
        <v>3.907809744192E-2</v>
      </c>
      <c r="K22" s="3">
        <v>3.9612661723360004E-2</v>
      </c>
      <c r="L22" s="3">
        <v>1.7563920910467202E-2</v>
      </c>
      <c r="M22" s="3">
        <v>0.19749992853920001</v>
      </c>
      <c r="N22" s="3">
        <v>1.6272004161600004E-2</v>
      </c>
      <c r="O22" s="3">
        <v>1.5770027979200001E-3</v>
      </c>
      <c r="P22" s="3">
        <v>1.9365572985600001E-3</v>
      </c>
      <c r="Q22" s="3">
        <v>4.9688012704000005E-4</v>
      </c>
      <c r="R22" s="3">
        <v>1.8548234812799998E-3</v>
      </c>
      <c r="S22" s="3">
        <v>1.1079484142399998E-3</v>
      </c>
      <c r="T22" s="3">
        <v>1.7426422083200005E-3</v>
      </c>
      <c r="U22" s="3">
        <v>3.6928062383999999E-4</v>
      </c>
      <c r="V22" s="3">
        <v>7.2017669682400004E-2</v>
      </c>
      <c r="W22" s="3">
        <v>3.0040379507480006</v>
      </c>
      <c r="X22" s="3">
        <v>4.2898283953196805E-3</v>
      </c>
      <c r="Y22" s="3">
        <v>2.2911460509074076E-2</v>
      </c>
      <c r="Z22" s="3">
        <v>3.1986321137543994E-3</v>
      </c>
      <c r="AA22" s="3">
        <v>2.7390392125843203E-3</v>
      </c>
      <c r="AB22" s="3">
        <v>3.3309912326732478E-2</v>
      </c>
      <c r="AC22" s="3">
        <v>1.7514123463040005E-2</v>
      </c>
      <c r="AD22" s="3">
        <v>4.4344933436800005E-3</v>
      </c>
      <c r="AE22" s="51"/>
      <c r="AF22" s="22">
        <v>1167</v>
      </c>
      <c r="AG22" s="22">
        <v>26</v>
      </c>
      <c r="AH22" s="22">
        <v>1845</v>
      </c>
      <c r="AI22" s="22">
        <v>138.60015819199998</v>
      </c>
      <c r="AJ22" s="22">
        <v>429.03272180800002</v>
      </c>
      <c r="AK22" s="22" t="s">
        <v>427</v>
      </c>
      <c r="AL22" s="40" t="s">
        <v>50</v>
      </c>
    </row>
    <row r="23" spans="1:38" ht="26.25" customHeight="1" thickBot="1" x14ac:dyDescent="0.25">
      <c r="A23" s="60" t="s">
        <v>71</v>
      </c>
      <c r="B23" s="64" t="s">
        <v>391</v>
      </c>
      <c r="C23" s="61" t="s">
        <v>387</v>
      </c>
      <c r="D23" s="103"/>
      <c r="E23" s="3">
        <v>1.1678976194452497</v>
      </c>
      <c r="F23" s="3">
        <v>0.27633545899670003</v>
      </c>
      <c r="G23" s="3">
        <v>0.12782846302970963</v>
      </c>
      <c r="H23" s="3">
        <v>2.6047901761954665E-4</v>
      </c>
      <c r="I23" s="3">
        <v>8.45458077456053E-2</v>
      </c>
      <c r="J23" s="3">
        <v>8.45458077456053E-2</v>
      </c>
      <c r="K23" s="3">
        <v>8.45458077456053E-2</v>
      </c>
      <c r="L23" s="3">
        <v>4.8675049263385506E-2</v>
      </c>
      <c r="M23" s="3">
        <v>1.8617649331544954</v>
      </c>
      <c r="N23" s="3">
        <v>0.30344139320671343</v>
      </c>
      <c r="O23" s="3">
        <v>3.3808377981671216E-4</v>
      </c>
      <c r="P23" s="3" t="s">
        <v>428</v>
      </c>
      <c r="Q23" s="3" t="s">
        <v>428</v>
      </c>
      <c r="R23" s="3">
        <v>1.6904188990835608E-3</v>
      </c>
      <c r="S23" s="3">
        <v>5.7474242568841059E-2</v>
      </c>
      <c r="T23" s="3">
        <v>2.3665864587169854E-3</v>
      </c>
      <c r="U23" s="3">
        <v>3.3808377981671216E-4</v>
      </c>
      <c r="V23" s="3">
        <v>3.380837798167121E-2</v>
      </c>
      <c r="W23" s="3" t="s">
        <v>428</v>
      </c>
      <c r="X23" s="3">
        <v>2.6246156558636948E-3</v>
      </c>
      <c r="Y23" s="3">
        <v>1.6704052534160601E-3</v>
      </c>
      <c r="Z23" s="3" t="s">
        <v>428</v>
      </c>
      <c r="AA23" s="3" t="s">
        <v>428</v>
      </c>
      <c r="AB23" s="3">
        <v>4.2950209092797549E-3</v>
      </c>
      <c r="AC23" s="3" t="s">
        <v>428</v>
      </c>
      <c r="AD23" s="3" t="s">
        <v>428</v>
      </c>
      <c r="AE23" s="51"/>
      <c r="AF23" s="22">
        <v>1439.48</v>
      </c>
      <c r="AG23" s="22" t="s">
        <v>426</v>
      </c>
      <c r="AH23" s="22" t="s">
        <v>426</v>
      </c>
      <c r="AI23" s="22" t="s">
        <v>426</v>
      </c>
      <c r="AJ23" s="22" t="s">
        <v>426</v>
      </c>
      <c r="AK23" s="22" t="s">
        <v>427</v>
      </c>
      <c r="AL23" s="40" t="s">
        <v>50</v>
      </c>
    </row>
    <row r="24" spans="1:38" ht="26.25" customHeight="1" thickBot="1" x14ac:dyDescent="0.25">
      <c r="A24" s="65" t="s">
        <v>54</v>
      </c>
      <c r="B24" s="64" t="s">
        <v>72</v>
      </c>
      <c r="C24" s="61" t="s">
        <v>73</v>
      </c>
      <c r="D24" s="62"/>
      <c r="E24" s="3">
        <v>0.56410397507405019</v>
      </c>
      <c r="F24" s="3">
        <v>1.1170909703811978</v>
      </c>
      <c r="G24" s="3">
        <v>0.25896728636806543</v>
      </c>
      <c r="H24" s="3">
        <v>4.407743999999999E-3</v>
      </c>
      <c r="I24" s="3">
        <v>0.52499457083226009</v>
      </c>
      <c r="J24" s="3">
        <v>0.53657193083226018</v>
      </c>
      <c r="K24" s="3">
        <v>0.56271777083226004</v>
      </c>
      <c r="L24" s="3">
        <v>0.14594037570494206</v>
      </c>
      <c r="M24" s="3">
        <v>2.2536397332646492</v>
      </c>
      <c r="N24" s="3">
        <v>0.10749788723610754</v>
      </c>
      <c r="O24" s="3">
        <v>4.7863778059351256E-2</v>
      </c>
      <c r="P24" s="3">
        <v>2.9078573405022538E-3</v>
      </c>
      <c r="Q24" s="3">
        <v>1.3392972886027044E-3</v>
      </c>
      <c r="R24" s="3">
        <v>8.5347619895627808E-2</v>
      </c>
      <c r="S24" s="3">
        <v>2.3152489789562782E-2</v>
      </c>
      <c r="T24" s="3">
        <v>8.1555069162765614E-3</v>
      </c>
      <c r="U24" s="3">
        <v>2.0003165314552481E-3</v>
      </c>
      <c r="V24" s="3">
        <v>1.8968203116361073</v>
      </c>
      <c r="W24" s="3">
        <v>0.38010268800000002</v>
      </c>
      <c r="X24" s="3">
        <v>3.9830647999999996E-2</v>
      </c>
      <c r="Y24" s="3">
        <v>6.4491919999999994E-2</v>
      </c>
      <c r="Z24" s="3">
        <v>2.0105103999999999E-2</v>
      </c>
      <c r="AA24" s="3">
        <v>1.6082840000000001E-2</v>
      </c>
      <c r="AB24" s="3">
        <v>0.140510512</v>
      </c>
      <c r="AC24" s="3">
        <v>1.840404E-2</v>
      </c>
      <c r="AD24" s="3">
        <v>1.0760387200000002E-2</v>
      </c>
      <c r="AE24" s="51"/>
      <c r="AF24" s="22">
        <v>175.11999999999989</v>
      </c>
      <c r="AG24" s="22">
        <v>62</v>
      </c>
      <c r="AH24" s="22">
        <v>3207.7574050225376</v>
      </c>
      <c r="AI24" s="22">
        <v>3673.12</v>
      </c>
      <c r="AJ24" s="22" t="s">
        <v>426</v>
      </c>
      <c r="AK24" s="22" t="s">
        <v>427</v>
      </c>
      <c r="AL24" s="40" t="s">
        <v>50</v>
      </c>
    </row>
    <row r="25" spans="1:38" ht="26.25" customHeight="1" thickBot="1" x14ac:dyDescent="0.25">
      <c r="A25" s="60" t="s">
        <v>74</v>
      </c>
      <c r="B25" s="64" t="s">
        <v>75</v>
      </c>
      <c r="C25" s="66" t="s">
        <v>76</v>
      </c>
      <c r="D25" s="62"/>
      <c r="E25" s="3" t="s">
        <v>426</v>
      </c>
      <c r="F25" s="3" t="s">
        <v>426</v>
      </c>
      <c r="G25" s="3" t="s">
        <v>426</v>
      </c>
      <c r="H25" s="3" t="s">
        <v>428</v>
      </c>
      <c r="I25" s="3" t="s">
        <v>426</v>
      </c>
      <c r="J25" s="3" t="s">
        <v>426</v>
      </c>
      <c r="K25" s="3" t="s">
        <v>426</v>
      </c>
      <c r="L25" s="3" t="s">
        <v>426</v>
      </c>
      <c r="M25" s="3" t="s">
        <v>426</v>
      </c>
      <c r="N25" s="3" t="s">
        <v>426</v>
      </c>
      <c r="O25" s="3" t="s">
        <v>426</v>
      </c>
      <c r="P25" s="3" t="s">
        <v>426</v>
      </c>
      <c r="Q25" s="3" t="s">
        <v>428</v>
      </c>
      <c r="R25" s="3" t="s">
        <v>428</v>
      </c>
      <c r="S25" s="3" t="s">
        <v>428</v>
      </c>
      <c r="T25" s="3" t="s">
        <v>428</v>
      </c>
      <c r="U25" s="3" t="s">
        <v>428</v>
      </c>
      <c r="V25" s="3" t="s">
        <v>428</v>
      </c>
      <c r="W25" s="3" t="s">
        <v>427</v>
      </c>
      <c r="X25" s="3" t="s">
        <v>427</v>
      </c>
      <c r="Y25" s="3" t="s">
        <v>427</v>
      </c>
      <c r="Z25" s="3" t="s">
        <v>427</v>
      </c>
      <c r="AA25" s="3" t="s">
        <v>427</v>
      </c>
      <c r="AB25" s="3" t="s">
        <v>427</v>
      </c>
      <c r="AC25" s="3" t="s">
        <v>427</v>
      </c>
      <c r="AD25" s="3" t="s">
        <v>427</v>
      </c>
      <c r="AE25" s="51"/>
      <c r="AF25" s="22" t="s">
        <v>426</v>
      </c>
      <c r="AG25" s="3" t="s">
        <v>427</v>
      </c>
      <c r="AH25" s="3" t="s">
        <v>427</v>
      </c>
      <c r="AI25" s="3" t="s">
        <v>427</v>
      </c>
      <c r="AJ25" s="3" t="s">
        <v>427</v>
      </c>
      <c r="AK25" s="3" t="s">
        <v>427</v>
      </c>
      <c r="AL25" s="40" t="s">
        <v>50</v>
      </c>
    </row>
    <row r="26" spans="1:38" ht="26.25" customHeight="1" thickBot="1" x14ac:dyDescent="0.25">
      <c r="A26" s="60" t="s">
        <v>74</v>
      </c>
      <c r="B26" s="60" t="s">
        <v>77</v>
      </c>
      <c r="C26" s="61" t="s">
        <v>78</v>
      </c>
      <c r="D26" s="62"/>
      <c r="E26" s="3">
        <v>7.6778102000000001E-2</v>
      </c>
      <c r="F26" s="3">
        <v>1.0496324E-2</v>
      </c>
      <c r="G26" s="3">
        <v>5.1864190000000003E-3</v>
      </c>
      <c r="H26" s="3" t="s">
        <v>428</v>
      </c>
      <c r="I26" s="3">
        <v>7.4091700000000001E-4</v>
      </c>
      <c r="J26" s="3">
        <v>7.4091700000000001E-4</v>
      </c>
      <c r="K26" s="3">
        <v>7.4091700000000001E-4</v>
      </c>
      <c r="L26" s="3">
        <v>3.5564E-4</v>
      </c>
      <c r="M26" s="3">
        <v>6.1259395000000001E-2</v>
      </c>
      <c r="N26" s="3">
        <v>4.3220200000000002E-4</v>
      </c>
      <c r="O26" s="3">
        <v>6.1699999999999995E-5</v>
      </c>
      <c r="P26" s="3">
        <v>1.85229E-4</v>
      </c>
      <c r="Q26" s="3" t="s">
        <v>428</v>
      </c>
      <c r="R26" s="3" t="s">
        <v>428</v>
      </c>
      <c r="S26" s="3" t="s">
        <v>428</v>
      </c>
      <c r="T26" s="3" t="s">
        <v>428</v>
      </c>
      <c r="U26" s="3" t="s">
        <v>428</v>
      </c>
      <c r="V26" s="3" t="s">
        <v>428</v>
      </c>
      <c r="W26" s="3" t="s">
        <v>427</v>
      </c>
      <c r="X26" s="3" t="s">
        <v>427</v>
      </c>
      <c r="Y26" s="3" t="s">
        <v>427</v>
      </c>
      <c r="Z26" s="3" t="s">
        <v>427</v>
      </c>
      <c r="AA26" s="3" t="s">
        <v>427</v>
      </c>
      <c r="AB26" s="3" t="s">
        <v>427</v>
      </c>
      <c r="AC26" s="3" t="s">
        <v>427</v>
      </c>
      <c r="AD26" s="3" t="s">
        <v>427</v>
      </c>
      <c r="AE26" s="51"/>
      <c r="AF26" s="22">
        <v>266.79000000000002</v>
      </c>
      <c r="AG26" s="22" t="s">
        <v>427</v>
      </c>
      <c r="AH26" s="22" t="s">
        <v>427</v>
      </c>
      <c r="AI26" s="22" t="s">
        <v>427</v>
      </c>
      <c r="AJ26" s="22" t="s">
        <v>427</v>
      </c>
      <c r="AK26" s="22" t="s">
        <v>427</v>
      </c>
      <c r="AL26" s="40" t="s">
        <v>50</v>
      </c>
    </row>
    <row r="27" spans="1:38" ht="26.25" customHeight="1" thickBot="1" x14ac:dyDescent="0.25">
      <c r="A27" s="60" t="s">
        <v>79</v>
      </c>
      <c r="B27" s="60" t="s">
        <v>80</v>
      </c>
      <c r="C27" s="61" t="s">
        <v>81</v>
      </c>
      <c r="D27" s="62"/>
      <c r="E27" s="3">
        <v>6.5795077769999999</v>
      </c>
      <c r="F27" s="3">
        <v>6.5236216239999996</v>
      </c>
      <c r="G27" s="3">
        <v>0.17863432000000001</v>
      </c>
      <c r="H27" s="3">
        <v>0.14864255200000001</v>
      </c>
      <c r="I27" s="3">
        <v>0.33569933200000002</v>
      </c>
      <c r="J27" s="3">
        <v>0.33569933200000002</v>
      </c>
      <c r="K27" s="3">
        <v>0.33569933200000002</v>
      </c>
      <c r="L27" s="3">
        <v>0.14632150999999999</v>
      </c>
      <c r="M27" s="3">
        <v>60.678017660000002</v>
      </c>
      <c r="N27" s="3">
        <v>1.580537606</v>
      </c>
      <c r="O27" s="3">
        <v>6.9200000000000002E-5</v>
      </c>
      <c r="P27" s="3">
        <v>3.3800000000000002E-3</v>
      </c>
      <c r="Q27" s="3">
        <v>1.07E-4</v>
      </c>
      <c r="R27" s="3">
        <v>3.0100000000000001E-3</v>
      </c>
      <c r="S27" s="3">
        <v>2.0999999999999999E-3</v>
      </c>
      <c r="T27" s="3">
        <v>7.5100000000000004E-4</v>
      </c>
      <c r="U27" s="3">
        <v>7.5199999999999998E-5</v>
      </c>
      <c r="V27" s="3">
        <v>1.26E-2</v>
      </c>
      <c r="W27" s="3">
        <v>0.19438079999999999</v>
      </c>
      <c r="X27" s="3">
        <v>4.8873980000000003E-3</v>
      </c>
      <c r="Y27" s="3">
        <v>6.1030269999999996E-3</v>
      </c>
      <c r="Z27" s="3">
        <v>4.0248719999999997E-3</v>
      </c>
      <c r="AA27" s="3">
        <v>5.831185E-3</v>
      </c>
      <c r="AB27" s="3">
        <v>2.0846482E-2</v>
      </c>
      <c r="AC27" s="3">
        <v>1.9438100000000001E-4</v>
      </c>
      <c r="AD27" s="3">
        <v>4.0000000000000003E-5</v>
      </c>
      <c r="AE27" s="51"/>
      <c r="AF27" s="22">
        <v>19784</v>
      </c>
      <c r="AG27" s="22" t="s">
        <v>427</v>
      </c>
      <c r="AH27" s="22" t="s">
        <v>428</v>
      </c>
      <c r="AI27" s="22" t="s">
        <v>427</v>
      </c>
      <c r="AJ27" s="22" t="s">
        <v>427</v>
      </c>
      <c r="AK27" s="22" t="s">
        <v>427</v>
      </c>
      <c r="AL27" s="40" t="s">
        <v>50</v>
      </c>
    </row>
    <row r="28" spans="1:38" ht="26.25" customHeight="1" thickBot="1" x14ac:dyDescent="0.25">
      <c r="A28" s="60" t="s">
        <v>79</v>
      </c>
      <c r="B28" s="60" t="s">
        <v>82</v>
      </c>
      <c r="C28" s="61" t="s">
        <v>83</v>
      </c>
      <c r="D28" s="62"/>
      <c r="E28" s="3">
        <v>0.86761147599999999</v>
      </c>
      <c r="F28" s="3">
        <v>0.26343762399999998</v>
      </c>
      <c r="G28" s="3">
        <v>3.3700000000000001E-2</v>
      </c>
      <c r="H28" s="3">
        <v>6.7200000000000003E-3</v>
      </c>
      <c r="I28" s="3">
        <v>9.6500000000000002E-2</v>
      </c>
      <c r="J28" s="3">
        <v>9.6500000000000002E-2</v>
      </c>
      <c r="K28" s="3">
        <v>9.6500000000000002E-2</v>
      </c>
      <c r="L28" s="3">
        <v>4.9399999999999999E-2</v>
      </c>
      <c r="M28" s="3">
        <v>2.112637646</v>
      </c>
      <c r="N28" s="3">
        <v>4.9599999999999998E-2</v>
      </c>
      <c r="O28" s="3">
        <v>4.33E-6</v>
      </c>
      <c r="P28" s="3">
        <v>3.3500000000000001E-4</v>
      </c>
      <c r="Q28" s="3">
        <v>7.6699999999999994E-6</v>
      </c>
      <c r="R28" s="3">
        <v>4.6200000000000001E-4</v>
      </c>
      <c r="S28" s="3">
        <v>3.1199999999999999E-4</v>
      </c>
      <c r="T28" s="3">
        <v>3.219999999999999E-5</v>
      </c>
      <c r="U28" s="3">
        <v>6.6800000000000004E-6</v>
      </c>
      <c r="V28" s="3">
        <v>1.17E-3</v>
      </c>
      <c r="W28" s="3">
        <v>3.2195099999999997E-2</v>
      </c>
      <c r="X28" s="3">
        <v>1.0371200000000001E-3</v>
      </c>
      <c r="Y28" s="3">
        <v>1.17045E-3</v>
      </c>
      <c r="Z28" s="3">
        <v>9.07535E-4</v>
      </c>
      <c r="AA28" s="3">
        <v>9.8596500000000011E-4</v>
      </c>
      <c r="AB28" s="3">
        <v>4.1010700000000001E-3</v>
      </c>
      <c r="AC28" s="3">
        <v>3.2195099999999999E-5</v>
      </c>
      <c r="AD28" s="3">
        <v>7.1426E-6</v>
      </c>
      <c r="AE28" s="51"/>
      <c r="AF28" s="22">
        <v>2543.1</v>
      </c>
      <c r="AG28" s="22" t="s">
        <v>427</v>
      </c>
      <c r="AH28" s="22" t="s">
        <v>428</v>
      </c>
      <c r="AI28" s="22" t="s">
        <v>427</v>
      </c>
      <c r="AJ28" s="22" t="s">
        <v>427</v>
      </c>
      <c r="AK28" s="22" t="s">
        <v>427</v>
      </c>
      <c r="AL28" s="40" t="s">
        <v>50</v>
      </c>
    </row>
    <row r="29" spans="1:38" ht="26.25" customHeight="1" thickBot="1" x14ac:dyDescent="0.25">
      <c r="A29" s="60" t="s">
        <v>79</v>
      </c>
      <c r="B29" s="60" t="s">
        <v>84</v>
      </c>
      <c r="C29" s="61" t="s">
        <v>85</v>
      </c>
      <c r="D29" s="62"/>
      <c r="E29" s="3">
        <v>11.52131</v>
      </c>
      <c r="F29" s="3">
        <v>1.126212572</v>
      </c>
      <c r="G29" s="3">
        <v>0.22308070599999999</v>
      </c>
      <c r="H29" s="3">
        <v>5.5199999999999997E-3</v>
      </c>
      <c r="I29" s="3">
        <v>0.37219064499999999</v>
      </c>
      <c r="J29" s="3">
        <v>0.37219064499999999</v>
      </c>
      <c r="K29" s="3">
        <v>0.37219064499999999</v>
      </c>
      <c r="L29" s="3">
        <v>0.212796398</v>
      </c>
      <c r="M29" s="3">
        <v>3.3013942109999999</v>
      </c>
      <c r="N29" s="3">
        <v>7.3833834000000001E-2</v>
      </c>
      <c r="O29" s="3">
        <v>1.84E-5</v>
      </c>
      <c r="P29" s="3">
        <v>1.7700000000000001E-3</v>
      </c>
      <c r="Q29" s="3">
        <v>3.54E-5</v>
      </c>
      <c r="R29" s="3">
        <v>2.7200000000000002E-3</v>
      </c>
      <c r="S29" s="3">
        <v>1.83E-3</v>
      </c>
      <c r="T29" s="3">
        <v>9.5799999999999998E-5</v>
      </c>
      <c r="U29" s="3">
        <v>3.3899999999999997E-5</v>
      </c>
      <c r="V29" s="3">
        <v>6.0499999999999998E-3</v>
      </c>
      <c r="W29" s="3">
        <v>0.10141</v>
      </c>
      <c r="X29" s="3">
        <v>1.417204E-3</v>
      </c>
      <c r="Y29" s="3">
        <v>8.5774400000000004E-3</v>
      </c>
      <c r="Z29" s="3">
        <v>9.5854449999999997E-3</v>
      </c>
      <c r="AA29" s="3">
        <v>2.2041249999999999E-3</v>
      </c>
      <c r="AB29" s="3">
        <v>2.1784214E-2</v>
      </c>
      <c r="AC29" s="3">
        <v>6.9497200000000003E-5</v>
      </c>
      <c r="AD29" s="3">
        <v>1.92438E-5</v>
      </c>
      <c r="AE29" s="51"/>
      <c r="AF29" s="22">
        <v>13983.82</v>
      </c>
      <c r="AG29" s="22" t="s">
        <v>427</v>
      </c>
      <c r="AH29" s="22">
        <v>68</v>
      </c>
      <c r="AI29" s="22" t="s">
        <v>427</v>
      </c>
      <c r="AJ29" s="22" t="s">
        <v>427</v>
      </c>
      <c r="AK29" s="22" t="s">
        <v>427</v>
      </c>
      <c r="AL29" s="40" t="s">
        <v>50</v>
      </c>
    </row>
    <row r="30" spans="1:38" ht="26.25" customHeight="1" thickBot="1" x14ac:dyDescent="0.25">
      <c r="A30" s="60" t="s">
        <v>79</v>
      </c>
      <c r="B30" s="60" t="s">
        <v>86</v>
      </c>
      <c r="C30" s="61" t="s">
        <v>87</v>
      </c>
      <c r="D30" s="62"/>
      <c r="E30" s="3">
        <v>2.0899999999999998E-3</v>
      </c>
      <c r="F30" s="3">
        <v>2.81E-2</v>
      </c>
      <c r="G30" s="3">
        <v>9.7499999999999998E-5</v>
      </c>
      <c r="H30" s="3">
        <v>1.6900000000000001E-5</v>
      </c>
      <c r="I30" s="3">
        <v>4.7399999999999997E-4</v>
      </c>
      <c r="J30" s="3">
        <v>4.7399999999999997E-4</v>
      </c>
      <c r="K30" s="3">
        <v>4.7399999999999997E-4</v>
      </c>
      <c r="L30" s="3">
        <v>7.6500000000000003E-5</v>
      </c>
      <c r="M30" s="3">
        <v>0.12551320199999999</v>
      </c>
      <c r="N30" s="3">
        <v>1.6299999999999999E-3</v>
      </c>
      <c r="O30" s="3">
        <v>2.1699999999999999E-5</v>
      </c>
      <c r="P30" s="3">
        <v>2.83E-6</v>
      </c>
      <c r="Q30" s="3">
        <v>9.7500000000000006E-8</v>
      </c>
      <c r="R30" s="3">
        <v>9.3300000000000005E-5</v>
      </c>
      <c r="S30" s="3">
        <v>3.7000000000000002E-3</v>
      </c>
      <c r="T30" s="3">
        <v>1.5200000000000001E-4</v>
      </c>
      <c r="U30" s="3">
        <v>2.1600000000000003E-5</v>
      </c>
      <c r="V30" s="3">
        <v>2.15E-3</v>
      </c>
      <c r="W30" s="3">
        <v>2.1560000000000001E-4</v>
      </c>
      <c r="X30" s="3">
        <v>2.7784200000000001E-6</v>
      </c>
      <c r="Y30" s="3">
        <v>4.4133499999999999E-6</v>
      </c>
      <c r="Z30" s="3">
        <v>1.9166200000000001E-6</v>
      </c>
      <c r="AA30" s="3">
        <v>5.0714700000000001E-6</v>
      </c>
      <c r="AB30" s="3">
        <v>1.417986E-5</v>
      </c>
      <c r="AC30" s="3">
        <v>2.1540000000000001E-7</v>
      </c>
      <c r="AD30" s="3">
        <v>1.3860000000000001E-7</v>
      </c>
      <c r="AE30" s="51"/>
      <c r="AF30" s="22">
        <v>14.516059780000001</v>
      </c>
      <c r="AG30" s="22" t="s">
        <v>427</v>
      </c>
      <c r="AH30" s="22" t="s">
        <v>428</v>
      </c>
      <c r="AI30" s="22" t="s">
        <v>427</v>
      </c>
      <c r="AJ30" s="22" t="s">
        <v>427</v>
      </c>
      <c r="AK30" s="22" t="s">
        <v>427</v>
      </c>
      <c r="AL30" s="40" t="s">
        <v>50</v>
      </c>
    </row>
    <row r="31" spans="1:38" ht="26.25" customHeight="1" thickBot="1" x14ac:dyDescent="0.25">
      <c r="A31" s="60" t="s">
        <v>79</v>
      </c>
      <c r="B31" s="60" t="s">
        <v>88</v>
      </c>
      <c r="C31" s="61" t="s">
        <v>89</v>
      </c>
      <c r="D31" s="62"/>
      <c r="E31" s="3" t="s">
        <v>427</v>
      </c>
      <c r="F31" s="3">
        <v>0.84409521700000012</v>
      </c>
      <c r="G31" s="3" t="s">
        <v>427</v>
      </c>
      <c r="H31" s="3" t="s">
        <v>427</v>
      </c>
      <c r="I31" s="3" t="s">
        <v>427</v>
      </c>
      <c r="J31" s="3" t="s">
        <v>427</v>
      </c>
      <c r="K31" s="3" t="s">
        <v>427</v>
      </c>
      <c r="L31" s="3" t="s">
        <v>427</v>
      </c>
      <c r="M31" s="3" t="s">
        <v>427</v>
      </c>
      <c r="N31" s="3" t="s">
        <v>427</v>
      </c>
      <c r="O31" s="3" t="s">
        <v>427</v>
      </c>
      <c r="P31" s="3" t="s">
        <v>427</v>
      </c>
      <c r="Q31" s="3" t="s">
        <v>427</v>
      </c>
      <c r="R31" s="3" t="s">
        <v>427</v>
      </c>
      <c r="S31" s="3" t="s">
        <v>427</v>
      </c>
      <c r="T31" s="3" t="s">
        <v>427</v>
      </c>
      <c r="U31" s="3" t="s">
        <v>427</v>
      </c>
      <c r="V31" s="3" t="s">
        <v>427</v>
      </c>
      <c r="W31" s="3" t="s">
        <v>427</v>
      </c>
      <c r="X31" s="3" t="s">
        <v>427</v>
      </c>
      <c r="Y31" s="3" t="s">
        <v>427</v>
      </c>
      <c r="Z31" s="3" t="s">
        <v>427</v>
      </c>
      <c r="AA31" s="3" t="s">
        <v>427</v>
      </c>
      <c r="AB31" s="3" t="s">
        <v>427</v>
      </c>
      <c r="AC31" s="3" t="s">
        <v>427</v>
      </c>
      <c r="AD31" s="3" t="s">
        <v>427</v>
      </c>
      <c r="AE31" s="51"/>
      <c r="AF31" s="22">
        <v>39.341758669999997</v>
      </c>
      <c r="AG31" s="3" t="s">
        <v>427</v>
      </c>
      <c r="AH31" s="3" t="s">
        <v>427</v>
      </c>
      <c r="AI31" s="3" t="s">
        <v>427</v>
      </c>
      <c r="AJ31" s="3" t="s">
        <v>427</v>
      </c>
      <c r="AK31" s="3" t="s">
        <v>427</v>
      </c>
      <c r="AL31" s="40" t="s">
        <v>50</v>
      </c>
    </row>
    <row r="32" spans="1:38" ht="26.25" customHeight="1" thickBot="1" x14ac:dyDescent="0.25">
      <c r="A32" s="60" t="s">
        <v>79</v>
      </c>
      <c r="B32" s="60" t="s">
        <v>90</v>
      </c>
      <c r="C32" s="61" t="s">
        <v>91</v>
      </c>
      <c r="D32" s="62"/>
      <c r="E32" s="3" t="s">
        <v>427</v>
      </c>
      <c r="F32" s="3" t="s">
        <v>427</v>
      </c>
      <c r="G32" s="3" t="s">
        <v>427</v>
      </c>
      <c r="H32" s="3" t="s">
        <v>427</v>
      </c>
      <c r="I32" s="3">
        <v>0.13484992800000001</v>
      </c>
      <c r="J32" s="3">
        <v>0.26960293200000002</v>
      </c>
      <c r="K32" s="3">
        <v>0.33407128699999999</v>
      </c>
      <c r="L32" s="3">
        <v>2.8000000000000001E-2</v>
      </c>
      <c r="M32" s="3" t="s">
        <v>427</v>
      </c>
      <c r="N32" s="3">
        <v>1.1318710190000001</v>
      </c>
      <c r="O32" s="3">
        <v>4.79E-3</v>
      </c>
      <c r="P32" s="3" t="s">
        <v>428</v>
      </c>
      <c r="Q32" s="3">
        <v>1.29E-2</v>
      </c>
      <c r="R32" s="3">
        <v>0.42422225600000002</v>
      </c>
      <c r="S32" s="3">
        <v>9.3288657629999996</v>
      </c>
      <c r="T32" s="3">
        <v>6.4100000000000004E-2</v>
      </c>
      <c r="U32" s="3">
        <v>6.6800000000000002E-3</v>
      </c>
      <c r="V32" s="3">
        <v>2.709530472</v>
      </c>
      <c r="W32" s="3" t="s">
        <v>428</v>
      </c>
      <c r="X32" s="3" t="s">
        <v>428</v>
      </c>
      <c r="Y32" s="3" t="s">
        <v>428</v>
      </c>
      <c r="Z32" s="3" t="s">
        <v>428</v>
      </c>
      <c r="AA32" s="3" t="s">
        <v>428</v>
      </c>
      <c r="AB32" s="3" t="s">
        <v>428</v>
      </c>
      <c r="AC32" s="3" t="s">
        <v>428</v>
      </c>
      <c r="AD32" s="3" t="s">
        <v>428</v>
      </c>
      <c r="AE32" s="51"/>
      <c r="AF32" s="3" t="s">
        <v>427</v>
      </c>
      <c r="AG32" s="3" t="s">
        <v>427</v>
      </c>
      <c r="AH32" s="3" t="s">
        <v>427</v>
      </c>
      <c r="AI32" s="3" t="s">
        <v>427</v>
      </c>
      <c r="AJ32" s="3" t="s">
        <v>427</v>
      </c>
      <c r="AK32" s="22">
        <v>8633.57</v>
      </c>
      <c r="AL32" s="40" t="s">
        <v>411</v>
      </c>
    </row>
    <row r="33" spans="1:38" ht="26.25" customHeight="1" thickBot="1" x14ac:dyDescent="0.25">
      <c r="A33" s="60" t="s">
        <v>79</v>
      </c>
      <c r="B33" s="60" t="s">
        <v>92</v>
      </c>
      <c r="C33" s="61" t="s">
        <v>93</v>
      </c>
      <c r="D33" s="62"/>
      <c r="E33" s="3" t="s">
        <v>427</v>
      </c>
      <c r="F33" s="3" t="s">
        <v>427</v>
      </c>
      <c r="G33" s="3" t="s">
        <v>427</v>
      </c>
      <c r="H33" s="3" t="s">
        <v>427</v>
      </c>
      <c r="I33" s="3">
        <v>6.3E-2</v>
      </c>
      <c r="J33" s="3">
        <v>0.116597957</v>
      </c>
      <c r="K33" s="3">
        <v>0.233195914</v>
      </c>
      <c r="L33" s="3">
        <v>2.47E-3</v>
      </c>
      <c r="M33" s="3" t="s">
        <v>427</v>
      </c>
      <c r="N33" s="3" t="s">
        <v>428</v>
      </c>
      <c r="O33" s="3" t="s">
        <v>428</v>
      </c>
      <c r="P33" s="3" t="s">
        <v>428</v>
      </c>
      <c r="Q33" s="3" t="s">
        <v>428</v>
      </c>
      <c r="R33" s="3" t="s">
        <v>428</v>
      </c>
      <c r="S33" s="3" t="s">
        <v>428</v>
      </c>
      <c r="T33" s="3" t="s">
        <v>428</v>
      </c>
      <c r="U33" s="3" t="s">
        <v>428</v>
      </c>
      <c r="V33" s="3" t="s">
        <v>428</v>
      </c>
      <c r="W33" s="3" t="s">
        <v>428</v>
      </c>
      <c r="X33" s="3" t="s">
        <v>428</v>
      </c>
      <c r="Y33" s="3" t="s">
        <v>428</v>
      </c>
      <c r="Z33" s="3" t="s">
        <v>428</v>
      </c>
      <c r="AA33" s="3" t="s">
        <v>428</v>
      </c>
      <c r="AB33" s="3" t="s">
        <v>428</v>
      </c>
      <c r="AC33" s="3" t="s">
        <v>428</v>
      </c>
      <c r="AD33" s="3" t="s">
        <v>428</v>
      </c>
      <c r="AE33" s="51"/>
      <c r="AF33" s="3" t="s">
        <v>427</v>
      </c>
      <c r="AG33" s="3" t="s">
        <v>427</v>
      </c>
      <c r="AH33" s="3" t="s">
        <v>427</v>
      </c>
      <c r="AI33" s="3" t="s">
        <v>427</v>
      </c>
      <c r="AJ33" s="3" t="s">
        <v>427</v>
      </c>
      <c r="AK33" s="22">
        <v>8633.57</v>
      </c>
      <c r="AL33" s="40" t="s">
        <v>411</v>
      </c>
    </row>
    <row r="34" spans="1:38" ht="26.25" customHeight="1" thickBot="1" x14ac:dyDescent="0.25">
      <c r="A34" s="60" t="s">
        <v>71</v>
      </c>
      <c r="B34" s="60" t="s">
        <v>94</v>
      </c>
      <c r="C34" s="61" t="s">
        <v>95</v>
      </c>
      <c r="D34" s="62"/>
      <c r="E34" s="3">
        <v>4.9643796</v>
      </c>
      <c r="F34" s="3">
        <v>0.390084125</v>
      </c>
      <c r="G34" s="3">
        <v>8.2000375E-2</v>
      </c>
      <c r="H34" s="3">
        <v>8.2000400000000005E-4</v>
      </c>
      <c r="I34" s="3">
        <v>0.10455594999999999</v>
      </c>
      <c r="J34" s="3">
        <v>0.112755988</v>
      </c>
      <c r="K34" s="3">
        <v>0.16791956299999999</v>
      </c>
      <c r="L34" s="3">
        <v>6.7961367999999994E-2</v>
      </c>
      <c r="M34" s="3">
        <v>1.33972245</v>
      </c>
      <c r="N34" s="3" t="s">
        <v>428</v>
      </c>
      <c r="O34" s="3">
        <v>8.2000400000000005E-4</v>
      </c>
      <c r="P34" s="3" t="s">
        <v>428</v>
      </c>
      <c r="Q34" s="3" t="s">
        <v>428</v>
      </c>
      <c r="R34" s="3">
        <v>4.1000189999999999E-3</v>
      </c>
      <c r="S34" s="3">
        <v>0.13940063799999999</v>
      </c>
      <c r="T34" s="3">
        <v>5.7400259999999996E-3</v>
      </c>
      <c r="U34" s="3">
        <v>8.2000400000000005E-4</v>
      </c>
      <c r="V34" s="3">
        <v>8.2000375E-2</v>
      </c>
      <c r="W34" s="3" t="s">
        <v>427</v>
      </c>
      <c r="X34" s="3">
        <v>2.4600109999999998E-3</v>
      </c>
      <c r="Y34" s="3">
        <v>4.1000189999999999E-3</v>
      </c>
      <c r="Z34" s="3" t="s">
        <v>427</v>
      </c>
      <c r="AA34" s="3" t="s">
        <v>427</v>
      </c>
      <c r="AB34" s="3">
        <v>6.5600300000000005E-3</v>
      </c>
      <c r="AC34" s="3" t="s">
        <v>427</v>
      </c>
      <c r="AD34" s="3" t="s">
        <v>427</v>
      </c>
      <c r="AE34" s="51"/>
      <c r="AF34" s="22" t="s">
        <v>426</v>
      </c>
      <c r="AG34" s="3" t="s">
        <v>427</v>
      </c>
      <c r="AH34" s="3" t="s">
        <v>427</v>
      </c>
      <c r="AI34" s="22" t="s">
        <v>427</v>
      </c>
      <c r="AJ34" s="3" t="s">
        <v>427</v>
      </c>
      <c r="AK34" s="22" t="s">
        <v>427</v>
      </c>
      <c r="AL34" s="40" t="s">
        <v>50</v>
      </c>
    </row>
    <row r="35" spans="1:38" s="4" customFormat="1" ht="26.25" customHeight="1" thickBot="1" x14ac:dyDescent="0.25">
      <c r="A35" s="60" t="s">
        <v>96</v>
      </c>
      <c r="B35" s="60" t="s">
        <v>97</v>
      </c>
      <c r="C35" s="61" t="s">
        <v>98</v>
      </c>
      <c r="D35" s="62"/>
      <c r="E35" s="3" t="s">
        <v>426</v>
      </c>
      <c r="F35" s="3" t="s">
        <v>426</v>
      </c>
      <c r="G35" s="3" t="s">
        <v>426</v>
      </c>
      <c r="H35" s="3" t="s">
        <v>426</v>
      </c>
      <c r="I35" s="3" t="s">
        <v>426</v>
      </c>
      <c r="J35" s="3" t="s">
        <v>426</v>
      </c>
      <c r="K35" s="3" t="s">
        <v>426</v>
      </c>
      <c r="L35" s="3" t="s">
        <v>426</v>
      </c>
      <c r="M35" s="3" t="s">
        <v>426</v>
      </c>
      <c r="N35" s="3" t="s">
        <v>426</v>
      </c>
      <c r="O35" s="3" t="s">
        <v>426</v>
      </c>
      <c r="P35" s="3" t="s">
        <v>426</v>
      </c>
      <c r="Q35" s="3" t="s">
        <v>426</v>
      </c>
      <c r="R35" s="3" t="s">
        <v>426</v>
      </c>
      <c r="S35" s="3" t="s">
        <v>426</v>
      </c>
      <c r="T35" s="3" t="s">
        <v>426</v>
      </c>
      <c r="U35" s="3" t="s">
        <v>426</v>
      </c>
      <c r="V35" s="3" t="s">
        <v>426</v>
      </c>
      <c r="W35" s="3" t="s">
        <v>426</v>
      </c>
      <c r="X35" s="3" t="s">
        <v>426</v>
      </c>
      <c r="Y35" s="3" t="s">
        <v>426</v>
      </c>
      <c r="Z35" s="3" t="s">
        <v>426</v>
      </c>
      <c r="AA35" s="3" t="s">
        <v>426</v>
      </c>
      <c r="AB35" s="3" t="s">
        <v>426</v>
      </c>
      <c r="AC35" s="3" t="s">
        <v>426</v>
      </c>
      <c r="AD35" s="3" t="s">
        <v>426</v>
      </c>
      <c r="AE35" s="51"/>
      <c r="AF35" s="22" t="s">
        <v>426</v>
      </c>
      <c r="AG35" s="22" t="s">
        <v>426</v>
      </c>
      <c r="AH35" s="22" t="s">
        <v>426</v>
      </c>
      <c r="AI35" s="22" t="s">
        <v>426</v>
      </c>
      <c r="AJ35" s="22" t="s">
        <v>426</v>
      </c>
      <c r="AK35" s="22" t="s">
        <v>427</v>
      </c>
      <c r="AL35" s="40" t="s">
        <v>50</v>
      </c>
    </row>
    <row r="36" spans="1:38" ht="26.25" customHeight="1" thickBot="1" x14ac:dyDescent="0.25">
      <c r="A36" s="60" t="s">
        <v>96</v>
      </c>
      <c r="B36" s="60" t="s">
        <v>99</v>
      </c>
      <c r="C36" s="61" t="s">
        <v>100</v>
      </c>
      <c r="D36" s="62"/>
      <c r="E36" s="3">
        <v>1.1177314000000001E-2</v>
      </c>
      <c r="F36" s="3">
        <v>1.6127355999999999E-2</v>
      </c>
      <c r="G36" s="3">
        <v>1.5368099999999999E-4</v>
      </c>
      <c r="H36" s="3">
        <v>8.9732200000000005E-7</v>
      </c>
      <c r="I36" s="3">
        <v>1.0095740000000001E-3</v>
      </c>
      <c r="J36" s="3">
        <v>1.022773E-3</v>
      </c>
      <c r="K36" s="3">
        <v>1.022773E-3</v>
      </c>
      <c r="L36" s="3">
        <v>9.8523099999999999E-5</v>
      </c>
      <c r="M36" s="3">
        <v>5.0802587000000003E-2</v>
      </c>
      <c r="N36" s="3" t="s">
        <v>428</v>
      </c>
      <c r="O36" s="3">
        <v>8.6932E-7</v>
      </c>
      <c r="P36" s="3" t="s">
        <v>428</v>
      </c>
      <c r="Q36" s="3" t="s">
        <v>428</v>
      </c>
      <c r="R36" s="3">
        <v>1.0939499999999999E-5</v>
      </c>
      <c r="S36" s="3">
        <v>1.1629900000000001E-4</v>
      </c>
      <c r="T36" s="3">
        <v>1.31996E-4</v>
      </c>
      <c r="U36" s="3">
        <v>1.31999E-5</v>
      </c>
      <c r="V36" s="3">
        <v>1.5847499999999999E-4</v>
      </c>
      <c r="W36" s="3">
        <v>1.7158699999999999E-5</v>
      </c>
      <c r="X36" s="3">
        <v>7.9194099999999996E-7</v>
      </c>
      <c r="Y36" s="3">
        <v>7.1677199999999997E-6</v>
      </c>
      <c r="Z36" s="3">
        <v>5.1878700000000004E-6</v>
      </c>
      <c r="AA36" s="3">
        <v>6.7314999999999998E-6</v>
      </c>
      <c r="AB36" s="3">
        <v>1.9879030999999999E-5</v>
      </c>
      <c r="AC36" s="3">
        <v>1.05592E-5</v>
      </c>
      <c r="AD36" s="3">
        <v>5.0156300000000003E-6</v>
      </c>
      <c r="AE36" s="51"/>
      <c r="AF36" s="22">
        <v>9.4248580329999996</v>
      </c>
      <c r="AG36" s="3" t="s">
        <v>427</v>
      </c>
      <c r="AH36" s="3" t="s">
        <v>427</v>
      </c>
      <c r="AI36" s="3" t="s">
        <v>427</v>
      </c>
      <c r="AJ36" s="3" t="s">
        <v>427</v>
      </c>
      <c r="AK36" s="22" t="s">
        <v>427</v>
      </c>
      <c r="AL36" s="40" t="s">
        <v>50</v>
      </c>
    </row>
    <row r="37" spans="1:38" ht="26.25" customHeight="1" thickBot="1" x14ac:dyDescent="0.25">
      <c r="A37" s="60" t="s">
        <v>71</v>
      </c>
      <c r="B37" s="60" t="s">
        <v>101</v>
      </c>
      <c r="C37" s="61" t="s">
        <v>397</v>
      </c>
      <c r="D37" s="62"/>
      <c r="E37" s="3" t="s">
        <v>426</v>
      </c>
      <c r="F37" s="3" t="s">
        <v>426</v>
      </c>
      <c r="G37" s="3" t="s">
        <v>426</v>
      </c>
      <c r="H37" s="3" t="s">
        <v>426</v>
      </c>
      <c r="I37" s="3" t="s">
        <v>426</v>
      </c>
      <c r="J37" s="3" t="s">
        <v>426</v>
      </c>
      <c r="K37" s="3" t="s">
        <v>426</v>
      </c>
      <c r="L37" s="3" t="s">
        <v>426</v>
      </c>
      <c r="M37" s="3" t="s">
        <v>426</v>
      </c>
      <c r="N37" s="3" t="s">
        <v>426</v>
      </c>
      <c r="O37" s="3" t="s">
        <v>426</v>
      </c>
      <c r="P37" s="3" t="s">
        <v>426</v>
      </c>
      <c r="Q37" s="3" t="s">
        <v>426</v>
      </c>
      <c r="R37" s="3" t="s">
        <v>426</v>
      </c>
      <c r="S37" s="3" t="s">
        <v>426</v>
      </c>
      <c r="T37" s="3" t="s">
        <v>426</v>
      </c>
      <c r="U37" s="3" t="s">
        <v>426</v>
      </c>
      <c r="V37" s="3" t="s">
        <v>426</v>
      </c>
      <c r="W37" s="3" t="s">
        <v>426</v>
      </c>
      <c r="X37" s="3" t="s">
        <v>426</v>
      </c>
      <c r="Y37" s="3" t="s">
        <v>426</v>
      </c>
      <c r="Z37" s="3" t="s">
        <v>426</v>
      </c>
      <c r="AA37" s="3" t="s">
        <v>426</v>
      </c>
      <c r="AB37" s="3" t="s">
        <v>426</v>
      </c>
      <c r="AC37" s="3" t="s">
        <v>426</v>
      </c>
      <c r="AD37" s="3" t="s">
        <v>426</v>
      </c>
      <c r="AE37" s="51"/>
      <c r="AF37" s="22" t="s">
        <v>426</v>
      </c>
      <c r="AG37" s="22" t="s">
        <v>426</v>
      </c>
      <c r="AH37" s="22" t="s">
        <v>426</v>
      </c>
      <c r="AI37" s="22" t="s">
        <v>426</v>
      </c>
      <c r="AJ37" s="22" t="s">
        <v>426</v>
      </c>
      <c r="AK37" s="22" t="s">
        <v>426</v>
      </c>
      <c r="AL37" s="40" t="s">
        <v>50</v>
      </c>
    </row>
    <row r="38" spans="1:38" ht="26.25" customHeight="1" thickBot="1" x14ac:dyDescent="0.25">
      <c r="A38" s="60" t="s">
        <v>71</v>
      </c>
      <c r="B38" s="60" t="s">
        <v>102</v>
      </c>
      <c r="C38" s="61" t="s">
        <v>103</v>
      </c>
      <c r="D38" s="67"/>
      <c r="E38" s="3" t="s">
        <v>426</v>
      </c>
      <c r="F38" s="3" t="s">
        <v>426</v>
      </c>
      <c r="G38" s="3" t="s">
        <v>426</v>
      </c>
      <c r="H38" s="3" t="s">
        <v>426</v>
      </c>
      <c r="I38" s="3" t="s">
        <v>426</v>
      </c>
      <c r="J38" s="3" t="s">
        <v>426</v>
      </c>
      <c r="K38" s="3" t="s">
        <v>426</v>
      </c>
      <c r="L38" s="3" t="s">
        <v>426</v>
      </c>
      <c r="M38" s="3" t="s">
        <v>426</v>
      </c>
      <c r="N38" s="3" t="s">
        <v>426</v>
      </c>
      <c r="O38" s="3" t="s">
        <v>426</v>
      </c>
      <c r="P38" s="3" t="s">
        <v>426</v>
      </c>
      <c r="Q38" s="3" t="s">
        <v>426</v>
      </c>
      <c r="R38" s="3" t="s">
        <v>426</v>
      </c>
      <c r="S38" s="3" t="s">
        <v>426</v>
      </c>
      <c r="T38" s="3" t="s">
        <v>426</v>
      </c>
      <c r="U38" s="3" t="s">
        <v>426</v>
      </c>
      <c r="V38" s="3" t="s">
        <v>426</v>
      </c>
      <c r="W38" s="3" t="s">
        <v>426</v>
      </c>
      <c r="X38" s="3" t="s">
        <v>426</v>
      </c>
      <c r="Y38" s="3" t="s">
        <v>426</v>
      </c>
      <c r="Z38" s="3" t="s">
        <v>426</v>
      </c>
      <c r="AA38" s="3" t="s">
        <v>426</v>
      </c>
      <c r="AB38" s="3" t="s">
        <v>426</v>
      </c>
      <c r="AC38" s="3" t="s">
        <v>426</v>
      </c>
      <c r="AD38" s="3" t="s">
        <v>426</v>
      </c>
      <c r="AE38" s="51"/>
      <c r="AF38" s="22" t="s">
        <v>426</v>
      </c>
      <c r="AG38" s="22" t="s">
        <v>426</v>
      </c>
      <c r="AH38" s="22" t="s">
        <v>426</v>
      </c>
      <c r="AI38" s="22" t="s">
        <v>426</v>
      </c>
      <c r="AJ38" s="22" t="s">
        <v>426</v>
      </c>
      <c r="AK38" s="22" t="s">
        <v>426</v>
      </c>
      <c r="AL38" s="40" t="s">
        <v>50</v>
      </c>
    </row>
    <row r="39" spans="1:38" ht="26.25" customHeight="1" thickBot="1" x14ac:dyDescent="0.25">
      <c r="A39" s="60" t="s">
        <v>104</v>
      </c>
      <c r="B39" s="60" t="s">
        <v>105</v>
      </c>
      <c r="C39" s="61" t="s">
        <v>388</v>
      </c>
      <c r="D39" s="62"/>
      <c r="E39" s="3">
        <v>1.216381055840605</v>
      </c>
      <c r="F39" s="3">
        <v>2.1308723191465306</v>
      </c>
      <c r="G39" s="3">
        <v>1.0904802582805391</v>
      </c>
      <c r="H39" s="3">
        <v>6.6520400000000006E-3</v>
      </c>
      <c r="I39" s="3">
        <v>1.0769195711297106</v>
      </c>
      <c r="J39" s="3">
        <v>1.1088152441297108</v>
      </c>
      <c r="K39" s="3">
        <v>1.1643721441297106</v>
      </c>
      <c r="L39" s="3">
        <v>0.27227913421363659</v>
      </c>
      <c r="M39" s="3">
        <v>5.1475395860743678</v>
      </c>
      <c r="N39" s="3">
        <v>0.35259984655430504</v>
      </c>
      <c r="O39" s="3">
        <v>8.9042160842694618E-2</v>
      </c>
      <c r="P39" s="3">
        <v>1.4714312489403492E-2</v>
      </c>
      <c r="Q39" s="3">
        <v>8.764151560988722E-3</v>
      </c>
      <c r="R39" s="3">
        <v>0.17060005336480616</v>
      </c>
      <c r="S39" s="3">
        <v>6.3234270627119643E-2</v>
      </c>
      <c r="T39" s="3">
        <v>3.017979947716936E-2</v>
      </c>
      <c r="U39" s="3">
        <v>6.5929527153000527E-3</v>
      </c>
      <c r="V39" s="3">
        <v>3.6781645717615801</v>
      </c>
      <c r="W39" s="3">
        <v>0.92727785825560893</v>
      </c>
      <c r="X39" s="3">
        <v>0.12497349994704622</v>
      </c>
      <c r="Y39" s="3">
        <v>0.18210650618296398</v>
      </c>
      <c r="Z39" s="3">
        <v>6.3707771991848405E-2</v>
      </c>
      <c r="AA39" s="3">
        <v>5.0375408501069342E-2</v>
      </c>
      <c r="AB39" s="3">
        <v>0.42116318662292795</v>
      </c>
      <c r="AC39" s="3">
        <v>3.4056689199999997E-2</v>
      </c>
      <c r="AD39" s="3">
        <v>0.21879132240000004</v>
      </c>
      <c r="AE39" s="51"/>
      <c r="AF39" s="22">
        <v>439.57</v>
      </c>
      <c r="AG39" s="22">
        <v>1284.6600000000001</v>
      </c>
      <c r="AH39" s="22">
        <v>4679.5505473277526</v>
      </c>
      <c r="AI39" s="22">
        <v>6893.8789530939202</v>
      </c>
      <c r="AJ39" s="22">
        <v>117</v>
      </c>
      <c r="AK39" s="22" t="s">
        <v>427</v>
      </c>
      <c r="AL39" s="40" t="s">
        <v>50</v>
      </c>
    </row>
    <row r="40" spans="1:38" ht="26.25" customHeight="1" thickBot="1" x14ac:dyDescent="0.25">
      <c r="A40" s="60" t="s">
        <v>71</v>
      </c>
      <c r="B40" s="60" t="s">
        <v>106</v>
      </c>
      <c r="C40" s="61" t="s">
        <v>389</v>
      </c>
      <c r="D40" s="62"/>
      <c r="E40" s="3">
        <v>1.314003049850649</v>
      </c>
      <c r="F40" s="3">
        <v>0.21739733471319006</v>
      </c>
      <c r="G40" s="3">
        <v>0.14426645286105394</v>
      </c>
      <c r="H40" s="3">
        <v>2.8980287094848833E-4</v>
      </c>
      <c r="I40" s="3">
        <v>9.4239380780880858E-2</v>
      </c>
      <c r="J40" s="3">
        <v>9.4239380780880858E-2</v>
      </c>
      <c r="K40" s="3">
        <v>9.4239380780880858E-2</v>
      </c>
      <c r="L40" s="3">
        <v>5.5014112571341492E-2</v>
      </c>
      <c r="M40" s="3">
        <v>1.1344708154148988</v>
      </c>
      <c r="N40" s="3">
        <v>0.14186557530955621</v>
      </c>
      <c r="O40" s="3">
        <v>3.6932119327385388E-4</v>
      </c>
      <c r="P40" s="3" t="s">
        <v>428</v>
      </c>
      <c r="Q40" s="3" t="s">
        <v>428</v>
      </c>
      <c r="R40" s="3">
        <v>1.8466059663692694E-3</v>
      </c>
      <c r="S40" s="3">
        <v>6.2784602856555155E-2</v>
      </c>
      <c r="T40" s="3">
        <v>2.585248352916977E-3</v>
      </c>
      <c r="U40" s="3">
        <v>3.6932119327385388E-4</v>
      </c>
      <c r="V40" s="3">
        <v>3.6932119327385382E-2</v>
      </c>
      <c r="W40" s="3" t="s">
        <v>428</v>
      </c>
      <c r="X40" s="3">
        <v>2.9171422548558298E-3</v>
      </c>
      <c r="Y40" s="3">
        <v>1.837249143535519E-3</v>
      </c>
      <c r="Z40" s="3" t="s">
        <v>428</v>
      </c>
      <c r="AA40" s="3" t="s">
        <v>428</v>
      </c>
      <c r="AB40" s="3">
        <v>4.7543913983913487E-3</v>
      </c>
      <c r="AC40" s="3" t="s">
        <v>428</v>
      </c>
      <c r="AD40" s="3" t="s">
        <v>428</v>
      </c>
      <c r="AE40" s="51"/>
      <c r="AF40" s="22">
        <v>1570.6305600000001</v>
      </c>
      <c r="AG40" s="22" t="s">
        <v>426</v>
      </c>
      <c r="AH40" s="22" t="s">
        <v>426</v>
      </c>
      <c r="AI40" s="22" t="s">
        <v>426</v>
      </c>
      <c r="AJ40" s="22" t="s">
        <v>426</v>
      </c>
      <c r="AK40" s="22" t="s">
        <v>427</v>
      </c>
      <c r="AL40" s="40" t="s">
        <v>50</v>
      </c>
    </row>
    <row r="41" spans="1:38" ht="26.25" customHeight="1" thickBot="1" x14ac:dyDescent="0.25">
      <c r="A41" s="60" t="s">
        <v>104</v>
      </c>
      <c r="B41" s="60" t="s">
        <v>107</v>
      </c>
      <c r="C41" s="61" t="s">
        <v>398</v>
      </c>
      <c r="D41" s="62"/>
      <c r="E41" s="3">
        <v>2.1405186941306145</v>
      </c>
      <c r="F41" s="3">
        <v>17.759275245164027</v>
      </c>
      <c r="G41" s="3">
        <v>1.7966060901025476</v>
      </c>
      <c r="H41" s="3">
        <v>0.2572806779329368</v>
      </c>
      <c r="I41" s="3">
        <v>22.016726955410629</v>
      </c>
      <c r="J41" s="3">
        <v>22.610682899150127</v>
      </c>
      <c r="K41" s="3">
        <v>23.789441617145894</v>
      </c>
      <c r="L41" s="3">
        <v>2.3434281417813763</v>
      </c>
      <c r="M41" s="3">
        <v>131.59083196646841</v>
      </c>
      <c r="N41" s="3">
        <v>1.0233787130000001</v>
      </c>
      <c r="O41" s="3">
        <v>0.41931128550000007</v>
      </c>
      <c r="P41" s="3">
        <v>2.3197080000000002E-2</v>
      </c>
      <c r="Q41" s="3">
        <v>1.0645910000000001E-2</v>
      </c>
      <c r="R41" s="3">
        <v>0.74948790791999986</v>
      </c>
      <c r="S41" s="3">
        <v>0.216048390792</v>
      </c>
      <c r="T41" s="3">
        <v>7.9888622419999999E-2</v>
      </c>
      <c r="U41" s="3">
        <v>1.7667062000000001E-2</v>
      </c>
      <c r="V41" s="3">
        <v>16.657483713000001</v>
      </c>
      <c r="W41" s="3">
        <v>24.061635069501232</v>
      </c>
      <c r="X41" s="3">
        <v>3.9955613647762878</v>
      </c>
      <c r="Y41" s="3">
        <v>3.6731849868416875</v>
      </c>
      <c r="Z41" s="3">
        <v>1.3931821476987629</v>
      </c>
      <c r="AA41" s="3">
        <v>2.2890063058761378</v>
      </c>
      <c r="AB41" s="3">
        <v>11.350934805192878</v>
      </c>
      <c r="AC41" s="3">
        <v>0.16085294</v>
      </c>
      <c r="AD41" s="3">
        <v>0.13566769964611339</v>
      </c>
      <c r="AE41" s="51"/>
      <c r="AF41" s="22">
        <v>1184</v>
      </c>
      <c r="AG41" s="22">
        <v>787</v>
      </c>
      <c r="AH41" s="22">
        <v>3958</v>
      </c>
      <c r="AI41" s="22">
        <v>32073</v>
      </c>
      <c r="AJ41" s="22" t="s">
        <v>426</v>
      </c>
      <c r="AK41" s="22" t="s">
        <v>427</v>
      </c>
      <c r="AL41" s="40" t="s">
        <v>50</v>
      </c>
    </row>
    <row r="42" spans="1:38" ht="26.25" customHeight="1" thickBot="1" x14ac:dyDescent="0.25">
      <c r="A42" s="60" t="s">
        <v>71</v>
      </c>
      <c r="B42" s="60" t="s">
        <v>108</v>
      </c>
      <c r="C42" s="61" t="s">
        <v>109</v>
      </c>
      <c r="D42" s="62"/>
      <c r="E42" s="3">
        <v>0.11562541718333919</v>
      </c>
      <c r="F42" s="3">
        <v>0.22321495554774212</v>
      </c>
      <c r="G42" s="3">
        <v>1.2856368350165792E-2</v>
      </c>
      <c r="H42" s="3">
        <v>3.5169184278225602E-5</v>
      </c>
      <c r="I42" s="3">
        <v>9.4656428383823391E-3</v>
      </c>
      <c r="J42" s="3">
        <v>9.4656428383823391E-3</v>
      </c>
      <c r="K42" s="3">
        <v>9.4656428383823391E-3</v>
      </c>
      <c r="L42" s="3">
        <v>4.0626622604160081E-3</v>
      </c>
      <c r="M42" s="3">
        <v>2.232625862629225</v>
      </c>
      <c r="N42" s="3">
        <v>0.45516208981007023</v>
      </c>
      <c r="O42" s="3">
        <v>5.990985423907152E-5</v>
      </c>
      <c r="P42" s="3" t="s">
        <v>428</v>
      </c>
      <c r="Q42" s="3" t="s">
        <v>428</v>
      </c>
      <c r="R42" s="3">
        <v>2.9954927119535759E-4</v>
      </c>
      <c r="S42" s="3">
        <v>1.0184675220642158E-2</v>
      </c>
      <c r="T42" s="3">
        <v>4.1936897967350068E-4</v>
      </c>
      <c r="U42" s="3">
        <v>5.990985423907152E-5</v>
      </c>
      <c r="V42" s="3">
        <v>5.9909854239071515E-3</v>
      </c>
      <c r="W42" s="3" t="s">
        <v>428</v>
      </c>
      <c r="X42" s="3">
        <v>3.5919695990756874E-4</v>
      </c>
      <c r="Y42" s="3">
        <v>2.6952880269410671E-4</v>
      </c>
      <c r="Z42" s="3" t="s">
        <v>428</v>
      </c>
      <c r="AA42" s="3" t="s">
        <v>428</v>
      </c>
      <c r="AB42" s="3">
        <v>3.8856201459166865E-4</v>
      </c>
      <c r="AC42" s="3" t="s">
        <v>428</v>
      </c>
      <c r="AD42" s="3" t="s">
        <v>428</v>
      </c>
      <c r="AE42" s="51"/>
      <c r="AF42" s="22">
        <v>259</v>
      </c>
      <c r="AG42" s="22" t="s">
        <v>426</v>
      </c>
      <c r="AH42" s="22" t="s">
        <v>426</v>
      </c>
      <c r="AI42" s="22" t="s">
        <v>426</v>
      </c>
      <c r="AJ42" s="22" t="s">
        <v>426</v>
      </c>
      <c r="AK42" s="22" t="s">
        <v>427</v>
      </c>
      <c r="AL42" s="40" t="s">
        <v>50</v>
      </c>
    </row>
    <row r="43" spans="1:38" ht="26.25" customHeight="1" thickBot="1" x14ac:dyDescent="0.25">
      <c r="A43" s="60" t="s">
        <v>104</v>
      </c>
      <c r="B43" s="60" t="s">
        <v>110</v>
      </c>
      <c r="C43" s="61" t="s">
        <v>111</v>
      </c>
      <c r="D43" s="62"/>
      <c r="E43" s="3">
        <v>0.15294778857887958</v>
      </c>
      <c r="F43" s="3">
        <v>0.21275469459884094</v>
      </c>
      <c r="G43" s="3">
        <v>6.6076161064727135E-2</v>
      </c>
      <c r="H43" s="3">
        <v>6.0700000000000001E-4</v>
      </c>
      <c r="I43" s="3">
        <v>9.4541416442047652E-2</v>
      </c>
      <c r="J43" s="3">
        <v>9.7093549442047664E-2</v>
      </c>
      <c r="K43" s="3">
        <v>0.10189008944204764</v>
      </c>
      <c r="L43" s="3">
        <v>2.4547468777681911E-2</v>
      </c>
      <c r="M43" s="3">
        <v>0.44943160153766915</v>
      </c>
      <c r="N43" s="3">
        <v>2.6941972835721188E-2</v>
      </c>
      <c r="O43" s="3">
        <v>8.050810504740824E-3</v>
      </c>
      <c r="P43" s="3">
        <v>1.5174288444945267E-3</v>
      </c>
      <c r="Q43" s="3">
        <v>6.563134156471345E-4</v>
      </c>
      <c r="R43" s="3">
        <v>1.5048252624034128E-2</v>
      </c>
      <c r="S43" s="3">
        <v>5.0738261248068255E-3</v>
      </c>
      <c r="T43" s="3">
        <v>2.2561086240341279E-3</v>
      </c>
      <c r="U43" s="3">
        <v>5.6645886107533814E-4</v>
      </c>
      <c r="V43" s="3">
        <v>0.32825426273422409</v>
      </c>
      <c r="W43" s="3">
        <v>7.6657102000000005E-2</v>
      </c>
      <c r="X43" s="3">
        <v>9.6290673229999998E-3</v>
      </c>
      <c r="Y43" s="3">
        <v>1.431961055E-2</v>
      </c>
      <c r="Z43" s="3">
        <v>4.8888652890000002E-3</v>
      </c>
      <c r="AA43" s="3">
        <v>3.875115255E-3</v>
      </c>
      <c r="AB43" s="3">
        <v>3.2712658417000003E-2</v>
      </c>
      <c r="AC43" s="3">
        <v>3.0834963999999999E-3</v>
      </c>
      <c r="AD43" s="3">
        <v>1.3333820000000001E-2</v>
      </c>
      <c r="AE43" s="51"/>
      <c r="AF43" s="22">
        <v>30.17</v>
      </c>
      <c r="AG43" s="22">
        <v>78.22</v>
      </c>
      <c r="AH43" s="22">
        <v>1013.8941564713458</v>
      </c>
      <c r="AI43" s="22">
        <v>607</v>
      </c>
      <c r="AJ43" s="22" t="s">
        <v>426</v>
      </c>
      <c r="AK43" s="22" t="s">
        <v>427</v>
      </c>
      <c r="AL43" s="40" t="s">
        <v>50</v>
      </c>
    </row>
    <row r="44" spans="1:38" ht="26.25" customHeight="1" thickBot="1" x14ac:dyDescent="0.25">
      <c r="A44" s="60" t="s">
        <v>71</v>
      </c>
      <c r="B44" s="60" t="s">
        <v>112</v>
      </c>
      <c r="C44" s="61" t="s">
        <v>113</v>
      </c>
      <c r="D44" s="62"/>
      <c r="E44" s="3">
        <v>2.7171015034621466</v>
      </c>
      <c r="F44" s="3">
        <v>0.36047646341791417</v>
      </c>
      <c r="G44" s="3">
        <v>0.28147977634893345</v>
      </c>
      <c r="H44" s="3">
        <v>5.4958108434886019E-4</v>
      </c>
      <c r="I44" s="3">
        <v>0.15721290402985791</v>
      </c>
      <c r="J44" s="3">
        <v>0.15721290402985791</v>
      </c>
      <c r="K44" s="3">
        <v>0.15721290402985791</v>
      </c>
      <c r="L44" s="3">
        <v>8.8886230182299714E-2</v>
      </c>
      <c r="M44" s="3">
        <v>1.5641009606853999</v>
      </c>
      <c r="N44" s="3">
        <v>0.15172069660335671</v>
      </c>
      <c r="O44" s="3">
        <v>7.1295575199355264E-4</v>
      </c>
      <c r="P44" s="3" t="s">
        <v>428</v>
      </c>
      <c r="Q44" s="3" t="s">
        <v>428</v>
      </c>
      <c r="R44" s="3">
        <v>3.5647787599677625E-3</v>
      </c>
      <c r="S44" s="3">
        <v>0.12120247783890394</v>
      </c>
      <c r="T44" s="3">
        <v>4.9906902639548683E-3</v>
      </c>
      <c r="U44" s="3">
        <v>7.1295575199355264E-4</v>
      </c>
      <c r="V44" s="3">
        <v>7.1295575199355268E-2</v>
      </c>
      <c r="W44" s="3" t="s">
        <v>428</v>
      </c>
      <c r="X44" s="3">
        <v>5.6636187246134192E-3</v>
      </c>
      <c r="Y44" s="3">
        <v>3.5547719371340123E-3</v>
      </c>
      <c r="Z44" s="3" t="s">
        <v>428</v>
      </c>
      <c r="AA44" s="3" t="s">
        <v>428</v>
      </c>
      <c r="AB44" s="3">
        <v>9.2183906617474311E-3</v>
      </c>
      <c r="AC44" s="3" t="s">
        <v>428</v>
      </c>
      <c r="AD44" s="3" t="s">
        <v>428</v>
      </c>
      <c r="AE44" s="51"/>
      <c r="AF44" s="22">
        <v>3030.83</v>
      </c>
      <c r="AG44" s="22" t="s">
        <v>426</v>
      </c>
      <c r="AH44" s="22" t="s">
        <v>426</v>
      </c>
      <c r="AI44" s="22" t="s">
        <v>426</v>
      </c>
      <c r="AJ44" s="22" t="s">
        <v>426</v>
      </c>
      <c r="AK44" s="22" t="s">
        <v>427</v>
      </c>
      <c r="AL44" s="40" t="s">
        <v>50</v>
      </c>
    </row>
    <row r="45" spans="1:38" ht="26.25" customHeight="1" thickBot="1" x14ac:dyDescent="0.25">
      <c r="A45" s="60" t="s">
        <v>71</v>
      </c>
      <c r="B45" s="60" t="s">
        <v>114</v>
      </c>
      <c r="C45" s="61" t="s">
        <v>115</v>
      </c>
      <c r="D45" s="62"/>
      <c r="E45" s="3">
        <v>2.3585381266180279</v>
      </c>
      <c r="F45" s="3">
        <v>8.34835255354201E-2</v>
      </c>
      <c r="G45" s="3">
        <v>0.24697646505060011</v>
      </c>
      <c r="H45" s="3" t="s">
        <v>428</v>
      </c>
      <c r="I45" s="3">
        <v>6.2991762767710055E-2</v>
      </c>
      <c r="J45" s="3">
        <v>6.8491174393975049E-2</v>
      </c>
      <c r="K45" s="3">
        <v>6.8491174393975049E-2</v>
      </c>
      <c r="L45" s="3">
        <v>1.5342264062132264E-2</v>
      </c>
      <c r="M45" s="3">
        <v>0.22195646034361027</v>
      </c>
      <c r="N45" s="3">
        <v>4.1492351141445049E-3</v>
      </c>
      <c r="O45" s="3">
        <v>3.4994116262650036E-4</v>
      </c>
      <c r="P45" s="3">
        <v>8.4982348787950111E-4</v>
      </c>
      <c r="Q45" s="3">
        <v>4.3997646505060019E-3</v>
      </c>
      <c r="R45" s="3">
        <v>4.8497058131325016E-3</v>
      </c>
      <c r="S45" s="3">
        <v>2.8244822311132033E-2</v>
      </c>
      <c r="T45" s="3">
        <v>0.18499411626265003</v>
      </c>
      <c r="U45" s="3">
        <v>3.549411626265004E-3</v>
      </c>
      <c r="V45" s="3">
        <v>3.5992939515180039E-2</v>
      </c>
      <c r="W45" s="3">
        <v>5.5992351141445039E-3</v>
      </c>
      <c r="X45" s="3" t="s">
        <v>428</v>
      </c>
      <c r="Y45" s="3" t="s">
        <v>428</v>
      </c>
      <c r="Z45" s="3" t="s">
        <v>428</v>
      </c>
      <c r="AA45" s="3" t="s">
        <v>428</v>
      </c>
      <c r="AB45" s="3" t="s">
        <v>428</v>
      </c>
      <c r="AC45" s="3">
        <v>2.6995293010120031E-3</v>
      </c>
      <c r="AD45" s="3">
        <v>3.7997764179807008E-3</v>
      </c>
      <c r="AE45" s="51"/>
      <c r="AF45" s="22">
        <v>1265</v>
      </c>
      <c r="AG45" s="22" t="s">
        <v>426</v>
      </c>
      <c r="AH45" s="22" t="s">
        <v>426</v>
      </c>
      <c r="AI45" s="22" t="s">
        <v>426</v>
      </c>
      <c r="AJ45" s="22" t="s">
        <v>426</v>
      </c>
      <c r="AK45" s="22" t="s">
        <v>427</v>
      </c>
      <c r="AL45" s="40" t="s">
        <v>50</v>
      </c>
    </row>
    <row r="46" spans="1:38" ht="26.25" customHeight="1" thickBot="1" x14ac:dyDescent="0.25">
      <c r="A46" s="60" t="s">
        <v>104</v>
      </c>
      <c r="B46" s="60" t="s">
        <v>116</v>
      </c>
      <c r="C46" s="61" t="s">
        <v>117</v>
      </c>
      <c r="D46" s="62"/>
      <c r="E46" s="3" t="s">
        <v>426</v>
      </c>
      <c r="F46" s="3" t="s">
        <v>426</v>
      </c>
      <c r="G46" s="3" t="s">
        <v>426</v>
      </c>
      <c r="H46" s="3" t="s">
        <v>426</v>
      </c>
      <c r="I46" s="3" t="s">
        <v>426</v>
      </c>
      <c r="J46" s="3" t="s">
        <v>426</v>
      </c>
      <c r="K46" s="3" t="s">
        <v>426</v>
      </c>
      <c r="L46" s="3" t="s">
        <v>426</v>
      </c>
      <c r="M46" s="3" t="s">
        <v>426</v>
      </c>
      <c r="N46" s="3" t="s">
        <v>426</v>
      </c>
      <c r="O46" s="3" t="s">
        <v>426</v>
      </c>
      <c r="P46" s="3" t="s">
        <v>426</v>
      </c>
      <c r="Q46" s="3" t="s">
        <v>426</v>
      </c>
      <c r="R46" s="3" t="s">
        <v>426</v>
      </c>
      <c r="S46" s="3" t="s">
        <v>426</v>
      </c>
      <c r="T46" s="3" t="s">
        <v>426</v>
      </c>
      <c r="U46" s="3" t="s">
        <v>426</v>
      </c>
      <c r="V46" s="3" t="s">
        <v>426</v>
      </c>
      <c r="W46" s="3" t="s">
        <v>426</v>
      </c>
      <c r="X46" s="3" t="s">
        <v>426</v>
      </c>
      <c r="Y46" s="3" t="s">
        <v>426</v>
      </c>
      <c r="Z46" s="3" t="s">
        <v>426</v>
      </c>
      <c r="AA46" s="3" t="s">
        <v>426</v>
      </c>
      <c r="AB46" s="3" t="s">
        <v>426</v>
      </c>
      <c r="AC46" s="3" t="s">
        <v>426</v>
      </c>
      <c r="AD46" s="3" t="s">
        <v>426</v>
      </c>
      <c r="AE46" s="51"/>
      <c r="AF46" s="22" t="s">
        <v>426</v>
      </c>
      <c r="AG46" s="22" t="s">
        <v>426</v>
      </c>
      <c r="AH46" s="22" t="s">
        <v>426</v>
      </c>
      <c r="AI46" s="22" t="s">
        <v>426</v>
      </c>
      <c r="AJ46" s="22" t="s">
        <v>426</v>
      </c>
      <c r="AK46" s="22" t="s">
        <v>426</v>
      </c>
      <c r="AL46" s="40" t="s">
        <v>50</v>
      </c>
    </row>
    <row r="47" spans="1:38" ht="26.25" customHeight="1" thickBot="1" x14ac:dyDescent="0.25">
      <c r="A47" s="60" t="s">
        <v>71</v>
      </c>
      <c r="B47" s="60" t="s">
        <v>118</v>
      </c>
      <c r="C47" s="61" t="s">
        <v>119</v>
      </c>
      <c r="D47" s="62"/>
      <c r="E47" s="3">
        <v>0.20922349999999942</v>
      </c>
      <c r="F47" s="3">
        <v>2.7545800000000016E-2</v>
      </c>
      <c r="G47" s="3">
        <v>1.2463500000000006E-2</v>
      </c>
      <c r="H47" s="3" t="s">
        <v>428</v>
      </c>
      <c r="I47" s="3">
        <v>3.6553999999999988E-3</v>
      </c>
      <c r="J47" s="3">
        <v>3.9165000000000016E-3</v>
      </c>
      <c r="K47" s="3">
        <v>3.9165000000000016E-3</v>
      </c>
      <c r="L47" s="3">
        <v>1.2141149999999959E-3</v>
      </c>
      <c r="M47" s="3">
        <v>1.2973213999999997</v>
      </c>
      <c r="N47" s="3">
        <v>3.3942999999999967E-4</v>
      </c>
      <c r="O47" s="3">
        <v>2.6110000000000009E-5</v>
      </c>
      <c r="P47" s="3">
        <v>7.8330000000000031E-5</v>
      </c>
      <c r="Q47" s="3">
        <v>1.0444000000000004E-4</v>
      </c>
      <c r="R47" s="3">
        <v>1.3055000000000003E-4</v>
      </c>
      <c r="S47" s="3">
        <v>2.2976799999999955E-3</v>
      </c>
      <c r="T47" s="3">
        <v>2.6110000000000005E-3</v>
      </c>
      <c r="U47" s="3">
        <v>2.6110000000000006E-4</v>
      </c>
      <c r="V47" s="3">
        <v>3.1331999999999944E-3</v>
      </c>
      <c r="W47" s="3">
        <v>3.3942999999999967E-4</v>
      </c>
      <c r="X47" s="3" t="s">
        <v>428</v>
      </c>
      <c r="Y47" s="3" t="s">
        <v>428</v>
      </c>
      <c r="Z47" s="3" t="s">
        <v>428</v>
      </c>
      <c r="AA47" s="3">
        <v>9.0470529920000005E-10</v>
      </c>
      <c r="AB47" s="3">
        <v>9.0470529920000005E-10</v>
      </c>
      <c r="AC47" s="3">
        <v>2.0887999999999964E-4</v>
      </c>
      <c r="AD47" s="3">
        <v>9.9217999999999998E-5</v>
      </c>
      <c r="AE47" s="51"/>
      <c r="AF47" s="22">
        <v>157.00943999999998</v>
      </c>
      <c r="AG47" s="22" t="s">
        <v>426</v>
      </c>
      <c r="AH47" s="22" t="s">
        <v>426</v>
      </c>
      <c r="AI47" s="22" t="s">
        <v>426</v>
      </c>
      <c r="AJ47" s="22" t="s">
        <v>426</v>
      </c>
      <c r="AK47" s="22" t="s">
        <v>427</v>
      </c>
      <c r="AL47" s="40" t="s">
        <v>50</v>
      </c>
    </row>
    <row r="48" spans="1:38" ht="26.25" customHeight="1" thickBot="1" x14ac:dyDescent="0.25">
      <c r="A48" s="60" t="s">
        <v>120</v>
      </c>
      <c r="B48" s="60" t="s">
        <v>121</v>
      </c>
      <c r="C48" s="61" t="s">
        <v>122</v>
      </c>
      <c r="D48" s="62"/>
      <c r="E48" s="3" t="s">
        <v>427</v>
      </c>
      <c r="F48" s="3" t="s">
        <v>428</v>
      </c>
      <c r="G48" s="3" t="s">
        <v>427</v>
      </c>
      <c r="H48" s="3" t="s">
        <v>427</v>
      </c>
      <c r="I48" s="3">
        <v>3.1499999999999993E-5</v>
      </c>
      <c r="J48" s="3">
        <v>3.1500000000000001E-4</v>
      </c>
      <c r="K48" s="3">
        <v>7.8750000000000001E-4</v>
      </c>
      <c r="L48" s="3" t="s">
        <v>427</v>
      </c>
      <c r="M48" s="3" t="s">
        <v>427</v>
      </c>
      <c r="N48" s="3" t="s">
        <v>428</v>
      </c>
      <c r="O48" s="3" t="s">
        <v>428</v>
      </c>
      <c r="P48" s="3" t="s">
        <v>428</v>
      </c>
      <c r="Q48" s="3" t="s">
        <v>428</v>
      </c>
      <c r="R48" s="3" t="s">
        <v>428</v>
      </c>
      <c r="S48" s="3" t="s">
        <v>428</v>
      </c>
      <c r="T48" s="3" t="s">
        <v>428</v>
      </c>
      <c r="U48" s="3" t="s">
        <v>428</v>
      </c>
      <c r="V48" s="3" t="s">
        <v>428</v>
      </c>
      <c r="W48" s="3" t="s">
        <v>427</v>
      </c>
      <c r="X48" s="3" t="s">
        <v>427</v>
      </c>
      <c r="Y48" s="3" t="s">
        <v>427</v>
      </c>
      <c r="Z48" s="3" t="s">
        <v>427</v>
      </c>
      <c r="AA48" s="3" t="s">
        <v>427</v>
      </c>
      <c r="AB48" s="3" t="s">
        <v>427</v>
      </c>
      <c r="AC48" s="3" t="s">
        <v>427</v>
      </c>
      <c r="AD48" s="3" t="s">
        <v>427</v>
      </c>
      <c r="AE48" s="51"/>
      <c r="AF48" s="22" t="s">
        <v>427</v>
      </c>
      <c r="AG48" s="22">
        <v>105</v>
      </c>
      <c r="AH48" s="22" t="s">
        <v>427</v>
      </c>
      <c r="AI48" s="22" t="s">
        <v>427</v>
      </c>
      <c r="AJ48" s="22" t="s">
        <v>427</v>
      </c>
      <c r="AK48" s="22" t="s">
        <v>427</v>
      </c>
      <c r="AL48" s="40" t="s">
        <v>442</v>
      </c>
    </row>
    <row r="49" spans="1:38" ht="26.25" customHeight="1" thickBot="1" x14ac:dyDescent="0.25">
      <c r="A49" s="60" t="s">
        <v>120</v>
      </c>
      <c r="B49" s="60" t="s">
        <v>123</v>
      </c>
      <c r="C49" s="61" t="s">
        <v>124</v>
      </c>
      <c r="D49" s="62"/>
      <c r="E49" s="3" t="s">
        <v>426</v>
      </c>
      <c r="F49" s="3" t="s">
        <v>426</v>
      </c>
      <c r="G49" s="3" t="s">
        <v>426</v>
      </c>
      <c r="H49" s="3" t="s">
        <v>426</v>
      </c>
      <c r="I49" s="3" t="s">
        <v>426</v>
      </c>
      <c r="J49" s="3" t="s">
        <v>426</v>
      </c>
      <c r="K49" s="3" t="s">
        <v>426</v>
      </c>
      <c r="L49" s="3" t="s">
        <v>426</v>
      </c>
      <c r="M49" s="3" t="s">
        <v>426</v>
      </c>
      <c r="N49" s="3" t="s">
        <v>426</v>
      </c>
      <c r="O49" s="3" t="s">
        <v>426</v>
      </c>
      <c r="P49" s="3" t="s">
        <v>426</v>
      </c>
      <c r="Q49" s="3" t="s">
        <v>426</v>
      </c>
      <c r="R49" s="3" t="s">
        <v>426</v>
      </c>
      <c r="S49" s="3" t="s">
        <v>426</v>
      </c>
      <c r="T49" s="3" t="s">
        <v>426</v>
      </c>
      <c r="U49" s="3" t="s">
        <v>426</v>
      </c>
      <c r="V49" s="3" t="s">
        <v>426</v>
      </c>
      <c r="W49" s="3" t="s">
        <v>426</v>
      </c>
      <c r="X49" s="3" t="s">
        <v>426</v>
      </c>
      <c r="Y49" s="3" t="s">
        <v>426</v>
      </c>
      <c r="Z49" s="3" t="s">
        <v>426</v>
      </c>
      <c r="AA49" s="3" t="s">
        <v>426</v>
      </c>
      <c r="AB49" s="3" t="s">
        <v>426</v>
      </c>
      <c r="AC49" s="3" t="s">
        <v>426</v>
      </c>
      <c r="AD49" s="3" t="s">
        <v>426</v>
      </c>
      <c r="AE49" s="51"/>
      <c r="AF49" s="22" t="s">
        <v>426</v>
      </c>
      <c r="AG49" s="22" t="s">
        <v>426</v>
      </c>
      <c r="AH49" s="22" t="s">
        <v>426</v>
      </c>
      <c r="AI49" s="22" t="s">
        <v>426</v>
      </c>
      <c r="AJ49" s="22" t="s">
        <v>426</v>
      </c>
      <c r="AK49" s="22" t="s">
        <v>426</v>
      </c>
      <c r="AL49" s="40" t="s">
        <v>125</v>
      </c>
    </row>
    <row r="50" spans="1:38" ht="26.25" customHeight="1" thickBot="1" x14ac:dyDescent="0.25">
      <c r="A50" s="60" t="s">
        <v>120</v>
      </c>
      <c r="B50" s="60" t="s">
        <v>126</v>
      </c>
      <c r="C50" s="61" t="s">
        <v>127</v>
      </c>
      <c r="D50" s="62"/>
      <c r="E50" s="3" t="s">
        <v>426</v>
      </c>
      <c r="F50" s="3" t="s">
        <v>426</v>
      </c>
      <c r="G50" s="3" t="s">
        <v>426</v>
      </c>
      <c r="H50" s="3" t="s">
        <v>426</v>
      </c>
      <c r="I50" s="3" t="s">
        <v>426</v>
      </c>
      <c r="J50" s="3" t="s">
        <v>426</v>
      </c>
      <c r="K50" s="3" t="s">
        <v>426</v>
      </c>
      <c r="L50" s="3" t="s">
        <v>426</v>
      </c>
      <c r="M50" s="3" t="s">
        <v>426</v>
      </c>
      <c r="N50" s="3" t="s">
        <v>426</v>
      </c>
      <c r="O50" s="3" t="s">
        <v>426</v>
      </c>
      <c r="P50" s="3" t="s">
        <v>426</v>
      </c>
      <c r="Q50" s="3" t="s">
        <v>426</v>
      </c>
      <c r="R50" s="3" t="s">
        <v>426</v>
      </c>
      <c r="S50" s="3" t="s">
        <v>426</v>
      </c>
      <c r="T50" s="3" t="s">
        <v>426</v>
      </c>
      <c r="U50" s="3" t="s">
        <v>426</v>
      </c>
      <c r="V50" s="3" t="s">
        <v>426</v>
      </c>
      <c r="W50" s="3" t="s">
        <v>426</v>
      </c>
      <c r="X50" s="3" t="s">
        <v>426</v>
      </c>
      <c r="Y50" s="3" t="s">
        <v>426</v>
      </c>
      <c r="Z50" s="3" t="s">
        <v>426</v>
      </c>
      <c r="AA50" s="3" t="s">
        <v>426</v>
      </c>
      <c r="AB50" s="3" t="s">
        <v>426</v>
      </c>
      <c r="AC50" s="3" t="s">
        <v>426</v>
      </c>
      <c r="AD50" s="3" t="s">
        <v>426</v>
      </c>
      <c r="AE50" s="51"/>
      <c r="AF50" s="22" t="s">
        <v>426</v>
      </c>
      <c r="AG50" s="22" t="s">
        <v>426</v>
      </c>
      <c r="AH50" s="22" t="s">
        <v>426</v>
      </c>
      <c r="AI50" s="22" t="s">
        <v>426</v>
      </c>
      <c r="AJ50" s="22" t="s">
        <v>426</v>
      </c>
      <c r="AK50" s="22" t="s">
        <v>426</v>
      </c>
      <c r="AL50" s="40" t="s">
        <v>410</v>
      </c>
    </row>
    <row r="51" spans="1:38" ht="26.25" customHeight="1" thickBot="1" x14ac:dyDescent="0.25">
      <c r="A51" s="60" t="s">
        <v>120</v>
      </c>
      <c r="B51" s="64" t="s">
        <v>128</v>
      </c>
      <c r="C51" s="61" t="s">
        <v>129</v>
      </c>
      <c r="D51" s="62"/>
      <c r="E51" s="3" t="s">
        <v>426</v>
      </c>
      <c r="F51" s="3" t="s">
        <v>426</v>
      </c>
      <c r="G51" s="3" t="s">
        <v>426</v>
      </c>
      <c r="H51" s="3" t="s">
        <v>426</v>
      </c>
      <c r="I51" s="3" t="s">
        <v>426</v>
      </c>
      <c r="J51" s="3" t="s">
        <v>426</v>
      </c>
      <c r="K51" s="3" t="s">
        <v>426</v>
      </c>
      <c r="L51" s="3" t="s">
        <v>426</v>
      </c>
      <c r="M51" s="3" t="s">
        <v>426</v>
      </c>
      <c r="N51" s="3" t="s">
        <v>426</v>
      </c>
      <c r="O51" s="3" t="s">
        <v>426</v>
      </c>
      <c r="P51" s="3" t="s">
        <v>426</v>
      </c>
      <c r="Q51" s="3" t="s">
        <v>426</v>
      </c>
      <c r="R51" s="3" t="s">
        <v>426</v>
      </c>
      <c r="S51" s="3" t="s">
        <v>426</v>
      </c>
      <c r="T51" s="3" t="s">
        <v>426</v>
      </c>
      <c r="U51" s="3" t="s">
        <v>426</v>
      </c>
      <c r="V51" s="3" t="s">
        <v>426</v>
      </c>
      <c r="W51" s="3" t="s">
        <v>426</v>
      </c>
      <c r="X51" s="3" t="s">
        <v>426</v>
      </c>
      <c r="Y51" s="3" t="s">
        <v>426</v>
      </c>
      <c r="Z51" s="3" t="s">
        <v>426</v>
      </c>
      <c r="AA51" s="3" t="s">
        <v>426</v>
      </c>
      <c r="AB51" s="3" t="s">
        <v>426</v>
      </c>
      <c r="AC51" s="3" t="s">
        <v>426</v>
      </c>
      <c r="AD51" s="3" t="s">
        <v>426</v>
      </c>
      <c r="AE51" s="51"/>
      <c r="AF51" s="22" t="s">
        <v>426</v>
      </c>
      <c r="AG51" s="22" t="s">
        <v>426</v>
      </c>
      <c r="AH51" s="22" t="s">
        <v>426</v>
      </c>
      <c r="AI51" s="22" t="s">
        <v>426</v>
      </c>
      <c r="AJ51" s="22" t="s">
        <v>426</v>
      </c>
      <c r="AK51" s="22" t="s">
        <v>426</v>
      </c>
      <c r="AL51" s="40" t="s">
        <v>130</v>
      </c>
    </row>
    <row r="52" spans="1:38" ht="26.25" customHeight="1" thickBot="1" x14ac:dyDescent="0.25">
      <c r="A52" s="60" t="s">
        <v>120</v>
      </c>
      <c r="B52" s="64" t="s">
        <v>131</v>
      </c>
      <c r="C52" s="66" t="s">
        <v>390</v>
      </c>
      <c r="D52" s="63"/>
      <c r="E52" s="3" t="s">
        <v>426</v>
      </c>
      <c r="F52" s="3" t="s">
        <v>426</v>
      </c>
      <c r="G52" s="3" t="s">
        <v>426</v>
      </c>
      <c r="H52" s="3" t="s">
        <v>426</v>
      </c>
      <c r="I52" s="3" t="s">
        <v>426</v>
      </c>
      <c r="J52" s="3" t="s">
        <v>426</v>
      </c>
      <c r="K52" s="3" t="s">
        <v>426</v>
      </c>
      <c r="L52" s="3" t="s">
        <v>426</v>
      </c>
      <c r="M52" s="3" t="s">
        <v>426</v>
      </c>
      <c r="N52" s="3" t="s">
        <v>426</v>
      </c>
      <c r="O52" s="3" t="s">
        <v>426</v>
      </c>
      <c r="P52" s="3" t="s">
        <v>426</v>
      </c>
      <c r="Q52" s="3" t="s">
        <v>426</v>
      </c>
      <c r="R52" s="3" t="s">
        <v>426</v>
      </c>
      <c r="S52" s="3" t="s">
        <v>426</v>
      </c>
      <c r="T52" s="3" t="s">
        <v>426</v>
      </c>
      <c r="U52" s="3" t="s">
        <v>426</v>
      </c>
      <c r="V52" s="3" t="s">
        <v>426</v>
      </c>
      <c r="W52" s="3" t="s">
        <v>426</v>
      </c>
      <c r="X52" s="3" t="s">
        <v>426</v>
      </c>
      <c r="Y52" s="3" t="s">
        <v>426</v>
      </c>
      <c r="Z52" s="3" t="s">
        <v>426</v>
      </c>
      <c r="AA52" s="3" t="s">
        <v>426</v>
      </c>
      <c r="AB52" s="3" t="s">
        <v>426</v>
      </c>
      <c r="AC52" s="3" t="s">
        <v>426</v>
      </c>
      <c r="AD52" s="3" t="s">
        <v>426</v>
      </c>
      <c r="AE52" s="51"/>
      <c r="AF52" s="22" t="s">
        <v>426</v>
      </c>
      <c r="AG52" s="22" t="s">
        <v>426</v>
      </c>
      <c r="AH52" s="22" t="s">
        <v>426</v>
      </c>
      <c r="AI52" s="22" t="s">
        <v>426</v>
      </c>
      <c r="AJ52" s="22" t="s">
        <v>426</v>
      </c>
      <c r="AK52" s="22" t="s">
        <v>426</v>
      </c>
      <c r="AL52" s="40" t="s">
        <v>132</v>
      </c>
    </row>
    <row r="53" spans="1:38" ht="26.25" customHeight="1" thickBot="1" x14ac:dyDescent="0.25">
      <c r="A53" s="60" t="s">
        <v>120</v>
      </c>
      <c r="B53" s="64" t="s">
        <v>133</v>
      </c>
      <c r="C53" s="66" t="s">
        <v>134</v>
      </c>
      <c r="D53" s="63"/>
      <c r="E53" s="3" t="s">
        <v>427</v>
      </c>
      <c r="F53" s="3">
        <v>0.7678235160200001</v>
      </c>
      <c r="G53" s="3" t="s">
        <v>428</v>
      </c>
      <c r="H53" s="3" t="s">
        <v>427</v>
      </c>
      <c r="I53" s="3" t="s">
        <v>427</v>
      </c>
      <c r="J53" s="3" t="s">
        <v>427</v>
      </c>
      <c r="K53" s="3" t="s">
        <v>427</v>
      </c>
      <c r="L53" s="3" t="s">
        <v>427</v>
      </c>
      <c r="M53" s="3" t="s">
        <v>427</v>
      </c>
      <c r="N53" s="3" t="s">
        <v>427</v>
      </c>
      <c r="O53" s="3" t="s">
        <v>427</v>
      </c>
      <c r="P53" s="3" t="s">
        <v>427</v>
      </c>
      <c r="Q53" s="3" t="s">
        <v>427</v>
      </c>
      <c r="R53" s="3" t="s">
        <v>427</v>
      </c>
      <c r="S53" s="3" t="s">
        <v>427</v>
      </c>
      <c r="T53" s="3" t="s">
        <v>427</v>
      </c>
      <c r="U53" s="3" t="s">
        <v>427</v>
      </c>
      <c r="V53" s="3" t="s">
        <v>427</v>
      </c>
      <c r="W53" s="3" t="s">
        <v>428</v>
      </c>
      <c r="X53" s="3" t="s">
        <v>427</v>
      </c>
      <c r="Y53" s="3" t="s">
        <v>427</v>
      </c>
      <c r="Z53" s="3" t="s">
        <v>427</v>
      </c>
      <c r="AA53" s="3" t="s">
        <v>427</v>
      </c>
      <c r="AB53" s="3" t="s">
        <v>427</v>
      </c>
      <c r="AC53" s="3" t="s">
        <v>427</v>
      </c>
      <c r="AD53" s="3" t="s">
        <v>427</v>
      </c>
      <c r="AE53" s="51"/>
      <c r="AF53" s="22" t="s">
        <v>427</v>
      </c>
      <c r="AG53" s="22" t="s">
        <v>427</v>
      </c>
      <c r="AH53" s="22" t="s">
        <v>427</v>
      </c>
      <c r="AI53" s="22" t="s">
        <v>427</v>
      </c>
      <c r="AJ53" s="22" t="s">
        <v>427</v>
      </c>
      <c r="AK53" s="22">
        <v>349.01068909999998</v>
      </c>
      <c r="AL53" s="40" t="s">
        <v>443</v>
      </c>
    </row>
    <row r="54" spans="1:38" ht="37.5" customHeight="1" thickBot="1" x14ac:dyDescent="0.25">
      <c r="A54" s="60" t="s">
        <v>120</v>
      </c>
      <c r="B54" s="64" t="s">
        <v>135</v>
      </c>
      <c r="C54" s="66" t="s">
        <v>136</v>
      </c>
      <c r="D54" s="63"/>
      <c r="E54" s="3" t="s">
        <v>427</v>
      </c>
      <c r="F54" s="3">
        <v>1.2139890000000002</v>
      </c>
      <c r="G54" s="3" t="s">
        <v>427</v>
      </c>
      <c r="H54" s="3" t="s">
        <v>427</v>
      </c>
      <c r="I54" s="3" t="s">
        <v>427</v>
      </c>
      <c r="J54" s="3" t="s">
        <v>427</v>
      </c>
      <c r="K54" s="3" t="s">
        <v>427</v>
      </c>
      <c r="L54" s="3" t="s">
        <v>427</v>
      </c>
      <c r="M54" s="3" t="s">
        <v>427</v>
      </c>
      <c r="N54" s="3" t="s">
        <v>427</v>
      </c>
      <c r="O54" s="3" t="s">
        <v>427</v>
      </c>
      <c r="P54" s="3" t="s">
        <v>427</v>
      </c>
      <c r="Q54" s="3" t="s">
        <v>427</v>
      </c>
      <c r="R54" s="3" t="s">
        <v>427</v>
      </c>
      <c r="S54" s="3" t="s">
        <v>427</v>
      </c>
      <c r="T54" s="3" t="s">
        <v>427</v>
      </c>
      <c r="U54" s="3" t="s">
        <v>427</v>
      </c>
      <c r="V54" s="3" t="s">
        <v>427</v>
      </c>
      <c r="W54" s="3" t="s">
        <v>427</v>
      </c>
      <c r="X54" s="3" t="s">
        <v>427</v>
      </c>
      <c r="Y54" s="3" t="s">
        <v>427</v>
      </c>
      <c r="Z54" s="3" t="s">
        <v>427</v>
      </c>
      <c r="AA54" s="3" t="s">
        <v>427</v>
      </c>
      <c r="AB54" s="3" t="s">
        <v>427</v>
      </c>
      <c r="AC54" s="3" t="s">
        <v>427</v>
      </c>
      <c r="AD54" s="3" t="s">
        <v>427</v>
      </c>
      <c r="AE54" s="51"/>
      <c r="AF54" s="22" t="s">
        <v>427</v>
      </c>
      <c r="AG54" s="22" t="s">
        <v>427</v>
      </c>
      <c r="AH54" s="22" t="s">
        <v>427</v>
      </c>
      <c r="AI54" s="22" t="s">
        <v>427</v>
      </c>
      <c r="AJ54" s="22" t="s">
        <v>427</v>
      </c>
      <c r="AK54" s="22" t="s">
        <v>427</v>
      </c>
      <c r="AL54" s="40" t="s">
        <v>417</v>
      </c>
    </row>
    <row r="55" spans="1:38" ht="26.25" customHeight="1" thickBot="1" x14ac:dyDescent="0.25">
      <c r="A55" s="60" t="s">
        <v>120</v>
      </c>
      <c r="B55" s="64" t="s">
        <v>137</v>
      </c>
      <c r="C55" s="66" t="s">
        <v>138</v>
      </c>
      <c r="D55" s="63"/>
      <c r="E55" s="3" t="s">
        <v>427</v>
      </c>
      <c r="F55" s="3">
        <v>0.197876</v>
      </c>
      <c r="G55" s="3" t="s">
        <v>427</v>
      </c>
      <c r="H55" s="3" t="s">
        <v>427</v>
      </c>
      <c r="I55" s="3" t="s">
        <v>427</v>
      </c>
      <c r="J55" s="3" t="s">
        <v>427</v>
      </c>
      <c r="K55" s="3" t="s">
        <v>427</v>
      </c>
      <c r="L55" s="3" t="s">
        <v>427</v>
      </c>
      <c r="M55" s="3" t="s">
        <v>427</v>
      </c>
      <c r="N55" s="3" t="s">
        <v>427</v>
      </c>
      <c r="O55" s="3" t="s">
        <v>427</v>
      </c>
      <c r="P55" s="3" t="s">
        <v>427</v>
      </c>
      <c r="Q55" s="3" t="s">
        <v>427</v>
      </c>
      <c r="R55" s="3" t="s">
        <v>427</v>
      </c>
      <c r="S55" s="3" t="s">
        <v>427</v>
      </c>
      <c r="T55" s="3" t="s">
        <v>427</v>
      </c>
      <c r="U55" s="3" t="s">
        <v>427</v>
      </c>
      <c r="V55" s="3" t="s">
        <v>427</v>
      </c>
      <c r="W55" s="3" t="s">
        <v>427</v>
      </c>
      <c r="X55" s="3" t="s">
        <v>427</v>
      </c>
      <c r="Y55" s="3" t="s">
        <v>427</v>
      </c>
      <c r="Z55" s="3" t="s">
        <v>427</v>
      </c>
      <c r="AA55" s="3" t="s">
        <v>427</v>
      </c>
      <c r="AB55" s="3" t="s">
        <v>427</v>
      </c>
      <c r="AC55" s="3" t="s">
        <v>427</v>
      </c>
      <c r="AD55" s="3" t="s">
        <v>427</v>
      </c>
      <c r="AE55" s="51"/>
      <c r="AF55" s="22" t="s">
        <v>427</v>
      </c>
      <c r="AG55" s="22" t="s">
        <v>427</v>
      </c>
      <c r="AH55" s="22" t="s">
        <v>427</v>
      </c>
      <c r="AI55" s="22" t="s">
        <v>427</v>
      </c>
      <c r="AJ55" s="22" t="s">
        <v>427</v>
      </c>
      <c r="AK55" s="22" t="s">
        <v>427</v>
      </c>
      <c r="AL55" s="40" t="s">
        <v>139</v>
      </c>
    </row>
    <row r="56" spans="1:38" ht="26.25" customHeight="1" thickBot="1" x14ac:dyDescent="0.25">
      <c r="A56" s="64" t="s">
        <v>120</v>
      </c>
      <c r="B56" s="64" t="s">
        <v>140</v>
      </c>
      <c r="C56" s="66" t="s">
        <v>399</v>
      </c>
      <c r="D56" s="63"/>
      <c r="E56" s="3" t="s">
        <v>426</v>
      </c>
      <c r="F56" s="3" t="s">
        <v>426</v>
      </c>
      <c r="G56" s="3" t="s">
        <v>426</v>
      </c>
      <c r="H56" s="3" t="s">
        <v>426</v>
      </c>
      <c r="I56" s="3" t="s">
        <v>426</v>
      </c>
      <c r="J56" s="3" t="s">
        <v>426</v>
      </c>
      <c r="K56" s="3" t="s">
        <v>426</v>
      </c>
      <c r="L56" s="3" t="s">
        <v>426</v>
      </c>
      <c r="M56" s="3" t="s">
        <v>426</v>
      </c>
      <c r="N56" s="3" t="s">
        <v>426</v>
      </c>
      <c r="O56" s="3" t="s">
        <v>426</v>
      </c>
      <c r="P56" s="3" t="s">
        <v>426</v>
      </c>
      <c r="Q56" s="3" t="s">
        <v>426</v>
      </c>
      <c r="R56" s="3" t="s">
        <v>426</v>
      </c>
      <c r="S56" s="3" t="s">
        <v>426</v>
      </c>
      <c r="T56" s="3" t="s">
        <v>426</v>
      </c>
      <c r="U56" s="3" t="s">
        <v>426</v>
      </c>
      <c r="V56" s="3" t="s">
        <v>426</v>
      </c>
      <c r="W56" s="3" t="s">
        <v>426</v>
      </c>
      <c r="X56" s="3" t="s">
        <v>426</v>
      </c>
      <c r="Y56" s="3" t="s">
        <v>426</v>
      </c>
      <c r="Z56" s="3" t="s">
        <v>426</v>
      </c>
      <c r="AA56" s="3" t="s">
        <v>426</v>
      </c>
      <c r="AB56" s="3" t="s">
        <v>426</v>
      </c>
      <c r="AC56" s="3" t="s">
        <v>426</v>
      </c>
      <c r="AD56" s="3" t="s">
        <v>426</v>
      </c>
      <c r="AE56" s="51"/>
      <c r="AF56" s="22" t="s">
        <v>426</v>
      </c>
      <c r="AG56" s="22" t="s">
        <v>426</v>
      </c>
      <c r="AH56" s="22" t="s">
        <v>426</v>
      </c>
      <c r="AI56" s="22" t="s">
        <v>426</v>
      </c>
      <c r="AJ56" s="22" t="s">
        <v>426</v>
      </c>
      <c r="AK56" s="22" t="s">
        <v>426</v>
      </c>
      <c r="AL56" s="40" t="s">
        <v>410</v>
      </c>
    </row>
    <row r="57" spans="1:38" ht="26.25" customHeight="1" thickBot="1" x14ac:dyDescent="0.25">
      <c r="A57" s="60" t="s">
        <v>54</v>
      </c>
      <c r="B57" s="60" t="s">
        <v>142</v>
      </c>
      <c r="C57" s="61" t="s">
        <v>143</v>
      </c>
      <c r="D57" s="62"/>
      <c r="E57" s="3">
        <v>0.35100000000000003</v>
      </c>
      <c r="F57" s="3">
        <v>5.9799999999999999E-2</v>
      </c>
      <c r="G57" s="3">
        <v>1.3260000000000001</v>
      </c>
      <c r="H57" s="3" t="s">
        <v>427</v>
      </c>
      <c r="I57" s="3">
        <v>4.6800000000000001E-2</v>
      </c>
      <c r="J57" s="3">
        <v>0.1326</v>
      </c>
      <c r="K57" s="3">
        <v>0.156</v>
      </c>
      <c r="L57" s="3">
        <v>1.4040000000000001E-3</v>
      </c>
      <c r="M57" s="3" t="s">
        <v>428</v>
      </c>
      <c r="N57" s="3" t="s">
        <v>428</v>
      </c>
      <c r="O57" s="3" t="s">
        <v>428</v>
      </c>
      <c r="P57" s="3" t="s">
        <v>428</v>
      </c>
      <c r="Q57" s="3" t="s">
        <v>428</v>
      </c>
      <c r="R57" s="3" t="s">
        <v>428</v>
      </c>
      <c r="S57" s="3" t="s">
        <v>428</v>
      </c>
      <c r="T57" s="3" t="s">
        <v>428</v>
      </c>
      <c r="U57" s="3" t="s">
        <v>428</v>
      </c>
      <c r="V57" s="3" t="s">
        <v>428</v>
      </c>
      <c r="W57" s="3" t="s">
        <v>427</v>
      </c>
      <c r="X57" s="3" t="s">
        <v>428</v>
      </c>
      <c r="Y57" s="3" t="s">
        <v>428</v>
      </c>
      <c r="Z57" s="3" t="s">
        <v>428</v>
      </c>
      <c r="AA57" s="3" t="s">
        <v>428</v>
      </c>
      <c r="AB57" s="3" t="s">
        <v>428</v>
      </c>
      <c r="AC57" s="3" t="s">
        <v>427</v>
      </c>
      <c r="AD57" s="3" t="s">
        <v>427</v>
      </c>
      <c r="AE57" s="51"/>
      <c r="AF57" s="22" t="s">
        <v>427</v>
      </c>
      <c r="AG57" s="22" t="s">
        <v>427</v>
      </c>
      <c r="AH57" s="22" t="s">
        <v>427</v>
      </c>
      <c r="AI57" s="22" t="s">
        <v>427</v>
      </c>
      <c r="AJ57" s="22" t="s">
        <v>427</v>
      </c>
      <c r="AK57" s="22">
        <v>260</v>
      </c>
      <c r="AL57" s="40" t="s">
        <v>144</v>
      </c>
    </row>
    <row r="58" spans="1:38" ht="26.25" customHeight="1" thickBot="1" x14ac:dyDescent="0.25">
      <c r="A58" s="60" t="s">
        <v>54</v>
      </c>
      <c r="B58" s="60" t="s">
        <v>145</v>
      </c>
      <c r="C58" s="61" t="s">
        <v>146</v>
      </c>
      <c r="D58" s="62"/>
      <c r="E58" s="3" t="s">
        <v>428</v>
      </c>
      <c r="F58" s="3" t="s">
        <v>428</v>
      </c>
      <c r="G58" s="3" t="s">
        <v>428</v>
      </c>
      <c r="H58" s="3" t="s">
        <v>427</v>
      </c>
      <c r="I58" s="3">
        <v>3.8639596799999996E-3</v>
      </c>
      <c r="J58" s="3">
        <v>1.9319798400000001E-2</v>
      </c>
      <c r="K58" s="3">
        <v>4.9679481599999992E-2</v>
      </c>
      <c r="L58" s="3">
        <v>1.7774214527999998E-5</v>
      </c>
      <c r="M58" s="3" t="s">
        <v>428</v>
      </c>
      <c r="N58" s="3" t="s">
        <v>428</v>
      </c>
      <c r="O58" s="3" t="s">
        <v>428</v>
      </c>
      <c r="P58" s="3" t="s">
        <v>428</v>
      </c>
      <c r="Q58" s="3" t="s">
        <v>427</v>
      </c>
      <c r="R58" s="3" t="s">
        <v>427</v>
      </c>
      <c r="S58" s="3" t="s">
        <v>427</v>
      </c>
      <c r="T58" s="3" t="s">
        <v>427</v>
      </c>
      <c r="U58" s="3" t="s">
        <v>427</v>
      </c>
      <c r="V58" s="3" t="s">
        <v>427</v>
      </c>
      <c r="W58" s="3" t="s">
        <v>427</v>
      </c>
      <c r="X58" s="3" t="s">
        <v>427</v>
      </c>
      <c r="Y58" s="3" t="s">
        <v>427</v>
      </c>
      <c r="Z58" s="3" t="s">
        <v>427</v>
      </c>
      <c r="AA58" s="3" t="s">
        <v>427</v>
      </c>
      <c r="AB58" s="3" t="s">
        <v>427</v>
      </c>
      <c r="AC58" s="3" t="s">
        <v>427</v>
      </c>
      <c r="AD58" s="3" t="s">
        <v>427</v>
      </c>
      <c r="AE58" s="51"/>
      <c r="AF58" s="22" t="s">
        <v>427</v>
      </c>
      <c r="AG58" s="22" t="s">
        <v>427</v>
      </c>
      <c r="AH58" s="22" t="s">
        <v>427</v>
      </c>
      <c r="AI58" s="22" t="s">
        <v>427</v>
      </c>
      <c r="AJ58" s="22" t="s">
        <v>427</v>
      </c>
      <c r="AK58" s="22">
        <v>5.5199423999999997</v>
      </c>
      <c r="AL58" s="40" t="s">
        <v>147</v>
      </c>
    </row>
    <row r="59" spans="1:38" ht="26.25" customHeight="1" thickBot="1" x14ac:dyDescent="0.25">
      <c r="A59" s="60" t="s">
        <v>54</v>
      </c>
      <c r="B59" s="68" t="s">
        <v>148</v>
      </c>
      <c r="C59" s="61" t="s">
        <v>400</v>
      </c>
      <c r="D59" s="62"/>
      <c r="E59" s="3" t="s">
        <v>428</v>
      </c>
      <c r="F59" s="3">
        <v>6.9950000000000003E-3</v>
      </c>
      <c r="G59" s="3" t="s">
        <v>428</v>
      </c>
      <c r="H59" s="3" t="s">
        <v>428</v>
      </c>
      <c r="I59" s="3">
        <v>6.9456386400000006E-3</v>
      </c>
      <c r="J59" s="3">
        <v>7.8138434699999999E-3</v>
      </c>
      <c r="K59" s="3">
        <v>8.6820483E-3</v>
      </c>
      <c r="L59" s="3">
        <v>4.3062959568000005E-6</v>
      </c>
      <c r="M59" s="3" t="s">
        <v>428</v>
      </c>
      <c r="N59" s="3">
        <v>4.9198273700000003E-2</v>
      </c>
      <c r="O59" s="3">
        <v>3.7622209299999999E-3</v>
      </c>
      <c r="P59" s="3">
        <v>8.6820482999999993E-5</v>
      </c>
      <c r="Q59" s="3">
        <v>5.4986305900000003E-3</v>
      </c>
      <c r="R59" s="3">
        <v>6.6562370300000005E-3</v>
      </c>
      <c r="S59" s="3">
        <v>2.02581127E-4</v>
      </c>
      <c r="T59" s="3">
        <v>1.4180678889999999E-2</v>
      </c>
      <c r="U59" s="3">
        <v>2.3152128799999998E-2</v>
      </c>
      <c r="V59" s="3">
        <v>1.0707859569999999E-2</v>
      </c>
      <c r="W59" s="3" t="s">
        <v>428</v>
      </c>
      <c r="X59" s="3" t="s">
        <v>428</v>
      </c>
      <c r="Y59" s="3" t="s">
        <v>428</v>
      </c>
      <c r="Z59" s="3" t="s">
        <v>428</v>
      </c>
      <c r="AA59" s="3" t="s">
        <v>428</v>
      </c>
      <c r="AB59" s="3" t="s">
        <v>428</v>
      </c>
      <c r="AC59" s="3" t="s">
        <v>428</v>
      </c>
      <c r="AD59" s="3" t="s">
        <v>427</v>
      </c>
      <c r="AE59" s="51"/>
      <c r="AF59" s="22" t="s">
        <v>427</v>
      </c>
      <c r="AG59" s="22" t="s">
        <v>427</v>
      </c>
      <c r="AH59" s="22" t="s">
        <v>427</v>
      </c>
      <c r="AI59" s="22" t="s">
        <v>427</v>
      </c>
      <c r="AJ59" s="22" t="s">
        <v>427</v>
      </c>
      <c r="AK59" s="22">
        <v>28.940161</v>
      </c>
      <c r="AL59" s="40" t="s">
        <v>418</v>
      </c>
    </row>
    <row r="60" spans="1:38" ht="26.25" customHeight="1" thickBot="1" x14ac:dyDescent="0.25">
      <c r="A60" s="60" t="s">
        <v>54</v>
      </c>
      <c r="B60" s="68" t="s">
        <v>149</v>
      </c>
      <c r="C60" s="61" t="s">
        <v>150</v>
      </c>
      <c r="D60" s="103"/>
      <c r="E60" s="3" t="s">
        <v>427</v>
      </c>
      <c r="F60" s="3" t="s">
        <v>427</v>
      </c>
      <c r="G60" s="3" t="s">
        <v>427</v>
      </c>
      <c r="H60" s="3" t="s">
        <v>427</v>
      </c>
      <c r="I60" s="3">
        <v>5.6239999999999998E-2</v>
      </c>
      <c r="J60" s="3">
        <v>0.56240000000000001</v>
      </c>
      <c r="K60" s="3">
        <v>1.1472959999999999</v>
      </c>
      <c r="L60" s="3" t="s">
        <v>427</v>
      </c>
      <c r="M60" s="3" t="s">
        <v>427</v>
      </c>
      <c r="N60" s="3" t="s">
        <v>427</v>
      </c>
      <c r="O60" s="3" t="s">
        <v>427</v>
      </c>
      <c r="P60" s="3" t="s">
        <v>427</v>
      </c>
      <c r="Q60" s="3" t="s">
        <v>427</v>
      </c>
      <c r="R60" s="3" t="s">
        <v>427</v>
      </c>
      <c r="S60" s="3" t="s">
        <v>427</v>
      </c>
      <c r="T60" s="3" t="s">
        <v>427</v>
      </c>
      <c r="U60" s="3" t="s">
        <v>427</v>
      </c>
      <c r="V60" s="3" t="s">
        <v>427</v>
      </c>
      <c r="W60" s="3" t="s">
        <v>427</v>
      </c>
      <c r="X60" s="3" t="s">
        <v>427</v>
      </c>
      <c r="Y60" s="3" t="s">
        <v>427</v>
      </c>
      <c r="Z60" s="3" t="s">
        <v>427</v>
      </c>
      <c r="AA60" s="3" t="s">
        <v>427</v>
      </c>
      <c r="AB60" s="3" t="s">
        <v>427</v>
      </c>
      <c r="AC60" s="3" t="s">
        <v>427</v>
      </c>
      <c r="AD60" s="3" t="s">
        <v>427</v>
      </c>
      <c r="AE60" s="51"/>
      <c r="AF60" s="22" t="s">
        <v>427</v>
      </c>
      <c r="AG60" s="22" t="s">
        <v>427</v>
      </c>
      <c r="AH60" s="22" t="s">
        <v>427</v>
      </c>
      <c r="AI60" s="22" t="s">
        <v>427</v>
      </c>
      <c r="AJ60" s="22" t="s">
        <v>427</v>
      </c>
      <c r="AK60" s="22">
        <v>11248</v>
      </c>
      <c r="AL60" s="40" t="s">
        <v>419</v>
      </c>
    </row>
    <row r="61" spans="1:38" ht="26.25" customHeight="1" thickBot="1" x14ac:dyDescent="0.25">
      <c r="A61" s="60" t="s">
        <v>54</v>
      </c>
      <c r="B61" s="68" t="s">
        <v>151</v>
      </c>
      <c r="C61" s="61" t="s">
        <v>152</v>
      </c>
      <c r="D61" s="62"/>
      <c r="E61" s="3" t="s">
        <v>427</v>
      </c>
      <c r="F61" s="3" t="s">
        <v>427</v>
      </c>
      <c r="G61" s="3" t="s">
        <v>427</v>
      </c>
      <c r="H61" s="3" t="s">
        <v>427</v>
      </c>
      <c r="I61" s="3" t="s">
        <v>427</v>
      </c>
      <c r="J61" s="3" t="s">
        <v>427</v>
      </c>
      <c r="K61" s="3" t="s">
        <v>427</v>
      </c>
      <c r="L61" s="3" t="s">
        <v>427</v>
      </c>
      <c r="M61" s="3" t="s">
        <v>427</v>
      </c>
      <c r="N61" s="3" t="s">
        <v>427</v>
      </c>
      <c r="O61" s="3" t="s">
        <v>427</v>
      </c>
      <c r="P61" s="3" t="s">
        <v>427</v>
      </c>
      <c r="Q61" s="3" t="s">
        <v>427</v>
      </c>
      <c r="R61" s="3" t="s">
        <v>427</v>
      </c>
      <c r="S61" s="3" t="s">
        <v>427</v>
      </c>
      <c r="T61" s="3" t="s">
        <v>427</v>
      </c>
      <c r="U61" s="3" t="s">
        <v>427</v>
      </c>
      <c r="V61" s="3" t="s">
        <v>427</v>
      </c>
      <c r="W61" s="3" t="s">
        <v>427</v>
      </c>
      <c r="X61" s="3" t="s">
        <v>427</v>
      </c>
      <c r="Y61" s="3" t="s">
        <v>427</v>
      </c>
      <c r="Z61" s="3" t="s">
        <v>427</v>
      </c>
      <c r="AA61" s="3" t="s">
        <v>427</v>
      </c>
      <c r="AB61" s="3" t="s">
        <v>427</v>
      </c>
      <c r="AC61" s="3" t="s">
        <v>427</v>
      </c>
      <c r="AD61" s="3" t="s">
        <v>427</v>
      </c>
      <c r="AE61" s="51"/>
      <c r="AF61" s="22" t="s">
        <v>427</v>
      </c>
      <c r="AG61" s="22" t="s">
        <v>427</v>
      </c>
      <c r="AH61" s="22" t="s">
        <v>427</v>
      </c>
      <c r="AI61" s="22" t="s">
        <v>427</v>
      </c>
      <c r="AJ61" s="22" t="s">
        <v>427</v>
      </c>
      <c r="AK61" s="22" t="s">
        <v>428</v>
      </c>
      <c r="AL61" s="40" t="s">
        <v>420</v>
      </c>
    </row>
    <row r="62" spans="1:38" ht="26.25" customHeight="1" thickBot="1" x14ac:dyDescent="0.25">
      <c r="A62" s="60" t="s">
        <v>54</v>
      </c>
      <c r="B62" s="68" t="s">
        <v>153</v>
      </c>
      <c r="C62" s="61" t="s">
        <v>154</v>
      </c>
      <c r="D62" s="62"/>
      <c r="E62" s="3" t="s">
        <v>427</v>
      </c>
      <c r="F62" s="3" t="s">
        <v>427</v>
      </c>
      <c r="G62" s="3" t="s">
        <v>427</v>
      </c>
      <c r="H62" s="3" t="s">
        <v>427</v>
      </c>
      <c r="I62" s="3" t="s">
        <v>429</v>
      </c>
      <c r="J62" s="3" t="s">
        <v>429</v>
      </c>
      <c r="K62" s="3" t="s">
        <v>429</v>
      </c>
      <c r="L62" s="3" t="s">
        <v>427</v>
      </c>
      <c r="M62" s="3" t="s">
        <v>427</v>
      </c>
      <c r="N62" s="3" t="s">
        <v>427</v>
      </c>
      <c r="O62" s="3" t="s">
        <v>427</v>
      </c>
      <c r="P62" s="3" t="s">
        <v>427</v>
      </c>
      <c r="Q62" s="3" t="s">
        <v>427</v>
      </c>
      <c r="R62" s="3" t="s">
        <v>427</v>
      </c>
      <c r="S62" s="3" t="s">
        <v>427</v>
      </c>
      <c r="T62" s="3" t="s">
        <v>427</v>
      </c>
      <c r="U62" s="3" t="s">
        <v>427</v>
      </c>
      <c r="V62" s="3" t="s">
        <v>427</v>
      </c>
      <c r="W62" s="3" t="s">
        <v>427</v>
      </c>
      <c r="X62" s="3" t="s">
        <v>427</v>
      </c>
      <c r="Y62" s="3" t="s">
        <v>427</v>
      </c>
      <c r="Z62" s="3" t="s">
        <v>427</v>
      </c>
      <c r="AA62" s="3" t="s">
        <v>427</v>
      </c>
      <c r="AB62" s="3" t="s">
        <v>427</v>
      </c>
      <c r="AC62" s="3" t="s">
        <v>427</v>
      </c>
      <c r="AD62" s="3" t="s">
        <v>427</v>
      </c>
      <c r="AE62" s="51"/>
      <c r="AF62" s="22" t="s">
        <v>427</v>
      </c>
      <c r="AG62" s="22" t="s">
        <v>427</v>
      </c>
      <c r="AH62" s="22" t="s">
        <v>427</v>
      </c>
      <c r="AI62" s="22" t="s">
        <v>427</v>
      </c>
      <c r="AJ62" s="22" t="s">
        <v>427</v>
      </c>
      <c r="AK62" s="22" t="s">
        <v>428</v>
      </c>
      <c r="AL62" s="40" t="s">
        <v>421</v>
      </c>
    </row>
    <row r="63" spans="1:38" ht="26.25" customHeight="1" thickBot="1" x14ac:dyDescent="0.25">
      <c r="A63" s="60" t="s">
        <v>54</v>
      </c>
      <c r="B63" s="68" t="s">
        <v>155</v>
      </c>
      <c r="C63" s="66" t="s">
        <v>156</v>
      </c>
      <c r="D63" s="69"/>
      <c r="E63" s="3" t="s">
        <v>426</v>
      </c>
      <c r="F63" s="3" t="s">
        <v>426</v>
      </c>
      <c r="G63" s="3" t="s">
        <v>426</v>
      </c>
      <c r="H63" s="3" t="s">
        <v>426</v>
      </c>
      <c r="I63" s="3" t="s">
        <v>426</v>
      </c>
      <c r="J63" s="3" t="s">
        <v>426</v>
      </c>
      <c r="K63" s="3" t="s">
        <v>426</v>
      </c>
      <c r="L63" s="3" t="s">
        <v>426</v>
      </c>
      <c r="M63" s="3" t="s">
        <v>426</v>
      </c>
      <c r="N63" s="3" t="s">
        <v>426</v>
      </c>
      <c r="O63" s="3" t="s">
        <v>426</v>
      </c>
      <c r="P63" s="3" t="s">
        <v>426</v>
      </c>
      <c r="Q63" s="3" t="s">
        <v>426</v>
      </c>
      <c r="R63" s="3" t="s">
        <v>426</v>
      </c>
      <c r="S63" s="3" t="s">
        <v>426</v>
      </c>
      <c r="T63" s="3" t="s">
        <v>426</v>
      </c>
      <c r="U63" s="3" t="s">
        <v>426</v>
      </c>
      <c r="V63" s="3" t="s">
        <v>426</v>
      </c>
      <c r="W63" s="3" t="s">
        <v>426</v>
      </c>
      <c r="X63" s="3" t="s">
        <v>426</v>
      </c>
      <c r="Y63" s="3" t="s">
        <v>426</v>
      </c>
      <c r="Z63" s="3" t="s">
        <v>426</v>
      </c>
      <c r="AA63" s="3" t="s">
        <v>426</v>
      </c>
      <c r="AB63" s="3" t="s">
        <v>426</v>
      </c>
      <c r="AC63" s="3" t="s">
        <v>426</v>
      </c>
      <c r="AD63" s="3" t="s">
        <v>426</v>
      </c>
      <c r="AE63" s="51"/>
      <c r="AF63" s="22" t="s">
        <v>426</v>
      </c>
      <c r="AG63" s="22" t="s">
        <v>426</v>
      </c>
      <c r="AH63" s="22" t="s">
        <v>426</v>
      </c>
      <c r="AI63" s="22" t="s">
        <v>426</v>
      </c>
      <c r="AJ63" s="22" t="s">
        <v>426</v>
      </c>
      <c r="AK63" s="22" t="s">
        <v>426</v>
      </c>
      <c r="AL63" s="40" t="s">
        <v>410</v>
      </c>
    </row>
    <row r="64" spans="1:38" ht="26.25" customHeight="1" thickBot="1" x14ac:dyDescent="0.25">
      <c r="A64" s="60" t="s">
        <v>54</v>
      </c>
      <c r="B64" s="68" t="s">
        <v>157</v>
      </c>
      <c r="C64" s="61" t="s">
        <v>158</v>
      </c>
      <c r="D64" s="62"/>
      <c r="E64" s="3" t="s">
        <v>426</v>
      </c>
      <c r="F64" s="3" t="s">
        <v>426</v>
      </c>
      <c r="G64" s="3" t="s">
        <v>426</v>
      </c>
      <c r="H64" s="3" t="s">
        <v>426</v>
      </c>
      <c r="I64" s="3" t="s">
        <v>426</v>
      </c>
      <c r="J64" s="3" t="s">
        <v>426</v>
      </c>
      <c r="K64" s="3" t="s">
        <v>426</v>
      </c>
      <c r="L64" s="3" t="s">
        <v>426</v>
      </c>
      <c r="M64" s="3" t="s">
        <v>426</v>
      </c>
      <c r="N64" s="3" t="s">
        <v>426</v>
      </c>
      <c r="O64" s="3" t="s">
        <v>426</v>
      </c>
      <c r="P64" s="3" t="s">
        <v>426</v>
      </c>
      <c r="Q64" s="3" t="s">
        <v>426</v>
      </c>
      <c r="R64" s="3" t="s">
        <v>426</v>
      </c>
      <c r="S64" s="3" t="s">
        <v>426</v>
      </c>
      <c r="T64" s="3" t="s">
        <v>426</v>
      </c>
      <c r="U64" s="3" t="s">
        <v>426</v>
      </c>
      <c r="V64" s="3" t="s">
        <v>426</v>
      </c>
      <c r="W64" s="3" t="s">
        <v>426</v>
      </c>
      <c r="X64" s="3" t="s">
        <v>426</v>
      </c>
      <c r="Y64" s="3" t="s">
        <v>426</v>
      </c>
      <c r="Z64" s="3" t="s">
        <v>426</v>
      </c>
      <c r="AA64" s="3" t="s">
        <v>426</v>
      </c>
      <c r="AB64" s="3" t="s">
        <v>426</v>
      </c>
      <c r="AC64" s="3" t="s">
        <v>426</v>
      </c>
      <c r="AD64" s="3" t="s">
        <v>426</v>
      </c>
      <c r="AE64" s="51"/>
      <c r="AF64" s="22" t="s">
        <v>426</v>
      </c>
      <c r="AG64" s="22" t="s">
        <v>426</v>
      </c>
      <c r="AH64" s="22" t="s">
        <v>426</v>
      </c>
      <c r="AI64" s="22" t="s">
        <v>426</v>
      </c>
      <c r="AJ64" s="22" t="s">
        <v>426</v>
      </c>
      <c r="AK64" s="22" t="s">
        <v>426</v>
      </c>
      <c r="AL64" s="40" t="s">
        <v>159</v>
      </c>
    </row>
    <row r="65" spans="1:38" ht="26.25" customHeight="1" thickBot="1" x14ac:dyDescent="0.25">
      <c r="A65" s="60" t="s">
        <v>54</v>
      </c>
      <c r="B65" s="64" t="s">
        <v>160</v>
      </c>
      <c r="C65" s="61" t="s">
        <v>161</v>
      </c>
      <c r="D65" s="62"/>
      <c r="E65" s="3" t="s">
        <v>426</v>
      </c>
      <c r="F65" s="3" t="s">
        <v>426</v>
      </c>
      <c r="G65" s="3" t="s">
        <v>426</v>
      </c>
      <c r="H65" s="3" t="s">
        <v>426</v>
      </c>
      <c r="I65" s="3" t="s">
        <v>426</v>
      </c>
      <c r="J65" s="3" t="s">
        <v>426</v>
      </c>
      <c r="K65" s="3" t="s">
        <v>426</v>
      </c>
      <c r="L65" s="3" t="s">
        <v>426</v>
      </c>
      <c r="M65" s="3" t="s">
        <v>426</v>
      </c>
      <c r="N65" s="3" t="s">
        <v>426</v>
      </c>
      <c r="O65" s="3" t="s">
        <v>426</v>
      </c>
      <c r="P65" s="3" t="s">
        <v>426</v>
      </c>
      <c r="Q65" s="3" t="s">
        <v>426</v>
      </c>
      <c r="R65" s="3" t="s">
        <v>426</v>
      </c>
      <c r="S65" s="3" t="s">
        <v>426</v>
      </c>
      <c r="T65" s="3" t="s">
        <v>426</v>
      </c>
      <c r="U65" s="3" t="s">
        <v>426</v>
      </c>
      <c r="V65" s="3" t="s">
        <v>426</v>
      </c>
      <c r="W65" s="3" t="s">
        <v>426</v>
      </c>
      <c r="X65" s="3" t="s">
        <v>426</v>
      </c>
      <c r="Y65" s="3" t="s">
        <v>426</v>
      </c>
      <c r="Z65" s="3" t="s">
        <v>426</v>
      </c>
      <c r="AA65" s="3" t="s">
        <v>426</v>
      </c>
      <c r="AB65" s="3" t="s">
        <v>426</v>
      </c>
      <c r="AC65" s="3" t="s">
        <v>426</v>
      </c>
      <c r="AD65" s="3" t="s">
        <v>426</v>
      </c>
      <c r="AE65" s="51"/>
      <c r="AF65" s="22" t="s">
        <v>426</v>
      </c>
      <c r="AG65" s="22" t="s">
        <v>426</v>
      </c>
      <c r="AH65" s="22" t="s">
        <v>426</v>
      </c>
      <c r="AI65" s="22" t="s">
        <v>426</v>
      </c>
      <c r="AJ65" s="22" t="s">
        <v>426</v>
      </c>
      <c r="AK65" s="22" t="s">
        <v>426</v>
      </c>
      <c r="AL65" s="40" t="s">
        <v>162</v>
      </c>
    </row>
    <row r="66" spans="1:38" ht="26.25" customHeight="1" thickBot="1" x14ac:dyDescent="0.25">
      <c r="A66" s="60" t="s">
        <v>54</v>
      </c>
      <c r="B66" s="64" t="s">
        <v>163</v>
      </c>
      <c r="C66" s="61" t="s">
        <v>164</v>
      </c>
      <c r="D66" s="62"/>
      <c r="E66" s="3" t="s">
        <v>426</v>
      </c>
      <c r="F66" s="3" t="s">
        <v>426</v>
      </c>
      <c r="G66" s="3" t="s">
        <v>426</v>
      </c>
      <c r="H66" s="3" t="s">
        <v>426</v>
      </c>
      <c r="I66" s="3" t="s">
        <v>426</v>
      </c>
      <c r="J66" s="3" t="s">
        <v>426</v>
      </c>
      <c r="K66" s="3" t="s">
        <v>426</v>
      </c>
      <c r="L66" s="3" t="s">
        <v>426</v>
      </c>
      <c r="M66" s="3" t="s">
        <v>426</v>
      </c>
      <c r="N66" s="3" t="s">
        <v>426</v>
      </c>
      <c r="O66" s="3" t="s">
        <v>426</v>
      </c>
      <c r="P66" s="3" t="s">
        <v>426</v>
      </c>
      <c r="Q66" s="3" t="s">
        <v>426</v>
      </c>
      <c r="R66" s="3" t="s">
        <v>426</v>
      </c>
      <c r="S66" s="3" t="s">
        <v>426</v>
      </c>
      <c r="T66" s="3" t="s">
        <v>426</v>
      </c>
      <c r="U66" s="3" t="s">
        <v>426</v>
      </c>
      <c r="V66" s="3" t="s">
        <v>426</v>
      </c>
      <c r="W66" s="3" t="s">
        <v>426</v>
      </c>
      <c r="X66" s="3" t="s">
        <v>426</v>
      </c>
      <c r="Y66" s="3" t="s">
        <v>426</v>
      </c>
      <c r="Z66" s="3" t="s">
        <v>426</v>
      </c>
      <c r="AA66" s="3" t="s">
        <v>426</v>
      </c>
      <c r="AB66" s="3" t="s">
        <v>426</v>
      </c>
      <c r="AC66" s="3" t="s">
        <v>426</v>
      </c>
      <c r="AD66" s="3" t="s">
        <v>426</v>
      </c>
      <c r="AE66" s="51"/>
      <c r="AF66" s="22" t="s">
        <v>426</v>
      </c>
      <c r="AG66" s="22" t="s">
        <v>426</v>
      </c>
      <c r="AH66" s="22" t="s">
        <v>426</v>
      </c>
      <c r="AI66" s="22" t="s">
        <v>426</v>
      </c>
      <c r="AJ66" s="22" t="s">
        <v>426</v>
      </c>
      <c r="AK66" s="22" t="s">
        <v>426</v>
      </c>
      <c r="AL66" s="40" t="s">
        <v>165</v>
      </c>
    </row>
    <row r="67" spans="1:38" ht="26.25" customHeight="1" thickBot="1" x14ac:dyDescent="0.25">
      <c r="A67" s="60" t="s">
        <v>54</v>
      </c>
      <c r="B67" s="64" t="s">
        <v>166</v>
      </c>
      <c r="C67" s="61" t="s">
        <v>167</v>
      </c>
      <c r="D67" s="62"/>
      <c r="E67" s="3" t="s">
        <v>426</v>
      </c>
      <c r="F67" s="3" t="s">
        <v>426</v>
      </c>
      <c r="G67" s="3" t="s">
        <v>426</v>
      </c>
      <c r="H67" s="3" t="s">
        <v>426</v>
      </c>
      <c r="I67" s="3" t="s">
        <v>426</v>
      </c>
      <c r="J67" s="3" t="s">
        <v>426</v>
      </c>
      <c r="K67" s="3" t="s">
        <v>426</v>
      </c>
      <c r="L67" s="3" t="s">
        <v>426</v>
      </c>
      <c r="M67" s="3" t="s">
        <v>426</v>
      </c>
      <c r="N67" s="3" t="s">
        <v>426</v>
      </c>
      <c r="O67" s="3" t="s">
        <v>426</v>
      </c>
      <c r="P67" s="3" t="s">
        <v>426</v>
      </c>
      <c r="Q67" s="3" t="s">
        <v>426</v>
      </c>
      <c r="R67" s="3" t="s">
        <v>426</v>
      </c>
      <c r="S67" s="3" t="s">
        <v>426</v>
      </c>
      <c r="T67" s="3" t="s">
        <v>426</v>
      </c>
      <c r="U67" s="3" t="s">
        <v>426</v>
      </c>
      <c r="V67" s="3" t="s">
        <v>426</v>
      </c>
      <c r="W67" s="3" t="s">
        <v>426</v>
      </c>
      <c r="X67" s="3" t="s">
        <v>426</v>
      </c>
      <c r="Y67" s="3" t="s">
        <v>426</v>
      </c>
      <c r="Z67" s="3" t="s">
        <v>426</v>
      </c>
      <c r="AA67" s="3" t="s">
        <v>426</v>
      </c>
      <c r="AB67" s="3" t="s">
        <v>426</v>
      </c>
      <c r="AC67" s="3" t="s">
        <v>426</v>
      </c>
      <c r="AD67" s="3" t="s">
        <v>426</v>
      </c>
      <c r="AE67" s="51"/>
      <c r="AF67" s="22" t="s">
        <v>426</v>
      </c>
      <c r="AG67" s="22" t="s">
        <v>426</v>
      </c>
      <c r="AH67" s="22" t="s">
        <v>426</v>
      </c>
      <c r="AI67" s="22" t="s">
        <v>426</v>
      </c>
      <c r="AJ67" s="22" t="s">
        <v>426</v>
      </c>
      <c r="AK67" s="22" t="s">
        <v>426</v>
      </c>
      <c r="AL67" s="40" t="s">
        <v>168</v>
      </c>
    </row>
    <row r="68" spans="1:38" ht="26.25" customHeight="1" thickBot="1" x14ac:dyDescent="0.25">
      <c r="A68" s="60" t="s">
        <v>54</v>
      </c>
      <c r="B68" s="64" t="s">
        <v>169</v>
      </c>
      <c r="C68" s="61" t="s">
        <v>170</v>
      </c>
      <c r="D68" s="62"/>
      <c r="E68" s="3" t="s">
        <v>426</v>
      </c>
      <c r="F68" s="3" t="s">
        <v>426</v>
      </c>
      <c r="G68" s="3" t="s">
        <v>426</v>
      </c>
      <c r="H68" s="3" t="s">
        <v>426</v>
      </c>
      <c r="I68" s="3" t="s">
        <v>426</v>
      </c>
      <c r="J68" s="3" t="s">
        <v>426</v>
      </c>
      <c r="K68" s="3" t="s">
        <v>426</v>
      </c>
      <c r="L68" s="3" t="s">
        <v>426</v>
      </c>
      <c r="M68" s="3" t="s">
        <v>426</v>
      </c>
      <c r="N68" s="3" t="s">
        <v>426</v>
      </c>
      <c r="O68" s="3" t="s">
        <v>426</v>
      </c>
      <c r="P68" s="3" t="s">
        <v>426</v>
      </c>
      <c r="Q68" s="3" t="s">
        <v>426</v>
      </c>
      <c r="R68" s="3" t="s">
        <v>426</v>
      </c>
      <c r="S68" s="3" t="s">
        <v>426</v>
      </c>
      <c r="T68" s="3" t="s">
        <v>426</v>
      </c>
      <c r="U68" s="3" t="s">
        <v>426</v>
      </c>
      <c r="V68" s="3" t="s">
        <v>426</v>
      </c>
      <c r="W68" s="3" t="s">
        <v>426</v>
      </c>
      <c r="X68" s="3" t="s">
        <v>426</v>
      </c>
      <c r="Y68" s="3" t="s">
        <v>426</v>
      </c>
      <c r="Z68" s="3" t="s">
        <v>426</v>
      </c>
      <c r="AA68" s="3" t="s">
        <v>426</v>
      </c>
      <c r="AB68" s="3" t="s">
        <v>426</v>
      </c>
      <c r="AC68" s="3" t="s">
        <v>426</v>
      </c>
      <c r="AD68" s="3" t="s">
        <v>426</v>
      </c>
      <c r="AE68" s="51"/>
      <c r="AF68" s="22" t="s">
        <v>426</v>
      </c>
      <c r="AG68" s="22" t="s">
        <v>426</v>
      </c>
      <c r="AH68" s="22" t="s">
        <v>426</v>
      </c>
      <c r="AI68" s="22" t="s">
        <v>426</v>
      </c>
      <c r="AJ68" s="22" t="s">
        <v>426</v>
      </c>
      <c r="AK68" s="22" t="s">
        <v>426</v>
      </c>
      <c r="AL68" s="40" t="s">
        <v>171</v>
      </c>
    </row>
    <row r="69" spans="1:38" ht="26.25" customHeight="1" thickBot="1" x14ac:dyDescent="0.25">
      <c r="A69" s="60" t="s">
        <v>54</v>
      </c>
      <c r="B69" s="60" t="s">
        <v>172</v>
      </c>
      <c r="C69" s="61" t="s">
        <v>173</v>
      </c>
      <c r="D69" s="67"/>
      <c r="E69" s="3" t="s">
        <v>426</v>
      </c>
      <c r="F69" s="3" t="s">
        <v>426</v>
      </c>
      <c r="G69" s="3" t="s">
        <v>426</v>
      </c>
      <c r="H69" s="3" t="s">
        <v>426</v>
      </c>
      <c r="I69" s="3" t="s">
        <v>426</v>
      </c>
      <c r="J69" s="3" t="s">
        <v>426</v>
      </c>
      <c r="K69" s="3" t="s">
        <v>426</v>
      </c>
      <c r="L69" s="3" t="s">
        <v>426</v>
      </c>
      <c r="M69" s="3" t="s">
        <v>426</v>
      </c>
      <c r="N69" s="3" t="s">
        <v>426</v>
      </c>
      <c r="O69" s="3" t="s">
        <v>426</v>
      </c>
      <c r="P69" s="3" t="s">
        <v>426</v>
      </c>
      <c r="Q69" s="3" t="s">
        <v>426</v>
      </c>
      <c r="R69" s="3" t="s">
        <v>426</v>
      </c>
      <c r="S69" s="3" t="s">
        <v>426</v>
      </c>
      <c r="T69" s="3" t="s">
        <v>426</v>
      </c>
      <c r="U69" s="3" t="s">
        <v>426</v>
      </c>
      <c r="V69" s="3" t="s">
        <v>426</v>
      </c>
      <c r="W69" s="3" t="s">
        <v>426</v>
      </c>
      <c r="X69" s="3" t="s">
        <v>426</v>
      </c>
      <c r="Y69" s="3" t="s">
        <v>426</v>
      </c>
      <c r="Z69" s="3" t="s">
        <v>426</v>
      </c>
      <c r="AA69" s="3" t="s">
        <v>426</v>
      </c>
      <c r="AB69" s="3" t="s">
        <v>426</v>
      </c>
      <c r="AC69" s="3" t="s">
        <v>426</v>
      </c>
      <c r="AD69" s="3" t="s">
        <v>426</v>
      </c>
      <c r="AE69" s="51"/>
      <c r="AF69" s="22" t="s">
        <v>426</v>
      </c>
      <c r="AG69" s="22" t="s">
        <v>426</v>
      </c>
      <c r="AH69" s="22" t="s">
        <v>426</v>
      </c>
      <c r="AI69" s="22" t="s">
        <v>426</v>
      </c>
      <c r="AJ69" s="22" t="s">
        <v>426</v>
      </c>
      <c r="AK69" s="22" t="s">
        <v>426</v>
      </c>
      <c r="AL69" s="40" t="s">
        <v>174</v>
      </c>
    </row>
    <row r="70" spans="1:38" ht="26.25" customHeight="1" thickBot="1" x14ac:dyDescent="0.25">
      <c r="A70" s="60" t="s">
        <v>54</v>
      </c>
      <c r="B70" s="60" t="s">
        <v>175</v>
      </c>
      <c r="C70" s="61" t="s">
        <v>383</v>
      </c>
      <c r="D70" s="67"/>
      <c r="E70" s="3" t="s">
        <v>426</v>
      </c>
      <c r="F70" s="3" t="s">
        <v>426</v>
      </c>
      <c r="G70" s="3" t="s">
        <v>426</v>
      </c>
      <c r="H70" s="3" t="s">
        <v>426</v>
      </c>
      <c r="I70" s="3" t="s">
        <v>426</v>
      </c>
      <c r="J70" s="3" t="s">
        <v>426</v>
      </c>
      <c r="K70" s="3" t="s">
        <v>426</v>
      </c>
      <c r="L70" s="3" t="s">
        <v>426</v>
      </c>
      <c r="M70" s="3" t="s">
        <v>426</v>
      </c>
      <c r="N70" s="3" t="s">
        <v>426</v>
      </c>
      <c r="O70" s="3" t="s">
        <v>426</v>
      </c>
      <c r="P70" s="3" t="s">
        <v>426</v>
      </c>
      <c r="Q70" s="3" t="s">
        <v>426</v>
      </c>
      <c r="R70" s="3" t="s">
        <v>426</v>
      </c>
      <c r="S70" s="3" t="s">
        <v>426</v>
      </c>
      <c r="T70" s="3" t="s">
        <v>426</v>
      </c>
      <c r="U70" s="3" t="s">
        <v>426</v>
      </c>
      <c r="V70" s="3" t="s">
        <v>426</v>
      </c>
      <c r="W70" s="3" t="s">
        <v>426</v>
      </c>
      <c r="X70" s="3" t="s">
        <v>426</v>
      </c>
      <c r="Y70" s="3" t="s">
        <v>426</v>
      </c>
      <c r="Z70" s="3" t="s">
        <v>426</v>
      </c>
      <c r="AA70" s="3" t="s">
        <v>426</v>
      </c>
      <c r="AB70" s="3" t="s">
        <v>426</v>
      </c>
      <c r="AC70" s="3" t="s">
        <v>426</v>
      </c>
      <c r="AD70" s="3" t="s">
        <v>426</v>
      </c>
      <c r="AE70" s="51"/>
      <c r="AF70" s="22" t="s">
        <v>426</v>
      </c>
      <c r="AG70" s="22" t="s">
        <v>426</v>
      </c>
      <c r="AH70" s="22" t="s">
        <v>426</v>
      </c>
      <c r="AI70" s="22" t="s">
        <v>426</v>
      </c>
      <c r="AJ70" s="22" t="s">
        <v>426</v>
      </c>
      <c r="AK70" s="22" t="s">
        <v>426</v>
      </c>
      <c r="AL70" s="40" t="s">
        <v>410</v>
      </c>
    </row>
    <row r="71" spans="1:38" ht="26.25" customHeight="1" thickBot="1" x14ac:dyDescent="0.25">
      <c r="A71" s="60" t="s">
        <v>54</v>
      </c>
      <c r="B71" s="60" t="s">
        <v>176</v>
      </c>
      <c r="C71" s="61" t="s">
        <v>177</v>
      </c>
      <c r="D71" s="67"/>
      <c r="E71" s="3" t="s">
        <v>426</v>
      </c>
      <c r="F71" s="3" t="s">
        <v>426</v>
      </c>
      <c r="G71" s="3" t="s">
        <v>426</v>
      </c>
      <c r="H71" s="3" t="s">
        <v>426</v>
      </c>
      <c r="I71" s="3" t="s">
        <v>426</v>
      </c>
      <c r="J71" s="3" t="s">
        <v>426</v>
      </c>
      <c r="K71" s="3" t="s">
        <v>426</v>
      </c>
      <c r="L71" s="3" t="s">
        <v>426</v>
      </c>
      <c r="M71" s="3" t="s">
        <v>426</v>
      </c>
      <c r="N71" s="3" t="s">
        <v>426</v>
      </c>
      <c r="O71" s="3" t="s">
        <v>426</v>
      </c>
      <c r="P71" s="3" t="s">
        <v>426</v>
      </c>
      <c r="Q71" s="3" t="s">
        <v>426</v>
      </c>
      <c r="R71" s="3" t="s">
        <v>426</v>
      </c>
      <c r="S71" s="3" t="s">
        <v>426</v>
      </c>
      <c r="T71" s="3" t="s">
        <v>426</v>
      </c>
      <c r="U71" s="3" t="s">
        <v>426</v>
      </c>
      <c r="V71" s="3" t="s">
        <v>426</v>
      </c>
      <c r="W71" s="3" t="s">
        <v>426</v>
      </c>
      <c r="X71" s="3" t="s">
        <v>426</v>
      </c>
      <c r="Y71" s="3" t="s">
        <v>426</v>
      </c>
      <c r="Z71" s="3" t="s">
        <v>426</v>
      </c>
      <c r="AA71" s="3" t="s">
        <v>426</v>
      </c>
      <c r="AB71" s="3" t="s">
        <v>426</v>
      </c>
      <c r="AC71" s="3" t="s">
        <v>426</v>
      </c>
      <c r="AD71" s="3" t="s">
        <v>426</v>
      </c>
      <c r="AE71" s="51"/>
      <c r="AF71" s="22" t="s">
        <v>426</v>
      </c>
      <c r="AG71" s="22" t="s">
        <v>426</v>
      </c>
      <c r="AH71" s="22" t="s">
        <v>426</v>
      </c>
      <c r="AI71" s="22" t="s">
        <v>426</v>
      </c>
      <c r="AJ71" s="22" t="s">
        <v>426</v>
      </c>
      <c r="AK71" s="22" t="s">
        <v>426</v>
      </c>
      <c r="AL71" s="40" t="s">
        <v>410</v>
      </c>
    </row>
    <row r="72" spans="1:38" ht="26.25" customHeight="1" thickBot="1" x14ac:dyDescent="0.25">
      <c r="A72" s="60" t="s">
        <v>54</v>
      </c>
      <c r="B72" s="60" t="s">
        <v>178</v>
      </c>
      <c r="C72" s="61" t="s">
        <v>179</v>
      </c>
      <c r="D72" s="62"/>
      <c r="E72" s="3">
        <v>3.590467E-3</v>
      </c>
      <c r="F72" s="3">
        <v>1.1295584000000001E-2</v>
      </c>
      <c r="G72" s="3">
        <v>8.8515440000000001E-2</v>
      </c>
      <c r="H72" s="3" t="s">
        <v>428</v>
      </c>
      <c r="I72" s="3">
        <v>0.33070808400000001</v>
      </c>
      <c r="J72" s="3">
        <v>0.44092009599999998</v>
      </c>
      <c r="K72" s="3">
        <v>0.55115011999999997</v>
      </c>
      <c r="L72" s="3">
        <v>7.934421902399999E-3</v>
      </c>
      <c r="M72" s="3">
        <v>1.075777E-2</v>
      </c>
      <c r="N72" s="3">
        <v>165.30661040000001</v>
      </c>
      <c r="O72" s="3">
        <v>0.44197680000000006</v>
      </c>
      <c r="P72" s="3">
        <v>3.0020000000000003E-4</v>
      </c>
      <c r="Q72" s="3">
        <v>16.529190060000005</v>
      </c>
      <c r="R72" s="3">
        <v>1.2678313999999999</v>
      </c>
      <c r="S72" s="3">
        <v>0.16541107999999999</v>
      </c>
      <c r="T72" s="3">
        <v>5.5139028000000003</v>
      </c>
      <c r="U72" s="3" t="s">
        <v>428</v>
      </c>
      <c r="V72" s="3">
        <v>4.4844713999999994</v>
      </c>
      <c r="W72" s="3">
        <v>5.4926990000000009E-2</v>
      </c>
      <c r="X72" s="3" t="s">
        <v>428</v>
      </c>
      <c r="Y72" s="3" t="s">
        <v>428</v>
      </c>
      <c r="Z72" s="3" t="s">
        <v>428</v>
      </c>
      <c r="AA72" s="3" t="s">
        <v>428</v>
      </c>
      <c r="AB72" s="3">
        <v>8.3916199999999989E-3</v>
      </c>
      <c r="AC72" s="3" t="s">
        <v>428</v>
      </c>
      <c r="AD72" s="3">
        <v>1.501E-5</v>
      </c>
      <c r="AE72" s="51"/>
      <c r="AF72" s="22" t="s">
        <v>427</v>
      </c>
      <c r="AG72" s="22" t="s">
        <v>427</v>
      </c>
      <c r="AH72" s="22" t="s">
        <v>427</v>
      </c>
      <c r="AI72" s="22" t="s">
        <v>427</v>
      </c>
      <c r="AJ72" s="22" t="s">
        <v>427</v>
      </c>
      <c r="AK72" s="22">
        <v>556.97400000000005</v>
      </c>
      <c r="AL72" s="40" t="s">
        <v>180</v>
      </c>
    </row>
    <row r="73" spans="1:38" ht="26.25" customHeight="1" thickBot="1" x14ac:dyDescent="0.25">
      <c r="A73" s="60" t="s">
        <v>54</v>
      </c>
      <c r="B73" s="60" t="s">
        <v>181</v>
      </c>
      <c r="C73" s="61" t="s">
        <v>182</v>
      </c>
      <c r="D73" s="62"/>
      <c r="E73" s="3" t="s">
        <v>426</v>
      </c>
      <c r="F73" s="3" t="s">
        <v>426</v>
      </c>
      <c r="G73" s="3" t="s">
        <v>426</v>
      </c>
      <c r="H73" s="3" t="s">
        <v>426</v>
      </c>
      <c r="I73" s="3" t="s">
        <v>426</v>
      </c>
      <c r="J73" s="3" t="s">
        <v>426</v>
      </c>
      <c r="K73" s="3" t="s">
        <v>426</v>
      </c>
      <c r="L73" s="3" t="s">
        <v>426</v>
      </c>
      <c r="M73" s="3" t="s">
        <v>426</v>
      </c>
      <c r="N73" s="3" t="s">
        <v>426</v>
      </c>
      <c r="O73" s="3" t="s">
        <v>426</v>
      </c>
      <c r="P73" s="3" t="s">
        <v>426</v>
      </c>
      <c r="Q73" s="3" t="s">
        <v>426</v>
      </c>
      <c r="R73" s="3" t="s">
        <v>426</v>
      </c>
      <c r="S73" s="3" t="s">
        <v>426</v>
      </c>
      <c r="T73" s="3" t="s">
        <v>426</v>
      </c>
      <c r="U73" s="3" t="s">
        <v>426</v>
      </c>
      <c r="V73" s="3" t="s">
        <v>426</v>
      </c>
      <c r="W73" s="3" t="s">
        <v>426</v>
      </c>
      <c r="X73" s="3" t="s">
        <v>426</v>
      </c>
      <c r="Y73" s="3" t="s">
        <v>426</v>
      </c>
      <c r="Z73" s="3" t="s">
        <v>426</v>
      </c>
      <c r="AA73" s="3" t="s">
        <v>426</v>
      </c>
      <c r="AB73" s="3" t="s">
        <v>426</v>
      </c>
      <c r="AC73" s="3" t="s">
        <v>426</v>
      </c>
      <c r="AD73" s="3" t="s">
        <v>426</v>
      </c>
      <c r="AE73" s="51"/>
      <c r="AF73" s="22" t="s">
        <v>426</v>
      </c>
      <c r="AG73" s="22" t="s">
        <v>426</v>
      </c>
      <c r="AH73" s="22" t="s">
        <v>426</v>
      </c>
      <c r="AI73" s="22" t="s">
        <v>426</v>
      </c>
      <c r="AJ73" s="22" t="s">
        <v>426</v>
      </c>
      <c r="AK73" s="22" t="s">
        <v>426</v>
      </c>
      <c r="AL73" s="40" t="s">
        <v>183</v>
      </c>
    </row>
    <row r="74" spans="1:38" ht="26.25" customHeight="1" thickBot="1" x14ac:dyDescent="0.25">
      <c r="A74" s="60" t="s">
        <v>54</v>
      </c>
      <c r="B74" s="60" t="s">
        <v>184</v>
      </c>
      <c r="C74" s="61" t="s">
        <v>185</v>
      </c>
      <c r="D74" s="62"/>
      <c r="E74" s="3" t="s">
        <v>426</v>
      </c>
      <c r="F74" s="3" t="s">
        <v>426</v>
      </c>
      <c r="G74" s="3" t="s">
        <v>426</v>
      </c>
      <c r="H74" s="3" t="s">
        <v>426</v>
      </c>
      <c r="I74" s="3" t="s">
        <v>426</v>
      </c>
      <c r="J74" s="3" t="s">
        <v>426</v>
      </c>
      <c r="K74" s="3" t="s">
        <v>426</v>
      </c>
      <c r="L74" s="3" t="s">
        <v>426</v>
      </c>
      <c r="M74" s="3" t="s">
        <v>426</v>
      </c>
      <c r="N74" s="3" t="s">
        <v>426</v>
      </c>
      <c r="O74" s="3" t="s">
        <v>426</v>
      </c>
      <c r="P74" s="3" t="s">
        <v>426</v>
      </c>
      <c r="Q74" s="3" t="s">
        <v>426</v>
      </c>
      <c r="R74" s="3" t="s">
        <v>426</v>
      </c>
      <c r="S74" s="3" t="s">
        <v>426</v>
      </c>
      <c r="T74" s="3" t="s">
        <v>426</v>
      </c>
      <c r="U74" s="3" t="s">
        <v>426</v>
      </c>
      <c r="V74" s="3" t="s">
        <v>426</v>
      </c>
      <c r="W74" s="3" t="s">
        <v>426</v>
      </c>
      <c r="X74" s="3" t="s">
        <v>426</v>
      </c>
      <c r="Y74" s="3" t="s">
        <v>426</v>
      </c>
      <c r="Z74" s="3" t="s">
        <v>426</v>
      </c>
      <c r="AA74" s="3" t="s">
        <v>426</v>
      </c>
      <c r="AB74" s="3" t="s">
        <v>426</v>
      </c>
      <c r="AC74" s="3" t="s">
        <v>426</v>
      </c>
      <c r="AD74" s="3" t="s">
        <v>426</v>
      </c>
      <c r="AE74" s="51"/>
      <c r="AF74" s="22" t="s">
        <v>426</v>
      </c>
      <c r="AG74" s="22" t="s">
        <v>426</v>
      </c>
      <c r="AH74" s="22" t="s">
        <v>426</v>
      </c>
      <c r="AI74" s="22" t="s">
        <v>426</v>
      </c>
      <c r="AJ74" s="22" t="s">
        <v>426</v>
      </c>
      <c r="AK74" s="22" t="s">
        <v>426</v>
      </c>
      <c r="AL74" s="40" t="s">
        <v>186</v>
      </c>
    </row>
    <row r="75" spans="1:38" ht="26.25" customHeight="1" thickBot="1" x14ac:dyDescent="0.25">
      <c r="A75" s="60" t="s">
        <v>54</v>
      </c>
      <c r="B75" s="60" t="s">
        <v>187</v>
      </c>
      <c r="C75" s="61" t="s">
        <v>188</v>
      </c>
      <c r="D75" s="67"/>
      <c r="E75" s="3" t="s">
        <v>426</v>
      </c>
      <c r="F75" s="3" t="s">
        <v>426</v>
      </c>
      <c r="G75" s="3" t="s">
        <v>426</v>
      </c>
      <c r="H75" s="3" t="s">
        <v>426</v>
      </c>
      <c r="I75" s="3" t="s">
        <v>426</v>
      </c>
      <c r="J75" s="3" t="s">
        <v>426</v>
      </c>
      <c r="K75" s="3" t="s">
        <v>426</v>
      </c>
      <c r="L75" s="3" t="s">
        <v>426</v>
      </c>
      <c r="M75" s="3" t="s">
        <v>426</v>
      </c>
      <c r="N75" s="3" t="s">
        <v>426</v>
      </c>
      <c r="O75" s="3" t="s">
        <v>426</v>
      </c>
      <c r="P75" s="3" t="s">
        <v>426</v>
      </c>
      <c r="Q75" s="3" t="s">
        <v>426</v>
      </c>
      <c r="R75" s="3" t="s">
        <v>426</v>
      </c>
      <c r="S75" s="3" t="s">
        <v>426</v>
      </c>
      <c r="T75" s="3" t="s">
        <v>426</v>
      </c>
      <c r="U75" s="3" t="s">
        <v>426</v>
      </c>
      <c r="V75" s="3" t="s">
        <v>426</v>
      </c>
      <c r="W75" s="3" t="s">
        <v>426</v>
      </c>
      <c r="X75" s="3" t="s">
        <v>426</v>
      </c>
      <c r="Y75" s="3" t="s">
        <v>426</v>
      </c>
      <c r="Z75" s="3" t="s">
        <v>426</v>
      </c>
      <c r="AA75" s="3" t="s">
        <v>426</v>
      </c>
      <c r="AB75" s="3" t="s">
        <v>426</v>
      </c>
      <c r="AC75" s="3" t="s">
        <v>426</v>
      </c>
      <c r="AD75" s="3" t="s">
        <v>426</v>
      </c>
      <c r="AE75" s="51"/>
      <c r="AF75" s="22" t="s">
        <v>426</v>
      </c>
      <c r="AG75" s="22" t="s">
        <v>426</v>
      </c>
      <c r="AH75" s="22" t="s">
        <v>426</v>
      </c>
      <c r="AI75" s="22" t="s">
        <v>426</v>
      </c>
      <c r="AJ75" s="22" t="s">
        <v>426</v>
      </c>
      <c r="AK75" s="22" t="s">
        <v>426</v>
      </c>
      <c r="AL75" s="40" t="s">
        <v>189</v>
      </c>
    </row>
    <row r="76" spans="1:38" ht="26.25" customHeight="1" thickBot="1" x14ac:dyDescent="0.25">
      <c r="A76" s="60" t="s">
        <v>54</v>
      </c>
      <c r="B76" s="60" t="s">
        <v>190</v>
      </c>
      <c r="C76" s="61" t="s">
        <v>191</v>
      </c>
      <c r="D76" s="62"/>
      <c r="E76" s="3" t="s">
        <v>426</v>
      </c>
      <c r="F76" s="3" t="s">
        <v>426</v>
      </c>
      <c r="G76" s="3" t="s">
        <v>426</v>
      </c>
      <c r="H76" s="3" t="s">
        <v>426</v>
      </c>
      <c r="I76" s="3" t="s">
        <v>426</v>
      </c>
      <c r="J76" s="3" t="s">
        <v>426</v>
      </c>
      <c r="K76" s="3" t="s">
        <v>426</v>
      </c>
      <c r="L76" s="3" t="s">
        <v>426</v>
      </c>
      <c r="M76" s="3" t="s">
        <v>426</v>
      </c>
      <c r="N76" s="3" t="s">
        <v>426</v>
      </c>
      <c r="O76" s="3" t="s">
        <v>426</v>
      </c>
      <c r="P76" s="3" t="s">
        <v>426</v>
      </c>
      <c r="Q76" s="3" t="s">
        <v>426</v>
      </c>
      <c r="R76" s="3" t="s">
        <v>426</v>
      </c>
      <c r="S76" s="3" t="s">
        <v>426</v>
      </c>
      <c r="T76" s="3" t="s">
        <v>426</v>
      </c>
      <c r="U76" s="3" t="s">
        <v>426</v>
      </c>
      <c r="V76" s="3" t="s">
        <v>426</v>
      </c>
      <c r="W76" s="3" t="s">
        <v>426</v>
      </c>
      <c r="X76" s="3" t="s">
        <v>426</v>
      </c>
      <c r="Y76" s="3" t="s">
        <v>426</v>
      </c>
      <c r="Z76" s="3" t="s">
        <v>426</v>
      </c>
      <c r="AA76" s="3" t="s">
        <v>426</v>
      </c>
      <c r="AB76" s="3" t="s">
        <v>426</v>
      </c>
      <c r="AC76" s="3" t="s">
        <v>426</v>
      </c>
      <c r="AD76" s="3" t="s">
        <v>426</v>
      </c>
      <c r="AE76" s="51"/>
      <c r="AF76" s="22" t="s">
        <v>426</v>
      </c>
      <c r="AG76" s="22" t="s">
        <v>426</v>
      </c>
      <c r="AH76" s="22" t="s">
        <v>426</v>
      </c>
      <c r="AI76" s="22" t="s">
        <v>426</v>
      </c>
      <c r="AJ76" s="22" t="s">
        <v>426</v>
      </c>
      <c r="AK76" s="22" t="s">
        <v>426</v>
      </c>
      <c r="AL76" s="40" t="s">
        <v>192</v>
      </c>
    </row>
    <row r="77" spans="1:38" ht="26.25" customHeight="1" thickBot="1" x14ac:dyDescent="0.25">
      <c r="A77" s="60" t="s">
        <v>54</v>
      </c>
      <c r="B77" s="60" t="s">
        <v>193</v>
      </c>
      <c r="C77" s="61" t="s">
        <v>194</v>
      </c>
      <c r="D77" s="62"/>
      <c r="E77" s="3" t="s">
        <v>426</v>
      </c>
      <c r="F77" s="3" t="s">
        <v>426</v>
      </c>
      <c r="G77" s="3" t="s">
        <v>426</v>
      </c>
      <c r="H77" s="3" t="s">
        <v>426</v>
      </c>
      <c r="I77" s="3" t="s">
        <v>426</v>
      </c>
      <c r="J77" s="3" t="s">
        <v>426</v>
      </c>
      <c r="K77" s="3" t="s">
        <v>426</v>
      </c>
      <c r="L77" s="3" t="s">
        <v>426</v>
      </c>
      <c r="M77" s="3" t="s">
        <v>426</v>
      </c>
      <c r="N77" s="3" t="s">
        <v>426</v>
      </c>
      <c r="O77" s="3" t="s">
        <v>426</v>
      </c>
      <c r="P77" s="3" t="s">
        <v>426</v>
      </c>
      <c r="Q77" s="3" t="s">
        <v>426</v>
      </c>
      <c r="R77" s="3" t="s">
        <v>426</v>
      </c>
      <c r="S77" s="3" t="s">
        <v>426</v>
      </c>
      <c r="T77" s="3" t="s">
        <v>426</v>
      </c>
      <c r="U77" s="3" t="s">
        <v>426</v>
      </c>
      <c r="V77" s="3" t="s">
        <v>426</v>
      </c>
      <c r="W77" s="3" t="s">
        <v>426</v>
      </c>
      <c r="X77" s="3" t="s">
        <v>426</v>
      </c>
      <c r="Y77" s="3" t="s">
        <v>426</v>
      </c>
      <c r="Z77" s="3" t="s">
        <v>426</v>
      </c>
      <c r="AA77" s="3" t="s">
        <v>426</v>
      </c>
      <c r="AB77" s="3" t="s">
        <v>426</v>
      </c>
      <c r="AC77" s="3" t="s">
        <v>426</v>
      </c>
      <c r="AD77" s="3" t="s">
        <v>426</v>
      </c>
      <c r="AE77" s="51"/>
      <c r="AF77" s="22" t="s">
        <v>426</v>
      </c>
      <c r="AG77" s="22" t="s">
        <v>426</v>
      </c>
      <c r="AH77" s="22" t="s">
        <v>426</v>
      </c>
      <c r="AI77" s="22" t="s">
        <v>426</v>
      </c>
      <c r="AJ77" s="22" t="s">
        <v>426</v>
      </c>
      <c r="AK77" s="22" t="s">
        <v>426</v>
      </c>
      <c r="AL77" s="40" t="s">
        <v>195</v>
      </c>
    </row>
    <row r="78" spans="1:38" ht="26.25" customHeight="1" thickBot="1" x14ac:dyDescent="0.25">
      <c r="A78" s="60" t="s">
        <v>54</v>
      </c>
      <c r="B78" s="60" t="s">
        <v>196</v>
      </c>
      <c r="C78" s="61" t="s">
        <v>197</v>
      </c>
      <c r="D78" s="62"/>
      <c r="E78" s="3" t="s">
        <v>426</v>
      </c>
      <c r="F78" s="3" t="s">
        <v>426</v>
      </c>
      <c r="G78" s="3" t="s">
        <v>426</v>
      </c>
      <c r="H78" s="3" t="s">
        <v>426</v>
      </c>
      <c r="I78" s="3" t="s">
        <v>426</v>
      </c>
      <c r="J78" s="3" t="s">
        <v>426</v>
      </c>
      <c r="K78" s="3" t="s">
        <v>426</v>
      </c>
      <c r="L78" s="3" t="s">
        <v>426</v>
      </c>
      <c r="M78" s="3" t="s">
        <v>426</v>
      </c>
      <c r="N78" s="3" t="s">
        <v>426</v>
      </c>
      <c r="O78" s="3" t="s">
        <v>426</v>
      </c>
      <c r="P78" s="3" t="s">
        <v>426</v>
      </c>
      <c r="Q78" s="3" t="s">
        <v>426</v>
      </c>
      <c r="R78" s="3" t="s">
        <v>426</v>
      </c>
      <c r="S78" s="3" t="s">
        <v>426</v>
      </c>
      <c r="T78" s="3" t="s">
        <v>426</v>
      </c>
      <c r="U78" s="3" t="s">
        <v>426</v>
      </c>
      <c r="V78" s="3" t="s">
        <v>426</v>
      </c>
      <c r="W78" s="3" t="s">
        <v>426</v>
      </c>
      <c r="X78" s="3" t="s">
        <v>426</v>
      </c>
      <c r="Y78" s="3" t="s">
        <v>426</v>
      </c>
      <c r="Z78" s="3" t="s">
        <v>426</v>
      </c>
      <c r="AA78" s="3" t="s">
        <v>426</v>
      </c>
      <c r="AB78" s="3" t="s">
        <v>426</v>
      </c>
      <c r="AC78" s="3" t="s">
        <v>426</v>
      </c>
      <c r="AD78" s="3" t="s">
        <v>426</v>
      </c>
      <c r="AE78" s="51"/>
      <c r="AF78" s="22" t="s">
        <v>426</v>
      </c>
      <c r="AG78" s="22" t="s">
        <v>426</v>
      </c>
      <c r="AH78" s="22" t="s">
        <v>426</v>
      </c>
      <c r="AI78" s="22" t="s">
        <v>426</v>
      </c>
      <c r="AJ78" s="22" t="s">
        <v>426</v>
      </c>
      <c r="AK78" s="22" t="s">
        <v>426</v>
      </c>
      <c r="AL78" s="40" t="s">
        <v>198</v>
      </c>
    </row>
    <row r="79" spans="1:38" ht="26.25" customHeight="1" thickBot="1" x14ac:dyDescent="0.25">
      <c r="A79" s="60" t="s">
        <v>54</v>
      </c>
      <c r="B79" s="60" t="s">
        <v>199</v>
      </c>
      <c r="C79" s="61" t="s">
        <v>200</v>
      </c>
      <c r="D79" s="62"/>
      <c r="E79" s="3" t="s">
        <v>426</v>
      </c>
      <c r="F79" s="3" t="s">
        <v>426</v>
      </c>
      <c r="G79" s="3" t="s">
        <v>426</v>
      </c>
      <c r="H79" s="3" t="s">
        <v>426</v>
      </c>
      <c r="I79" s="3" t="s">
        <v>426</v>
      </c>
      <c r="J79" s="3" t="s">
        <v>426</v>
      </c>
      <c r="K79" s="3" t="s">
        <v>426</v>
      </c>
      <c r="L79" s="3" t="s">
        <v>426</v>
      </c>
      <c r="M79" s="3" t="s">
        <v>426</v>
      </c>
      <c r="N79" s="3" t="s">
        <v>426</v>
      </c>
      <c r="O79" s="3" t="s">
        <v>426</v>
      </c>
      <c r="P79" s="3" t="s">
        <v>426</v>
      </c>
      <c r="Q79" s="3" t="s">
        <v>426</v>
      </c>
      <c r="R79" s="3" t="s">
        <v>426</v>
      </c>
      <c r="S79" s="3" t="s">
        <v>426</v>
      </c>
      <c r="T79" s="3" t="s">
        <v>426</v>
      </c>
      <c r="U79" s="3" t="s">
        <v>426</v>
      </c>
      <c r="V79" s="3" t="s">
        <v>426</v>
      </c>
      <c r="W79" s="3" t="s">
        <v>426</v>
      </c>
      <c r="X79" s="3" t="s">
        <v>426</v>
      </c>
      <c r="Y79" s="3" t="s">
        <v>426</v>
      </c>
      <c r="Z79" s="3" t="s">
        <v>426</v>
      </c>
      <c r="AA79" s="3" t="s">
        <v>426</v>
      </c>
      <c r="AB79" s="3" t="s">
        <v>426</v>
      </c>
      <c r="AC79" s="3" t="s">
        <v>426</v>
      </c>
      <c r="AD79" s="3" t="s">
        <v>426</v>
      </c>
      <c r="AE79" s="51"/>
      <c r="AF79" s="22" t="s">
        <v>426</v>
      </c>
      <c r="AG79" s="22" t="s">
        <v>426</v>
      </c>
      <c r="AH79" s="22" t="s">
        <v>426</v>
      </c>
      <c r="AI79" s="22" t="s">
        <v>426</v>
      </c>
      <c r="AJ79" s="22" t="s">
        <v>426</v>
      </c>
      <c r="AK79" s="22" t="s">
        <v>426</v>
      </c>
      <c r="AL79" s="40" t="s">
        <v>201</v>
      </c>
    </row>
    <row r="80" spans="1:38" ht="26.25" customHeight="1" thickBot="1" x14ac:dyDescent="0.25">
      <c r="A80" s="60" t="s">
        <v>54</v>
      </c>
      <c r="B80" s="64" t="s">
        <v>202</v>
      </c>
      <c r="C80" s="66" t="s">
        <v>203</v>
      </c>
      <c r="D80" s="62"/>
      <c r="E80" s="3" t="s">
        <v>426</v>
      </c>
      <c r="F80" s="3" t="s">
        <v>426</v>
      </c>
      <c r="G80" s="3" t="s">
        <v>426</v>
      </c>
      <c r="H80" s="3" t="s">
        <v>426</v>
      </c>
      <c r="I80" s="3" t="s">
        <v>426</v>
      </c>
      <c r="J80" s="3" t="s">
        <v>426</v>
      </c>
      <c r="K80" s="3" t="s">
        <v>426</v>
      </c>
      <c r="L80" s="3" t="s">
        <v>426</v>
      </c>
      <c r="M80" s="3" t="s">
        <v>426</v>
      </c>
      <c r="N80" s="3" t="s">
        <v>426</v>
      </c>
      <c r="O80" s="3" t="s">
        <v>426</v>
      </c>
      <c r="P80" s="3" t="s">
        <v>426</v>
      </c>
      <c r="Q80" s="3" t="s">
        <v>426</v>
      </c>
      <c r="R80" s="3" t="s">
        <v>426</v>
      </c>
      <c r="S80" s="3" t="s">
        <v>426</v>
      </c>
      <c r="T80" s="3" t="s">
        <v>426</v>
      </c>
      <c r="U80" s="3" t="s">
        <v>426</v>
      </c>
      <c r="V80" s="3" t="s">
        <v>426</v>
      </c>
      <c r="W80" s="3" t="s">
        <v>426</v>
      </c>
      <c r="X80" s="3" t="s">
        <v>426</v>
      </c>
      <c r="Y80" s="3" t="s">
        <v>426</v>
      </c>
      <c r="Z80" s="3" t="s">
        <v>426</v>
      </c>
      <c r="AA80" s="3" t="s">
        <v>426</v>
      </c>
      <c r="AB80" s="3" t="s">
        <v>426</v>
      </c>
      <c r="AC80" s="3" t="s">
        <v>426</v>
      </c>
      <c r="AD80" s="3" t="s">
        <v>426</v>
      </c>
      <c r="AE80" s="51"/>
      <c r="AF80" s="22" t="s">
        <v>426</v>
      </c>
      <c r="AG80" s="22" t="s">
        <v>426</v>
      </c>
      <c r="AH80" s="22" t="s">
        <v>426</v>
      </c>
      <c r="AI80" s="22" t="s">
        <v>426</v>
      </c>
      <c r="AJ80" s="22" t="s">
        <v>426</v>
      </c>
      <c r="AK80" s="22" t="s">
        <v>426</v>
      </c>
      <c r="AL80" s="40" t="s">
        <v>410</v>
      </c>
    </row>
    <row r="81" spans="1:38" ht="26.25" customHeight="1" thickBot="1" x14ac:dyDescent="0.25">
      <c r="A81" s="60" t="s">
        <v>54</v>
      </c>
      <c r="B81" s="64" t="s">
        <v>204</v>
      </c>
      <c r="C81" s="66" t="s">
        <v>205</v>
      </c>
      <c r="D81" s="62"/>
      <c r="E81" s="3" t="s">
        <v>426</v>
      </c>
      <c r="F81" s="3" t="s">
        <v>426</v>
      </c>
      <c r="G81" s="3" t="s">
        <v>426</v>
      </c>
      <c r="H81" s="3" t="s">
        <v>426</v>
      </c>
      <c r="I81" s="3" t="s">
        <v>426</v>
      </c>
      <c r="J81" s="3" t="s">
        <v>426</v>
      </c>
      <c r="K81" s="3" t="s">
        <v>426</v>
      </c>
      <c r="L81" s="3" t="s">
        <v>426</v>
      </c>
      <c r="M81" s="3" t="s">
        <v>426</v>
      </c>
      <c r="N81" s="3" t="s">
        <v>426</v>
      </c>
      <c r="O81" s="3" t="s">
        <v>426</v>
      </c>
      <c r="P81" s="3" t="s">
        <v>426</v>
      </c>
      <c r="Q81" s="3" t="s">
        <v>426</v>
      </c>
      <c r="R81" s="3" t="s">
        <v>426</v>
      </c>
      <c r="S81" s="3" t="s">
        <v>426</v>
      </c>
      <c r="T81" s="3" t="s">
        <v>426</v>
      </c>
      <c r="U81" s="3" t="s">
        <v>426</v>
      </c>
      <c r="V81" s="3" t="s">
        <v>426</v>
      </c>
      <c r="W81" s="3" t="s">
        <v>426</v>
      </c>
      <c r="X81" s="3" t="s">
        <v>426</v>
      </c>
      <c r="Y81" s="3" t="s">
        <v>426</v>
      </c>
      <c r="Z81" s="3" t="s">
        <v>426</v>
      </c>
      <c r="AA81" s="3" t="s">
        <v>426</v>
      </c>
      <c r="AB81" s="3" t="s">
        <v>426</v>
      </c>
      <c r="AC81" s="3" t="s">
        <v>426</v>
      </c>
      <c r="AD81" s="3" t="s">
        <v>426</v>
      </c>
      <c r="AE81" s="51"/>
      <c r="AF81" s="22" t="s">
        <v>426</v>
      </c>
      <c r="AG81" s="22" t="s">
        <v>426</v>
      </c>
      <c r="AH81" s="22" t="s">
        <v>426</v>
      </c>
      <c r="AI81" s="22" t="s">
        <v>426</v>
      </c>
      <c r="AJ81" s="22" t="s">
        <v>426</v>
      </c>
      <c r="AK81" s="22" t="s">
        <v>426</v>
      </c>
      <c r="AL81" s="40" t="s">
        <v>206</v>
      </c>
    </row>
    <row r="82" spans="1:38" ht="26.25" customHeight="1" thickBot="1" x14ac:dyDescent="0.25">
      <c r="A82" s="60" t="s">
        <v>207</v>
      </c>
      <c r="B82" s="64" t="s">
        <v>208</v>
      </c>
      <c r="C82" s="70" t="s">
        <v>209</v>
      </c>
      <c r="D82" s="62"/>
      <c r="E82" s="3" t="s">
        <v>427</v>
      </c>
      <c r="F82" s="3">
        <v>1.6100275740000001</v>
      </c>
      <c r="G82" s="3" t="s">
        <v>427</v>
      </c>
      <c r="H82" s="3" t="s">
        <v>427</v>
      </c>
      <c r="I82" s="3" t="s">
        <v>427</v>
      </c>
      <c r="J82" s="3" t="s">
        <v>427</v>
      </c>
      <c r="K82" s="3" t="s">
        <v>427</v>
      </c>
      <c r="L82" s="3" t="s">
        <v>427</v>
      </c>
      <c r="M82" s="3" t="s">
        <v>427</v>
      </c>
      <c r="N82" s="3" t="s">
        <v>427</v>
      </c>
      <c r="O82" s="3" t="s">
        <v>427</v>
      </c>
      <c r="P82" s="3" t="s">
        <v>428</v>
      </c>
      <c r="Q82" s="3" t="s">
        <v>427</v>
      </c>
      <c r="R82" s="3" t="s">
        <v>427</v>
      </c>
      <c r="S82" s="3" t="s">
        <v>427</v>
      </c>
      <c r="T82" s="3" t="s">
        <v>427</v>
      </c>
      <c r="U82" s="3" t="s">
        <v>427</v>
      </c>
      <c r="V82" s="3" t="s">
        <v>427</v>
      </c>
      <c r="W82" s="3" t="s">
        <v>427</v>
      </c>
      <c r="X82" s="3" t="s">
        <v>427</v>
      </c>
      <c r="Y82" s="3" t="s">
        <v>427</v>
      </c>
      <c r="Z82" s="3" t="s">
        <v>427</v>
      </c>
      <c r="AA82" s="3" t="s">
        <v>427</v>
      </c>
      <c r="AB82" s="3" t="s">
        <v>427</v>
      </c>
      <c r="AC82" s="3" t="s">
        <v>427</v>
      </c>
      <c r="AD82" s="3" t="s">
        <v>427</v>
      </c>
      <c r="AE82" s="51"/>
      <c r="AF82" s="22" t="s">
        <v>427</v>
      </c>
      <c r="AG82" s="22" t="s">
        <v>427</v>
      </c>
      <c r="AH82" s="22" t="s">
        <v>427</v>
      </c>
      <c r="AI82" s="22" t="s">
        <v>427</v>
      </c>
      <c r="AJ82" s="22" t="s">
        <v>427</v>
      </c>
      <c r="AK82" s="22">
        <v>10.74263556</v>
      </c>
      <c r="AL82" s="40" t="s">
        <v>218</v>
      </c>
    </row>
    <row r="83" spans="1:38" ht="26.25" customHeight="1" thickBot="1" x14ac:dyDescent="0.25">
      <c r="A83" s="60" t="s">
        <v>54</v>
      </c>
      <c r="B83" s="71" t="s">
        <v>210</v>
      </c>
      <c r="C83" s="72" t="s">
        <v>211</v>
      </c>
      <c r="D83" s="62"/>
      <c r="E83" s="3" t="s">
        <v>428</v>
      </c>
      <c r="F83" s="3">
        <v>5.2588205280000001E-2</v>
      </c>
      <c r="G83" s="3" t="s">
        <v>428</v>
      </c>
      <c r="H83" s="3" t="s">
        <v>427</v>
      </c>
      <c r="I83" s="3">
        <v>1.3147051320000001</v>
      </c>
      <c r="J83" s="3">
        <v>9.8602884900000003</v>
      </c>
      <c r="K83" s="3">
        <v>46.014679620000003</v>
      </c>
      <c r="L83" s="3">
        <v>7.4938192523999997E-2</v>
      </c>
      <c r="M83" s="3" t="s">
        <v>428</v>
      </c>
      <c r="N83" s="3" t="s">
        <v>427</v>
      </c>
      <c r="O83" s="3" t="s">
        <v>427</v>
      </c>
      <c r="P83" s="3" t="s">
        <v>427</v>
      </c>
      <c r="Q83" s="3" t="s">
        <v>427</v>
      </c>
      <c r="R83" s="3" t="s">
        <v>427</v>
      </c>
      <c r="S83" s="3" t="s">
        <v>427</v>
      </c>
      <c r="T83" s="3" t="s">
        <v>427</v>
      </c>
      <c r="U83" s="3" t="s">
        <v>427</v>
      </c>
      <c r="V83" s="3" t="s">
        <v>427</v>
      </c>
      <c r="W83" s="3" t="s">
        <v>427</v>
      </c>
      <c r="X83" s="3" t="s">
        <v>428</v>
      </c>
      <c r="Y83" s="3" t="s">
        <v>428</v>
      </c>
      <c r="Z83" s="3" t="s">
        <v>428</v>
      </c>
      <c r="AA83" s="3" t="s">
        <v>428</v>
      </c>
      <c r="AB83" s="3" t="s">
        <v>428</v>
      </c>
      <c r="AC83" s="3" t="s">
        <v>428</v>
      </c>
      <c r="AD83" s="3" t="s">
        <v>427</v>
      </c>
      <c r="AE83" s="51"/>
      <c r="AF83" s="22" t="s">
        <v>427</v>
      </c>
      <c r="AG83" s="22" t="s">
        <v>427</v>
      </c>
      <c r="AH83" s="22" t="s">
        <v>427</v>
      </c>
      <c r="AI83" s="22" t="s">
        <v>427</v>
      </c>
      <c r="AJ83" s="22" t="s">
        <v>427</v>
      </c>
      <c r="AK83" s="22">
        <v>3286.7628300000001</v>
      </c>
      <c r="AL83" s="40" t="s">
        <v>430</v>
      </c>
    </row>
    <row r="84" spans="1:38" ht="26.25" customHeight="1" thickBot="1" x14ac:dyDescent="0.25">
      <c r="A84" s="60" t="s">
        <v>54</v>
      </c>
      <c r="B84" s="71" t="s">
        <v>212</v>
      </c>
      <c r="C84" s="72" t="s">
        <v>213</v>
      </c>
      <c r="D84" s="62"/>
      <c r="E84" s="3" t="s">
        <v>428</v>
      </c>
      <c r="F84" s="3">
        <v>4.7475463099999997E-2</v>
      </c>
      <c r="G84" s="3" t="s">
        <v>427</v>
      </c>
      <c r="H84" s="3" t="s">
        <v>427</v>
      </c>
      <c r="I84" s="3">
        <v>2.9215669600000004E-2</v>
      </c>
      <c r="J84" s="3">
        <v>0.14607834800000002</v>
      </c>
      <c r="K84" s="3">
        <v>0.5843133920000001</v>
      </c>
      <c r="L84" s="3">
        <v>3.7980370479999996E-6</v>
      </c>
      <c r="M84" s="3">
        <v>3.4693607650000003E-3</v>
      </c>
      <c r="N84" s="3" t="s">
        <v>428</v>
      </c>
      <c r="O84" s="3" t="s">
        <v>428</v>
      </c>
      <c r="P84" s="3" t="s">
        <v>428</v>
      </c>
      <c r="Q84" s="3" t="s">
        <v>427</v>
      </c>
      <c r="R84" s="3" t="s">
        <v>427</v>
      </c>
      <c r="S84" s="3" t="s">
        <v>427</v>
      </c>
      <c r="T84" s="3" t="s">
        <v>427</v>
      </c>
      <c r="U84" s="3" t="s">
        <v>427</v>
      </c>
      <c r="V84" s="3" t="s">
        <v>427</v>
      </c>
      <c r="W84" s="3" t="s">
        <v>428</v>
      </c>
      <c r="X84" s="3" t="s">
        <v>428</v>
      </c>
      <c r="Y84" s="3" t="s">
        <v>428</v>
      </c>
      <c r="Z84" s="3" t="s">
        <v>428</v>
      </c>
      <c r="AA84" s="3" t="s">
        <v>428</v>
      </c>
      <c r="AB84" s="3" t="s">
        <v>428</v>
      </c>
      <c r="AC84" s="3" t="s">
        <v>428</v>
      </c>
      <c r="AD84" s="3" t="s">
        <v>427</v>
      </c>
      <c r="AE84" s="51"/>
      <c r="AF84" s="22" t="s">
        <v>427</v>
      </c>
      <c r="AG84" s="22" t="s">
        <v>427</v>
      </c>
      <c r="AH84" s="22" t="s">
        <v>427</v>
      </c>
      <c r="AI84" s="22" t="s">
        <v>427</v>
      </c>
      <c r="AJ84" s="22" t="s">
        <v>427</v>
      </c>
      <c r="AK84" s="22">
        <v>365.19587000000001</v>
      </c>
      <c r="AL84" s="40" t="s">
        <v>431</v>
      </c>
    </row>
    <row r="85" spans="1:38" ht="26.25" customHeight="1" thickBot="1" x14ac:dyDescent="0.25">
      <c r="A85" s="60" t="s">
        <v>207</v>
      </c>
      <c r="B85" s="66" t="s">
        <v>214</v>
      </c>
      <c r="C85" s="72" t="s">
        <v>401</v>
      </c>
      <c r="D85" s="62"/>
      <c r="E85" s="3" t="s">
        <v>427</v>
      </c>
      <c r="F85" s="3">
        <v>4.3450304869999998</v>
      </c>
      <c r="G85" s="3" t="s">
        <v>427</v>
      </c>
      <c r="H85" s="3" t="s">
        <v>427</v>
      </c>
      <c r="I85" s="3" t="s">
        <v>427</v>
      </c>
      <c r="J85" s="3" t="s">
        <v>427</v>
      </c>
      <c r="K85" s="3" t="s">
        <v>427</v>
      </c>
      <c r="L85" s="3" t="s">
        <v>427</v>
      </c>
      <c r="M85" s="3" t="s">
        <v>427</v>
      </c>
      <c r="N85" s="3" t="s">
        <v>427</v>
      </c>
      <c r="O85" s="3" t="s">
        <v>427</v>
      </c>
      <c r="P85" s="3" t="s">
        <v>427</v>
      </c>
      <c r="Q85" s="3" t="s">
        <v>427</v>
      </c>
      <c r="R85" s="3" t="s">
        <v>427</v>
      </c>
      <c r="S85" s="3" t="s">
        <v>427</v>
      </c>
      <c r="T85" s="3" t="s">
        <v>427</v>
      </c>
      <c r="U85" s="3" t="s">
        <v>427</v>
      </c>
      <c r="V85" s="3" t="s">
        <v>427</v>
      </c>
      <c r="W85" s="3" t="s">
        <v>427</v>
      </c>
      <c r="X85" s="3" t="s">
        <v>427</v>
      </c>
      <c r="Y85" s="3" t="s">
        <v>427</v>
      </c>
      <c r="Z85" s="3" t="s">
        <v>427</v>
      </c>
      <c r="AA85" s="3" t="s">
        <v>427</v>
      </c>
      <c r="AB85" s="3" t="s">
        <v>427</v>
      </c>
      <c r="AC85" s="3" t="s">
        <v>427</v>
      </c>
      <c r="AD85" s="3" t="s">
        <v>427</v>
      </c>
      <c r="AE85" s="51"/>
      <c r="AF85" s="22" t="s">
        <v>427</v>
      </c>
      <c r="AG85" s="22" t="s">
        <v>427</v>
      </c>
      <c r="AH85" s="22" t="s">
        <v>427</v>
      </c>
      <c r="AI85" s="22" t="s">
        <v>427</v>
      </c>
      <c r="AJ85" s="22" t="s">
        <v>427</v>
      </c>
      <c r="AK85" s="22">
        <v>9.2666457250000001</v>
      </c>
      <c r="AL85" s="40" t="s">
        <v>215</v>
      </c>
    </row>
    <row r="86" spans="1:38" ht="26.25" customHeight="1" thickBot="1" x14ac:dyDescent="0.25">
      <c r="A86" s="60" t="s">
        <v>207</v>
      </c>
      <c r="B86" s="66" t="s">
        <v>216</v>
      </c>
      <c r="C86" s="70" t="s">
        <v>217</v>
      </c>
      <c r="D86" s="62"/>
      <c r="E86" s="3" t="s">
        <v>427</v>
      </c>
      <c r="F86" s="3">
        <v>3.0158005000000002E-2</v>
      </c>
      <c r="G86" s="3" t="s">
        <v>427</v>
      </c>
      <c r="H86" s="3" t="s">
        <v>427</v>
      </c>
      <c r="I86" s="3" t="s">
        <v>427</v>
      </c>
      <c r="J86" s="3" t="s">
        <v>427</v>
      </c>
      <c r="K86" s="3" t="s">
        <v>427</v>
      </c>
      <c r="L86" s="3" t="s">
        <v>427</v>
      </c>
      <c r="M86" s="3" t="s">
        <v>427</v>
      </c>
      <c r="N86" s="3" t="s">
        <v>427</v>
      </c>
      <c r="O86" s="3" t="s">
        <v>427</v>
      </c>
      <c r="P86" s="3" t="s">
        <v>427</v>
      </c>
      <c r="Q86" s="3" t="s">
        <v>427</v>
      </c>
      <c r="R86" s="3" t="s">
        <v>427</v>
      </c>
      <c r="S86" s="3" t="s">
        <v>427</v>
      </c>
      <c r="T86" s="3" t="s">
        <v>427</v>
      </c>
      <c r="U86" s="3" t="s">
        <v>427</v>
      </c>
      <c r="V86" s="3" t="s">
        <v>427</v>
      </c>
      <c r="W86" s="3" t="s">
        <v>427</v>
      </c>
      <c r="X86" s="3" t="s">
        <v>427</v>
      </c>
      <c r="Y86" s="3" t="s">
        <v>427</v>
      </c>
      <c r="Z86" s="3" t="s">
        <v>427</v>
      </c>
      <c r="AA86" s="3" t="s">
        <v>427</v>
      </c>
      <c r="AB86" s="3" t="s">
        <v>427</v>
      </c>
      <c r="AC86" s="3" t="s">
        <v>427</v>
      </c>
      <c r="AD86" s="3" t="s">
        <v>427</v>
      </c>
      <c r="AE86" s="51"/>
      <c r="AF86" s="22" t="s">
        <v>427</v>
      </c>
      <c r="AG86" s="22" t="s">
        <v>427</v>
      </c>
      <c r="AH86" s="22" t="s">
        <v>427</v>
      </c>
      <c r="AI86" s="22" t="s">
        <v>427</v>
      </c>
      <c r="AJ86" s="22" t="s">
        <v>427</v>
      </c>
      <c r="AK86" s="22" t="s">
        <v>432</v>
      </c>
      <c r="AL86" s="40" t="s">
        <v>433</v>
      </c>
    </row>
    <row r="87" spans="1:38" ht="26.25" customHeight="1" thickBot="1" x14ac:dyDescent="0.25">
      <c r="A87" s="60" t="s">
        <v>207</v>
      </c>
      <c r="B87" s="66" t="s">
        <v>219</v>
      </c>
      <c r="C87" s="70" t="s">
        <v>220</v>
      </c>
      <c r="D87" s="62"/>
      <c r="E87" s="3" t="s">
        <v>427</v>
      </c>
      <c r="F87" s="3">
        <v>2.0242263999999999E-2</v>
      </c>
      <c r="G87" s="3" t="s">
        <v>427</v>
      </c>
      <c r="H87" s="3" t="s">
        <v>427</v>
      </c>
      <c r="I87" s="3" t="s">
        <v>427</v>
      </c>
      <c r="J87" s="3" t="s">
        <v>427</v>
      </c>
      <c r="K87" s="3" t="s">
        <v>427</v>
      </c>
      <c r="L87" s="3" t="s">
        <v>427</v>
      </c>
      <c r="M87" s="3" t="s">
        <v>427</v>
      </c>
      <c r="N87" s="3" t="s">
        <v>427</v>
      </c>
      <c r="O87" s="3" t="s">
        <v>427</v>
      </c>
      <c r="P87" s="3" t="s">
        <v>427</v>
      </c>
      <c r="Q87" s="3" t="s">
        <v>427</v>
      </c>
      <c r="R87" s="3" t="s">
        <v>427</v>
      </c>
      <c r="S87" s="3" t="s">
        <v>427</v>
      </c>
      <c r="T87" s="3" t="s">
        <v>427</v>
      </c>
      <c r="U87" s="3" t="s">
        <v>427</v>
      </c>
      <c r="V87" s="3" t="s">
        <v>427</v>
      </c>
      <c r="W87" s="3" t="s">
        <v>427</v>
      </c>
      <c r="X87" s="3" t="s">
        <v>427</v>
      </c>
      <c r="Y87" s="3" t="s">
        <v>427</v>
      </c>
      <c r="Z87" s="3" t="s">
        <v>427</v>
      </c>
      <c r="AA87" s="3" t="s">
        <v>427</v>
      </c>
      <c r="AB87" s="3" t="s">
        <v>427</v>
      </c>
      <c r="AC87" s="3" t="s">
        <v>427</v>
      </c>
      <c r="AD87" s="3" t="s">
        <v>427</v>
      </c>
      <c r="AE87" s="51"/>
      <c r="AF87" s="22" t="s">
        <v>427</v>
      </c>
      <c r="AG87" s="22" t="s">
        <v>427</v>
      </c>
      <c r="AH87" s="22" t="s">
        <v>427</v>
      </c>
      <c r="AI87" s="22" t="s">
        <v>427</v>
      </c>
      <c r="AJ87" s="22" t="s">
        <v>427</v>
      </c>
      <c r="AK87" s="22" t="s">
        <v>432</v>
      </c>
      <c r="AL87" s="40" t="s">
        <v>439</v>
      </c>
    </row>
    <row r="88" spans="1:38" ht="26.25" customHeight="1" thickBot="1" x14ac:dyDescent="0.25">
      <c r="A88" s="60" t="s">
        <v>207</v>
      </c>
      <c r="B88" s="66" t="s">
        <v>221</v>
      </c>
      <c r="C88" s="70" t="s">
        <v>222</v>
      </c>
      <c r="D88" s="62"/>
      <c r="E88" s="3" t="s">
        <v>427</v>
      </c>
      <c r="F88" s="3">
        <v>1.1290787040000001</v>
      </c>
      <c r="G88" s="3" t="s">
        <v>427</v>
      </c>
      <c r="H88" s="3" t="s">
        <v>427</v>
      </c>
      <c r="I88" s="3" t="s">
        <v>427</v>
      </c>
      <c r="J88" s="3" t="s">
        <v>427</v>
      </c>
      <c r="K88" s="3" t="s">
        <v>427</v>
      </c>
      <c r="L88" s="3" t="s">
        <v>427</v>
      </c>
      <c r="M88" s="3" t="s">
        <v>427</v>
      </c>
      <c r="N88" s="3" t="s">
        <v>427</v>
      </c>
      <c r="O88" s="3" t="s">
        <v>427</v>
      </c>
      <c r="P88" s="3" t="s">
        <v>427</v>
      </c>
      <c r="Q88" s="3" t="s">
        <v>427</v>
      </c>
      <c r="R88" s="3" t="s">
        <v>427</v>
      </c>
      <c r="S88" s="3" t="s">
        <v>427</v>
      </c>
      <c r="T88" s="3" t="s">
        <v>427</v>
      </c>
      <c r="U88" s="3" t="s">
        <v>427</v>
      </c>
      <c r="V88" s="3" t="s">
        <v>427</v>
      </c>
      <c r="W88" s="3" t="s">
        <v>427</v>
      </c>
      <c r="X88" s="3" t="s">
        <v>427</v>
      </c>
      <c r="Y88" s="3" t="s">
        <v>427</v>
      </c>
      <c r="Z88" s="3" t="s">
        <v>427</v>
      </c>
      <c r="AA88" s="3" t="s">
        <v>427</v>
      </c>
      <c r="AB88" s="3" t="s">
        <v>427</v>
      </c>
      <c r="AC88" s="3" t="s">
        <v>427</v>
      </c>
      <c r="AD88" s="3" t="s">
        <v>427</v>
      </c>
      <c r="AE88" s="51"/>
      <c r="AF88" s="22" t="s">
        <v>427</v>
      </c>
      <c r="AG88" s="22" t="s">
        <v>427</v>
      </c>
      <c r="AH88" s="22" t="s">
        <v>427</v>
      </c>
      <c r="AI88" s="22" t="s">
        <v>427</v>
      </c>
      <c r="AJ88" s="22" t="s">
        <v>427</v>
      </c>
      <c r="AK88" s="22" t="s">
        <v>432</v>
      </c>
      <c r="AL88" s="40" t="s">
        <v>434</v>
      </c>
    </row>
    <row r="89" spans="1:38" ht="26.25" customHeight="1" thickBot="1" x14ac:dyDescent="0.25">
      <c r="A89" s="60" t="s">
        <v>207</v>
      </c>
      <c r="B89" s="66" t="s">
        <v>223</v>
      </c>
      <c r="C89" s="70" t="s">
        <v>224</v>
      </c>
      <c r="D89" s="62"/>
      <c r="E89" s="3" t="s">
        <v>427</v>
      </c>
      <c r="F89" s="3">
        <v>9.9494675000000005E-2</v>
      </c>
      <c r="G89" s="3" t="s">
        <v>427</v>
      </c>
      <c r="H89" s="3" t="s">
        <v>427</v>
      </c>
      <c r="I89" s="3" t="s">
        <v>427</v>
      </c>
      <c r="J89" s="3" t="s">
        <v>427</v>
      </c>
      <c r="K89" s="3" t="s">
        <v>427</v>
      </c>
      <c r="L89" s="3" t="s">
        <v>427</v>
      </c>
      <c r="M89" s="3" t="s">
        <v>427</v>
      </c>
      <c r="N89" s="3" t="s">
        <v>427</v>
      </c>
      <c r="O89" s="3" t="s">
        <v>427</v>
      </c>
      <c r="P89" s="3" t="s">
        <v>427</v>
      </c>
      <c r="Q89" s="3" t="s">
        <v>427</v>
      </c>
      <c r="R89" s="3" t="s">
        <v>427</v>
      </c>
      <c r="S89" s="3" t="s">
        <v>427</v>
      </c>
      <c r="T89" s="3" t="s">
        <v>427</v>
      </c>
      <c r="U89" s="3" t="s">
        <v>427</v>
      </c>
      <c r="V89" s="3" t="s">
        <v>427</v>
      </c>
      <c r="W89" s="3" t="s">
        <v>427</v>
      </c>
      <c r="X89" s="3" t="s">
        <v>427</v>
      </c>
      <c r="Y89" s="3" t="s">
        <v>427</v>
      </c>
      <c r="Z89" s="3" t="s">
        <v>427</v>
      </c>
      <c r="AA89" s="3" t="s">
        <v>427</v>
      </c>
      <c r="AB89" s="3" t="s">
        <v>427</v>
      </c>
      <c r="AC89" s="3" t="s">
        <v>427</v>
      </c>
      <c r="AD89" s="3" t="s">
        <v>427</v>
      </c>
      <c r="AE89" s="51"/>
      <c r="AF89" s="22" t="s">
        <v>427</v>
      </c>
      <c r="AG89" s="22" t="s">
        <v>427</v>
      </c>
      <c r="AH89" s="22" t="s">
        <v>427</v>
      </c>
      <c r="AI89" s="22" t="s">
        <v>427</v>
      </c>
      <c r="AJ89" s="22" t="s">
        <v>427</v>
      </c>
      <c r="AK89" s="22" t="s">
        <v>432</v>
      </c>
      <c r="AL89" s="40" t="s">
        <v>435</v>
      </c>
    </row>
    <row r="90" spans="1:38" s="5" customFormat="1" ht="26.25" customHeight="1" thickBot="1" x14ac:dyDescent="0.25">
      <c r="A90" s="60" t="s">
        <v>207</v>
      </c>
      <c r="B90" s="66" t="s">
        <v>225</v>
      </c>
      <c r="C90" s="70" t="s">
        <v>226</v>
      </c>
      <c r="D90" s="62"/>
      <c r="E90" s="3" t="s">
        <v>427</v>
      </c>
      <c r="F90" s="3">
        <v>0.93313911299999996</v>
      </c>
      <c r="G90" s="3" t="s">
        <v>427</v>
      </c>
      <c r="H90" s="3" t="s">
        <v>427</v>
      </c>
      <c r="I90" s="3" t="s">
        <v>427</v>
      </c>
      <c r="J90" s="3" t="s">
        <v>427</v>
      </c>
      <c r="K90" s="3" t="s">
        <v>427</v>
      </c>
      <c r="L90" s="3" t="s">
        <v>427</v>
      </c>
      <c r="M90" s="3" t="s">
        <v>427</v>
      </c>
      <c r="N90" s="3" t="s">
        <v>427</v>
      </c>
      <c r="O90" s="3" t="s">
        <v>427</v>
      </c>
      <c r="P90" s="3" t="s">
        <v>427</v>
      </c>
      <c r="Q90" s="3" t="s">
        <v>427</v>
      </c>
      <c r="R90" s="3" t="s">
        <v>427</v>
      </c>
      <c r="S90" s="3" t="s">
        <v>427</v>
      </c>
      <c r="T90" s="3" t="s">
        <v>427</v>
      </c>
      <c r="U90" s="3" t="s">
        <v>427</v>
      </c>
      <c r="V90" s="3" t="s">
        <v>427</v>
      </c>
      <c r="W90" s="3" t="s">
        <v>427</v>
      </c>
      <c r="X90" s="3" t="s">
        <v>427</v>
      </c>
      <c r="Y90" s="3" t="s">
        <v>427</v>
      </c>
      <c r="Z90" s="3" t="s">
        <v>427</v>
      </c>
      <c r="AA90" s="3" t="s">
        <v>427</v>
      </c>
      <c r="AB90" s="3" t="s">
        <v>427</v>
      </c>
      <c r="AC90" s="3" t="s">
        <v>427</v>
      </c>
      <c r="AD90" s="3" t="s">
        <v>427</v>
      </c>
      <c r="AE90" s="51"/>
      <c r="AF90" s="22" t="s">
        <v>427</v>
      </c>
      <c r="AG90" s="22" t="s">
        <v>427</v>
      </c>
      <c r="AH90" s="22" t="s">
        <v>427</v>
      </c>
      <c r="AI90" s="22" t="s">
        <v>427</v>
      </c>
      <c r="AJ90" s="22" t="s">
        <v>427</v>
      </c>
      <c r="AK90" s="22">
        <v>1.4181855249999999</v>
      </c>
      <c r="AL90" s="40" t="s">
        <v>218</v>
      </c>
    </row>
    <row r="91" spans="1:38" ht="26.25" customHeight="1" thickBot="1" x14ac:dyDescent="0.25">
      <c r="A91" s="60" t="s">
        <v>207</v>
      </c>
      <c r="B91" s="64" t="s">
        <v>402</v>
      </c>
      <c r="C91" s="66" t="s">
        <v>227</v>
      </c>
      <c r="D91" s="62"/>
      <c r="E91" s="3">
        <v>5.4129901000000008E-3</v>
      </c>
      <c r="F91" s="3">
        <v>1.4390200880000001E-2</v>
      </c>
      <c r="G91" s="3">
        <v>7.1158750000000002E-4</v>
      </c>
      <c r="H91" s="3">
        <v>1.2338705300000001E-2</v>
      </c>
      <c r="I91" s="3">
        <v>9.2514276500000006E-2</v>
      </c>
      <c r="J91" s="3">
        <v>0.103819564</v>
      </c>
      <c r="K91" s="3">
        <v>0.10615460775</v>
      </c>
      <c r="L91" s="3">
        <v>3.6124161300000006E-2</v>
      </c>
      <c r="M91" s="3">
        <v>0.16550704695000004</v>
      </c>
      <c r="N91" s="3">
        <v>0.18473000000000001</v>
      </c>
      <c r="O91" s="3">
        <v>16.055531525000003</v>
      </c>
      <c r="P91" s="3">
        <v>1.3430625E-5</v>
      </c>
      <c r="Q91" s="3">
        <v>3.1338124999999998E-4</v>
      </c>
      <c r="R91" s="3">
        <v>3.6757500000000002E-3</v>
      </c>
      <c r="S91" s="3">
        <v>16.159800300000004</v>
      </c>
      <c r="T91" s="3">
        <v>8.0346601500000006</v>
      </c>
      <c r="U91" s="3" t="s">
        <v>427</v>
      </c>
      <c r="V91" s="3">
        <v>8.0888539000000002</v>
      </c>
      <c r="W91" s="3">
        <v>297.31819999999999</v>
      </c>
      <c r="X91" s="3">
        <v>0.33002320199999996</v>
      </c>
      <c r="Y91" s="3">
        <v>0.13379319000000001</v>
      </c>
      <c r="Z91" s="3">
        <v>0.13379319000000001</v>
      </c>
      <c r="AA91" s="3">
        <v>0.13379319000000001</v>
      </c>
      <c r="AB91" s="3">
        <v>0.73140277200000003</v>
      </c>
      <c r="AC91" s="3" t="s">
        <v>427</v>
      </c>
      <c r="AD91" s="3" t="s">
        <v>427</v>
      </c>
      <c r="AE91" s="51"/>
      <c r="AF91" s="22" t="s">
        <v>427</v>
      </c>
      <c r="AG91" s="22" t="s">
        <v>427</v>
      </c>
      <c r="AH91" s="22" t="s">
        <v>427</v>
      </c>
      <c r="AI91" s="22" t="s">
        <v>427</v>
      </c>
      <c r="AJ91" s="22" t="s">
        <v>427</v>
      </c>
      <c r="AK91" s="22">
        <v>2973182</v>
      </c>
      <c r="AL91" s="40" t="s">
        <v>436</v>
      </c>
    </row>
    <row r="92" spans="1:38" ht="26.25" customHeight="1" thickBot="1" x14ac:dyDescent="0.25">
      <c r="A92" s="60" t="s">
        <v>54</v>
      </c>
      <c r="B92" s="60" t="s">
        <v>228</v>
      </c>
      <c r="C92" s="61" t="s">
        <v>229</v>
      </c>
      <c r="D92" s="67"/>
      <c r="E92" s="3" t="s">
        <v>426</v>
      </c>
      <c r="F92" s="3" t="s">
        <v>426</v>
      </c>
      <c r="G92" s="3" t="s">
        <v>426</v>
      </c>
      <c r="H92" s="3" t="s">
        <v>426</v>
      </c>
      <c r="I92" s="3" t="s">
        <v>426</v>
      </c>
      <c r="J92" s="3" t="s">
        <v>426</v>
      </c>
      <c r="K92" s="3" t="s">
        <v>426</v>
      </c>
      <c r="L92" s="3" t="s">
        <v>426</v>
      </c>
      <c r="M92" s="3" t="s">
        <v>426</v>
      </c>
      <c r="N92" s="3" t="s">
        <v>426</v>
      </c>
      <c r="O92" s="3" t="s">
        <v>426</v>
      </c>
      <c r="P92" s="3" t="s">
        <v>426</v>
      </c>
      <c r="Q92" s="3" t="s">
        <v>426</v>
      </c>
      <c r="R92" s="3" t="s">
        <v>426</v>
      </c>
      <c r="S92" s="3" t="s">
        <v>426</v>
      </c>
      <c r="T92" s="3" t="s">
        <v>426</v>
      </c>
      <c r="U92" s="3" t="s">
        <v>426</v>
      </c>
      <c r="V92" s="3" t="s">
        <v>426</v>
      </c>
      <c r="W92" s="3" t="s">
        <v>426</v>
      </c>
      <c r="X92" s="3" t="s">
        <v>426</v>
      </c>
      <c r="Y92" s="3" t="s">
        <v>426</v>
      </c>
      <c r="Z92" s="3" t="s">
        <v>426</v>
      </c>
      <c r="AA92" s="3" t="s">
        <v>426</v>
      </c>
      <c r="AB92" s="3" t="s">
        <v>426</v>
      </c>
      <c r="AC92" s="3" t="s">
        <v>426</v>
      </c>
      <c r="AD92" s="3" t="s">
        <v>426</v>
      </c>
      <c r="AE92" s="51"/>
      <c r="AF92" s="22" t="s">
        <v>426</v>
      </c>
      <c r="AG92" s="22" t="s">
        <v>426</v>
      </c>
      <c r="AH92" s="22" t="s">
        <v>426</v>
      </c>
      <c r="AI92" s="22" t="s">
        <v>426</v>
      </c>
      <c r="AJ92" s="22" t="s">
        <v>426</v>
      </c>
      <c r="AK92" s="22" t="s">
        <v>426</v>
      </c>
      <c r="AL92" s="40" t="s">
        <v>230</v>
      </c>
    </row>
    <row r="93" spans="1:38" ht="26.25" customHeight="1" thickBot="1" x14ac:dyDescent="0.25">
      <c r="A93" s="60" t="s">
        <v>54</v>
      </c>
      <c r="B93" s="64" t="s">
        <v>231</v>
      </c>
      <c r="C93" s="61" t="s">
        <v>403</v>
      </c>
      <c r="D93" s="67"/>
      <c r="E93" s="3" t="s">
        <v>427</v>
      </c>
      <c r="F93" s="3">
        <v>2.10460171143</v>
      </c>
      <c r="G93" s="3" t="s">
        <v>427</v>
      </c>
      <c r="H93" s="3" t="s">
        <v>427</v>
      </c>
      <c r="I93" s="3" t="s">
        <v>428</v>
      </c>
      <c r="J93" s="3" t="s">
        <v>428</v>
      </c>
      <c r="K93" s="3" t="s">
        <v>428</v>
      </c>
      <c r="L93" s="3" t="s">
        <v>428</v>
      </c>
      <c r="M93" s="3" t="s">
        <v>427</v>
      </c>
      <c r="N93" s="3" t="s">
        <v>427</v>
      </c>
      <c r="O93" s="3" t="s">
        <v>427</v>
      </c>
      <c r="P93" s="3" t="s">
        <v>427</v>
      </c>
      <c r="Q93" s="3" t="s">
        <v>427</v>
      </c>
      <c r="R93" s="3" t="s">
        <v>427</v>
      </c>
      <c r="S93" s="3" t="s">
        <v>427</v>
      </c>
      <c r="T93" s="3" t="s">
        <v>427</v>
      </c>
      <c r="U93" s="3" t="s">
        <v>427</v>
      </c>
      <c r="V93" s="3" t="s">
        <v>427</v>
      </c>
      <c r="W93" s="3" t="s">
        <v>427</v>
      </c>
      <c r="X93" s="3" t="s">
        <v>427</v>
      </c>
      <c r="Y93" s="3" t="s">
        <v>427</v>
      </c>
      <c r="Z93" s="3" t="s">
        <v>427</v>
      </c>
      <c r="AA93" s="3" t="s">
        <v>427</v>
      </c>
      <c r="AB93" s="3" t="s">
        <v>427</v>
      </c>
      <c r="AC93" s="3" t="s">
        <v>427</v>
      </c>
      <c r="AD93" s="3" t="s">
        <v>427</v>
      </c>
      <c r="AE93" s="51"/>
      <c r="AF93" s="22" t="s">
        <v>427</v>
      </c>
      <c r="AG93" s="22" t="s">
        <v>427</v>
      </c>
      <c r="AH93" s="22" t="s">
        <v>427</v>
      </c>
      <c r="AI93" s="22" t="s">
        <v>427</v>
      </c>
      <c r="AJ93" s="22" t="s">
        <v>427</v>
      </c>
      <c r="AK93" s="22">
        <v>2315.7703606</v>
      </c>
      <c r="AL93" s="40" t="s">
        <v>232</v>
      </c>
    </row>
    <row r="94" spans="1:38" ht="26.25" customHeight="1" thickBot="1" x14ac:dyDescent="0.25">
      <c r="A94" s="60" t="s">
        <v>54</v>
      </c>
      <c r="B94" s="73" t="s">
        <v>404</v>
      </c>
      <c r="C94" s="61" t="s">
        <v>233</v>
      </c>
      <c r="D94" s="62"/>
      <c r="E94" s="3" t="s">
        <v>426</v>
      </c>
      <c r="F94" s="3" t="s">
        <v>426</v>
      </c>
      <c r="G94" s="3" t="s">
        <v>426</v>
      </c>
      <c r="H94" s="3" t="s">
        <v>426</v>
      </c>
      <c r="I94" s="3" t="s">
        <v>426</v>
      </c>
      <c r="J94" s="3" t="s">
        <v>426</v>
      </c>
      <c r="K94" s="3" t="s">
        <v>426</v>
      </c>
      <c r="L94" s="3" t="s">
        <v>426</v>
      </c>
      <c r="M94" s="3" t="s">
        <v>426</v>
      </c>
      <c r="N94" s="3" t="s">
        <v>426</v>
      </c>
      <c r="O94" s="3" t="s">
        <v>426</v>
      </c>
      <c r="P94" s="3" t="s">
        <v>426</v>
      </c>
      <c r="Q94" s="3" t="s">
        <v>426</v>
      </c>
      <c r="R94" s="3" t="s">
        <v>426</v>
      </c>
      <c r="S94" s="3" t="s">
        <v>426</v>
      </c>
      <c r="T94" s="3" t="s">
        <v>426</v>
      </c>
      <c r="U94" s="3" t="s">
        <v>426</v>
      </c>
      <c r="V94" s="3" t="s">
        <v>426</v>
      </c>
      <c r="W94" s="3" t="s">
        <v>426</v>
      </c>
      <c r="X94" s="3" t="s">
        <v>426</v>
      </c>
      <c r="Y94" s="3" t="s">
        <v>426</v>
      </c>
      <c r="Z94" s="3" t="s">
        <v>426</v>
      </c>
      <c r="AA94" s="3" t="s">
        <v>426</v>
      </c>
      <c r="AB94" s="3" t="s">
        <v>426</v>
      </c>
      <c r="AC94" s="3" t="s">
        <v>426</v>
      </c>
      <c r="AD94" s="3" t="s">
        <v>426</v>
      </c>
      <c r="AE94" s="51"/>
      <c r="AF94" s="22" t="s">
        <v>426</v>
      </c>
      <c r="AG94" s="22" t="s">
        <v>426</v>
      </c>
      <c r="AH94" s="22" t="s">
        <v>426</v>
      </c>
      <c r="AI94" s="22" t="s">
        <v>426</v>
      </c>
      <c r="AJ94" s="22" t="s">
        <v>426</v>
      </c>
      <c r="AK94" s="22" t="s">
        <v>426</v>
      </c>
      <c r="AL94" s="40" t="s">
        <v>410</v>
      </c>
    </row>
    <row r="95" spans="1:38" ht="26.25" customHeight="1" thickBot="1" x14ac:dyDescent="0.25">
      <c r="A95" s="60" t="s">
        <v>54</v>
      </c>
      <c r="B95" s="73" t="s">
        <v>234</v>
      </c>
      <c r="C95" s="61" t="s">
        <v>235</v>
      </c>
      <c r="D95" s="67"/>
      <c r="E95" s="3" t="s">
        <v>428</v>
      </c>
      <c r="F95" s="3" t="s">
        <v>428</v>
      </c>
      <c r="G95" s="3" t="s">
        <v>428</v>
      </c>
      <c r="H95" s="3" t="s">
        <v>428</v>
      </c>
      <c r="I95" s="3" t="s">
        <v>428</v>
      </c>
      <c r="J95" s="3" t="s">
        <v>428</v>
      </c>
      <c r="K95" s="3" t="s">
        <v>428</v>
      </c>
      <c r="L95" s="3" t="s">
        <v>428</v>
      </c>
      <c r="M95" s="3" t="s">
        <v>428</v>
      </c>
      <c r="N95" s="3" t="s">
        <v>427</v>
      </c>
      <c r="O95" s="3" t="s">
        <v>427</v>
      </c>
      <c r="P95" s="3" t="s">
        <v>427</v>
      </c>
      <c r="Q95" s="3" t="s">
        <v>428</v>
      </c>
      <c r="R95" s="3" t="s">
        <v>427</v>
      </c>
      <c r="S95" s="3" t="s">
        <v>428</v>
      </c>
      <c r="T95" s="3" t="s">
        <v>427</v>
      </c>
      <c r="U95" s="3" t="s">
        <v>427</v>
      </c>
      <c r="V95" s="3" t="s">
        <v>427</v>
      </c>
      <c r="W95" s="3" t="s">
        <v>427</v>
      </c>
      <c r="X95" s="3" t="s">
        <v>427</v>
      </c>
      <c r="Y95" s="3" t="s">
        <v>427</v>
      </c>
      <c r="Z95" s="3" t="s">
        <v>427</v>
      </c>
      <c r="AA95" s="3" t="s">
        <v>427</v>
      </c>
      <c r="AB95" s="3" t="s">
        <v>427</v>
      </c>
      <c r="AC95" s="3" t="s">
        <v>427</v>
      </c>
      <c r="AD95" s="3" t="s">
        <v>427</v>
      </c>
      <c r="AE95" s="51"/>
      <c r="AF95" s="22" t="s">
        <v>427</v>
      </c>
      <c r="AG95" s="22" t="s">
        <v>427</v>
      </c>
      <c r="AH95" s="22" t="s">
        <v>427</v>
      </c>
      <c r="AI95" s="22" t="s">
        <v>427</v>
      </c>
      <c r="AJ95" s="22" t="s">
        <v>427</v>
      </c>
      <c r="AK95" s="22" t="s">
        <v>428</v>
      </c>
      <c r="AL95" s="40" t="s">
        <v>410</v>
      </c>
    </row>
    <row r="96" spans="1:38" ht="26.25" customHeight="1" thickBot="1" x14ac:dyDescent="0.25">
      <c r="A96" s="60" t="s">
        <v>54</v>
      </c>
      <c r="B96" s="64" t="s">
        <v>236</v>
      </c>
      <c r="C96" s="61" t="s">
        <v>237</v>
      </c>
      <c r="D96" s="74"/>
      <c r="E96" s="3" t="s">
        <v>426</v>
      </c>
      <c r="F96" s="3" t="s">
        <v>426</v>
      </c>
      <c r="G96" s="3" t="s">
        <v>426</v>
      </c>
      <c r="H96" s="3" t="s">
        <v>426</v>
      </c>
      <c r="I96" s="3" t="s">
        <v>426</v>
      </c>
      <c r="J96" s="3" t="s">
        <v>426</v>
      </c>
      <c r="K96" s="3" t="s">
        <v>426</v>
      </c>
      <c r="L96" s="3" t="s">
        <v>426</v>
      </c>
      <c r="M96" s="3" t="s">
        <v>426</v>
      </c>
      <c r="N96" s="3" t="s">
        <v>426</v>
      </c>
      <c r="O96" s="3" t="s">
        <v>426</v>
      </c>
      <c r="P96" s="3" t="s">
        <v>426</v>
      </c>
      <c r="Q96" s="3" t="s">
        <v>426</v>
      </c>
      <c r="R96" s="3" t="s">
        <v>426</v>
      </c>
      <c r="S96" s="3" t="s">
        <v>426</v>
      </c>
      <c r="T96" s="3" t="s">
        <v>426</v>
      </c>
      <c r="U96" s="3" t="s">
        <v>426</v>
      </c>
      <c r="V96" s="3" t="s">
        <v>426</v>
      </c>
      <c r="W96" s="3" t="s">
        <v>426</v>
      </c>
      <c r="X96" s="3" t="s">
        <v>426</v>
      </c>
      <c r="Y96" s="3" t="s">
        <v>426</v>
      </c>
      <c r="Z96" s="3" t="s">
        <v>426</v>
      </c>
      <c r="AA96" s="3" t="s">
        <v>426</v>
      </c>
      <c r="AB96" s="3" t="s">
        <v>426</v>
      </c>
      <c r="AC96" s="3" t="s">
        <v>426</v>
      </c>
      <c r="AD96" s="3" t="s">
        <v>426</v>
      </c>
      <c r="AE96" s="51"/>
      <c r="AF96" s="22" t="s">
        <v>426</v>
      </c>
      <c r="AG96" s="22" t="s">
        <v>426</v>
      </c>
      <c r="AH96" s="22" t="s">
        <v>426</v>
      </c>
      <c r="AI96" s="22" t="s">
        <v>426</v>
      </c>
      <c r="AJ96" s="22" t="s">
        <v>426</v>
      </c>
      <c r="AK96" s="22" t="s">
        <v>426</v>
      </c>
      <c r="AL96" s="40" t="s">
        <v>427</v>
      </c>
    </row>
    <row r="97" spans="1:38" ht="26.25" customHeight="1" thickBot="1" x14ac:dyDescent="0.25">
      <c r="A97" s="60" t="s">
        <v>54</v>
      </c>
      <c r="B97" s="64" t="s">
        <v>238</v>
      </c>
      <c r="C97" s="61" t="s">
        <v>239</v>
      </c>
      <c r="D97" s="74"/>
      <c r="E97" s="3" t="s">
        <v>426</v>
      </c>
      <c r="F97" s="3" t="s">
        <v>426</v>
      </c>
      <c r="G97" s="3" t="s">
        <v>426</v>
      </c>
      <c r="H97" s="3" t="s">
        <v>426</v>
      </c>
      <c r="I97" s="3" t="s">
        <v>426</v>
      </c>
      <c r="J97" s="3" t="s">
        <v>426</v>
      </c>
      <c r="K97" s="3" t="s">
        <v>426</v>
      </c>
      <c r="L97" s="3" t="s">
        <v>426</v>
      </c>
      <c r="M97" s="3" t="s">
        <v>426</v>
      </c>
      <c r="N97" s="3" t="s">
        <v>426</v>
      </c>
      <c r="O97" s="3" t="s">
        <v>426</v>
      </c>
      <c r="P97" s="3" t="s">
        <v>426</v>
      </c>
      <c r="Q97" s="3" t="s">
        <v>426</v>
      </c>
      <c r="R97" s="3" t="s">
        <v>426</v>
      </c>
      <c r="S97" s="3" t="s">
        <v>426</v>
      </c>
      <c r="T97" s="3" t="s">
        <v>426</v>
      </c>
      <c r="U97" s="3" t="s">
        <v>426</v>
      </c>
      <c r="V97" s="3" t="s">
        <v>426</v>
      </c>
      <c r="W97" s="3" t="s">
        <v>426</v>
      </c>
      <c r="X97" s="3" t="s">
        <v>426</v>
      </c>
      <c r="Y97" s="3" t="s">
        <v>426</v>
      </c>
      <c r="Z97" s="3" t="s">
        <v>426</v>
      </c>
      <c r="AA97" s="3" t="s">
        <v>426</v>
      </c>
      <c r="AB97" s="3" t="s">
        <v>426</v>
      </c>
      <c r="AC97" s="3" t="s">
        <v>426</v>
      </c>
      <c r="AD97" s="3" t="s">
        <v>426</v>
      </c>
      <c r="AE97" s="51"/>
      <c r="AF97" s="22" t="s">
        <v>426</v>
      </c>
      <c r="AG97" s="22" t="s">
        <v>426</v>
      </c>
      <c r="AH97" s="22" t="s">
        <v>426</v>
      </c>
      <c r="AI97" s="22" t="s">
        <v>426</v>
      </c>
      <c r="AJ97" s="22" t="s">
        <v>426</v>
      </c>
      <c r="AK97" s="22" t="s">
        <v>426</v>
      </c>
      <c r="AL97" s="40" t="s">
        <v>427</v>
      </c>
    </row>
    <row r="98" spans="1:38" ht="26.25" customHeight="1" thickBot="1" x14ac:dyDescent="0.25">
      <c r="A98" s="60" t="s">
        <v>54</v>
      </c>
      <c r="B98" s="64" t="s">
        <v>240</v>
      </c>
      <c r="C98" s="66" t="s">
        <v>241</v>
      </c>
      <c r="D98" s="74"/>
      <c r="E98" s="3" t="s">
        <v>426</v>
      </c>
      <c r="F98" s="3" t="s">
        <v>426</v>
      </c>
      <c r="G98" s="3" t="s">
        <v>426</v>
      </c>
      <c r="H98" s="3" t="s">
        <v>426</v>
      </c>
      <c r="I98" s="3" t="s">
        <v>426</v>
      </c>
      <c r="J98" s="3" t="s">
        <v>426</v>
      </c>
      <c r="K98" s="3" t="s">
        <v>426</v>
      </c>
      <c r="L98" s="3" t="s">
        <v>426</v>
      </c>
      <c r="M98" s="3" t="s">
        <v>426</v>
      </c>
      <c r="N98" s="3" t="s">
        <v>426</v>
      </c>
      <c r="O98" s="3" t="s">
        <v>426</v>
      </c>
      <c r="P98" s="3" t="s">
        <v>426</v>
      </c>
      <c r="Q98" s="3" t="s">
        <v>426</v>
      </c>
      <c r="R98" s="3" t="s">
        <v>426</v>
      </c>
      <c r="S98" s="3" t="s">
        <v>426</v>
      </c>
      <c r="T98" s="3" t="s">
        <v>426</v>
      </c>
      <c r="U98" s="3" t="s">
        <v>426</v>
      </c>
      <c r="V98" s="3" t="s">
        <v>426</v>
      </c>
      <c r="W98" s="3" t="s">
        <v>426</v>
      </c>
      <c r="X98" s="3" t="s">
        <v>426</v>
      </c>
      <c r="Y98" s="3" t="s">
        <v>426</v>
      </c>
      <c r="Z98" s="3" t="s">
        <v>426</v>
      </c>
      <c r="AA98" s="3" t="s">
        <v>426</v>
      </c>
      <c r="AB98" s="3" t="s">
        <v>426</v>
      </c>
      <c r="AC98" s="3" t="s">
        <v>426</v>
      </c>
      <c r="AD98" s="3" t="s">
        <v>426</v>
      </c>
      <c r="AE98" s="51"/>
      <c r="AF98" s="22" t="s">
        <v>426</v>
      </c>
      <c r="AG98" s="22" t="s">
        <v>426</v>
      </c>
      <c r="AH98" s="22" t="s">
        <v>426</v>
      </c>
      <c r="AI98" s="22" t="s">
        <v>426</v>
      </c>
      <c r="AJ98" s="22" t="s">
        <v>426</v>
      </c>
      <c r="AK98" s="22" t="s">
        <v>426</v>
      </c>
      <c r="AL98" s="40" t="s">
        <v>427</v>
      </c>
    </row>
    <row r="99" spans="1:38" ht="26.25" customHeight="1" thickBot="1" x14ac:dyDescent="0.25">
      <c r="A99" s="60" t="s">
        <v>242</v>
      </c>
      <c r="B99" s="60" t="s">
        <v>243</v>
      </c>
      <c r="C99" s="60" t="s">
        <v>405</v>
      </c>
      <c r="D99" s="74"/>
      <c r="E99" s="3">
        <v>0.16081621788936457</v>
      </c>
      <c r="F99" s="3">
        <v>3.7280551628835079</v>
      </c>
      <c r="G99" s="3" t="s">
        <v>427</v>
      </c>
      <c r="H99" s="3">
        <v>3.7859285984124114</v>
      </c>
      <c r="I99" s="3">
        <v>6.8860730000000009E-2</v>
      </c>
      <c r="J99" s="3">
        <v>0.10581039</v>
      </c>
      <c r="K99" s="3">
        <v>0.23177513999999999</v>
      </c>
      <c r="L99" s="3" t="s">
        <v>427</v>
      </c>
      <c r="M99" s="3" t="s">
        <v>427</v>
      </c>
      <c r="N99" s="3" t="s">
        <v>427</v>
      </c>
      <c r="O99" s="3" t="s">
        <v>427</v>
      </c>
      <c r="P99" s="3" t="s">
        <v>427</v>
      </c>
      <c r="Q99" s="3" t="s">
        <v>427</v>
      </c>
      <c r="R99" s="3" t="s">
        <v>427</v>
      </c>
      <c r="S99" s="3" t="s">
        <v>427</v>
      </c>
      <c r="T99" s="3" t="s">
        <v>427</v>
      </c>
      <c r="U99" s="3" t="s">
        <v>427</v>
      </c>
      <c r="V99" s="3" t="s">
        <v>427</v>
      </c>
      <c r="W99" s="3" t="s">
        <v>427</v>
      </c>
      <c r="X99" s="3" t="s">
        <v>427</v>
      </c>
      <c r="Y99" s="3" t="s">
        <v>427</v>
      </c>
      <c r="Z99" s="3" t="s">
        <v>427</v>
      </c>
      <c r="AA99" s="3" t="s">
        <v>427</v>
      </c>
      <c r="AB99" s="3" t="s">
        <v>427</v>
      </c>
      <c r="AC99" s="3" t="s">
        <v>427</v>
      </c>
      <c r="AD99" s="3" t="s">
        <v>427</v>
      </c>
      <c r="AE99" s="51"/>
      <c r="AF99" s="22" t="s">
        <v>427</v>
      </c>
      <c r="AG99" s="22" t="s">
        <v>427</v>
      </c>
      <c r="AH99" s="22" t="s">
        <v>427</v>
      </c>
      <c r="AI99" s="22" t="s">
        <v>427</v>
      </c>
      <c r="AJ99" s="22" t="s">
        <v>427</v>
      </c>
      <c r="AK99" s="22">
        <v>186.2</v>
      </c>
      <c r="AL99" s="40" t="s">
        <v>244</v>
      </c>
    </row>
    <row r="100" spans="1:38" ht="26.25" customHeight="1" thickBot="1" x14ac:dyDescent="0.25">
      <c r="A100" s="60" t="s">
        <v>242</v>
      </c>
      <c r="B100" s="60" t="s">
        <v>245</v>
      </c>
      <c r="C100" s="60" t="s">
        <v>406</v>
      </c>
      <c r="D100" s="74"/>
      <c r="E100" s="3">
        <v>1.8197067901298311E-2</v>
      </c>
      <c r="F100" s="3">
        <v>0.77972727416944276</v>
      </c>
      <c r="G100" s="3" t="s">
        <v>427</v>
      </c>
      <c r="H100" s="3">
        <v>0.3678840733799007</v>
      </c>
      <c r="I100" s="3">
        <v>1.6636300000000003E-2</v>
      </c>
      <c r="J100" s="3">
        <v>2.5827340000000001E-2</v>
      </c>
      <c r="K100" s="3">
        <v>5.5596959999999994E-2</v>
      </c>
      <c r="L100" s="3" t="s">
        <v>427</v>
      </c>
      <c r="M100" s="3" t="s">
        <v>427</v>
      </c>
      <c r="N100" s="3" t="s">
        <v>427</v>
      </c>
      <c r="O100" s="3" t="s">
        <v>427</v>
      </c>
      <c r="P100" s="3" t="s">
        <v>427</v>
      </c>
      <c r="Q100" s="3" t="s">
        <v>427</v>
      </c>
      <c r="R100" s="3" t="s">
        <v>427</v>
      </c>
      <c r="S100" s="3" t="s">
        <v>427</v>
      </c>
      <c r="T100" s="3" t="s">
        <v>427</v>
      </c>
      <c r="U100" s="3" t="s">
        <v>427</v>
      </c>
      <c r="V100" s="3" t="s">
        <v>427</v>
      </c>
      <c r="W100" s="3" t="s">
        <v>427</v>
      </c>
      <c r="X100" s="3" t="s">
        <v>427</v>
      </c>
      <c r="Y100" s="3" t="s">
        <v>427</v>
      </c>
      <c r="Z100" s="3" t="s">
        <v>427</v>
      </c>
      <c r="AA100" s="3" t="s">
        <v>427</v>
      </c>
      <c r="AB100" s="3" t="s">
        <v>427</v>
      </c>
      <c r="AC100" s="3" t="s">
        <v>427</v>
      </c>
      <c r="AD100" s="3" t="s">
        <v>427</v>
      </c>
      <c r="AE100" s="51"/>
      <c r="AF100" s="22" t="s">
        <v>427</v>
      </c>
      <c r="AG100" s="22" t="s">
        <v>427</v>
      </c>
      <c r="AH100" s="22" t="s">
        <v>427</v>
      </c>
      <c r="AI100" s="22" t="s">
        <v>427</v>
      </c>
      <c r="AJ100" s="22" t="s">
        <v>427</v>
      </c>
      <c r="AK100" s="22">
        <v>184.9</v>
      </c>
      <c r="AL100" s="40" t="s">
        <v>244</v>
      </c>
    </row>
    <row r="101" spans="1:38" ht="26.25" customHeight="1" thickBot="1" x14ac:dyDescent="0.25">
      <c r="A101" s="60" t="s">
        <v>242</v>
      </c>
      <c r="B101" s="60" t="s">
        <v>246</v>
      </c>
      <c r="C101" s="60" t="s">
        <v>247</v>
      </c>
      <c r="D101" s="74"/>
      <c r="E101" s="3">
        <v>4.3398304814090015E-3</v>
      </c>
      <c r="F101" s="22">
        <v>3.1035771992812974E-2</v>
      </c>
      <c r="G101" s="3" t="s">
        <v>427</v>
      </c>
      <c r="H101" s="3">
        <v>0.11356641515459881</v>
      </c>
      <c r="I101" s="3">
        <v>6.0912E-4</v>
      </c>
      <c r="J101" s="3">
        <v>1.8273599999999999E-3</v>
      </c>
      <c r="K101" s="3">
        <v>4.2638399999999996E-3</v>
      </c>
      <c r="L101" s="3" t="s">
        <v>427</v>
      </c>
      <c r="M101" s="3" t="s">
        <v>427</v>
      </c>
      <c r="N101" s="3" t="s">
        <v>427</v>
      </c>
      <c r="O101" s="3" t="s">
        <v>427</v>
      </c>
      <c r="P101" s="3" t="s">
        <v>427</v>
      </c>
      <c r="Q101" s="3" t="s">
        <v>427</v>
      </c>
      <c r="R101" s="3" t="s">
        <v>427</v>
      </c>
      <c r="S101" s="3" t="s">
        <v>427</v>
      </c>
      <c r="T101" s="3" t="s">
        <v>427</v>
      </c>
      <c r="U101" s="3" t="s">
        <v>427</v>
      </c>
      <c r="V101" s="3" t="s">
        <v>427</v>
      </c>
      <c r="W101" s="3" t="s">
        <v>427</v>
      </c>
      <c r="X101" s="3" t="s">
        <v>427</v>
      </c>
      <c r="Y101" s="3" t="s">
        <v>427</v>
      </c>
      <c r="Z101" s="3" t="s">
        <v>427</v>
      </c>
      <c r="AA101" s="3" t="s">
        <v>427</v>
      </c>
      <c r="AB101" s="3" t="s">
        <v>427</v>
      </c>
      <c r="AC101" s="3" t="s">
        <v>427</v>
      </c>
      <c r="AD101" s="3" t="s">
        <v>427</v>
      </c>
      <c r="AE101" s="51"/>
      <c r="AF101" s="22" t="s">
        <v>427</v>
      </c>
      <c r="AG101" s="22" t="s">
        <v>427</v>
      </c>
      <c r="AH101" s="22" t="s">
        <v>427</v>
      </c>
      <c r="AI101" s="22" t="s">
        <v>427</v>
      </c>
      <c r="AJ101" s="22" t="s">
        <v>427</v>
      </c>
      <c r="AK101" s="22">
        <v>38.6</v>
      </c>
      <c r="AL101" s="40" t="s">
        <v>244</v>
      </c>
    </row>
    <row r="102" spans="1:38" ht="26.25" customHeight="1" thickBot="1" x14ac:dyDescent="0.25">
      <c r="A102" s="60" t="s">
        <v>242</v>
      </c>
      <c r="B102" s="60" t="s">
        <v>248</v>
      </c>
      <c r="C102" s="60" t="s">
        <v>384</v>
      </c>
      <c r="D102" s="74"/>
      <c r="E102" s="3">
        <v>1.9307778745215363E-2</v>
      </c>
      <c r="F102" s="22">
        <v>0.28168288697737054</v>
      </c>
      <c r="G102" s="3" t="s">
        <v>427</v>
      </c>
      <c r="H102" s="3">
        <v>1.4159538428429026</v>
      </c>
      <c r="I102" s="3">
        <v>1.8734000000000001E-3</v>
      </c>
      <c r="J102" s="3">
        <v>4.2062000000000002E-2</v>
      </c>
      <c r="K102" s="3">
        <v>0.267291</v>
      </c>
      <c r="L102" s="3" t="s">
        <v>427</v>
      </c>
      <c r="M102" s="3" t="s">
        <v>427</v>
      </c>
      <c r="N102" s="3" t="s">
        <v>427</v>
      </c>
      <c r="O102" s="3" t="s">
        <v>427</v>
      </c>
      <c r="P102" s="3" t="s">
        <v>427</v>
      </c>
      <c r="Q102" s="3" t="s">
        <v>427</v>
      </c>
      <c r="R102" s="3" t="s">
        <v>427</v>
      </c>
      <c r="S102" s="3" t="s">
        <v>427</v>
      </c>
      <c r="T102" s="3" t="s">
        <v>427</v>
      </c>
      <c r="U102" s="3" t="s">
        <v>427</v>
      </c>
      <c r="V102" s="3" t="s">
        <v>427</v>
      </c>
      <c r="W102" s="3" t="s">
        <v>427</v>
      </c>
      <c r="X102" s="3" t="s">
        <v>427</v>
      </c>
      <c r="Y102" s="3" t="s">
        <v>427</v>
      </c>
      <c r="Z102" s="3" t="s">
        <v>427</v>
      </c>
      <c r="AA102" s="3" t="s">
        <v>427</v>
      </c>
      <c r="AB102" s="3" t="s">
        <v>427</v>
      </c>
      <c r="AC102" s="3" t="s">
        <v>427</v>
      </c>
      <c r="AD102" s="3" t="s">
        <v>427</v>
      </c>
      <c r="AE102" s="51"/>
      <c r="AF102" s="22" t="s">
        <v>427</v>
      </c>
      <c r="AG102" s="22" t="s">
        <v>427</v>
      </c>
      <c r="AH102" s="22" t="s">
        <v>427</v>
      </c>
      <c r="AI102" s="22" t="s">
        <v>427</v>
      </c>
      <c r="AJ102" s="22" t="s">
        <v>427</v>
      </c>
      <c r="AK102" s="22">
        <v>435.7</v>
      </c>
      <c r="AL102" s="40" t="s">
        <v>244</v>
      </c>
    </row>
    <row r="103" spans="1:38" ht="26.25" customHeight="1" thickBot="1" x14ac:dyDescent="0.25">
      <c r="A103" s="60" t="s">
        <v>242</v>
      </c>
      <c r="B103" s="60" t="s">
        <v>249</v>
      </c>
      <c r="C103" s="60" t="s">
        <v>250</v>
      </c>
      <c r="D103" s="74"/>
      <c r="E103" s="3" t="s">
        <v>426</v>
      </c>
      <c r="F103" s="22" t="s">
        <v>426</v>
      </c>
      <c r="G103" s="3" t="s">
        <v>426</v>
      </c>
      <c r="H103" s="3" t="s">
        <v>426</v>
      </c>
      <c r="I103" s="3" t="s">
        <v>426</v>
      </c>
      <c r="J103" s="3" t="s">
        <v>426</v>
      </c>
      <c r="K103" s="3" t="s">
        <v>426</v>
      </c>
      <c r="L103" s="3" t="s">
        <v>426</v>
      </c>
      <c r="M103" s="3" t="s">
        <v>426</v>
      </c>
      <c r="N103" s="3" t="s">
        <v>426</v>
      </c>
      <c r="O103" s="3" t="s">
        <v>426</v>
      </c>
      <c r="P103" s="3" t="s">
        <v>426</v>
      </c>
      <c r="Q103" s="3" t="s">
        <v>426</v>
      </c>
      <c r="R103" s="3" t="s">
        <v>426</v>
      </c>
      <c r="S103" s="3" t="s">
        <v>426</v>
      </c>
      <c r="T103" s="3" t="s">
        <v>426</v>
      </c>
      <c r="U103" s="3" t="s">
        <v>426</v>
      </c>
      <c r="V103" s="3" t="s">
        <v>426</v>
      </c>
      <c r="W103" s="3" t="s">
        <v>426</v>
      </c>
      <c r="X103" s="3" t="s">
        <v>426</v>
      </c>
      <c r="Y103" s="3" t="s">
        <v>426</v>
      </c>
      <c r="Z103" s="3" t="s">
        <v>426</v>
      </c>
      <c r="AA103" s="3" t="s">
        <v>426</v>
      </c>
      <c r="AB103" s="3" t="s">
        <v>426</v>
      </c>
      <c r="AC103" s="3" t="s">
        <v>426</v>
      </c>
      <c r="AD103" s="3" t="s">
        <v>426</v>
      </c>
      <c r="AE103" s="51"/>
      <c r="AF103" s="22" t="s">
        <v>426</v>
      </c>
      <c r="AG103" s="22" t="s">
        <v>426</v>
      </c>
      <c r="AH103" s="22" t="s">
        <v>426</v>
      </c>
      <c r="AI103" s="22" t="s">
        <v>426</v>
      </c>
      <c r="AJ103" s="22" t="s">
        <v>426</v>
      </c>
      <c r="AK103" s="22" t="s">
        <v>426</v>
      </c>
      <c r="AL103" s="40" t="s">
        <v>244</v>
      </c>
    </row>
    <row r="104" spans="1:38" ht="26.25" customHeight="1" thickBot="1" x14ac:dyDescent="0.25">
      <c r="A104" s="60" t="s">
        <v>242</v>
      </c>
      <c r="B104" s="60" t="s">
        <v>251</v>
      </c>
      <c r="C104" s="60" t="s">
        <v>252</v>
      </c>
      <c r="D104" s="74"/>
      <c r="E104" s="3">
        <v>1.9549237534246572E-3</v>
      </c>
      <c r="F104" s="22">
        <v>1.3680387186126214E-2</v>
      </c>
      <c r="G104" s="3" t="s">
        <v>427</v>
      </c>
      <c r="H104" s="3">
        <v>4.7937692657534246E-2</v>
      </c>
      <c r="I104" s="3">
        <v>2.6284000000000002E-4</v>
      </c>
      <c r="J104" s="3">
        <v>7.8851999999999991E-4</v>
      </c>
      <c r="K104" s="3">
        <v>1.8398800000000001E-3</v>
      </c>
      <c r="L104" s="3" t="s">
        <v>427</v>
      </c>
      <c r="M104" s="3" t="s">
        <v>427</v>
      </c>
      <c r="N104" s="3" t="s">
        <v>427</v>
      </c>
      <c r="O104" s="3" t="s">
        <v>427</v>
      </c>
      <c r="P104" s="3" t="s">
        <v>427</v>
      </c>
      <c r="Q104" s="3" t="s">
        <v>427</v>
      </c>
      <c r="R104" s="3" t="s">
        <v>427</v>
      </c>
      <c r="S104" s="3" t="s">
        <v>427</v>
      </c>
      <c r="T104" s="3" t="s">
        <v>427</v>
      </c>
      <c r="U104" s="3" t="s">
        <v>427</v>
      </c>
      <c r="V104" s="3" t="s">
        <v>427</v>
      </c>
      <c r="W104" s="3" t="s">
        <v>427</v>
      </c>
      <c r="X104" s="3" t="s">
        <v>427</v>
      </c>
      <c r="Y104" s="3" t="s">
        <v>427</v>
      </c>
      <c r="Z104" s="3" t="s">
        <v>427</v>
      </c>
      <c r="AA104" s="3" t="s">
        <v>427</v>
      </c>
      <c r="AB104" s="3" t="s">
        <v>427</v>
      </c>
      <c r="AC104" s="3" t="s">
        <v>427</v>
      </c>
      <c r="AD104" s="3" t="s">
        <v>427</v>
      </c>
      <c r="AE104" s="51"/>
      <c r="AF104" s="22" t="s">
        <v>427</v>
      </c>
      <c r="AG104" s="22" t="s">
        <v>427</v>
      </c>
      <c r="AH104" s="22" t="s">
        <v>427</v>
      </c>
      <c r="AI104" s="22" t="s">
        <v>427</v>
      </c>
      <c r="AJ104" s="22" t="s">
        <v>427</v>
      </c>
      <c r="AK104" s="22">
        <v>14.7</v>
      </c>
      <c r="AL104" s="40" t="s">
        <v>244</v>
      </c>
    </row>
    <row r="105" spans="1:38" ht="26.25" customHeight="1" thickBot="1" x14ac:dyDescent="0.25">
      <c r="A105" s="60" t="s">
        <v>242</v>
      </c>
      <c r="B105" s="60" t="s">
        <v>253</v>
      </c>
      <c r="C105" s="60" t="s">
        <v>254</v>
      </c>
      <c r="D105" s="74"/>
      <c r="E105" s="3">
        <v>6.23820304109589E-3</v>
      </c>
      <c r="F105" s="22">
        <v>3.1632896309239884E-2</v>
      </c>
      <c r="G105" s="3" t="s">
        <v>427</v>
      </c>
      <c r="H105" s="3">
        <v>0.17772545421722111</v>
      </c>
      <c r="I105" s="3">
        <v>1.9292000000000001E-3</v>
      </c>
      <c r="J105" s="3">
        <v>3.0316000000000002E-3</v>
      </c>
      <c r="K105" s="3">
        <v>6.6143999999999994E-3</v>
      </c>
      <c r="L105" s="3" t="s">
        <v>427</v>
      </c>
      <c r="M105" s="3" t="s">
        <v>427</v>
      </c>
      <c r="N105" s="3" t="s">
        <v>427</v>
      </c>
      <c r="O105" s="3" t="s">
        <v>427</v>
      </c>
      <c r="P105" s="3" t="s">
        <v>427</v>
      </c>
      <c r="Q105" s="3" t="s">
        <v>427</v>
      </c>
      <c r="R105" s="3" t="s">
        <v>427</v>
      </c>
      <c r="S105" s="3" t="s">
        <v>427</v>
      </c>
      <c r="T105" s="3" t="s">
        <v>427</v>
      </c>
      <c r="U105" s="3" t="s">
        <v>427</v>
      </c>
      <c r="V105" s="3" t="s">
        <v>427</v>
      </c>
      <c r="W105" s="3" t="s">
        <v>427</v>
      </c>
      <c r="X105" s="3" t="s">
        <v>427</v>
      </c>
      <c r="Y105" s="3" t="s">
        <v>427</v>
      </c>
      <c r="Z105" s="3" t="s">
        <v>427</v>
      </c>
      <c r="AA105" s="3" t="s">
        <v>427</v>
      </c>
      <c r="AB105" s="3" t="s">
        <v>427</v>
      </c>
      <c r="AC105" s="3" t="s">
        <v>427</v>
      </c>
      <c r="AD105" s="3" t="s">
        <v>427</v>
      </c>
      <c r="AE105" s="51"/>
      <c r="AF105" s="22" t="s">
        <v>427</v>
      </c>
      <c r="AG105" s="22" t="s">
        <v>427</v>
      </c>
      <c r="AH105" s="22" t="s">
        <v>427</v>
      </c>
      <c r="AI105" s="22" t="s">
        <v>427</v>
      </c>
      <c r="AJ105" s="22" t="s">
        <v>427</v>
      </c>
      <c r="AK105" s="22">
        <v>15.5</v>
      </c>
      <c r="AL105" s="40" t="s">
        <v>244</v>
      </c>
    </row>
    <row r="106" spans="1:38" ht="26.25" customHeight="1" thickBot="1" x14ac:dyDescent="0.25">
      <c r="A106" s="60" t="s">
        <v>242</v>
      </c>
      <c r="B106" s="60" t="s">
        <v>255</v>
      </c>
      <c r="C106" s="60" t="s">
        <v>256</v>
      </c>
      <c r="D106" s="74"/>
      <c r="E106" s="3" t="s">
        <v>426</v>
      </c>
      <c r="F106" s="22" t="s">
        <v>426</v>
      </c>
      <c r="G106" s="3" t="s">
        <v>426</v>
      </c>
      <c r="H106" s="3" t="s">
        <v>426</v>
      </c>
      <c r="I106" s="3" t="s">
        <v>426</v>
      </c>
      <c r="J106" s="3" t="s">
        <v>426</v>
      </c>
      <c r="K106" s="3" t="s">
        <v>426</v>
      </c>
      <c r="L106" s="3" t="s">
        <v>426</v>
      </c>
      <c r="M106" s="3" t="s">
        <v>426</v>
      </c>
      <c r="N106" s="3" t="s">
        <v>426</v>
      </c>
      <c r="O106" s="3" t="s">
        <v>426</v>
      </c>
      <c r="P106" s="3" t="s">
        <v>426</v>
      </c>
      <c r="Q106" s="3" t="s">
        <v>426</v>
      </c>
      <c r="R106" s="3" t="s">
        <v>426</v>
      </c>
      <c r="S106" s="3" t="s">
        <v>426</v>
      </c>
      <c r="T106" s="3" t="s">
        <v>426</v>
      </c>
      <c r="U106" s="3" t="s">
        <v>426</v>
      </c>
      <c r="V106" s="3" t="s">
        <v>426</v>
      </c>
      <c r="W106" s="3" t="s">
        <v>426</v>
      </c>
      <c r="X106" s="3" t="s">
        <v>426</v>
      </c>
      <c r="Y106" s="3" t="s">
        <v>426</v>
      </c>
      <c r="Z106" s="3" t="s">
        <v>426</v>
      </c>
      <c r="AA106" s="3" t="s">
        <v>426</v>
      </c>
      <c r="AB106" s="3" t="s">
        <v>426</v>
      </c>
      <c r="AC106" s="3" t="s">
        <v>426</v>
      </c>
      <c r="AD106" s="3" t="s">
        <v>426</v>
      </c>
      <c r="AE106" s="51"/>
      <c r="AF106" s="22" t="s">
        <v>426</v>
      </c>
      <c r="AG106" s="22" t="s">
        <v>426</v>
      </c>
      <c r="AH106" s="22" t="s">
        <v>426</v>
      </c>
      <c r="AI106" s="22" t="s">
        <v>426</v>
      </c>
      <c r="AJ106" s="22" t="s">
        <v>426</v>
      </c>
      <c r="AK106" s="22" t="s">
        <v>426</v>
      </c>
      <c r="AL106" s="40" t="s">
        <v>244</v>
      </c>
    </row>
    <row r="107" spans="1:38" ht="26.25" customHeight="1" thickBot="1" x14ac:dyDescent="0.25">
      <c r="A107" s="60" t="s">
        <v>242</v>
      </c>
      <c r="B107" s="60" t="s">
        <v>257</v>
      </c>
      <c r="C107" s="60" t="s">
        <v>377</v>
      </c>
      <c r="D107" s="74"/>
      <c r="E107" s="3">
        <v>1.8880315616438353E-2</v>
      </c>
      <c r="F107" s="22">
        <v>0.10219344161832959</v>
      </c>
      <c r="G107" s="3" t="s">
        <v>427</v>
      </c>
      <c r="H107" s="3">
        <v>0.23025776219178076</v>
      </c>
      <c r="I107" s="3">
        <v>5.8368000000000005E-3</v>
      </c>
      <c r="J107" s="3">
        <v>7.7824000000000004E-2</v>
      </c>
      <c r="K107" s="3">
        <v>0.36966399999999999</v>
      </c>
      <c r="L107" s="3" t="s">
        <v>427</v>
      </c>
      <c r="M107" s="3" t="s">
        <v>427</v>
      </c>
      <c r="N107" s="3" t="s">
        <v>427</v>
      </c>
      <c r="O107" s="3" t="s">
        <v>427</v>
      </c>
      <c r="P107" s="3" t="s">
        <v>427</v>
      </c>
      <c r="Q107" s="3" t="s">
        <v>427</v>
      </c>
      <c r="R107" s="3" t="s">
        <v>427</v>
      </c>
      <c r="S107" s="3" t="s">
        <v>427</v>
      </c>
      <c r="T107" s="3" t="s">
        <v>427</v>
      </c>
      <c r="U107" s="3" t="s">
        <v>427</v>
      </c>
      <c r="V107" s="3" t="s">
        <v>427</v>
      </c>
      <c r="W107" s="3" t="s">
        <v>427</v>
      </c>
      <c r="X107" s="3" t="s">
        <v>427</v>
      </c>
      <c r="Y107" s="3" t="s">
        <v>427</v>
      </c>
      <c r="Z107" s="3" t="s">
        <v>427</v>
      </c>
      <c r="AA107" s="3" t="s">
        <v>427</v>
      </c>
      <c r="AB107" s="3" t="s">
        <v>427</v>
      </c>
      <c r="AC107" s="3" t="s">
        <v>427</v>
      </c>
      <c r="AD107" s="3" t="s">
        <v>427</v>
      </c>
      <c r="AE107" s="51"/>
      <c r="AF107" s="22" t="s">
        <v>427</v>
      </c>
      <c r="AG107" s="22" t="s">
        <v>427</v>
      </c>
      <c r="AH107" s="22" t="s">
        <v>427</v>
      </c>
      <c r="AI107" s="22" t="s">
        <v>427</v>
      </c>
      <c r="AJ107" s="22" t="s">
        <v>427</v>
      </c>
      <c r="AK107" s="22">
        <v>1945.6</v>
      </c>
      <c r="AL107" s="40" t="s">
        <v>244</v>
      </c>
    </row>
    <row r="108" spans="1:38" ht="26.25" customHeight="1" thickBot="1" x14ac:dyDescent="0.25">
      <c r="A108" s="60" t="s">
        <v>242</v>
      </c>
      <c r="B108" s="60" t="s">
        <v>258</v>
      </c>
      <c r="C108" s="60" t="s">
        <v>378</v>
      </c>
      <c r="D108" s="74"/>
      <c r="E108" s="3">
        <v>7.9283886499999998E-3</v>
      </c>
      <c r="F108" s="22">
        <v>8.8597553869500009E-2</v>
      </c>
      <c r="G108" s="3" t="s">
        <v>427</v>
      </c>
      <c r="H108" s="3">
        <v>0.16578928274999999</v>
      </c>
      <c r="I108" s="3">
        <v>2.4933999999999998E-3</v>
      </c>
      <c r="J108" s="3">
        <v>2.4934000000000001E-2</v>
      </c>
      <c r="K108" s="3">
        <v>4.9868000000000003E-2</v>
      </c>
      <c r="L108" s="3" t="s">
        <v>427</v>
      </c>
      <c r="M108" s="3" t="s">
        <v>427</v>
      </c>
      <c r="N108" s="3" t="s">
        <v>427</v>
      </c>
      <c r="O108" s="3" t="s">
        <v>427</v>
      </c>
      <c r="P108" s="3" t="s">
        <v>427</v>
      </c>
      <c r="Q108" s="3" t="s">
        <v>427</v>
      </c>
      <c r="R108" s="3" t="s">
        <v>427</v>
      </c>
      <c r="S108" s="3" t="s">
        <v>427</v>
      </c>
      <c r="T108" s="3" t="s">
        <v>427</v>
      </c>
      <c r="U108" s="3" t="s">
        <v>427</v>
      </c>
      <c r="V108" s="3" t="s">
        <v>427</v>
      </c>
      <c r="W108" s="3" t="s">
        <v>427</v>
      </c>
      <c r="X108" s="3" t="s">
        <v>427</v>
      </c>
      <c r="Y108" s="3" t="s">
        <v>427</v>
      </c>
      <c r="Z108" s="3" t="s">
        <v>427</v>
      </c>
      <c r="AA108" s="3" t="s">
        <v>427</v>
      </c>
      <c r="AB108" s="3" t="s">
        <v>427</v>
      </c>
      <c r="AC108" s="3" t="s">
        <v>427</v>
      </c>
      <c r="AD108" s="3" t="s">
        <v>427</v>
      </c>
      <c r="AE108" s="51"/>
      <c r="AF108" s="22" t="s">
        <v>427</v>
      </c>
      <c r="AG108" s="22" t="s">
        <v>427</v>
      </c>
      <c r="AH108" s="22" t="s">
        <v>427</v>
      </c>
      <c r="AI108" s="22" t="s">
        <v>427</v>
      </c>
      <c r="AJ108" s="22" t="s">
        <v>427</v>
      </c>
      <c r="AK108" s="22">
        <v>1246.7</v>
      </c>
      <c r="AL108" s="40" t="s">
        <v>244</v>
      </c>
    </row>
    <row r="109" spans="1:38" ht="26.25" customHeight="1" thickBot="1" x14ac:dyDescent="0.25">
      <c r="A109" s="60" t="s">
        <v>242</v>
      </c>
      <c r="B109" s="60" t="s">
        <v>259</v>
      </c>
      <c r="C109" s="60" t="s">
        <v>379</v>
      </c>
      <c r="D109" s="74"/>
      <c r="E109" s="3">
        <v>2.8474466301369865E-4</v>
      </c>
      <c r="F109" s="22">
        <v>2.43758442312E-3</v>
      </c>
      <c r="G109" s="3" t="s">
        <v>427</v>
      </c>
      <c r="H109" s="3">
        <v>8.1918849205479434E-3</v>
      </c>
      <c r="I109" s="3">
        <v>2.7E-4</v>
      </c>
      <c r="J109" s="3">
        <v>1.485E-3</v>
      </c>
      <c r="K109" s="3">
        <v>1.485E-3</v>
      </c>
      <c r="L109" s="3" t="s">
        <v>427</v>
      </c>
      <c r="M109" s="3" t="s">
        <v>427</v>
      </c>
      <c r="N109" s="3" t="s">
        <v>427</v>
      </c>
      <c r="O109" s="3" t="s">
        <v>427</v>
      </c>
      <c r="P109" s="3" t="s">
        <v>427</v>
      </c>
      <c r="Q109" s="3" t="s">
        <v>427</v>
      </c>
      <c r="R109" s="3" t="s">
        <v>427</v>
      </c>
      <c r="S109" s="3" t="s">
        <v>427</v>
      </c>
      <c r="T109" s="3" t="s">
        <v>427</v>
      </c>
      <c r="U109" s="3" t="s">
        <v>427</v>
      </c>
      <c r="V109" s="3" t="s">
        <v>427</v>
      </c>
      <c r="W109" s="3" t="s">
        <v>427</v>
      </c>
      <c r="X109" s="3" t="s">
        <v>427</v>
      </c>
      <c r="Y109" s="3" t="s">
        <v>427</v>
      </c>
      <c r="Z109" s="3" t="s">
        <v>427</v>
      </c>
      <c r="AA109" s="3" t="s">
        <v>427</v>
      </c>
      <c r="AB109" s="3" t="s">
        <v>427</v>
      </c>
      <c r="AC109" s="3" t="s">
        <v>427</v>
      </c>
      <c r="AD109" s="3" t="s">
        <v>427</v>
      </c>
      <c r="AE109" s="51"/>
      <c r="AF109" s="22" t="s">
        <v>427</v>
      </c>
      <c r="AG109" s="22" t="s">
        <v>427</v>
      </c>
      <c r="AH109" s="22" t="s">
        <v>427</v>
      </c>
      <c r="AI109" s="22" t="s">
        <v>427</v>
      </c>
      <c r="AJ109" s="22" t="s">
        <v>427</v>
      </c>
      <c r="AK109" s="22">
        <v>13.5</v>
      </c>
      <c r="AL109" s="40" t="s">
        <v>244</v>
      </c>
    </row>
    <row r="110" spans="1:38" ht="26.25" customHeight="1" thickBot="1" x14ac:dyDescent="0.25">
      <c r="A110" s="60" t="s">
        <v>242</v>
      </c>
      <c r="B110" s="60" t="s">
        <v>260</v>
      </c>
      <c r="C110" s="60" t="s">
        <v>380</v>
      </c>
      <c r="D110" s="74"/>
      <c r="E110" s="3">
        <v>1.0861146436712326E-3</v>
      </c>
      <c r="F110" s="22">
        <v>9.8297571811590378E-2</v>
      </c>
      <c r="G110" s="3" t="s">
        <v>427</v>
      </c>
      <c r="H110" s="3">
        <v>0.12332144581989039</v>
      </c>
      <c r="I110" s="3">
        <v>3.2060000000000005E-3</v>
      </c>
      <c r="J110" s="3">
        <v>2.7818000000000002E-2</v>
      </c>
      <c r="K110" s="3">
        <v>4.3278000000000004E-2</v>
      </c>
      <c r="L110" s="3" t="s">
        <v>427</v>
      </c>
      <c r="M110" s="3" t="s">
        <v>427</v>
      </c>
      <c r="N110" s="3" t="s">
        <v>427</v>
      </c>
      <c r="O110" s="3" t="s">
        <v>427</v>
      </c>
      <c r="P110" s="3" t="s">
        <v>427</v>
      </c>
      <c r="Q110" s="3" t="s">
        <v>427</v>
      </c>
      <c r="R110" s="3" t="s">
        <v>427</v>
      </c>
      <c r="S110" s="3" t="s">
        <v>427</v>
      </c>
      <c r="T110" s="3" t="s">
        <v>427</v>
      </c>
      <c r="U110" s="3" t="s">
        <v>427</v>
      </c>
      <c r="V110" s="3" t="s">
        <v>427</v>
      </c>
      <c r="W110" s="3" t="s">
        <v>427</v>
      </c>
      <c r="X110" s="3" t="s">
        <v>427</v>
      </c>
      <c r="Y110" s="3" t="s">
        <v>427</v>
      </c>
      <c r="Z110" s="3" t="s">
        <v>427</v>
      </c>
      <c r="AA110" s="3" t="s">
        <v>427</v>
      </c>
      <c r="AB110" s="3" t="s">
        <v>427</v>
      </c>
      <c r="AC110" s="3" t="s">
        <v>427</v>
      </c>
      <c r="AD110" s="3" t="s">
        <v>427</v>
      </c>
      <c r="AE110" s="51"/>
      <c r="AF110" s="22" t="s">
        <v>427</v>
      </c>
      <c r="AG110" s="22" t="s">
        <v>427</v>
      </c>
      <c r="AH110" s="22" t="s">
        <v>427</v>
      </c>
      <c r="AI110" s="22" t="s">
        <v>427</v>
      </c>
      <c r="AJ110" s="22" t="s">
        <v>427</v>
      </c>
      <c r="AK110" s="22">
        <v>843.7</v>
      </c>
      <c r="AL110" s="40" t="s">
        <v>244</v>
      </c>
    </row>
    <row r="111" spans="1:38" ht="26.25" customHeight="1" thickBot="1" x14ac:dyDescent="0.25">
      <c r="A111" s="60" t="s">
        <v>242</v>
      </c>
      <c r="B111" s="60" t="s">
        <v>261</v>
      </c>
      <c r="C111" s="60" t="s">
        <v>374</v>
      </c>
      <c r="D111" s="74"/>
      <c r="E111" s="3">
        <v>8.5531138285714261E-3</v>
      </c>
      <c r="F111" s="22">
        <v>0.25077719999999998</v>
      </c>
      <c r="G111" s="3" t="s">
        <v>427</v>
      </c>
      <c r="H111" s="3">
        <v>0.1453596346285714</v>
      </c>
      <c r="I111" s="3">
        <v>5.1679999999999988E-4</v>
      </c>
      <c r="J111" s="3">
        <v>1.0335999999999998E-3</v>
      </c>
      <c r="K111" s="3">
        <v>2.3255999999999997E-3</v>
      </c>
      <c r="L111" s="3" t="s">
        <v>427</v>
      </c>
      <c r="M111" s="3" t="s">
        <v>427</v>
      </c>
      <c r="N111" s="3" t="s">
        <v>427</v>
      </c>
      <c r="O111" s="3" t="s">
        <v>427</v>
      </c>
      <c r="P111" s="3" t="s">
        <v>427</v>
      </c>
      <c r="Q111" s="3" t="s">
        <v>427</v>
      </c>
      <c r="R111" s="3" t="s">
        <v>427</v>
      </c>
      <c r="S111" s="3" t="s">
        <v>427</v>
      </c>
      <c r="T111" s="3" t="s">
        <v>427</v>
      </c>
      <c r="U111" s="3" t="s">
        <v>427</v>
      </c>
      <c r="V111" s="3" t="s">
        <v>427</v>
      </c>
      <c r="W111" s="3" t="s">
        <v>427</v>
      </c>
      <c r="X111" s="3" t="s">
        <v>427</v>
      </c>
      <c r="Y111" s="3" t="s">
        <v>427</v>
      </c>
      <c r="Z111" s="3" t="s">
        <v>427</v>
      </c>
      <c r="AA111" s="3" t="s">
        <v>427</v>
      </c>
      <c r="AB111" s="3" t="s">
        <v>427</v>
      </c>
      <c r="AC111" s="3" t="s">
        <v>427</v>
      </c>
      <c r="AD111" s="3" t="s">
        <v>427</v>
      </c>
      <c r="AE111" s="51"/>
      <c r="AF111" s="22" t="s">
        <v>427</v>
      </c>
      <c r="AG111" s="22" t="s">
        <v>427</v>
      </c>
      <c r="AH111" s="22" t="s">
        <v>427</v>
      </c>
      <c r="AI111" s="22" t="s">
        <v>427</v>
      </c>
      <c r="AJ111" s="22" t="s">
        <v>427</v>
      </c>
      <c r="AK111" s="22">
        <v>129.19999999999999</v>
      </c>
      <c r="AL111" s="40" t="s">
        <v>244</v>
      </c>
    </row>
    <row r="112" spans="1:38" ht="26.25" customHeight="1" thickBot="1" x14ac:dyDescent="0.25">
      <c r="A112" s="60" t="s">
        <v>262</v>
      </c>
      <c r="B112" s="60" t="s">
        <v>263</v>
      </c>
      <c r="C112" s="60" t="s">
        <v>264</v>
      </c>
      <c r="D112" s="62"/>
      <c r="E112" s="3">
        <v>1.4079999999999999</v>
      </c>
      <c r="F112" s="22" t="s">
        <v>427</v>
      </c>
      <c r="G112" s="3" t="s">
        <v>427</v>
      </c>
      <c r="H112" s="3">
        <v>1.2007143446431878</v>
      </c>
      <c r="I112" s="3" t="s">
        <v>427</v>
      </c>
      <c r="J112" s="3" t="s">
        <v>427</v>
      </c>
      <c r="K112" s="3" t="s">
        <v>427</v>
      </c>
      <c r="L112" s="3" t="s">
        <v>427</v>
      </c>
      <c r="M112" s="3" t="s">
        <v>427</v>
      </c>
      <c r="N112" s="3" t="s">
        <v>427</v>
      </c>
      <c r="O112" s="3" t="s">
        <v>427</v>
      </c>
      <c r="P112" s="3" t="s">
        <v>427</v>
      </c>
      <c r="Q112" s="3" t="s">
        <v>427</v>
      </c>
      <c r="R112" s="3" t="s">
        <v>427</v>
      </c>
      <c r="S112" s="3" t="s">
        <v>427</v>
      </c>
      <c r="T112" s="3" t="s">
        <v>427</v>
      </c>
      <c r="U112" s="3" t="s">
        <v>427</v>
      </c>
      <c r="V112" s="3" t="s">
        <v>427</v>
      </c>
      <c r="W112" s="3" t="s">
        <v>427</v>
      </c>
      <c r="X112" s="3" t="s">
        <v>427</v>
      </c>
      <c r="Y112" s="3" t="s">
        <v>427</v>
      </c>
      <c r="Z112" s="3" t="s">
        <v>427</v>
      </c>
      <c r="AA112" s="3" t="s">
        <v>427</v>
      </c>
      <c r="AB112" s="3" t="s">
        <v>427</v>
      </c>
      <c r="AC112" s="3" t="s">
        <v>427</v>
      </c>
      <c r="AD112" s="3" t="s">
        <v>427</v>
      </c>
      <c r="AE112" s="51"/>
      <c r="AF112" s="22" t="s">
        <v>427</v>
      </c>
      <c r="AG112" s="22" t="s">
        <v>427</v>
      </c>
      <c r="AH112" s="22" t="s">
        <v>427</v>
      </c>
      <c r="AI112" s="22" t="s">
        <v>427</v>
      </c>
      <c r="AJ112" s="22" t="s">
        <v>427</v>
      </c>
      <c r="AK112" s="22">
        <v>35200000</v>
      </c>
      <c r="AL112" s="40" t="s">
        <v>416</v>
      </c>
    </row>
    <row r="113" spans="1:38" ht="26.25" customHeight="1" thickBot="1" x14ac:dyDescent="0.25">
      <c r="A113" s="60" t="s">
        <v>262</v>
      </c>
      <c r="B113" s="75" t="s">
        <v>265</v>
      </c>
      <c r="C113" s="75" t="s">
        <v>266</v>
      </c>
      <c r="D113" s="62"/>
      <c r="E113" s="3">
        <v>0.90696932155102772</v>
      </c>
      <c r="F113" s="22">
        <v>1.393946899134237</v>
      </c>
      <c r="G113" s="3" t="s">
        <v>427</v>
      </c>
      <c r="H113" s="3">
        <v>3.6018217131635151</v>
      </c>
      <c r="I113" s="3" t="s">
        <v>427</v>
      </c>
      <c r="J113" s="3" t="s">
        <v>427</v>
      </c>
      <c r="K113" s="3" t="s">
        <v>427</v>
      </c>
      <c r="L113" s="3" t="s">
        <v>427</v>
      </c>
      <c r="M113" s="3" t="s">
        <v>427</v>
      </c>
      <c r="N113" s="3" t="s">
        <v>427</v>
      </c>
      <c r="O113" s="3" t="s">
        <v>427</v>
      </c>
      <c r="P113" s="3" t="s">
        <v>427</v>
      </c>
      <c r="Q113" s="3" t="s">
        <v>427</v>
      </c>
      <c r="R113" s="3" t="s">
        <v>427</v>
      </c>
      <c r="S113" s="3" t="s">
        <v>427</v>
      </c>
      <c r="T113" s="3" t="s">
        <v>427</v>
      </c>
      <c r="U113" s="3" t="s">
        <v>427</v>
      </c>
      <c r="V113" s="3" t="s">
        <v>427</v>
      </c>
      <c r="W113" s="3" t="s">
        <v>427</v>
      </c>
      <c r="X113" s="3" t="s">
        <v>427</v>
      </c>
      <c r="Y113" s="3" t="s">
        <v>427</v>
      </c>
      <c r="Z113" s="3" t="s">
        <v>427</v>
      </c>
      <c r="AA113" s="3" t="s">
        <v>427</v>
      </c>
      <c r="AB113" s="3" t="s">
        <v>427</v>
      </c>
      <c r="AC113" s="3" t="s">
        <v>427</v>
      </c>
      <c r="AD113" s="3" t="s">
        <v>427</v>
      </c>
      <c r="AE113" s="51"/>
      <c r="AF113" s="22" t="s">
        <v>427</v>
      </c>
      <c r="AG113" s="22" t="s">
        <v>427</v>
      </c>
      <c r="AH113" s="22" t="s">
        <v>427</v>
      </c>
      <c r="AI113" s="22" t="s">
        <v>427</v>
      </c>
      <c r="AJ113" s="22" t="s">
        <v>427</v>
      </c>
      <c r="AK113" s="22" t="s">
        <v>429</v>
      </c>
      <c r="AL113" s="40" t="s">
        <v>410</v>
      </c>
    </row>
    <row r="114" spans="1:38" ht="26.25" customHeight="1" thickBot="1" x14ac:dyDescent="0.25">
      <c r="A114" s="60" t="s">
        <v>262</v>
      </c>
      <c r="B114" s="75" t="s">
        <v>267</v>
      </c>
      <c r="C114" s="75" t="s">
        <v>385</v>
      </c>
      <c r="D114" s="62"/>
      <c r="E114" s="3">
        <v>1.6045157731200004E-2</v>
      </c>
      <c r="F114" s="3" t="s">
        <v>427</v>
      </c>
      <c r="G114" s="3" t="s">
        <v>427</v>
      </c>
      <c r="H114" s="3">
        <v>5.2146762626400014E-2</v>
      </c>
      <c r="I114" s="3" t="s">
        <v>427</v>
      </c>
      <c r="J114" s="3" t="s">
        <v>427</v>
      </c>
      <c r="K114" s="3" t="s">
        <v>427</v>
      </c>
      <c r="L114" s="3" t="s">
        <v>427</v>
      </c>
      <c r="M114" s="3" t="s">
        <v>427</v>
      </c>
      <c r="N114" s="3" t="s">
        <v>427</v>
      </c>
      <c r="O114" s="3" t="s">
        <v>427</v>
      </c>
      <c r="P114" s="3" t="s">
        <v>427</v>
      </c>
      <c r="Q114" s="3" t="s">
        <v>427</v>
      </c>
      <c r="R114" s="3" t="s">
        <v>427</v>
      </c>
      <c r="S114" s="3" t="s">
        <v>427</v>
      </c>
      <c r="T114" s="3" t="s">
        <v>427</v>
      </c>
      <c r="U114" s="3" t="s">
        <v>427</v>
      </c>
      <c r="V114" s="3" t="s">
        <v>427</v>
      </c>
      <c r="W114" s="3" t="s">
        <v>427</v>
      </c>
      <c r="X114" s="3" t="s">
        <v>427</v>
      </c>
      <c r="Y114" s="3" t="s">
        <v>427</v>
      </c>
      <c r="Z114" s="3" t="s">
        <v>427</v>
      </c>
      <c r="AA114" s="3" t="s">
        <v>427</v>
      </c>
      <c r="AB114" s="3" t="s">
        <v>427</v>
      </c>
      <c r="AC114" s="3" t="s">
        <v>427</v>
      </c>
      <c r="AD114" s="3" t="s">
        <v>427</v>
      </c>
      <c r="AE114" s="51"/>
      <c r="AF114" s="22" t="s">
        <v>427</v>
      </c>
      <c r="AG114" s="22" t="s">
        <v>427</v>
      </c>
      <c r="AH114" s="22" t="s">
        <v>427</v>
      </c>
      <c r="AI114" s="22" t="s">
        <v>427</v>
      </c>
      <c r="AJ114" s="22" t="s">
        <v>427</v>
      </c>
      <c r="AK114" s="22">
        <v>401128.94328000006</v>
      </c>
      <c r="AL114" s="40" t="s">
        <v>410</v>
      </c>
    </row>
    <row r="115" spans="1:38" ht="26.25" customHeight="1" thickBot="1" x14ac:dyDescent="0.25">
      <c r="A115" s="60" t="s">
        <v>262</v>
      </c>
      <c r="B115" s="75" t="s">
        <v>268</v>
      </c>
      <c r="C115" s="75" t="s">
        <v>269</v>
      </c>
      <c r="D115" s="62"/>
      <c r="E115" s="3" t="s">
        <v>426</v>
      </c>
      <c r="F115" s="3" t="s">
        <v>427</v>
      </c>
      <c r="G115" s="3" t="s">
        <v>427</v>
      </c>
      <c r="H115" s="3" t="s">
        <v>426</v>
      </c>
      <c r="I115" s="3" t="s">
        <v>427</v>
      </c>
      <c r="J115" s="3" t="s">
        <v>427</v>
      </c>
      <c r="K115" s="3" t="s">
        <v>427</v>
      </c>
      <c r="L115" s="3" t="s">
        <v>427</v>
      </c>
      <c r="M115" s="3" t="s">
        <v>427</v>
      </c>
      <c r="N115" s="3" t="s">
        <v>427</v>
      </c>
      <c r="O115" s="3" t="s">
        <v>427</v>
      </c>
      <c r="P115" s="3" t="s">
        <v>427</v>
      </c>
      <c r="Q115" s="3" t="s">
        <v>427</v>
      </c>
      <c r="R115" s="3" t="s">
        <v>427</v>
      </c>
      <c r="S115" s="3" t="s">
        <v>427</v>
      </c>
      <c r="T115" s="3" t="s">
        <v>427</v>
      </c>
      <c r="U115" s="3" t="s">
        <v>427</v>
      </c>
      <c r="V115" s="3" t="s">
        <v>427</v>
      </c>
      <c r="W115" s="3" t="s">
        <v>427</v>
      </c>
      <c r="X115" s="3" t="s">
        <v>427</v>
      </c>
      <c r="Y115" s="3" t="s">
        <v>427</v>
      </c>
      <c r="Z115" s="3" t="s">
        <v>427</v>
      </c>
      <c r="AA115" s="3" t="s">
        <v>427</v>
      </c>
      <c r="AB115" s="3" t="s">
        <v>427</v>
      </c>
      <c r="AC115" s="3" t="s">
        <v>427</v>
      </c>
      <c r="AD115" s="3" t="s">
        <v>427</v>
      </c>
      <c r="AE115" s="51"/>
      <c r="AF115" s="22" t="s">
        <v>427</v>
      </c>
      <c r="AG115" s="22" t="s">
        <v>427</v>
      </c>
      <c r="AH115" s="22" t="s">
        <v>427</v>
      </c>
      <c r="AI115" s="22" t="s">
        <v>427</v>
      </c>
      <c r="AJ115" s="22" t="s">
        <v>427</v>
      </c>
      <c r="AK115" s="22" t="s">
        <v>426</v>
      </c>
      <c r="AL115" s="40" t="s">
        <v>410</v>
      </c>
    </row>
    <row r="116" spans="1:38" ht="26.25" customHeight="1" thickBot="1" x14ac:dyDescent="0.25">
      <c r="A116" s="60" t="s">
        <v>262</v>
      </c>
      <c r="B116" s="60" t="s">
        <v>270</v>
      </c>
      <c r="C116" s="64" t="s">
        <v>407</v>
      </c>
      <c r="D116" s="62"/>
      <c r="E116" s="3">
        <v>0.15250802967761037</v>
      </c>
      <c r="F116" s="3">
        <v>2.592455147136323E-2</v>
      </c>
      <c r="G116" s="3" t="s">
        <v>427</v>
      </c>
      <c r="H116" s="3">
        <v>0.38782275704776942</v>
      </c>
      <c r="I116" s="3" t="s">
        <v>427</v>
      </c>
      <c r="J116" s="3" t="s">
        <v>427</v>
      </c>
      <c r="K116" s="3" t="s">
        <v>427</v>
      </c>
      <c r="L116" s="3" t="s">
        <v>427</v>
      </c>
      <c r="M116" s="3" t="s">
        <v>427</v>
      </c>
      <c r="N116" s="3" t="s">
        <v>427</v>
      </c>
      <c r="O116" s="3" t="s">
        <v>427</v>
      </c>
      <c r="P116" s="3" t="s">
        <v>427</v>
      </c>
      <c r="Q116" s="3" t="s">
        <v>427</v>
      </c>
      <c r="R116" s="3" t="s">
        <v>427</v>
      </c>
      <c r="S116" s="3" t="s">
        <v>427</v>
      </c>
      <c r="T116" s="3" t="s">
        <v>427</v>
      </c>
      <c r="U116" s="3" t="s">
        <v>427</v>
      </c>
      <c r="V116" s="3" t="s">
        <v>427</v>
      </c>
      <c r="W116" s="3" t="s">
        <v>427</v>
      </c>
      <c r="X116" s="3" t="s">
        <v>427</v>
      </c>
      <c r="Y116" s="3" t="s">
        <v>427</v>
      </c>
      <c r="Z116" s="3" t="s">
        <v>427</v>
      </c>
      <c r="AA116" s="3" t="s">
        <v>427</v>
      </c>
      <c r="AB116" s="3" t="s">
        <v>427</v>
      </c>
      <c r="AC116" s="3" t="s">
        <v>427</v>
      </c>
      <c r="AD116" s="3" t="s">
        <v>427</v>
      </c>
      <c r="AE116" s="51"/>
      <c r="AF116" s="22" t="s">
        <v>427</v>
      </c>
      <c r="AG116" s="22" t="s">
        <v>427</v>
      </c>
      <c r="AH116" s="22" t="s">
        <v>427</v>
      </c>
      <c r="AI116" s="22" t="s">
        <v>427</v>
      </c>
      <c r="AJ116" s="22" t="s">
        <v>427</v>
      </c>
      <c r="AK116" s="22" t="s">
        <v>429</v>
      </c>
      <c r="AL116" s="40" t="s">
        <v>410</v>
      </c>
    </row>
    <row r="117" spans="1:38" ht="26.25" customHeight="1" thickBot="1" x14ac:dyDescent="0.25">
      <c r="A117" s="60" t="s">
        <v>262</v>
      </c>
      <c r="B117" s="60" t="s">
        <v>271</v>
      </c>
      <c r="C117" s="64" t="s">
        <v>272</v>
      </c>
      <c r="D117" s="62"/>
      <c r="E117" s="3" t="s">
        <v>427</v>
      </c>
      <c r="F117" s="3" t="s">
        <v>427</v>
      </c>
      <c r="G117" s="3" t="s">
        <v>427</v>
      </c>
      <c r="H117" s="3" t="s">
        <v>427</v>
      </c>
      <c r="I117" s="3" t="s">
        <v>427</v>
      </c>
      <c r="J117" s="3" t="s">
        <v>427</v>
      </c>
      <c r="K117" s="3" t="s">
        <v>427</v>
      </c>
      <c r="L117" s="3" t="s">
        <v>427</v>
      </c>
      <c r="M117" s="3" t="s">
        <v>427</v>
      </c>
      <c r="N117" s="3" t="s">
        <v>427</v>
      </c>
      <c r="O117" s="3" t="s">
        <v>427</v>
      </c>
      <c r="P117" s="3" t="s">
        <v>427</v>
      </c>
      <c r="Q117" s="3" t="s">
        <v>427</v>
      </c>
      <c r="R117" s="3" t="s">
        <v>427</v>
      </c>
      <c r="S117" s="3" t="s">
        <v>427</v>
      </c>
      <c r="T117" s="3" t="s">
        <v>427</v>
      </c>
      <c r="U117" s="3" t="s">
        <v>427</v>
      </c>
      <c r="V117" s="3" t="s">
        <v>427</v>
      </c>
      <c r="W117" s="3" t="s">
        <v>427</v>
      </c>
      <c r="X117" s="3" t="s">
        <v>427</v>
      </c>
      <c r="Y117" s="3" t="s">
        <v>427</v>
      </c>
      <c r="Z117" s="3" t="s">
        <v>427</v>
      </c>
      <c r="AA117" s="3" t="s">
        <v>427</v>
      </c>
      <c r="AB117" s="3" t="s">
        <v>427</v>
      </c>
      <c r="AC117" s="3" t="s">
        <v>427</v>
      </c>
      <c r="AD117" s="3" t="s">
        <v>427</v>
      </c>
      <c r="AE117" s="51"/>
      <c r="AF117" s="22" t="s">
        <v>427</v>
      </c>
      <c r="AG117" s="22" t="s">
        <v>427</v>
      </c>
      <c r="AH117" s="22" t="s">
        <v>427</v>
      </c>
      <c r="AI117" s="22" t="s">
        <v>427</v>
      </c>
      <c r="AJ117" s="22" t="s">
        <v>427</v>
      </c>
      <c r="AK117" s="22" t="s">
        <v>427</v>
      </c>
      <c r="AL117" s="40" t="s">
        <v>410</v>
      </c>
    </row>
    <row r="118" spans="1:38" ht="26.25" customHeight="1" thickBot="1" x14ac:dyDescent="0.25">
      <c r="A118" s="60" t="s">
        <v>262</v>
      </c>
      <c r="B118" s="60" t="s">
        <v>273</v>
      </c>
      <c r="C118" s="64" t="s">
        <v>408</v>
      </c>
      <c r="D118" s="62"/>
      <c r="E118" s="3" t="s">
        <v>427</v>
      </c>
      <c r="F118" s="3" t="s">
        <v>427</v>
      </c>
      <c r="G118" s="3" t="s">
        <v>427</v>
      </c>
      <c r="H118" s="3" t="s">
        <v>427</v>
      </c>
      <c r="I118" s="3" t="s">
        <v>427</v>
      </c>
      <c r="J118" s="3" t="s">
        <v>427</v>
      </c>
      <c r="K118" s="3" t="s">
        <v>427</v>
      </c>
      <c r="L118" s="3" t="s">
        <v>427</v>
      </c>
      <c r="M118" s="3" t="s">
        <v>427</v>
      </c>
      <c r="N118" s="3" t="s">
        <v>427</v>
      </c>
      <c r="O118" s="3" t="s">
        <v>427</v>
      </c>
      <c r="P118" s="3" t="s">
        <v>427</v>
      </c>
      <c r="Q118" s="3" t="s">
        <v>427</v>
      </c>
      <c r="R118" s="3" t="s">
        <v>427</v>
      </c>
      <c r="S118" s="3" t="s">
        <v>427</v>
      </c>
      <c r="T118" s="3" t="s">
        <v>427</v>
      </c>
      <c r="U118" s="3" t="s">
        <v>427</v>
      </c>
      <c r="V118" s="3" t="s">
        <v>427</v>
      </c>
      <c r="W118" s="3" t="s">
        <v>427</v>
      </c>
      <c r="X118" s="3" t="s">
        <v>427</v>
      </c>
      <c r="Y118" s="3" t="s">
        <v>427</v>
      </c>
      <c r="Z118" s="3" t="s">
        <v>427</v>
      </c>
      <c r="AA118" s="3" t="s">
        <v>427</v>
      </c>
      <c r="AB118" s="3" t="s">
        <v>427</v>
      </c>
      <c r="AC118" s="3" t="s">
        <v>427</v>
      </c>
      <c r="AD118" s="3" t="s">
        <v>427</v>
      </c>
      <c r="AE118" s="51"/>
      <c r="AF118" s="22" t="s">
        <v>427</v>
      </c>
      <c r="AG118" s="22" t="s">
        <v>427</v>
      </c>
      <c r="AH118" s="22" t="s">
        <v>427</v>
      </c>
      <c r="AI118" s="22" t="s">
        <v>427</v>
      </c>
      <c r="AJ118" s="22" t="s">
        <v>427</v>
      </c>
      <c r="AK118" s="22" t="s">
        <v>427</v>
      </c>
      <c r="AL118" s="40" t="s">
        <v>410</v>
      </c>
    </row>
    <row r="119" spans="1:38" ht="26.25" customHeight="1" thickBot="1" x14ac:dyDescent="0.25">
      <c r="A119" s="60" t="s">
        <v>262</v>
      </c>
      <c r="B119" s="60" t="s">
        <v>274</v>
      </c>
      <c r="C119" s="60" t="s">
        <v>275</v>
      </c>
      <c r="D119" s="62"/>
      <c r="E119" s="3" t="s">
        <v>427</v>
      </c>
      <c r="F119" s="3" t="s">
        <v>427</v>
      </c>
      <c r="G119" s="3" t="s">
        <v>427</v>
      </c>
      <c r="H119" s="3" t="s">
        <v>427</v>
      </c>
      <c r="I119" s="3">
        <v>9.0833449999999996E-2</v>
      </c>
      <c r="J119" s="3">
        <v>1.6129070000000001</v>
      </c>
      <c r="K119" s="3">
        <v>1.402752</v>
      </c>
      <c r="L119" s="3" t="s">
        <v>427</v>
      </c>
      <c r="M119" s="3" t="s">
        <v>427</v>
      </c>
      <c r="N119" s="3" t="s">
        <v>427</v>
      </c>
      <c r="O119" s="3" t="s">
        <v>427</v>
      </c>
      <c r="P119" s="3" t="s">
        <v>427</v>
      </c>
      <c r="Q119" s="3" t="s">
        <v>427</v>
      </c>
      <c r="R119" s="3" t="s">
        <v>427</v>
      </c>
      <c r="S119" s="3" t="s">
        <v>427</v>
      </c>
      <c r="T119" s="3" t="s">
        <v>427</v>
      </c>
      <c r="U119" s="3" t="s">
        <v>427</v>
      </c>
      <c r="V119" s="3" t="s">
        <v>427</v>
      </c>
      <c r="W119" s="3" t="s">
        <v>427</v>
      </c>
      <c r="X119" s="3" t="s">
        <v>427</v>
      </c>
      <c r="Y119" s="3" t="s">
        <v>427</v>
      </c>
      <c r="Z119" s="3" t="s">
        <v>427</v>
      </c>
      <c r="AA119" s="3" t="s">
        <v>427</v>
      </c>
      <c r="AB119" s="3" t="s">
        <v>427</v>
      </c>
      <c r="AC119" s="3" t="s">
        <v>427</v>
      </c>
      <c r="AD119" s="3" t="s">
        <v>427</v>
      </c>
      <c r="AE119" s="51"/>
      <c r="AF119" s="22" t="s">
        <v>427</v>
      </c>
      <c r="AG119" s="22" t="s">
        <v>427</v>
      </c>
      <c r="AH119" s="22" t="s">
        <v>427</v>
      </c>
      <c r="AI119" s="22" t="s">
        <v>427</v>
      </c>
      <c r="AJ119" s="22" t="s">
        <v>427</v>
      </c>
      <c r="AK119" s="22">
        <v>899.2</v>
      </c>
      <c r="AL119" s="40" t="s">
        <v>410</v>
      </c>
    </row>
    <row r="120" spans="1:38" ht="26.25" customHeight="1" thickBot="1" x14ac:dyDescent="0.25">
      <c r="A120" s="60" t="s">
        <v>262</v>
      </c>
      <c r="B120" s="60" t="s">
        <v>276</v>
      </c>
      <c r="C120" s="60" t="s">
        <v>277</v>
      </c>
      <c r="D120" s="62"/>
      <c r="E120" s="3" t="s">
        <v>427</v>
      </c>
      <c r="F120" s="3" t="s">
        <v>427</v>
      </c>
      <c r="G120" s="3" t="s">
        <v>427</v>
      </c>
      <c r="H120" s="3" t="s">
        <v>427</v>
      </c>
      <c r="I120" s="3" t="s">
        <v>427</v>
      </c>
      <c r="J120" s="3" t="s">
        <v>427</v>
      </c>
      <c r="K120" s="3" t="s">
        <v>427</v>
      </c>
      <c r="L120" s="3" t="s">
        <v>427</v>
      </c>
      <c r="M120" s="3" t="s">
        <v>427</v>
      </c>
      <c r="N120" s="3" t="s">
        <v>427</v>
      </c>
      <c r="O120" s="3" t="s">
        <v>427</v>
      </c>
      <c r="P120" s="3" t="s">
        <v>427</v>
      </c>
      <c r="Q120" s="3" t="s">
        <v>427</v>
      </c>
      <c r="R120" s="3" t="s">
        <v>427</v>
      </c>
      <c r="S120" s="3" t="s">
        <v>427</v>
      </c>
      <c r="T120" s="3" t="s">
        <v>427</v>
      </c>
      <c r="U120" s="3" t="s">
        <v>427</v>
      </c>
      <c r="V120" s="3" t="s">
        <v>427</v>
      </c>
      <c r="W120" s="3" t="s">
        <v>427</v>
      </c>
      <c r="X120" s="3" t="s">
        <v>427</v>
      </c>
      <c r="Y120" s="3" t="s">
        <v>427</v>
      </c>
      <c r="Z120" s="3" t="s">
        <v>427</v>
      </c>
      <c r="AA120" s="3" t="s">
        <v>427</v>
      </c>
      <c r="AB120" s="3" t="s">
        <v>427</v>
      </c>
      <c r="AC120" s="3" t="s">
        <v>427</v>
      </c>
      <c r="AD120" s="3" t="s">
        <v>427</v>
      </c>
      <c r="AE120" s="51"/>
      <c r="AF120" s="22" t="s">
        <v>427</v>
      </c>
      <c r="AG120" s="22" t="s">
        <v>427</v>
      </c>
      <c r="AH120" s="22" t="s">
        <v>427</v>
      </c>
      <c r="AI120" s="22" t="s">
        <v>427</v>
      </c>
      <c r="AJ120" s="22" t="s">
        <v>427</v>
      </c>
      <c r="AK120" s="22" t="s">
        <v>427</v>
      </c>
      <c r="AL120" s="40" t="s">
        <v>410</v>
      </c>
    </row>
    <row r="121" spans="1:38" ht="26.25" customHeight="1" thickBot="1" x14ac:dyDescent="0.25">
      <c r="A121" s="60" t="s">
        <v>262</v>
      </c>
      <c r="B121" s="60" t="s">
        <v>278</v>
      </c>
      <c r="C121" s="64" t="s">
        <v>279</v>
      </c>
      <c r="D121" s="63"/>
      <c r="E121" s="3" t="s">
        <v>427</v>
      </c>
      <c r="F121" s="3">
        <v>0.21607799999999999</v>
      </c>
      <c r="G121" s="3" t="s">
        <v>427</v>
      </c>
      <c r="H121" s="3" t="s">
        <v>427</v>
      </c>
      <c r="I121" s="3" t="s">
        <v>427</v>
      </c>
      <c r="J121" s="3" t="s">
        <v>427</v>
      </c>
      <c r="K121" s="3" t="s">
        <v>427</v>
      </c>
      <c r="L121" s="3" t="s">
        <v>427</v>
      </c>
      <c r="M121" s="3" t="s">
        <v>427</v>
      </c>
      <c r="N121" s="3" t="s">
        <v>427</v>
      </c>
      <c r="O121" s="3" t="s">
        <v>427</v>
      </c>
      <c r="P121" s="3" t="s">
        <v>427</v>
      </c>
      <c r="Q121" s="3" t="s">
        <v>427</v>
      </c>
      <c r="R121" s="3" t="s">
        <v>427</v>
      </c>
      <c r="S121" s="3" t="s">
        <v>427</v>
      </c>
      <c r="T121" s="3" t="s">
        <v>427</v>
      </c>
      <c r="U121" s="3" t="s">
        <v>427</v>
      </c>
      <c r="V121" s="3" t="s">
        <v>427</v>
      </c>
      <c r="W121" s="3" t="s">
        <v>427</v>
      </c>
      <c r="X121" s="3" t="s">
        <v>427</v>
      </c>
      <c r="Y121" s="3" t="s">
        <v>427</v>
      </c>
      <c r="Z121" s="3" t="s">
        <v>427</v>
      </c>
      <c r="AA121" s="3" t="s">
        <v>427</v>
      </c>
      <c r="AB121" s="3" t="s">
        <v>427</v>
      </c>
      <c r="AC121" s="3" t="s">
        <v>427</v>
      </c>
      <c r="AD121" s="3" t="s">
        <v>427</v>
      </c>
      <c r="AE121" s="51"/>
      <c r="AF121" s="22" t="s">
        <v>427</v>
      </c>
      <c r="AG121" s="22" t="s">
        <v>427</v>
      </c>
      <c r="AH121" s="22" t="s">
        <v>427</v>
      </c>
      <c r="AI121" s="22" t="s">
        <v>427</v>
      </c>
      <c r="AJ121" s="22" t="s">
        <v>427</v>
      </c>
      <c r="AK121" s="22">
        <v>899.2</v>
      </c>
      <c r="AL121" s="40" t="s">
        <v>410</v>
      </c>
    </row>
    <row r="122" spans="1:38" ht="26.25" customHeight="1" thickBot="1" x14ac:dyDescent="0.25">
      <c r="A122" s="60" t="s">
        <v>262</v>
      </c>
      <c r="B122" s="75" t="s">
        <v>281</v>
      </c>
      <c r="C122" s="75" t="s">
        <v>282</v>
      </c>
      <c r="D122" s="62"/>
      <c r="E122" s="3" t="s">
        <v>427</v>
      </c>
      <c r="F122" s="3" t="s">
        <v>427</v>
      </c>
      <c r="G122" s="3" t="s">
        <v>427</v>
      </c>
      <c r="H122" s="3" t="s">
        <v>427</v>
      </c>
      <c r="I122" s="3" t="s">
        <v>427</v>
      </c>
      <c r="J122" s="3" t="s">
        <v>427</v>
      </c>
      <c r="K122" s="3" t="s">
        <v>427</v>
      </c>
      <c r="L122" s="3" t="s">
        <v>427</v>
      </c>
      <c r="M122" s="3" t="s">
        <v>427</v>
      </c>
      <c r="N122" s="3" t="s">
        <v>427</v>
      </c>
      <c r="O122" s="3" t="s">
        <v>427</v>
      </c>
      <c r="P122" s="3" t="s">
        <v>427</v>
      </c>
      <c r="Q122" s="3" t="s">
        <v>427</v>
      </c>
      <c r="R122" s="3" t="s">
        <v>427</v>
      </c>
      <c r="S122" s="3" t="s">
        <v>427</v>
      </c>
      <c r="T122" s="3" t="s">
        <v>427</v>
      </c>
      <c r="U122" s="3" t="s">
        <v>427</v>
      </c>
      <c r="V122" s="3" t="s">
        <v>427</v>
      </c>
      <c r="W122" s="3" t="s">
        <v>427</v>
      </c>
      <c r="X122" s="3" t="s">
        <v>427</v>
      </c>
      <c r="Y122" s="3" t="s">
        <v>427</v>
      </c>
      <c r="Z122" s="3" t="s">
        <v>427</v>
      </c>
      <c r="AA122" s="3" t="s">
        <v>427</v>
      </c>
      <c r="AB122" s="3" t="s">
        <v>427</v>
      </c>
      <c r="AC122" s="3">
        <v>2.7079999999999969E-2</v>
      </c>
      <c r="AD122" s="3" t="s">
        <v>427</v>
      </c>
      <c r="AE122" s="51"/>
      <c r="AF122" s="22" t="s">
        <v>427</v>
      </c>
      <c r="AG122" s="22" t="s">
        <v>427</v>
      </c>
      <c r="AH122" s="22" t="s">
        <v>427</v>
      </c>
      <c r="AI122" s="22" t="s">
        <v>427</v>
      </c>
      <c r="AJ122" s="22" t="s">
        <v>427</v>
      </c>
      <c r="AK122" s="22" t="s">
        <v>432</v>
      </c>
      <c r="AL122" s="40" t="s">
        <v>410</v>
      </c>
    </row>
    <row r="123" spans="1:38" ht="26.25" customHeight="1" thickBot="1" x14ac:dyDescent="0.25">
      <c r="A123" s="60" t="s">
        <v>262</v>
      </c>
      <c r="B123" s="60" t="s">
        <v>283</v>
      </c>
      <c r="C123" s="60" t="s">
        <v>284</v>
      </c>
      <c r="D123" s="62"/>
      <c r="E123" s="3" t="s">
        <v>426</v>
      </c>
      <c r="F123" s="3" t="s">
        <v>426</v>
      </c>
      <c r="G123" s="3" t="s">
        <v>426</v>
      </c>
      <c r="H123" s="3" t="s">
        <v>426</v>
      </c>
      <c r="I123" s="3" t="s">
        <v>426</v>
      </c>
      <c r="J123" s="3" t="s">
        <v>426</v>
      </c>
      <c r="K123" s="3" t="s">
        <v>426</v>
      </c>
      <c r="L123" s="3" t="s">
        <v>426</v>
      </c>
      <c r="M123" s="3" t="s">
        <v>426</v>
      </c>
      <c r="N123" s="3" t="s">
        <v>426</v>
      </c>
      <c r="O123" s="3" t="s">
        <v>426</v>
      </c>
      <c r="P123" s="3" t="s">
        <v>426</v>
      </c>
      <c r="Q123" s="3" t="s">
        <v>426</v>
      </c>
      <c r="R123" s="3" t="s">
        <v>426</v>
      </c>
      <c r="S123" s="3" t="s">
        <v>426</v>
      </c>
      <c r="T123" s="3" t="s">
        <v>426</v>
      </c>
      <c r="U123" s="3" t="s">
        <v>426</v>
      </c>
      <c r="V123" s="3" t="s">
        <v>426</v>
      </c>
      <c r="W123" s="3" t="s">
        <v>426</v>
      </c>
      <c r="X123" s="3" t="s">
        <v>426</v>
      </c>
      <c r="Y123" s="3" t="s">
        <v>426</v>
      </c>
      <c r="Z123" s="3" t="s">
        <v>426</v>
      </c>
      <c r="AA123" s="3" t="s">
        <v>426</v>
      </c>
      <c r="AB123" s="3" t="s">
        <v>426</v>
      </c>
      <c r="AC123" s="3" t="s">
        <v>426</v>
      </c>
      <c r="AD123" s="3" t="s">
        <v>426</v>
      </c>
      <c r="AE123" s="51"/>
      <c r="AF123" s="22" t="s">
        <v>426</v>
      </c>
      <c r="AG123" s="22" t="s">
        <v>426</v>
      </c>
      <c r="AH123" s="22" t="s">
        <v>426</v>
      </c>
      <c r="AI123" s="22" t="s">
        <v>426</v>
      </c>
      <c r="AJ123" s="22" t="s">
        <v>426</v>
      </c>
      <c r="AK123" s="22" t="s">
        <v>426</v>
      </c>
      <c r="AL123" s="40" t="s">
        <v>415</v>
      </c>
    </row>
    <row r="124" spans="1:38" ht="26.25" customHeight="1" thickBot="1" x14ac:dyDescent="0.25">
      <c r="A124" s="60" t="s">
        <v>262</v>
      </c>
      <c r="B124" s="77" t="s">
        <v>285</v>
      </c>
      <c r="C124" s="61" t="s">
        <v>286</v>
      </c>
      <c r="D124" s="62"/>
      <c r="E124" s="3">
        <v>8.7321351000000019E-2</v>
      </c>
      <c r="F124" s="3">
        <v>0.22837891800000001</v>
      </c>
      <c r="G124" s="3">
        <v>2.0151081000000005E-2</v>
      </c>
      <c r="H124" s="3">
        <v>2.0151081000000005E-2</v>
      </c>
      <c r="I124" s="3">
        <v>9.3944339622000009E-2</v>
      </c>
      <c r="J124" s="3">
        <v>0.11482085953799999</v>
      </c>
      <c r="K124" s="3">
        <v>0.17745041928600003</v>
      </c>
      <c r="L124" s="3">
        <v>8.4549905659800015E-3</v>
      </c>
      <c r="M124" s="3">
        <v>2.505451071</v>
      </c>
      <c r="N124" s="3" t="s">
        <v>427</v>
      </c>
      <c r="O124" s="3" t="s">
        <v>427</v>
      </c>
      <c r="P124" s="3" t="s">
        <v>427</v>
      </c>
      <c r="Q124" s="3" t="s">
        <v>427</v>
      </c>
      <c r="R124" s="3" t="s">
        <v>427</v>
      </c>
      <c r="S124" s="3" t="s">
        <v>427</v>
      </c>
      <c r="T124" s="3" t="s">
        <v>427</v>
      </c>
      <c r="U124" s="3" t="s">
        <v>427</v>
      </c>
      <c r="V124" s="3" t="s">
        <v>427</v>
      </c>
      <c r="W124" s="3">
        <v>5.2191299789999993E-2</v>
      </c>
      <c r="X124" s="3">
        <v>7.5155471697599993E-2</v>
      </c>
      <c r="Y124" s="3">
        <v>4.5093283018559999E-2</v>
      </c>
      <c r="Z124" s="3">
        <v>2.2546641509279999E-2</v>
      </c>
      <c r="AA124" s="3">
        <v>3.0062188679039998E-2</v>
      </c>
      <c r="AB124" s="3">
        <v>0.17285758490447997</v>
      </c>
      <c r="AC124" s="3" t="s">
        <v>427</v>
      </c>
      <c r="AD124" s="3" t="s">
        <v>427</v>
      </c>
      <c r="AE124" s="51"/>
      <c r="AF124" s="22" t="s">
        <v>427</v>
      </c>
      <c r="AG124" s="22" t="s">
        <v>427</v>
      </c>
      <c r="AH124" s="22" t="s">
        <v>427</v>
      </c>
      <c r="AI124" s="22" t="s">
        <v>427</v>
      </c>
      <c r="AJ124" s="22" t="s">
        <v>427</v>
      </c>
      <c r="AK124" s="22">
        <v>6717.027</v>
      </c>
      <c r="AL124" s="40" t="s">
        <v>437</v>
      </c>
    </row>
    <row r="125" spans="1:38" ht="26.25" customHeight="1" thickBot="1" x14ac:dyDescent="0.25">
      <c r="A125" s="60" t="s">
        <v>287</v>
      </c>
      <c r="B125" s="60" t="s">
        <v>288</v>
      </c>
      <c r="C125" s="61" t="s">
        <v>289</v>
      </c>
      <c r="D125" s="62"/>
      <c r="E125" s="3" t="s">
        <v>427</v>
      </c>
      <c r="F125" s="3">
        <v>0.25049870800000001</v>
      </c>
      <c r="G125" s="3" t="s">
        <v>427</v>
      </c>
      <c r="H125" s="3" t="s">
        <v>428</v>
      </c>
      <c r="I125" s="3">
        <v>2.0800000000000001E-5</v>
      </c>
      <c r="J125" s="3">
        <v>1.3834200000000001E-4</v>
      </c>
      <c r="K125" s="3">
        <v>2.9247700000000003E-4</v>
      </c>
      <c r="L125" s="3" t="s">
        <v>427</v>
      </c>
      <c r="M125" s="3" t="s">
        <v>428</v>
      </c>
      <c r="N125" s="3" t="s">
        <v>427</v>
      </c>
      <c r="O125" s="3" t="s">
        <v>427</v>
      </c>
      <c r="P125" s="3" t="s">
        <v>428</v>
      </c>
      <c r="Q125" s="3" t="s">
        <v>427</v>
      </c>
      <c r="R125" s="3" t="s">
        <v>427</v>
      </c>
      <c r="S125" s="3" t="s">
        <v>427</v>
      </c>
      <c r="T125" s="3" t="s">
        <v>427</v>
      </c>
      <c r="U125" s="3" t="s">
        <v>427</v>
      </c>
      <c r="V125" s="3" t="s">
        <v>427</v>
      </c>
      <c r="W125" s="3" t="s">
        <v>427</v>
      </c>
      <c r="X125" s="3" t="s">
        <v>427</v>
      </c>
      <c r="Y125" s="3" t="s">
        <v>427</v>
      </c>
      <c r="Z125" s="3" t="s">
        <v>427</v>
      </c>
      <c r="AA125" s="3" t="s">
        <v>427</v>
      </c>
      <c r="AB125" s="3" t="s">
        <v>427</v>
      </c>
      <c r="AC125" s="3" t="s">
        <v>427</v>
      </c>
      <c r="AD125" s="3" t="s">
        <v>427</v>
      </c>
      <c r="AE125" s="51"/>
      <c r="AF125" s="22" t="s">
        <v>427</v>
      </c>
      <c r="AG125" s="22" t="s">
        <v>427</v>
      </c>
      <c r="AH125" s="22" t="s">
        <v>427</v>
      </c>
      <c r="AI125" s="22" t="s">
        <v>427</v>
      </c>
      <c r="AJ125" s="22" t="s">
        <v>427</v>
      </c>
      <c r="AK125" s="22">
        <v>631.70000000000005</v>
      </c>
      <c r="AL125" s="40" t="s">
        <v>423</v>
      </c>
    </row>
    <row r="126" spans="1:38" ht="26.25" customHeight="1" thickBot="1" x14ac:dyDescent="0.25">
      <c r="A126" s="60" t="s">
        <v>287</v>
      </c>
      <c r="B126" s="60" t="s">
        <v>290</v>
      </c>
      <c r="C126" s="61" t="s">
        <v>291</v>
      </c>
      <c r="D126" s="62"/>
      <c r="E126" s="3" t="s">
        <v>428</v>
      </c>
      <c r="F126" s="3" t="s">
        <v>428</v>
      </c>
      <c r="G126" s="3" t="s">
        <v>428</v>
      </c>
      <c r="H126" s="3">
        <v>4.0309573000000001E-2</v>
      </c>
      <c r="I126" s="3" t="s">
        <v>427</v>
      </c>
      <c r="J126" s="3" t="s">
        <v>427</v>
      </c>
      <c r="K126" s="3" t="s">
        <v>427</v>
      </c>
      <c r="L126" s="3" t="s">
        <v>427</v>
      </c>
      <c r="M126" s="3" t="s">
        <v>428</v>
      </c>
      <c r="N126" s="3" t="s">
        <v>428</v>
      </c>
      <c r="O126" s="3" t="s">
        <v>428</v>
      </c>
      <c r="P126" s="3" t="s">
        <v>428</v>
      </c>
      <c r="Q126" s="3" t="s">
        <v>428</v>
      </c>
      <c r="R126" s="3" t="s">
        <v>428</v>
      </c>
      <c r="S126" s="3" t="s">
        <v>428</v>
      </c>
      <c r="T126" s="3" t="s">
        <v>428</v>
      </c>
      <c r="U126" s="3" t="s">
        <v>428</v>
      </c>
      <c r="V126" s="3" t="s">
        <v>428</v>
      </c>
      <c r="W126" s="3" t="s">
        <v>428</v>
      </c>
      <c r="X126" s="3" t="s">
        <v>428</v>
      </c>
      <c r="Y126" s="3" t="s">
        <v>428</v>
      </c>
      <c r="Z126" s="3" t="s">
        <v>428</v>
      </c>
      <c r="AA126" s="3" t="s">
        <v>428</v>
      </c>
      <c r="AB126" s="3" t="s">
        <v>428</v>
      </c>
      <c r="AC126" s="3" t="s">
        <v>428</v>
      </c>
      <c r="AD126" s="3" t="s">
        <v>428</v>
      </c>
      <c r="AE126" s="51"/>
      <c r="AF126" s="22" t="s">
        <v>427</v>
      </c>
      <c r="AG126" s="22" t="s">
        <v>427</v>
      </c>
      <c r="AH126" s="22" t="s">
        <v>427</v>
      </c>
      <c r="AI126" s="22" t="s">
        <v>427</v>
      </c>
      <c r="AJ126" s="22" t="s">
        <v>427</v>
      </c>
      <c r="AK126" s="22">
        <v>167.9565523</v>
      </c>
      <c r="AL126" s="40" t="s">
        <v>422</v>
      </c>
    </row>
    <row r="127" spans="1:38" ht="26.25" customHeight="1" thickBot="1" x14ac:dyDescent="0.25">
      <c r="A127" s="60" t="s">
        <v>287</v>
      </c>
      <c r="B127" s="60" t="s">
        <v>292</v>
      </c>
      <c r="C127" s="61" t="s">
        <v>293</v>
      </c>
      <c r="D127" s="62"/>
      <c r="E127" s="3" t="s">
        <v>426</v>
      </c>
      <c r="F127" s="3" t="s">
        <v>426</v>
      </c>
      <c r="G127" s="3" t="s">
        <v>426</v>
      </c>
      <c r="H127" s="3" t="s">
        <v>426</v>
      </c>
      <c r="I127" s="3" t="s">
        <v>426</v>
      </c>
      <c r="J127" s="3" t="s">
        <v>426</v>
      </c>
      <c r="K127" s="3" t="s">
        <v>426</v>
      </c>
      <c r="L127" s="3" t="s">
        <v>426</v>
      </c>
      <c r="M127" s="3" t="s">
        <v>426</v>
      </c>
      <c r="N127" s="3" t="s">
        <v>426</v>
      </c>
      <c r="O127" s="3" t="s">
        <v>426</v>
      </c>
      <c r="P127" s="3" t="s">
        <v>426</v>
      </c>
      <c r="Q127" s="3" t="s">
        <v>426</v>
      </c>
      <c r="R127" s="3" t="s">
        <v>426</v>
      </c>
      <c r="S127" s="3" t="s">
        <v>426</v>
      </c>
      <c r="T127" s="3" t="s">
        <v>426</v>
      </c>
      <c r="U127" s="3" t="s">
        <v>426</v>
      </c>
      <c r="V127" s="3" t="s">
        <v>426</v>
      </c>
      <c r="W127" s="3" t="s">
        <v>426</v>
      </c>
      <c r="X127" s="3" t="s">
        <v>426</v>
      </c>
      <c r="Y127" s="3" t="s">
        <v>426</v>
      </c>
      <c r="Z127" s="3" t="s">
        <v>426</v>
      </c>
      <c r="AA127" s="3" t="s">
        <v>426</v>
      </c>
      <c r="AB127" s="3" t="s">
        <v>426</v>
      </c>
      <c r="AC127" s="3" t="s">
        <v>426</v>
      </c>
      <c r="AD127" s="3" t="s">
        <v>426</v>
      </c>
      <c r="AE127" s="51"/>
      <c r="AF127" s="22" t="s">
        <v>426</v>
      </c>
      <c r="AG127" s="22" t="s">
        <v>426</v>
      </c>
      <c r="AH127" s="22" t="s">
        <v>426</v>
      </c>
      <c r="AI127" s="22" t="s">
        <v>426</v>
      </c>
      <c r="AJ127" s="22" t="s">
        <v>426</v>
      </c>
      <c r="AK127" s="22" t="s">
        <v>426</v>
      </c>
      <c r="AL127" s="40" t="s">
        <v>424</v>
      </c>
    </row>
    <row r="128" spans="1:38" ht="26.25" customHeight="1" thickBot="1" x14ac:dyDescent="0.25">
      <c r="A128" s="60" t="s">
        <v>287</v>
      </c>
      <c r="B128" s="64" t="s">
        <v>294</v>
      </c>
      <c r="C128" s="66" t="s">
        <v>295</v>
      </c>
      <c r="D128" s="62"/>
      <c r="E128" s="3" t="s">
        <v>426</v>
      </c>
      <c r="F128" s="3" t="s">
        <v>426</v>
      </c>
      <c r="G128" s="3" t="s">
        <v>426</v>
      </c>
      <c r="H128" s="3" t="s">
        <v>426</v>
      </c>
      <c r="I128" s="3" t="s">
        <v>426</v>
      </c>
      <c r="J128" s="3" t="s">
        <v>426</v>
      </c>
      <c r="K128" s="3" t="s">
        <v>426</v>
      </c>
      <c r="L128" s="3" t="s">
        <v>426</v>
      </c>
      <c r="M128" s="3" t="s">
        <v>426</v>
      </c>
      <c r="N128" s="3" t="s">
        <v>426</v>
      </c>
      <c r="O128" s="3" t="s">
        <v>426</v>
      </c>
      <c r="P128" s="3" t="s">
        <v>426</v>
      </c>
      <c r="Q128" s="3" t="s">
        <v>426</v>
      </c>
      <c r="R128" s="3" t="s">
        <v>426</v>
      </c>
      <c r="S128" s="3" t="s">
        <v>426</v>
      </c>
      <c r="T128" s="3" t="s">
        <v>426</v>
      </c>
      <c r="U128" s="3" t="s">
        <v>426</v>
      </c>
      <c r="V128" s="3" t="s">
        <v>426</v>
      </c>
      <c r="W128" s="3" t="s">
        <v>426</v>
      </c>
      <c r="X128" s="3" t="s">
        <v>426</v>
      </c>
      <c r="Y128" s="3" t="s">
        <v>426</v>
      </c>
      <c r="Z128" s="3" t="s">
        <v>426</v>
      </c>
      <c r="AA128" s="3" t="s">
        <v>426</v>
      </c>
      <c r="AB128" s="3" t="s">
        <v>426</v>
      </c>
      <c r="AC128" s="3" t="s">
        <v>426</v>
      </c>
      <c r="AD128" s="3" t="s">
        <v>426</v>
      </c>
      <c r="AE128" s="51"/>
      <c r="AF128" s="22" t="s">
        <v>426</v>
      </c>
      <c r="AG128" s="22" t="s">
        <v>426</v>
      </c>
      <c r="AH128" s="22" t="s">
        <v>426</v>
      </c>
      <c r="AI128" s="22" t="s">
        <v>426</v>
      </c>
      <c r="AJ128" s="22" t="s">
        <v>426</v>
      </c>
      <c r="AK128" s="22" t="s">
        <v>426</v>
      </c>
      <c r="AL128" s="40" t="s">
        <v>299</v>
      </c>
    </row>
    <row r="129" spans="1:38" ht="26.25" customHeight="1" thickBot="1" x14ac:dyDescent="0.25">
      <c r="A129" s="60" t="s">
        <v>287</v>
      </c>
      <c r="B129" s="64" t="s">
        <v>297</v>
      </c>
      <c r="C129" s="72" t="s">
        <v>298</v>
      </c>
      <c r="D129" s="62"/>
      <c r="E129" s="3" t="s">
        <v>426</v>
      </c>
      <c r="F129" s="3" t="s">
        <v>426</v>
      </c>
      <c r="G129" s="3" t="s">
        <v>426</v>
      </c>
      <c r="H129" s="3" t="s">
        <v>426</v>
      </c>
      <c r="I129" s="3" t="s">
        <v>426</v>
      </c>
      <c r="J129" s="3" t="s">
        <v>426</v>
      </c>
      <c r="K129" s="3" t="s">
        <v>426</v>
      </c>
      <c r="L129" s="3" t="s">
        <v>426</v>
      </c>
      <c r="M129" s="3" t="s">
        <v>426</v>
      </c>
      <c r="N129" s="3" t="s">
        <v>426</v>
      </c>
      <c r="O129" s="3" t="s">
        <v>426</v>
      </c>
      <c r="P129" s="3" t="s">
        <v>426</v>
      </c>
      <c r="Q129" s="3" t="s">
        <v>426</v>
      </c>
      <c r="R129" s="3" t="s">
        <v>426</v>
      </c>
      <c r="S129" s="3" t="s">
        <v>426</v>
      </c>
      <c r="T129" s="3" t="s">
        <v>426</v>
      </c>
      <c r="U129" s="3" t="s">
        <v>426</v>
      </c>
      <c r="V129" s="3" t="s">
        <v>426</v>
      </c>
      <c r="W129" s="3" t="s">
        <v>426</v>
      </c>
      <c r="X129" s="3" t="s">
        <v>426</v>
      </c>
      <c r="Y129" s="3" t="s">
        <v>426</v>
      </c>
      <c r="Z129" s="3" t="s">
        <v>426</v>
      </c>
      <c r="AA129" s="3" t="s">
        <v>426</v>
      </c>
      <c r="AB129" s="3" t="s">
        <v>426</v>
      </c>
      <c r="AC129" s="3" t="s">
        <v>426</v>
      </c>
      <c r="AD129" s="3" t="s">
        <v>426</v>
      </c>
      <c r="AE129" s="51"/>
      <c r="AF129" s="22" t="s">
        <v>426</v>
      </c>
      <c r="AG129" s="22" t="s">
        <v>426</v>
      </c>
      <c r="AH129" s="22" t="s">
        <v>426</v>
      </c>
      <c r="AI129" s="22" t="s">
        <v>426</v>
      </c>
      <c r="AJ129" s="22" t="s">
        <v>426</v>
      </c>
      <c r="AK129" s="22" t="s">
        <v>426</v>
      </c>
      <c r="AL129" s="40" t="s">
        <v>299</v>
      </c>
    </row>
    <row r="130" spans="1:38" ht="26.25" customHeight="1" thickBot="1" x14ac:dyDescent="0.25">
      <c r="A130" s="60" t="s">
        <v>287</v>
      </c>
      <c r="B130" s="64" t="s">
        <v>300</v>
      </c>
      <c r="C130" s="78" t="s">
        <v>301</v>
      </c>
      <c r="D130" s="62"/>
      <c r="E130" s="3">
        <v>1.82809E-4</v>
      </c>
      <c r="F130" s="3">
        <v>1.5549250000000002E-3</v>
      </c>
      <c r="G130" s="3">
        <v>9.8800000000000003E-6</v>
      </c>
      <c r="H130" s="3" t="s">
        <v>428</v>
      </c>
      <c r="I130" s="3">
        <v>8.4099999999999997E-7</v>
      </c>
      <c r="J130" s="3">
        <v>1.4699999999999999E-6</v>
      </c>
      <c r="K130" s="3">
        <v>2.0999999999999998E-6</v>
      </c>
      <c r="L130" s="3">
        <v>2.9399999999999999E-8</v>
      </c>
      <c r="M130" s="3">
        <v>1.47088E-4</v>
      </c>
      <c r="N130" s="3">
        <v>2.7316299999999999E-4</v>
      </c>
      <c r="O130" s="3">
        <v>2.0999999999999999E-5</v>
      </c>
      <c r="P130" s="3">
        <v>1.1767000000000001E-5</v>
      </c>
      <c r="Q130" s="3">
        <v>3.3620000000000002E-6</v>
      </c>
      <c r="R130" s="3" t="s">
        <v>428</v>
      </c>
      <c r="S130" s="3" t="s">
        <v>428</v>
      </c>
      <c r="T130" s="3">
        <v>2.94E-5</v>
      </c>
      <c r="U130" s="3" t="s">
        <v>428</v>
      </c>
      <c r="V130" s="3" t="s">
        <v>428</v>
      </c>
      <c r="W130" s="3">
        <v>7.3543750000000005E-2</v>
      </c>
      <c r="X130" s="3" t="s">
        <v>428</v>
      </c>
      <c r="Y130" s="3" t="s">
        <v>428</v>
      </c>
      <c r="Z130" s="3" t="s">
        <v>428</v>
      </c>
      <c r="AA130" s="3" t="s">
        <v>428</v>
      </c>
      <c r="AB130" s="3">
        <v>4.2000000000000004E-9</v>
      </c>
      <c r="AC130" s="3">
        <v>4.2025E-4</v>
      </c>
      <c r="AD130" s="3" t="s">
        <v>427</v>
      </c>
      <c r="AE130" s="51"/>
      <c r="AF130" s="22" t="s">
        <v>427</v>
      </c>
      <c r="AG130" s="22" t="s">
        <v>427</v>
      </c>
      <c r="AH130" s="22" t="s">
        <v>427</v>
      </c>
      <c r="AI130" s="22" t="s">
        <v>427</v>
      </c>
      <c r="AJ130" s="22" t="s">
        <v>427</v>
      </c>
      <c r="AK130" s="22">
        <v>0.21012500000000001</v>
      </c>
      <c r="AL130" s="40" t="s">
        <v>299</v>
      </c>
    </row>
    <row r="131" spans="1:38" ht="26.25" customHeight="1" thickBot="1" x14ac:dyDescent="0.25">
      <c r="A131" s="60" t="s">
        <v>287</v>
      </c>
      <c r="B131" s="64" t="s">
        <v>302</v>
      </c>
      <c r="C131" s="72" t="s">
        <v>303</v>
      </c>
      <c r="D131" s="62"/>
      <c r="E131" s="3">
        <v>2.5834799999999999E-4</v>
      </c>
      <c r="F131" s="3">
        <v>7.86E-5</v>
      </c>
      <c r="G131" s="3">
        <v>6.0699999999999998E-5</v>
      </c>
      <c r="H131" s="3" t="s">
        <v>428</v>
      </c>
      <c r="I131" s="3" t="s">
        <v>428</v>
      </c>
      <c r="J131" s="3" t="s">
        <v>428</v>
      </c>
      <c r="K131" s="3">
        <v>1.909525E-3</v>
      </c>
      <c r="L131" s="3">
        <v>4.3900000000000003E-5</v>
      </c>
      <c r="M131" s="3">
        <v>2.1299999999999999E-5</v>
      </c>
      <c r="N131" s="3">
        <v>6.9641500000000005E-3</v>
      </c>
      <c r="O131" s="3">
        <v>8.9859999999999994E-4</v>
      </c>
      <c r="P131" s="3">
        <v>4.8299750000000002E-3</v>
      </c>
      <c r="Q131" s="3">
        <v>2.2464999999999999E-5</v>
      </c>
      <c r="R131" s="3">
        <v>2.2464999999999999E-4</v>
      </c>
      <c r="S131" s="3">
        <v>1.100785E-2</v>
      </c>
      <c r="T131" s="3">
        <v>2.2464999999999999E-4</v>
      </c>
      <c r="U131" s="3" t="s">
        <v>428</v>
      </c>
      <c r="V131" s="3" t="s">
        <v>428</v>
      </c>
      <c r="W131" s="3">
        <v>4.4929999999999994</v>
      </c>
      <c r="X131" s="3" t="s">
        <v>428</v>
      </c>
      <c r="Y131" s="3" t="s">
        <v>428</v>
      </c>
      <c r="Z131" s="3" t="s">
        <v>428</v>
      </c>
      <c r="AA131" s="3" t="s">
        <v>428</v>
      </c>
      <c r="AB131" s="3">
        <v>4.49E-9</v>
      </c>
      <c r="AC131" s="3">
        <v>1.1232499999999999E-2</v>
      </c>
      <c r="AD131" s="3" t="s">
        <v>427</v>
      </c>
      <c r="AE131" s="51"/>
      <c r="AF131" s="22" t="s">
        <v>427</v>
      </c>
      <c r="AG131" s="22" t="s">
        <v>427</v>
      </c>
      <c r="AH131" s="22" t="s">
        <v>427</v>
      </c>
      <c r="AI131" s="22" t="s">
        <v>427</v>
      </c>
      <c r="AJ131" s="22" t="s">
        <v>427</v>
      </c>
      <c r="AK131" s="22">
        <v>0.11232499999999999</v>
      </c>
      <c r="AL131" s="40" t="s">
        <v>299</v>
      </c>
    </row>
    <row r="132" spans="1:38" ht="26.25" customHeight="1" thickBot="1" x14ac:dyDescent="0.25">
      <c r="A132" s="60" t="s">
        <v>287</v>
      </c>
      <c r="B132" s="64" t="s">
        <v>304</v>
      </c>
      <c r="C132" s="72" t="s">
        <v>305</v>
      </c>
      <c r="D132" s="62"/>
      <c r="E132" s="3" t="s">
        <v>426</v>
      </c>
      <c r="F132" s="3" t="s">
        <v>426</v>
      </c>
      <c r="G132" s="3" t="s">
        <v>426</v>
      </c>
      <c r="H132" s="3" t="s">
        <v>426</v>
      </c>
      <c r="I132" s="3" t="s">
        <v>426</v>
      </c>
      <c r="J132" s="3" t="s">
        <v>426</v>
      </c>
      <c r="K132" s="3" t="s">
        <v>426</v>
      </c>
      <c r="L132" s="3" t="s">
        <v>426</v>
      </c>
      <c r="M132" s="3" t="s">
        <v>426</v>
      </c>
      <c r="N132" s="3" t="s">
        <v>426</v>
      </c>
      <c r="O132" s="3" t="s">
        <v>426</v>
      </c>
      <c r="P132" s="3" t="s">
        <v>426</v>
      </c>
      <c r="Q132" s="3" t="s">
        <v>426</v>
      </c>
      <c r="R132" s="3" t="s">
        <v>426</v>
      </c>
      <c r="S132" s="3" t="s">
        <v>426</v>
      </c>
      <c r="T132" s="3" t="s">
        <v>426</v>
      </c>
      <c r="U132" s="3" t="s">
        <v>426</v>
      </c>
      <c r="V132" s="3" t="s">
        <v>426</v>
      </c>
      <c r="W132" s="3" t="s">
        <v>426</v>
      </c>
      <c r="X132" s="3" t="s">
        <v>426</v>
      </c>
      <c r="Y132" s="3" t="s">
        <v>426</v>
      </c>
      <c r="Z132" s="3" t="s">
        <v>426</v>
      </c>
      <c r="AA132" s="3" t="s">
        <v>426</v>
      </c>
      <c r="AB132" s="3" t="s">
        <v>426</v>
      </c>
      <c r="AC132" s="3" t="s">
        <v>426</v>
      </c>
      <c r="AD132" s="3" t="s">
        <v>426</v>
      </c>
      <c r="AE132" s="51"/>
      <c r="AF132" s="22" t="s">
        <v>426</v>
      </c>
      <c r="AG132" s="22" t="s">
        <v>426</v>
      </c>
      <c r="AH132" s="22" t="s">
        <v>426</v>
      </c>
      <c r="AI132" s="22" t="s">
        <v>426</v>
      </c>
      <c r="AJ132" s="22" t="s">
        <v>426</v>
      </c>
      <c r="AK132" s="22" t="s">
        <v>426</v>
      </c>
      <c r="AL132" s="40" t="s">
        <v>412</v>
      </c>
    </row>
    <row r="133" spans="1:38" ht="26.25" customHeight="1" thickBot="1" x14ac:dyDescent="0.25">
      <c r="A133" s="60" t="s">
        <v>287</v>
      </c>
      <c r="B133" s="64" t="s">
        <v>306</v>
      </c>
      <c r="C133" s="72" t="s">
        <v>307</v>
      </c>
      <c r="D133" s="62"/>
      <c r="E133" s="3">
        <v>1.1475750000000001E-3</v>
      </c>
      <c r="F133" s="3">
        <v>1.8082999999999999E-5</v>
      </c>
      <c r="G133" s="3">
        <v>1.57183E-4</v>
      </c>
      <c r="H133" s="3" t="s">
        <v>427</v>
      </c>
      <c r="I133" s="3">
        <v>4.8300000000000002E-5</v>
      </c>
      <c r="J133" s="3">
        <v>4.8300000000000002E-5</v>
      </c>
      <c r="K133" s="3">
        <v>5.3600000000000002E-5</v>
      </c>
      <c r="L133" s="3" t="s">
        <v>428</v>
      </c>
      <c r="M133" s="3">
        <v>1.9474E-4</v>
      </c>
      <c r="N133" s="3">
        <v>4.18E-5</v>
      </c>
      <c r="O133" s="3">
        <v>6.9999999999999999E-6</v>
      </c>
      <c r="P133" s="3">
        <v>2.07259E-3</v>
      </c>
      <c r="Q133" s="3">
        <v>1.8899999999999999E-5</v>
      </c>
      <c r="R133" s="3">
        <v>1.8899999999999999E-5</v>
      </c>
      <c r="S133" s="3">
        <v>1.73E-5</v>
      </c>
      <c r="T133" s="3">
        <v>2.41E-5</v>
      </c>
      <c r="U133" s="3">
        <v>2.7500000000000001E-5</v>
      </c>
      <c r="V133" s="3">
        <v>2.2272700000000001E-4</v>
      </c>
      <c r="W133" s="3">
        <v>3.7557E-5</v>
      </c>
      <c r="X133" s="3">
        <v>1.8399999999999999E-8</v>
      </c>
      <c r="Y133" s="3">
        <v>1E-8</v>
      </c>
      <c r="Z133" s="3">
        <v>8.9600000000000005E-9</v>
      </c>
      <c r="AA133" s="3">
        <v>9.7200000000000003E-9</v>
      </c>
      <c r="AB133" s="3">
        <v>4.7079999999999995E-8</v>
      </c>
      <c r="AC133" s="3">
        <v>2.0865E-4</v>
      </c>
      <c r="AD133" s="3">
        <v>5.7030999999999998E-4</v>
      </c>
      <c r="AE133" s="51"/>
      <c r="AF133" s="22" t="s">
        <v>427</v>
      </c>
      <c r="AG133" s="22" t="s">
        <v>427</v>
      </c>
      <c r="AH133" s="22" t="s">
        <v>427</v>
      </c>
      <c r="AI133" s="22" t="s">
        <v>427</v>
      </c>
      <c r="AJ133" s="22" t="s">
        <v>427</v>
      </c>
      <c r="AK133" s="22">
        <v>1391</v>
      </c>
      <c r="AL133" s="40" t="s">
        <v>413</v>
      </c>
    </row>
    <row r="134" spans="1:38" ht="26.25" customHeight="1" thickBot="1" x14ac:dyDescent="0.25">
      <c r="A134" s="60" t="s">
        <v>287</v>
      </c>
      <c r="B134" s="64" t="s">
        <v>308</v>
      </c>
      <c r="C134" s="61" t="s">
        <v>309</v>
      </c>
      <c r="D134" s="62"/>
      <c r="E134" s="3" t="s">
        <v>426</v>
      </c>
      <c r="F134" s="3" t="s">
        <v>426</v>
      </c>
      <c r="G134" s="3" t="s">
        <v>426</v>
      </c>
      <c r="H134" s="3" t="s">
        <v>426</v>
      </c>
      <c r="I134" s="3" t="s">
        <v>426</v>
      </c>
      <c r="J134" s="3" t="s">
        <v>426</v>
      </c>
      <c r="K134" s="3" t="s">
        <v>426</v>
      </c>
      <c r="L134" s="3" t="s">
        <v>426</v>
      </c>
      <c r="M134" s="3" t="s">
        <v>426</v>
      </c>
      <c r="N134" s="3" t="s">
        <v>426</v>
      </c>
      <c r="O134" s="3" t="s">
        <v>426</v>
      </c>
      <c r="P134" s="3" t="s">
        <v>426</v>
      </c>
      <c r="Q134" s="3" t="s">
        <v>426</v>
      </c>
      <c r="R134" s="3" t="s">
        <v>426</v>
      </c>
      <c r="S134" s="3" t="s">
        <v>426</v>
      </c>
      <c r="T134" s="3" t="s">
        <v>426</v>
      </c>
      <c r="U134" s="3" t="s">
        <v>426</v>
      </c>
      <c r="V134" s="3" t="s">
        <v>426</v>
      </c>
      <c r="W134" s="3" t="s">
        <v>426</v>
      </c>
      <c r="X134" s="3" t="s">
        <v>426</v>
      </c>
      <c r="Y134" s="3" t="s">
        <v>426</v>
      </c>
      <c r="Z134" s="3" t="s">
        <v>426</v>
      </c>
      <c r="AA134" s="3" t="s">
        <v>426</v>
      </c>
      <c r="AB134" s="3" t="s">
        <v>426</v>
      </c>
      <c r="AC134" s="3" t="s">
        <v>426</v>
      </c>
      <c r="AD134" s="3" t="s">
        <v>426</v>
      </c>
      <c r="AE134" s="51"/>
      <c r="AF134" s="22" t="s">
        <v>426</v>
      </c>
      <c r="AG134" s="22" t="s">
        <v>426</v>
      </c>
      <c r="AH134" s="22" t="s">
        <v>426</v>
      </c>
      <c r="AI134" s="22" t="s">
        <v>426</v>
      </c>
      <c r="AJ134" s="22" t="s">
        <v>426</v>
      </c>
      <c r="AK134" s="22" t="s">
        <v>426</v>
      </c>
      <c r="AL134" s="40" t="s">
        <v>410</v>
      </c>
    </row>
    <row r="135" spans="1:38" ht="26.25" customHeight="1" thickBot="1" x14ac:dyDescent="0.25">
      <c r="A135" s="60" t="s">
        <v>287</v>
      </c>
      <c r="B135" s="60" t="s">
        <v>310</v>
      </c>
      <c r="C135" s="61" t="s">
        <v>311</v>
      </c>
      <c r="D135" s="62"/>
      <c r="E135" s="3" t="s">
        <v>426</v>
      </c>
      <c r="F135" s="3" t="s">
        <v>426</v>
      </c>
      <c r="G135" s="3" t="s">
        <v>426</v>
      </c>
      <c r="H135" s="3" t="s">
        <v>426</v>
      </c>
      <c r="I135" s="3" t="s">
        <v>426</v>
      </c>
      <c r="J135" s="3" t="s">
        <v>426</v>
      </c>
      <c r="K135" s="3" t="s">
        <v>426</v>
      </c>
      <c r="L135" s="3" t="s">
        <v>426</v>
      </c>
      <c r="M135" s="3" t="s">
        <v>426</v>
      </c>
      <c r="N135" s="3" t="s">
        <v>426</v>
      </c>
      <c r="O135" s="3" t="s">
        <v>426</v>
      </c>
      <c r="P135" s="3" t="s">
        <v>426</v>
      </c>
      <c r="Q135" s="3" t="s">
        <v>426</v>
      </c>
      <c r="R135" s="3" t="s">
        <v>426</v>
      </c>
      <c r="S135" s="3" t="s">
        <v>426</v>
      </c>
      <c r="T135" s="3" t="s">
        <v>426</v>
      </c>
      <c r="U135" s="3" t="s">
        <v>426</v>
      </c>
      <c r="V135" s="3" t="s">
        <v>426</v>
      </c>
      <c r="W135" s="3" t="s">
        <v>426</v>
      </c>
      <c r="X135" s="3" t="s">
        <v>426</v>
      </c>
      <c r="Y135" s="3" t="s">
        <v>426</v>
      </c>
      <c r="Z135" s="3" t="s">
        <v>426</v>
      </c>
      <c r="AA135" s="3" t="s">
        <v>426</v>
      </c>
      <c r="AB135" s="3" t="s">
        <v>426</v>
      </c>
      <c r="AC135" s="3" t="s">
        <v>426</v>
      </c>
      <c r="AD135" s="3" t="s">
        <v>426</v>
      </c>
      <c r="AE135" s="51"/>
      <c r="AF135" s="22" t="s">
        <v>426</v>
      </c>
      <c r="AG135" s="22" t="s">
        <v>426</v>
      </c>
      <c r="AH135" s="22" t="s">
        <v>426</v>
      </c>
      <c r="AI135" s="22" t="s">
        <v>426</v>
      </c>
      <c r="AJ135" s="22" t="s">
        <v>426</v>
      </c>
      <c r="AK135" s="22" t="s">
        <v>426</v>
      </c>
      <c r="AL135" s="40" t="s">
        <v>410</v>
      </c>
    </row>
    <row r="136" spans="1:38" ht="26.25" customHeight="1" thickBot="1" x14ac:dyDescent="0.25">
      <c r="A136" s="60" t="s">
        <v>287</v>
      </c>
      <c r="B136" s="60" t="s">
        <v>312</v>
      </c>
      <c r="C136" s="61" t="s">
        <v>313</v>
      </c>
      <c r="D136" s="62"/>
      <c r="E136" s="3" t="s">
        <v>427</v>
      </c>
      <c r="F136" s="3">
        <v>1.622304E-3</v>
      </c>
      <c r="G136" s="3" t="s">
        <v>427</v>
      </c>
      <c r="H136" s="3">
        <v>0.180126956</v>
      </c>
      <c r="I136" s="3" t="s">
        <v>427</v>
      </c>
      <c r="J136" s="3" t="s">
        <v>427</v>
      </c>
      <c r="K136" s="3" t="s">
        <v>427</v>
      </c>
      <c r="L136" s="3" t="s">
        <v>427</v>
      </c>
      <c r="M136" s="3" t="s">
        <v>427</v>
      </c>
      <c r="N136" s="3" t="s">
        <v>427</v>
      </c>
      <c r="O136" s="3" t="s">
        <v>427</v>
      </c>
      <c r="P136" s="3" t="s">
        <v>427</v>
      </c>
      <c r="Q136" s="3" t="s">
        <v>427</v>
      </c>
      <c r="R136" s="3" t="s">
        <v>427</v>
      </c>
      <c r="S136" s="3" t="s">
        <v>427</v>
      </c>
      <c r="T136" s="3" t="s">
        <v>427</v>
      </c>
      <c r="U136" s="3" t="s">
        <v>427</v>
      </c>
      <c r="V136" s="3" t="s">
        <v>427</v>
      </c>
      <c r="W136" s="3" t="s">
        <v>427</v>
      </c>
      <c r="X136" s="3" t="s">
        <v>427</v>
      </c>
      <c r="Y136" s="3" t="s">
        <v>427</v>
      </c>
      <c r="Z136" s="3" t="s">
        <v>427</v>
      </c>
      <c r="AA136" s="3" t="s">
        <v>427</v>
      </c>
      <c r="AB136" s="3" t="s">
        <v>427</v>
      </c>
      <c r="AC136" s="3" t="s">
        <v>427</v>
      </c>
      <c r="AD136" s="3" t="s">
        <v>427</v>
      </c>
      <c r="AE136" s="51"/>
      <c r="AF136" s="22" t="s">
        <v>427</v>
      </c>
      <c r="AG136" s="22" t="s">
        <v>427</v>
      </c>
      <c r="AH136" s="22" t="s">
        <v>427</v>
      </c>
      <c r="AI136" s="22" t="s">
        <v>427</v>
      </c>
      <c r="AJ136" s="22" t="s">
        <v>427</v>
      </c>
      <c r="AK136" s="22">
        <v>49.855787999999997</v>
      </c>
      <c r="AL136" s="40" t="s">
        <v>414</v>
      </c>
    </row>
    <row r="137" spans="1:38" ht="26.25" customHeight="1" thickBot="1" x14ac:dyDescent="0.25">
      <c r="A137" s="60" t="s">
        <v>287</v>
      </c>
      <c r="B137" s="60" t="s">
        <v>314</v>
      </c>
      <c r="C137" s="61" t="s">
        <v>315</v>
      </c>
      <c r="D137" s="62"/>
      <c r="E137" s="3" t="s">
        <v>427</v>
      </c>
      <c r="F137" s="3">
        <v>1.7065E-4</v>
      </c>
      <c r="G137" s="3" t="s">
        <v>427</v>
      </c>
      <c r="H137" s="3" t="s">
        <v>427</v>
      </c>
      <c r="I137" s="3" t="s">
        <v>427</v>
      </c>
      <c r="J137" s="3" t="s">
        <v>427</v>
      </c>
      <c r="K137" s="3" t="s">
        <v>427</v>
      </c>
      <c r="L137" s="3" t="s">
        <v>427</v>
      </c>
      <c r="M137" s="3" t="s">
        <v>427</v>
      </c>
      <c r="N137" s="3" t="s">
        <v>427</v>
      </c>
      <c r="O137" s="3" t="s">
        <v>427</v>
      </c>
      <c r="P137" s="3" t="s">
        <v>427</v>
      </c>
      <c r="Q137" s="3" t="s">
        <v>427</v>
      </c>
      <c r="R137" s="3" t="s">
        <v>427</v>
      </c>
      <c r="S137" s="3" t="s">
        <v>427</v>
      </c>
      <c r="T137" s="3" t="s">
        <v>427</v>
      </c>
      <c r="U137" s="3" t="s">
        <v>427</v>
      </c>
      <c r="V137" s="3" t="s">
        <v>427</v>
      </c>
      <c r="W137" s="3" t="s">
        <v>427</v>
      </c>
      <c r="X137" s="3" t="s">
        <v>427</v>
      </c>
      <c r="Y137" s="3" t="s">
        <v>427</v>
      </c>
      <c r="Z137" s="3" t="s">
        <v>427</v>
      </c>
      <c r="AA137" s="3" t="s">
        <v>427</v>
      </c>
      <c r="AB137" s="3" t="s">
        <v>427</v>
      </c>
      <c r="AC137" s="3" t="s">
        <v>427</v>
      </c>
      <c r="AD137" s="3" t="s">
        <v>427</v>
      </c>
      <c r="AE137" s="51"/>
      <c r="AF137" s="22" t="s">
        <v>427</v>
      </c>
      <c r="AG137" s="22" t="s">
        <v>427</v>
      </c>
      <c r="AH137" s="22" t="s">
        <v>427</v>
      </c>
      <c r="AI137" s="22" t="s">
        <v>427</v>
      </c>
      <c r="AJ137" s="22" t="s">
        <v>427</v>
      </c>
      <c r="AK137" s="22">
        <v>35.287519199999998</v>
      </c>
      <c r="AL137" s="40" t="s">
        <v>414</v>
      </c>
    </row>
    <row r="138" spans="1:38" ht="26.25" customHeight="1" thickBot="1" x14ac:dyDescent="0.25">
      <c r="A138" s="64" t="s">
        <v>287</v>
      </c>
      <c r="B138" s="64" t="s">
        <v>316</v>
      </c>
      <c r="C138" s="66" t="s">
        <v>317</v>
      </c>
      <c r="D138" s="63"/>
      <c r="E138" s="3" t="s">
        <v>427</v>
      </c>
      <c r="F138" s="3">
        <v>1.9457200000000001E-4</v>
      </c>
      <c r="G138" s="3" t="s">
        <v>427</v>
      </c>
      <c r="H138" s="3" t="s">
        <v>427</v>
      </c>
      <c r="I138" s="3" t="s">
        <v>427</v>
      </c>
      <c r="J138" s="3" t="s">
        <v>427</v>
      </c>
      <c r="K138" s="3" t="s">
        <v>427</v>
      </c>
      <c r="L138" s="3" t="s">
        <v>427</v>
      </c>
      <c r="M138" s="3" t="s">
        <v>427</v>
      </c>
      <c r="N138" s="3" t="s">
        <v>427</v>
      </c>
      <c r="O138" s="3" t="s">
        <v>427</v>
      </c>
      <c r="P138" s="3" t="s">
        <v>427</v>
      </c>
      <c r="Q138" s="3" t="s">
        <v>427</v>
      </c>
      <c r="R138" s="3" t="s">
        <v>427</v>
      </c>
      <c r="S138" s="3" t="s">
        <v>427</v>
      </c>
      <c r="T138" s="3" t="s">
        <v>427</v>
      </c>
      <c r="U138" s="3" t="s">
        <v>427</v>
      </c>
      <c r="V138" s="3" t="s">
        <v>427</v>
      </c>
      <c r="W138" s="3" t="s">
        <v>427</v>
      </c>
      <c r="X138" s="3" t="s">
        <v>427</v>
      </c>
      <c r="Y138" s="3" t="s">
        <v>427</v>
      </c>
      <c r="Z138" s="3" t="s">
        <v>427</v>
      </c>
      <c r="AA138" s="3" t="s">
        <v>427</v>
      </c>
      <c r="AB138" s="3" t="s">
        <v>427</v>
      </c>
      <c r="AC138" s="3" t="s">
        <v>427</v>
      </c>
      <c r="AD138" s="3" t="s">
        <v>427</v>
      </c>
      <c r="AE138" s="51"/>
      <c r="AF138" s="22" t="s">
        <v>427</v>
      </c>
      <c r="AG138" s="22" t="s">
        <v>427</v>
      </c>
      <c r="AH138" s="22" t="s">
        <v>427</v>
      </c>
      <c r="AI138" s="22" t="s">
        <v>427</v>
      </c>
      <c r="AJ138" s="22" t="s">
        <v>427</v>
      </c>
      <c r="AK138" s="22" t="s">
        <v>429</v>
      </c>
      <c r="AL138" s="40" t="s">
        <v>414</v>
      </c>
    </row>
    <row r="139" spans="1:38" ht="26.25" customHeight="1" thickBot="1" x14ac:dyDescent="0.25">
      <c r="A139" s="64" t="s">
        <v>287</v>
      </c>
      <c r="B139" s="64" t="s">
        <v>318</v>
      </c>
      <c r="C139" s="66" t="s">
        <v>375</v>
      </c>
      <c r="D139" s="63"/>
      <c r="E139" s="3" t="s">
        <v>428</v>
      </c>
      <c r="F139" s="3" t="s">
        <v>428</v>
      </c>
      <c r="G139" s="3" t="s">
        <v>428</v>
      </c>
      <c r="H139" s="3" t="s">
        <v>427</v>
      </c>
      <c r="I139" s="3">
        <v>0.40952529799999998</v>
      </c>
      <c r="J139" s="3">
        <v>0.40952529799999998</v>
      </c>
      <c r="K139" s="3">
        <v>0.40952529799999998</v>
      </c>
      <c r="L139" s="3" t="s">
        <v>428</v>
      </c>
      <c r="M139" s="3" t="s">
        <v>428</v>
      </c>
      <c r="N139" s="3">
        <v>1.192397E-3</v>
      </c>
      <c r="O139" s="3">
        <v>2.4067680000000001E-3</v>
      </c>
      <c r="P139" s="3">
        <v>2.4067680000000001E-3</v>
      </c>
      <c r="Q139" s="3">
        <v>3.83272E-3</v>
      </c>
      <c r="R139" s="3">
        <v>3.6568719999999998E-3</v>
      </c>
      <c r="S139" s="3">
        <v>8.4868930000000006E-3</v>
      </c>
      <c r="T139" s="3" t="s">
        <v>428</v>
      </c>
      <c r="U139" s="3" t="s">
        <v>428</v>
      </c>
      <c r="V139" s="3" t="s">
        <v>428</v>
      </c>
      <c r="W139" s="3">
        <v>4.1177543329999997</v>
      </c>
      <c r="X139" s="3" t="s">
        <v>428</v>
      </c>
      <c r="Y139" s="3" t="s">
        <v>428</v>
      </c>
      <c r="Z139" s="3" t="s">
        <v>428</v>
      </c>
      <c r="AA139" s="3" t="s">
        <v>428</v>
      </c>
      <c r="AB139" s="3" t="s">
        <v>428</v>
      </c>
      <c r="AC139" s="3" t="s">
        <v>428</v>
      </c>
      <c r="AD139" s="3" t="s">
        <v>428</v>
      </c>
      <c r="AE139" s="51"/>
      <c r="AF139" s="22" t="s">
        <v>427</v>
      </c>
      <c r="AG139" s="22" t="s">
        <v>427</v>
      </c>
      <c r="AH139" s="22" t="s">
        <v>427</v>
      </c>
      <c r="AI139" s="22" t="s">
        <v>427</v>
      </c>
      <c r="AJ139" s="22" t="s">
        <v>427</v>
      </c>
      <c r="AK139" s="22">
        <v>4403</v>
      </c>
      <c r="AL139" s="40" t="s">
        <v>410</v>
      </c>
    </row>
    <row r="140" spans="1:38" ht="26.25" customHeight="1" thickBot="1" x14ac:dyDescent="0.25">
      <c r="A140" s="60" t="s">
        <v>320</v>
      </c>
      <c r="B140" s="64" t="s">
        <v>321</v>
      </c>
      <c r="C140" s="61" t="s">
        <v>376</v>
      </c>
      <c r="D140" s="62"/>
      <c r="E140" s="3">
        <v>0.20224228461828331</v>
      </c>
      <c r="F140" s="3" t="s">
        <v>427</v>
      </c>
      <c r="G140" s="3" t="s">
        <v>427</v>
      </c>
      <c r="H140" s="3" t="s">
        <v>427</v>
      </c>
      <c r="I140" s="3">
        <v>1.6547096014223179</v>
      </c>
      <c r="J140" s="3">
        <v>2.0224228461828329</v>
      </c>
      <c r="K140" s="3">
        <v>3.1255625804643783</v>
      </c>
      <c r="L140" s="3">
        <v>0.14892386412800862</v>
      </c>
      <c r="M140" s="3">
        <v>14.340816545660088</v>
      </c>
      <c r="N140" s="3" t="s">
        <v>427</v>
      </c>
      <c r="O140" s="3" t="s">
        <v>427</v>
      </c>
      <c r="P140" s="3" t="s">
        <v>427</v>
      </c>
      <c r="Q140" s="3" t="s">
        <v>427</v>
      </c>
      <c r="R140" s="3" t="s">
        <v>427</v>
      </c>
      <c r="S140" s="3" t="s">
        <v>427</v>
      </c>
      <c r="T140" s="3" t="s">
        <v>427</v>
      </c>
      <c r="U140" s="3" t="s">
        <v>427</v>
      </c>
      <c r="V140" s="3" t="s">
        <v>427</v>
      </c>
      <c r="W140" s="3">
        <v>0.91928311190128764</v>
      </c>
      <c r="X140" s="3">
        <v>1.3237676811378543</v>
      </c>
      <c r="Y140" s="3">
        <v>0.79426060868271242</v>
      </c>
      <c r="Z140" s="3">
        <v>0.39713030434135621</v>
      </c>
      <c r="AA140" s="3">
        <v>0.52950707245514173</v>
      </c>
      <c r="AB140" s="3">
        <v>3.0446656666170644</v>
      </c>
      <c r="AC140" s="3" t="s">
        <v>427</v>
      </c>
      <c r="AD140" s="3" t="s">
        <v>427</v>
      </c>
      <c r="AE140" s="51"/>
      <c r="AF140" s="22" t="s">
        <v>427</v>
      </c>
      <c r="AG140" s="22" t="s">
        <v>427</v>
      </c>
      <c r="AH140" s="22" t="s">
        <v>427</v>
      </c>
      <c r="AI140" s="22" t="s">
        <v>427</v>
      </c>
      <c r="AJ140" s="22" t="s">
        <v>427</v>
      </c>
      <c r="AK140" s="22">
        <v>296.54293932299601</v>
      </c>
      <c r="AL140" s="40" t="s">
        <v>441</v>
      </c>
    </row>
    <row r="141" spans="1:38" s="6" customFormat="1" ht="37.5" customHeight="1" thickBot="1" x14ac:dyDescent="0.25">
      <c r="A141" s="79"/>
      <c r="B141" s="80" t="s">
        <v>322</v>
      </c>
      <c r="C141" s="81" t="s">
        <v>386</v>
      </c>
      <c r="D141" s="79" t="s">
        <v>141</v>
      </c>
      <c r="E141" s="16">
        <f>SUM(E14:E140)</f>
        <v>45.519037839630144</v>
      </c>
      <c r="F141" s="16">
        <f t="shared" ref="F141:AD141" si="0">SUM(F14:F140)</f>
        <v>52.602517990757946</v>
      </c>
      <c r="G141" s="16">
        <f t="shared" si="0"/>
        <v>9.3009978884352602</v>
      </c>
      <c r="H141" s="16">
        <f t="shared" si="0"/>
        <v>12.510400328353962</v>
      </c>
      <c r="I141" s="16">
        <f t="shared" si="0"/>
        <v>30.439201390785122</v>
      </c>
      <c r="J141" s="16">
        <f t="shared" si="0"/>
        <v>42.930915895277423</v>
      </c>
      <c r="K141" s="16">
        <f t="shared" si="0"/>
        <v>83.583273268364181</v>
      </c>
      <c r="L141" s="16">
        <f t="shared" si="0"/>
        <v>3.8850175935916726</v>
      </c>
      <c r="M141" s="16">
        <f t="shared" si="0"/>
        <v>235.47486941142589</v>
      </c>
      <c r="N141" s="16">
        <f t="shared" si="0"/>
        <v>171.14063708106224</v>
      </c>
      <c r="O141" s="16">
        <f t="shared" si="0"/>
        <v>17.104343640294623</v>
      </c>
      <c r="P141" s="16">
        <f t="shared" si="0"/>
        <v>7.8265919347011076E-2</v>
      </c>
      <c r="Q141" s="16">
        <f t="shared" si="0"/>
        <v>16.646673040934303</v>
      </c>
      <c r="R141" s="16">
        <f>SUM(R14:R140)</f>
        <v>2.8320834750671935</v>
      </c>
      <c r="S141" s="16">
        <f t="shared" si="0"/>
        <v>26.546809253583149</v>
      </c>
      <c r="T141" s="16">
        <f t="shared" si="0"/>
        <v>14.747627224445409</v>
      </c>
      <c r="U141" s="16">
        <f t="shared" si="0"/>
        <v>8.7334662817136463E-2</v>
      </c>
      <c r="V141" s="16">
        <f t="shared" si="0"/>
        <v>39.982732012457852</v>
      </c>
      <c r="W141" s="16">
        <f t="shared" si="0"/>
        <v>336.21176189401024</v>
      </c>
      <c r="X141" s="16">
        <f t="shared" si="0"/>
        <v>5.9503158166333474</v>
      </c>
      <c r="Y141" s="16">
        <f t="shared" si="0"/>
        <v>5.0059279164917783</v>
      </c>
      <c r="Z141" s="16">
        <f t="shared" si="0"/>
        <v>2.064500950894002</v>
      </c>
      <c r="AA141" s="16">
        <f t="shared" si="0"/>
        <v>3.0738984433336785</v>
      </c>
      <c r="AB141" s="16">
        <f t="shared" si="0"/>
        <v>16.102965544390795</v>
      </c>
      <c r="AC141" s="16">
        <f t="shared" si="0"/>
        <v>0.30859590626405203</v>
      </c>
      <c r="AD141" s="16">
        <f t="shared" si="0"/>
        <v>0.43241146963777416</v>
      </c>
      <c r="AE141" s="52"/>
      <c r="AF141" s="16"/>
      <c r="AG141" s="16"/>
      <c r="AH141" s="16"/>
      <c r="AI141" s="16"/>
      <c r="AJ141" s="16"/>
      <c r="AK141" s="16"/>
      <c r="AL141" s="41"/>
    </row>
    <row r="142" spans="1:38" ht="15" customHeight="1" thickBot="1" x14ac:dyDescent="0.3">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25">
      <c r="A143" s="85"/>
      <c r="B143" s="43" t="s">
        <v>345</v>
      </c>
      <c r="C143" s="86" t="s">
        <v>352</v>
      </c>
      <c r="D143" s="87" t="s">
        <v>280</v>
      </c>
      <c r="E143" s="9" t="s">
        <v>480</v>
      </c>
      <c r="F143" s="9" t="s">
        <v>480</v>
      </c>
      <c r="G143" s="9" t="s">
        <v>480</v>
      </c>
      <c r="H143" s="9" t="s">
        <v>480</v>
      </c>
      <c r="I143" s="9" t="s">
        <v>480</v>
      </c>
      <c r="J143" s="9" t="s">
        <v>480</v>
      </c>
      <c r="K143" s="9" t="s">
        <v>480</v>
      </c>
      <c r="L143" s="9" t="s">
        <v>480</v>
      </c>
      <c r="M143" s="9" t="s">
        <v>480</v>
      </c>
      <c r="N143" s="9" t="s">
        <v>480</v>
      </c>
      <c r="O143" s="9" t="s">
        <v>480</v>
      </c>
      <c r="P143" s="9" t="s">
        <v>480</v>
      </c>
      <c r="Q143" s="9" t="s">
        <v>480</v>
      </c>
      <c r="R143" s="9" t="s">
        <v>480</v>
      </c>
      <c r="S143" s="9" t="s">
        <v>480</v>
      </c>
      <c r="T143" s="9" t="s">
        <v>480</v>
      </c>
      <c r="U143" s="9" t="s">
        <v>480</v>
      </c>
      <c r="V143" s="9" t="s">
        <v>480</v>
      </c>
      <c r="W143" s="9" t="s">
        <v>480</v>
      </c>
      <c r="X143" s="9" t="s">
        <v>480</v>
      </c>
      <c r="Y143" s="9" t="s">
        <v>480</v>
      </c>
      <c r="Z143" s="9" t="s">
        <v>480</v>
      </c>
      <c r="AA143" s="9" t="s">
        <v>480</v>
      </c>
      <c r="AB143" s="9" t="s">
        <v>480</v>
      </c>
      <c r="AC143" s="9" t="s">
        <v>480</v>
      </c>
      <c r="AD143" s="9" t="s">
        <v>480</v>
      </c>
      <c r="AE143" s="54"/>
      <c r="AF143" s="9" t="s">
        <v>480</v>
      </c>
      <c r="AG143" s="9" t="s">
        <v>480</v>
      </c>
      <c r="AH143" s="9" t="s">
        <v>480</v>
      </c>
      <c r="AI143" s="9" t="s">
        <v>480</v>
      </c>
      <c r="AJ143" s="9" t="s">
        <v>480</v>
      </c>
      <c r="AK143" s="9" t="s">
        <v>480</v>
      </c>
      <c r="AL143" s="43" t="s">
        <v>50</v>
      </c>
    </row>
    <row r="144" spans="1:38" ht="26.25" customHeight="1" thickBot="1" x14ac:dyDescent="0.25">
      <c r="A144" s="85"/>
      <c r="B144" s="43" t="s">
        <v>346</v>
      </c>
      <c r="C144" s="86" t="s">
        <v>353</v>
      </c>
      <c r="D144" s="87" t="s">
        <v>280</v>
      </c>
      <c r="E144" s="9" t="s">
        <v>480</v>
      </c>
      <c r="F144" s="9" t="s">
        <v>480</v>
      </c>
      <c r="G144" s="9" t="s">
        <v>480</v>
      </c>
      <c r="H144" s="9" t="s">
        <v>480</v>
      </c>
      <c r="I144" s="9" t="s">
        <v>480</v>
      </c>
      <c r="J144" s="9" t="s">
        <v>480</v>
      </c>
      <c r="K144" s="9" t="s">
        <v>480</v>
      </c>
      <c r="L144" s="9" t="s">
        <v>480</v>
      </c>
      <c r="M144" s="9" t="s">
        <v>480</v>
      </c>
      <c r="N144" s="9" t="s">
        <v>480</v>
      </c>
      <c r="O144" s="9" t="s">
        <v>480</v>
      </c>
      <c r="P144" s="9" t="s">
        <v>480</v>
      </c>
      <c r="Q144" s="9" t="s">
        <v>480</v>
      </c>
      <c r="R144" s="9" t="s">
        <v>480</v>
      </c>
      <c r="S144" s="9" t="s">
        <v>480</v>
      </c>
      <c r="T144" s="9" t="s">
        <v>480</v>
      </c>
      <c r="U144" s="9" t="s">
        <v>480</v>
      </c>
      <c r="V144" s="9" t="s">
        <v>480</v>
      </c>
      <c r="W144" s="9" t="s">
        <v>480</v>
      </c>
      <c r="X144" s="9" t="s">
        <v>480</v>
      </c>
      <c r="Y144" s="9" t="s">
        <v>480</v>
      </c>
      <c r="Z144" s="9" t="s">
        <v>480</v>
      </c>
      <c r="AA144" s="9" t="s">
        <v>480</v>
      </c>
      <c r="AB144" s="9" t="s">
        <v>480</v>
      </c>
      <c r="AC144" s="9" t="s">
        <v>480</v>
      </c>
      <c r="AD144" s="9" t="s">
        <v>480</v>
      </c>
      <c r="AE144" s="54"/>
      <c r="AF144" s="9" t="s">
        <v>480</v>
      </c>
      <c r="AG144" s="9" t="s">
        <v>480</v>
      </c>
      <c r="AH144" s="9" t="s">
        <v>480</v>
      </c>
      <c r="AI144" s="9" t="s">
        <v>480</v>
      </c>
      <c r="AJ144" s="9" t="s">
        <v>480</v>
      </c>
      <c r="AK144" s="9" t="s">
        <v>480</v>
      </c>
      <c r="AL144" s="43" t="s">
        <v>50</v>
      </c>
    </row>
    <row r="145" spans="1:38" ht="26.25" customHeight="1" thickBot="1" x14ac:dyDescent="0.25">
      <c r="A145" s="85"/>
      <c r="B145" s="43" t="s">
        <v>347</v>
      </c>
      <c r="C145" s="86" t="s">
        <v>354</v>
      </c>
      <c r="D145" s="87" t="s">
        <v>280</v>
      </c>
      <c r="E145" s="9" t="s">
        <v>480</v>
      </c>
      <c r="F145" s="9" t="s">
        <v>480</v>
      </c>
      <c r="G145" s="9" t="s">
        <v>480</v>
      </c>
      <c r="H145" s="9" t="s">
        <v>480</v>
      </c>
      <c r="I145" s="9" t="s">
        <v>480</v>
      </c>
      <c r="J145" s="9" t="s">
        <v>480</v>
      </c>
      <c r="K145" s="9" t="s">
        <v>480</v>
      </c>
      <c r="L145" s="9" t="s">
        <v>480</v>
      </c>
      <c r="M145" s="9" t="s">
        <v>480</v>
      </c>
      <c r="N145" s="9" t="s">
        <v>480</v>
      </c>
      <c r="O145" s="9" t="s">
        <v>480</v>
      </c>
      <c r="P145" s="9" t="s">
        <v>480</v>
      </c>
      <c r="Q145" s="9" t="s">
        <v>480</v>
      </c>
      <c r="R145" s="9" t="s">
        <v>480</v>
      </c>
      <c r="S145" s="9" t="s">
        <v>480</v>
      </c>
      <c r="T145" s="9" t="s">
        <v>480</v>
      </c>
      <c r="U145" s="9" t="s">
        <v>480</v>
      </c>
      <c r="V145" s="9" t="s">
        <v>480</v>
      </c>
      <c r="W145" s="9" t="s">
        <v>480</v>
      </c>
      <c r="X145" s="9" t="s">
        <v>480</v>
      </c>
      <c r="Y145" s="9" t="s">
        <v>480</v>
      </c>
      <c r="Z145" s="9" t="s">
        <v>480</v>
      </c>
      <c r="AA145" s="9" t="s">
        <v>480</v>
      </c>
      <c r="AB145" s="9" t="s">
        <v>480</v>
      </c>
      <c r="AC145" s="9" t="s">
        <v>480</v>
      </c>
      <c r="AD145" s="9" t="s">
        <v>480</v>
      </c>
      <c r="AE145" s="54"/>
      <c r="AF145" s="9" t="s">
        <v>480</v>
      </c>
      <c r="AG145" s="9" t="s">
        <v>480</v>
      </c>
      <c r="AH145" s="9" t="s">
        <v>480</v>
      </c>
      <c r="AI145" s="9" t="s">
        <v>480</v>
      </c>
      <c r="AJ145" s="9" t="s">
        <v>480</v>
      </c>
      <c r="AK145" s="9" t="s">
        <v>480</v>
      </c>
      <c r="AL145" s="43" t="s">
        <v>50</v>
      </c>
    </row>
    <row r="146" spans="1:38" ht="26.25" customHeight="1" thickBot="1" x14ac:dyDescent="0.25">
      <c r="A146" s="85"/>
      <c r="B146" s="43" t="s">
        <v>348</v>
      </c>
      <c r="C146" s="86" t="s">
        <v>355</v>
      </c>
      <c r="D146" s="87" t="s">
        <v>280</v>
      </c>
      <c r="E146" s="9" t="s">
        <v>480</v>
      </c>
      <c r="F146" s="9" t="s">
        <v>480</v>
      </c>
      <c r="G146" s="9" t="s">
        <v>480</v>
      </c>
      <c r="H146" s="9" t="s">
        <v>480</v>
      </c>
      <c r="I146" s="9" t="s">
        <v>480</v>
      </c>
      <c r="J146" s="9" t="s">
        <v>480</v>
      </c>
      <c r="K146" s="9" t="s">
        <v>480</v>
      </c>
      <c r="L146" s="9" t="s">
        <v>480</v>
      </c>
      <c r="M146" s="9" t="s">
        <v>480</v>
      </c>
      <c r="N146" s="9" t="s">
        <v>480</v>
      </c>
      <c r="O146" s="9" t="s">
        <v>480</v>
      </c>
      <c r="P146" s="9" t="s">
        <v>480</v>
      </c>
      <c r="Q146" s="9" t="s">
        <v>480</v>
      </c>
      <c r="R146" s="9" t="s">
        <v>480</v>
      </c>
      <c r="S146" s="9" t="s">
        <v>480</v>
      </c>
      <c r="T146" s="9" t="s">
        <v>480</v>
      </c>
      <c r="U146" s="9" t="s">
        <v>480</v>
      </c>
      <c r="V146" s="9" t="s">
        <v>480</v>
      </c>
      <c r="W146" s="9" t="s">
        <v>480</v>
      </c>
      <c r="X146" s="9" t="s">
        <v>480</v>
      </c>
      <c r="Y146" s="9" t="s">
        <v>480</v>
      </c>
      <c r="Z146" s="9" t="s">
        <v>480</v>
      </c>
      <c r="AA146" s="9" t="s">
        <v>480</v>
      </c>
      <c r="AB146" s="9" t="s">
        <v>480</v>
      </c>
      <c r="AC146" s="9" t="s">
        <v>480</v>
      </c>
      <c r="AD146" s="9" t="s">
        <v>480</v>
      </c>
      <c r="AE146" s="54"/>
      <c r="AF146" s="9" t="s">
        <v>480</v>
      </c>
      <c r="AG146" s="9" t="s">
        <v>480</v>
      </c>
      <c r="AH146" s="9" t="s">
        <v>480</v>
      </c>
      <c r="AI146" s="9" t="s">
        <v>480</v>
      </c>
      <c r="AJ146" s="9" t="s">
        <v>480</v>
      </c>
      <c r="AK146" s="9" t="s">
        <v>480</v>
      </c>
      <c r="AL146" s="43" t="s">
        <v>50</v>
      </c>
    </row>
    <row r="147" spans="1:38" ht="26.25" customHeight="1" thickBot="1" x14ac:dyDescent="0.25">
      <c r="A147" s="85"/>
      <c r="B147" s="43" t="s">
        <v>349</v>
      </c>
      <c r="C147" s="86" t="s">
        <v>356</v>
      </c>
      <c r="D147" s="87" t="s">
        <v>280</v>
      </c>
      <c r="E147" s="9" t="s">
        <v>480</v>
      </c>
      <c r="F147" s="9" t="s">
        <v>480</v>
      </c>
      <c r="G147" s="9" t="s">
        <v>480</v>
      </c>
      <c r="H147" s="9" t="s">
        <v>480</v>
      </c>
      <c r="I147" s="9" t="s">
        <v>480</v>
      </c>
      <c r="J147" s="9" t="s">
        <v>480</v>
      </c>
      <c r="K147" s="9" t="s">
        <v>480</v>
      </c>
      <c r="L147" s="9" t="s">
        <v>480</v>
      </c>
      <c r="M147" s="9" t="s">
        <v>480</v>
      </c>
      <c r="N147" s="9" t="s">
        <v>480</v>
      </c>
      <c r="O147" s="9" t="s">
        <v>480</v>
      </c>
      <c r="P147" s="9" t="s">
        <v>480</v>
      </c>
      <c r="Q147" s="9" t="s">
        <v>480</v>
      </c>
      <c r="R147" s="9" t="s">
        <v>480</v>
      </c>
      <c r="S147" s="9" t="s">
        <v>480</v>
      </c>
      <c r="T147" s="9" t="s">
        <v>480</v>
      </c>
      <c r="U147" s="9" t="s">
        <v>480</v>
      </c>
      <c r="V147" s="9" t="s">
        <v>480</v>
      </c>
      <c r="W147" s="9" t="s">
        <v>480</v>
      </c>
      <c r="X147" s="9" t="s">
        <v>480</v>
      </c>
      <c r="Y147" s="9" t="s">
        <v>480</v>
      </c>
      <c r="Z147" s="9" t="s">
        <v>480</v>
      </c>
      <c r="AA147" s="9" t="s">
        <v>480</v>
      </c>
      <c r="AB147" s="9" t="s">
        <v>480</v>
      </c>
      <c r="AC147" s="9" t="s">
        <v>480</v>
      </c>
      <c r="AD147" s="9" t="s">
        <v>480</v>
      </c>
      <c r="AE147" s="54"/>
      <c r="AF147" s="9" t="s">
        <v>480</v>
      </c>
      <c r="AG147" s="9" t="s">
        <v>480</v>
      </c>
      <c r="AH147" s="9" t="s">
        <v>480</v>
      </c>
      <c r="AI147" s="9" t="s">
        <v>480</v>
      </c>
      <c r="AJ147" s="9" t="s">
        <v>480</v>
      </c>
      <c r="AK147" s="9" t="s">
        <v>480</v>
      </c>
      <c r="AL147" s="43" t="s">
        <v>50</v>
      </c>
    </row>
    <row r="148" spans="1:38" ht="26.25" customHeight="1" thickBot="1" x14ac:dyDescent="0.25">
      <c r="A148" s="85"/>
      <c r="B148" s="43" t="s">
        <v>350</v>
      </c>
      <c r="C148" s="86" t="s">
        <v>357</v>
      </c>
      <c r="D148" s="87" t="s">
        <v>280</v>
      </c>
      <c r="E148" s="9" t="s">
        <v>480</v>
      </c>
      <c r="F148" s="9" t="s">
        <v>480</v>
      </c>
      <c r="G148" s="9" t="s">
        <v>480</v>
      </c>
      <c r="H148" s="9" t="s">
        <v>480</v>
      </c>
      <c r="I148" s="9" t="s">
        <v>480</v>
      </c>
      <c r="J148" s="9" t="s">
        <v>480</v>
      </c>
      <c r="K148" s="9" t="s">
        <v>480</v>
      </c>
      <c r="L148" s="9" t="s">
        <v>480</v>
      </c>
      <c r="M148" s="9" t="s">
        <v>480</v>
      </c>
      <c r="N148" s="9" t="s">
        <v>480</v>
      </c>
      <c r="O148" s="9" t="s">
        <v>480</v>
      </c>
      <c r="P148" s="9" t="s">
        <v>480</v>
      </c>
      <c r="Q148" s="9" t="s">
        <v>480</v>
      </c>
      <c r="R148" s="9" t="s">
        <v>480</v>
      </c>
      <c r="S148" s="9" t="s">
        <v>480</v>
      </c>
      <c r="T148" s="9" t="s">
        <v>480</v>
      </c>
      <c r="U148" s="9" t="s">
        <v>480</v>
      </c>
      <c r="V148" s="9" t="s">
        <v>480</v>
      </c>
      <c r="W148" s="9" t="s">
        <v>480</v>
      </c>
      <c r="X148" s="9" t="s">
        <v>480</v>
      </c>
      <c r="Y148" s="9" t="s">
        <v>480</v>
      </c>
      <c r="Z148" s="9" t="s">
        <v>480</v>
      </c>
      <c r="AA148" s="9" t="s">
        <v>480</v>
      </c>
      <c r="AB148" s="9" t="s">
        <v>480</v>
      </c>
      <c r="AC148" s="9" t="s">
        <v>480</v>
      </c>
      <c r="AD148" s="9" t="s">
        <v>480</v>
      </c>
      <c r="AE148" s="54"/>
      <c r="AF148" s="9" t="s">
        <v>480</v>
      </c>
      <c r="AG148" s="9" t="s">
        <v>480</v>
      </c>
      <c r="AH148" s="9" t="s">
        <v>480</v>
      </c>
      <c r="AI148" s="9" t="s">
        <v>480</v>
      </c>
      <c r="AJ148" s="9" t="s">
        <v>480</v>
      </c>
      <c r="AK148" s="9" t="s">
        <v>480</v>
      </c>
      <c r="AL148" s="43" t="s">
        <v>411</v>
      </c>
    </row>
    <row r="149" spans="1:38" ht="26.25" customHeight="1" thickBot="1" x14ac:dyDescent="0.25">
      <c r="A149" s="85"/>
      <c r="B149" s="43" t="s">
        <v>351</v>
      </c>
      <c r="C149" s="86" t="s">
        <v>358</v>
      </c>
      <c r="D149" s="87" t="s">
        <v>280</v>
      </c>
      <c r="E149" s="9" t="s">
        <v>480</v>
      </c>
      <c r="F149" s="9" t="s">
        <v>480</v>
      </c>
      <c r="G149" s="9" t="s">
        <v>480</v>
      </c>
      <c r="H149" s="9" t="s">
        <v>480</v>
      </c>
      <c r="I149" s="9" t="s">
        <v>480</v>
      </c>
      <c r="J149" s="9" t="s">
        <v>480</v>
      </c>
      <c r="K149" s="9" t="s">
        <v>480</v>
      </c>
      <c r="L149" s="9" t="s">
        <v>480</v>
      </c>
      <c r="M149" s="9" t="s">
        <v>480</v>
      </c>
      <c r="N149" s="9" t="s">
        <v>480</v>
      </c>
      <c r="O149" s="9" t="s">
        <v>480</v>
      </c>
      <c r="P149" s="9" t="s">
        <v>480</v>
      </c>
      <c r="Q149" s="9" t="s">
        <v>480</v>
      </c>
      <c r="R149" s="9" t="s">
        <v>480</v>
      </c>
      <c r="S149" s="9" t="s">
        <v>480</v>
      </c>
      <c r="T149" s="9" t="s">
        <v>480</v>
      </c>
      <c r="U149" s="9" t="s">
        <v>480</v>
      </c>
      <c r="V149" s="9" t="s">
        <v>480</v>
      </c>
      <c r="W149" s="9" t="s">
        <v>480</v>
      </c>
      <c r="X149" s="9" t="s">
        <v>480</v>
      </c>
      <c r="Y149" s="9" t="s">
        <v>480</v>
      </c>
      <c r="Z149" s="9" t="s">
        <v>480</v>
      </c>
      <c r="AA149" s="9" t="s">
        <v>480</v>
      </c>
      <c r="AB149" s="9" t="s">
        <v>480</v>
      </c>
      <c r="AC149" s="9" t="s">
        <v>480</v>
      </c>
      <c r="AD149" s="9" t="s">
        <v>480</v>
      </c>
      <c r="AE149" s="54"/>
      <c r="AF149" s="9" t="s">
        <v>480</v>
      </c>
      <c r="AG149" s="9" t="s">
        <v>480</v>
      </c>
      <c r="AH149" s="9" t="s">
        <v>480</v>
      </c>
      <c r="AI149" s="9" t="s">
        <v>480</v>
      </c>
      <c r="AJ149" s="9" t="s">
        <v>480</v>
      </c>
      <c r="AK149" s="9" t="s">
        <v>480</v>
      </c>
      <c r="AL149" s="43" t="s">
        <v>411</v>
      </c>
    </row>
    <row r="150" spans="1:38" ht="15" customHeight="1" thickBot="1" x14ac:dyDescent="0.3">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25">
      <c r="A151" s="88"/>
      <c r="B151" s="44" t="s">
        <v>324</v>
      </c>
      <c r="C151" s="89" t="s">
        <v>367</v>
      </c>
      <c r="D151" s="88"/>
      <c r="E151" s="10"/>
      <c r="F151" s="10"/>
      <c r="G151" s="10"/>
      <c r="H151" s="10"/>
      <c r="I151" s="10"/>
      <c r="J151" s="10"/>
      <c r="K151" s="10"/>
      <c r="L151" s="10"/>
      <c r="M151" s="10"/>
      <c r="N151" s="10"/>
      <c r="O151" s="10"/>
      <c r="P151" s="10"/>
      <c r="Q151" s="10"/>
      <c r="R151" s="10"/>
      <c r="S151" s="10"/>
      <c r="T151" s="10"/>
      <c r="U151" s="10"/>
      <c r="V151" s="10"/>
      <c r="W151" s="10"/>
      <c r="X151" s="10"/>
      <c r="Y151" s="10"/>
      <c r="Z151" s="10"/>
      <c r="AA151" s="10"/>
      <c r="AB151" s="10"/>
      <c r="AC151" s="10"/>
      <c r="AD151" s="10"/>
      <c r="AE151" s="55"/>
      <c r="AF151" s="10"/>
      <c r="AG151" s="10"/>
      <c r="AH151" s="10"/>
      <c r="AI151" s="10"/>
      <c r="AJ151" s="10"/>
      <c r="AK151" s="10"/>
      <c r="AL151" s="44"/>
    </row>
    <row r="152" spans="1:38" ht="37.5" customHeight="1" thickBot="1" x14ac:dyDescent="0.25">
      <c r="A152" s="90"/>
      <c r="B152" s="91" t="s">
        <v>365</v>
      </c>
      <c r="C152" s="92" t="s">
        <v>362</v>
      </c>
      <c r="D152" s="90" t="s">
        <v>296</v>
      </c>
      <c r="E152" s="11">
        <f>E141 + E151 + IF(AND(OR($B$4="AT",$B$4="BE",$B$4="CH",$B$4="GB",$B$4="IE",$B$4="LT",$B$4="LU",$B$4="NL"),SUM(E143:E149)&gt;0),SUM(E143:E149)-SUM(E27:E33),0)</f>
        <v>45.519037839630144</v>
      </c>
      <c r="F152" s="11">
        <f t="shared" ref="F152:AD152" si="1">F141 + F151 + IF(AND(OR($B$4="AT",$B$4="BE",$B$4="CH",$B$4="GB",$B$4="IE",$B$4="LT",$B$4="LU",$B$4="NL"),SUM(F143:F149)&gt;0),SUM(F143:F149)-SUM(F27:F33),0)</f>
        <v>52.602517990757946</v>
      </c>
      <c r="G152" s="11">
        <f t="shared" si="1"/>
        <v>9.3009978884352602</v>
      </c>
      <c r="H152" s="11">
        <f t="shared" si="1"/>
        <v>12.510400328353962</v>
      </c>
      <c r="I152" s="11">
        <f t="shared" si="1"/>
        <v>30.439201390785122</v>
      </c>
      <c r="J152" s="11">
        <f t="shared" si="1"/>
        <v>42.930915895277423</v>
      </c>
      <c r="K152" s="11">
        <f t="shared" si="1"/>
        <v>83.583273268364181</v>
      </c>
      <c r="L152" s="11">
        <f t="shared" si="1"/>
        <v>3.8850175935916726</v>
      </c>
      <c r="M152" s="11">
        <f t="shared" si="1"/>
        <v>235.47486941142589</v>
      </c>
      <c r="N152" s="11">
        <f t="shared" si="1"/>
        <v>171.14063708106224</v>
      </c>
      <c r="O152" s="11">
        <f t="shared" si="1"/>
        <v>17.104343640294623</v>
      </c>
      <c r="P152" s="11">
        <f t="shared" si="1"/>
        <v>7.8265919347011076E-2</v>
      </c>
      <c r="Q152" s="11">
        <f t="shared" si="1"/>
        <v>16.646673040934303</v>
      </c>
      <c r="R152" s="11">
        <f t="shared" si="1"/>
        <v>2.8320834750671935</v>
      </c>
      <c r="S152" s="11">
        <f t="shared" si="1"/>
        <v>26.546809253583149</v>
      </c>
      <c r="T152" s="11">
        <f t="shared" si="1"/>
        <v>14.747627224445409</v>
      </c>
      <c r="U152" s="11">
        <f t="shared" si="1"/>
        <v>8.7334662817136463E-2</v>
      </c>
      <c r="V152" s="11">
        <f t="shared" si="1"/>
        <v>39.982732012457852</v>
      </c>
      <c r="W152" s="11">
        <f t="shared" si="1"/>
        <v>336.21176189401024</v>
      </c>
      <c r="X152" s="11">
        <f t="shared" si="1"/>
        <v>5.9503158166333474</v>
      </c>
      <c r="Y152" s="11">
        <f t="shared" si="1"/>
        <v>5.0059279164917783</v>
      </c>
      <c r="Z152" s="11">
        <f t="shared" si="1"/>
        <v>2.064500950894002</v>
      </c>
      <c r="AA152" s="11">
        <f t="shared" si="1"/>
        <v>3.0738984433336785</v>
      </c>
      <c r="AB152" s="11">
        <f t="shared" si="1"/>
        <v>16.102965544390795</v>
      </c>
      <c r="AC152" s="11">
        <f t="shared" si="1"/>
        <v>0.30859590626405203</v>
      </c>
      <c r="AD152" s="11">
        <f t="shared" si="1"/>
        <v>0.43241146963777416</v>
      </c>
      <c r="AE152" s="54"/>
      <c r="AF152" s="11"/>
      <c r="AG152" s="11"/>
      <c r="AH152" s="11"/>
      <c r="AI152" s="11"/>
      <c r="AJ152" s="11"/>
      <c r="AK152" s="11"/>
      <c r="AL152" s="45"/>
    </row>
    <row r="153" spans="1:38" ht="26.25" customHeight="1" thickBot="1" x14ac:dyDescent="0.25">
      <c r="A153" s="88"/>
      <c r="B153" s="44" t="s">
        <v>325</v>
      </c>
      <c r="C153" s="89" t="s">
        <v>368</v>
      </c>
      <c r="D153" s="88" t="s">
        <v>319</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25">
      <c r="A154" s="90"/>
      <c r="B154" s="91" t="s">
        <v>366</v>
      </c>
      <c r="C154" s="92" t="s">
        <v>363</v>
      </c>
      <c r="D154" s="90" t="s">
        <v>323</v>
      </c>
      <c r="E154" s="11">
        <f>E141 + E153 - IF(OR($B$6=2005,$B$6&gt;=2020),SUM(E99:E122),0) + IF(AND(OR($B$4="AT",$B$4="BE",$B$4="CH",$B$4="GB",$B$4="IE",$B$4="LT",$B$4="LU",$B$4="NL"),SUM(E143:E149)&gt;0),SUM(E143:E149)-SUM(E27:E33),0)</f>
        <v>45.519037839630144</v>
      </c>
      <c r="F154" s="11">
        <f>F141 + F153 - IF(OR($B$6=2005,$B$6&gt;=2020),SUM(F99:F122),0) + IF(AND(OR($B$4="AT",$B$4="BE",$B$4="CH",$B$4="GB",$B$4="IE",$B$4="LT",$B$4="LU",$B$4="NL"),SUM(F143:F149)&gt;0),SUM(F143:F149)-SUM(F27:F33),0)</f>
        <v>52.602517990757946</v>
      </c>
      <c r="G154" s="11">
        <f>G141 + G153 + IF(AND(OR($B$4="AT",$B$4="BE",$B$4="CH",$B$4="GB",$B$4="IE",$B$4="LT",$B$4="LU",$B$4="NL"),SUM(G143:G149)&gt;0),SUM(G143:G149)-SUM(G27:G33),0)</f>
        <v>9.3009978884352602</v>
      </c>
      <c r="H154" s="11">
        <f t="shared" ref="H154:AD154" si="2">H141 + H153 + IF(AND(OR($B$4="AT",$B$4="BE",$B$4="CH",$B$4="GB",$B$4="IE",$B$4="LT",$B$4="LU",$B$4="NL"),SUM(H143:H149)&gt;0),SUM(H143:H149)-SUM(H27:H33),0)</f>
        <v>12.510400328353962</v>
      </c>
      <c r="I154" s="11">
        <f t="shared" si="2"/>
        <v>30.439201390785122</v>
      </c>
      <c r="J154" s="11">
        <f t="shared" si="2"/>
        <v>42.930915895277423</v>
      </c>
      <c r="K154" s="11">
        <f t="shared" si="2"/>
        <v>83.583273268364181</v>
      </c>
      <c r="L154" s="11">
        <f t="shared" si="2"/>
        <v>3.8850175935916726</v>
      </c>
      <c r="M154" s="11">
        <f t="shared" si="2"/>
        <v>235.47486941142589</v>
      </c>
      <c r="N154" s="11">
        <f t="shared" si="2"/>
        <v>171.14063708106224</v>
      </c>
      <c r="O154" s="11">
        <f t="shared" si="2"/>
        <v>17.104343640294623</v>
      </c>
      <c r="P154" s="11">
        <f t="shared" si="2"/>
        <v>7.8265919347011076E-2</v>
      </c>
      <c r="Q154" s="11">
        <f t="shared" si="2"/>
        <v>16.646673040934303</v>
      </c>
      <c r="R154" s="11">
        <f t="shared" si="2"/>
        <v>2.8320834750671935</v>
      </c>
      <c r="S154" s="11">
        <f t="shared" si="2"/>
        <v>26.546809253583149</v>
      </c>
      <c r="T154" s="11">
        <f t="shared" si="2"/>
        <v>14.747627224445409</v>
      </c>
      <c r="U154" s="11">
        <f t="shared" si="2"/>
        <v>8.7334662817136463E-2</v>
      </c>
      <c r="V154" s="11">
        <f t="shared" si="2"/>
        <v>39.982732012457852</v>
      </c>
      <c r="W154" s="11">
        <f t="shared" si="2"/>
        <v>336.21176189401024</v>
      </c>
      <c r="X154" s="11">
        <f t="shared" si="2"/>
        <v>5.9503158166333474</v>
      </c>
      <c r="Y154" s="11">
        <f t="shared" si="2"/>
        <v>5.0059279164917783</v>
      </c>
      <c r="Z154" s="11">
        <f t="shared" si="2"/>
        <v>2.064500950894002</v>
      </c>
      <c r="AA154" s="11">
        <f t="shared" si="2"/>
        <v>3.0738984433336785</v>
      </c>
      <c r="AB154" s="11">
        <f t="shared" si="2"/>
        <v>16.102965544390795</v>
      </c>
      <c r="AC154" s="11">
        <f t="shared" si="2"/>
        <v>0.30859590626405203</v>
      </c>
      <c r="AD154" s="11">
        <f t="shared" si="2"/>
        <v>0.43241146963777416</v>
      </c>
      <c r="AE154" s="56"/>
      <c r="AF154" s="11"/>
      <c r="AG154" s="11"/>
      <c r="AH154" s="11"/>
      <c r="AI154" s="11"/>
      <c r="AJ154" s="11"/>
      <c r="AK154" s="11"/>
      <c r="AL154" s="45"/>
    </row>
    <row r="155" spans="1:38" ht="15" customHeight="1" thickBot="1" x14ac:dyDescent="0.3">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25">
      <c r="A156" s="95" t="s">
        <v>361</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25">
      <c r="A157" s="48" t="s">
        <v>326</v>
      </c>
      <c r="B157" s="48" t="s">
        <v>327</v>
      </c>
      <c r="C157" s="97" t="s">
        <v>328</v>
      </c>
      <c r="D157" s="98"/>
      <c r="E157" s="19">
        <v>0.47947833899999998</v>
      </c>
      <c r="F157" s="19">
        <v>2.0414350000000001E-2</v>
      </c>
      <c r="G157" s="19">
        <v>3.4296108999999998E-2</v>
      </c>
      <c r="H157" s="19" t="s">
        <v>428</v>
      </c>
      <c r="I157" s="19">
        <v>8.1657399999999995E-3</v>
      </c>
      <c r="J157" s="19">
        <v>8.1657399999999995E-3</v>
      </c>
      <c r="K157" s="19">
        <v>8.1657399999999995E-3</v>
      </c>
      <c r="L157" s="19">
        <v>3.9195549999999999E-3</v>
      </c>
      <c r="M157" s="19">
        <v>0.16309072699999999</v>
      </c>
      <c r="N157" s="19" t="s">
        <v>428</v>
      </c>
      <c r="O157" s="19" t="s">
        <v>428</v>
      </c>
      <c r="P157" s="19" t="s">
        <v>428</v>
      </c>
      <c r="Q157" s="19" t="s">
        <v>428</v>
      </c>
      <c r="R157" s="19" t="s">
        <v>428</v>
      </c>
      <c r="S157" s="19" t="s">
        <v>428</v>
      </c>
      <c r="T157" s="19" t="s">
        <v>428</v>
      </c>
      <c r="U157" s="19" t="s">
        <v>428</v>
      </c>
      <c r="V157" s="19" t="s">
        <v>428</v>
      </c>
      <c r="W157" s="19" t="s">
        <v>427</v>
      </c>
      <c r="X157" s="19" t="s">
        <v>427</v>
      </c>
      <c r="Y157" s="19" t="s">
        <v>427</v>
      </c>
      <c r="Z157" s="19" t="s">
        <v>427</v>
      </c>
      <c r="AA157" s="19" t="s">
        <v>427</v>
      </c>
      <c r="AB157" s="19" t="s">
        <v>427</v>
      </c>
      <c r="AC157" s="19" t="s">
        <v>427</v>
      </c>
      <c r="AD157" s="19" t="s">
        <v>427</v>
      </c>
      <c r="AE157" s="54"/>
      <c r="AF157" s="20">
        <v>1764.21</v>
      </c>
      <c r="AG157" s="20" t="s">
        <v>427</v>
      </c>
      <c r="AH157" s="20" t="s">
        <v>427</v>
      </c>
      <c r="AI157" s="20" t="s">
        <v>427</v>
      </c>
      <c r="AJ157" s="20" t="s">
        <v>427</v>
      </c>
      <c r="AK157" s="20" t="s">
        <v>427</v>
      </c>
      <c r="AL157" s="48" t="s">
        <v>50</v>
      </c>
    </row>
    <row r="158" spans="1:38" ht="26.25" customHeight="1" thickBot="1" x14ac:dyDescent="0.25">
      <c r="A158" s="48" t="s">
        <v>326</v>
      </c>
      <c r="B158" s="48" t="s">
        <v>329</v>
      </c>
      <c r="C158" s="97" t="s">
        <v>330</v>
      </c>
      <c r="D158" s="98"/>
      <c r="E158" s="19">
        <v>1.0999999999999999E-2</v>
      </c>
      <c r="F158" s="19">
        <v>9.2E-5</v>
      </c>
      <c r="G158" s="19">
        <v>7.7300000000000003E-4</v>
      </c>
      <c r="H158" s="19" t="s">
        <v>428</v>
      </c>
      <c r="I158" s="19">
        <v>1.84E-4</v>
      </c>
      <c r="J158" s="19">
        <v>1.84E-4</v>
      </c>
      <c r="K158" s="19">
        <v>1.84E-4</v>
      </c>
      <c r="L158" s="19">
        <v>8.8300000000000005E-5</v>
      </c>
      <c r="M158" s="19">
        <v>4.3200000000000001E-3</v>
      </c>
      <c r="N158" s="19" t="s">
        <v>428</v>
      </c>
      <c r="O158" s="19" t="s">
        <v>428</v>
      </c>
      <c r="P158" s="19" t="s">
        <v>428</v>
      </c>
      <c r="Q158" s="19" t="s">
        <v>428</v>
      </c>
      <c r="R158" s="19" t="s">
        <v>428</v>
      </c>
      <c r="S158" s="19" t="s">
        <v>428</v>
      </c>
      <c r="T158" s="19" t="s">
        <v>428</v>
      </c>
      <c r="U158" s="19" t="s">
        <v>428</v>
      </c>
      <c r="V158" s="19" t="s">
        <v>428</v>
      </c>
      <c r="W158" s="19" t="s">
        <v>427</v>
      </c>
      <c r="X158" s="19" t="s">
        <v>427</v>
      </c>
      <c r="Y158" s="19" t="s">
        <v>427</v>
      </c>
      <c r="Z158" s="19" t="s">
        <v>427</v>
      </c>
      <c r="AA158" s="19" t="s">
        <v>427</v>
      </c>
      <c r="AB158" s="19" t="s">
        <v>427</v>
      </c>
      <c r="AC158" s="19" t="s">
        <v>427</v>
      </c>
      <c r="AD158" s="19" t="s">
        <v>427</v>
      </c>
      <c r="AE158" s="54"/>
      <c r="AF158" s="20">
        <v>45.452592000000003</v>
      </c>
      <c r="AG158" s="20" t="s">
        <v>427</v>
      </c>
      <c r="AH158" s="20" t="s">
        <v>427</v>
      </c>
      <c r="AI158" s="20" t="s">
        <v>427</v>
      </c>
      <c r="AJ158" s="20" t="s">
        <v>427</v>
      </c>
      <c r="AK158" s="20" t="s">
        <v>427</v>
      </c>
      <c r="AL158" s="48" t="s">
        <v>50</v>
      </c>
    </row>
    <row r="159" spans="1:38" ht="26.25" customHeight="1" thickBot="1" x14ac:dyDescent="0.25">
      <c r="A159" s="48" t="s">
        <v>331</v>
      </c>
      <c r="B159" s="48" t="s">
        <v>332</v>
      </c>
      <c r="C159" s="97" t="s">
        <v>409</v>
      </c>
      <c r="D159" s="98"/>
      <c r="E159" s="19">
        <v>16.196488760000001</v>
      </c>
      <c r="F159" s="19">
        <v>0.56100000000000005</v>
      </c>
      <c r="G159" s="19">
        <v>7.4344000000000001</v>
      </c>
      <c r="H159" s="19">
        <v>1.459323E-3</v>
      </c>
      <c r="I159" s="19">
        <v>0.83299999999999996</v>
      </c>
      <c r="J159" s="19">
        <v>0.91849999999999998</v>
      </c>
      <c r="K159" s="19">
        <v>0.91849999999999998</v>
      </c>
      <c r="L159" s="19">
        <v>0.11991</v>
      </c>
      <c r="M159" s="19">
        <v>1.5170043799999999</v>
      </c>
      <c r="N159" s="19">
        <v>3.3149999999999999E-2</v>
      </c>
      <c r="O159" s="19">
        <v>3.3500000000000001E-3</v>
      </c>
      <c r="P159" s="19">
        <v>4.8500000000000001E-3</v>
      </c>
      <c r="Q159" s="19">
        <v>9.1399999999999995E-2</v>
      </c>
      <c r="R159" s="19">
        <v>9.7350000000000006E-2</v>
      </c>
      <c r="S159" s="19">
        <v>0.22850000000000001</v>
      </c>
      <c r="T159" s="19">
        <v>4.2350000000000003</v>
      </c>
      <c r="U159" s="19">
        <v>3.4799999999999998E-2</v>
      </c>
      <c r="V159" s="19">
        <v>0.24600000000000002</v>
      </c>
      <c r="W159" s="19">
        <v>7.0849999999999996E-2</v>
      </c>
      <c r="X159" s="19">
        <v>8.4000000000000003E-4</v>
      </c>
      <c r="Y159" s="19">
        <v>3.14E-3</v>
      </c>
      <c r="Z159" s="19">
        <v>1.495E-3</v>
      </c>
      <c r="AA159" s="19">
        <v>4.8650000000000004E-3</v>
      </c>
      <c r="AB159" s="19">
        <v>1.0339999999999998E-2</v>
      </c>
      <c r="AC159" s="19">
        <v>2.4199999999999999E-2</v>
      </c>
      <c r="AD159" s="19">
        <v>7.6950000000000005E-2</v>
      </c>
      <c r="AE159" s="54"/>
      <c r="AF159" s="20">
        <v>8464.75</v>
      </c>
      <c r="AG159" s="20" t="s">
        <v>427</v>
      </c>
      <c r="AH159" s="20" t="s">
        <v>427</v>
      </c>
      <c r="AI159" s="20" t="s">
        <v>427</v>
      </c>
      <c r="AJ159" s="20" t="s">
        <v>427</v>
      </c>
      <c r="AK159" s="20" t="s">
        <v>427</v>
      </c>
      <c r="AL159" s="48" t="s">
        <v>50</v>
      </c>
    </row>
    <row r="160" spans="1:38" ht="26.25" customHeight="1" thickBot="1" x14ac:dyDescent="0.25">
      <c r="A160" s="48" t="s">
        <v>333</v>
      </c>
      <c r="B160" s="48" t="s">
        <v>334</v>
      </c>
      <c r="C160" s="97" t="s">
        <v>335</v>
      </c>
      <c r="D160" s="98"/>
      <c r="E160" s="19" t="s">
        <v>426</v>
      </c>
      <c r="F160" s="19" t="s">
        <v>426</v>
      </c>
      <c r="G160" s="19" t="s">
        <v>426</v>
      </c>
      <c r="H160" s="19" t="s">
        <v>426</v>
      </c>
      <c r="I160" s="19" t="s">
        <v>426</v>
      </c>
      <c r="J160" s="19" t="s">
        <v>426</v>
      </c>
      <c r="K160" s="19" t="s">
        <v>426</v>
      </c>
      <c r="L160" s="19" t="s">
        <v>426</v>
      </c>
      <c r="M160" s="19" t="s">
        <v>426</v>
      </c>
      <c r="N160" s="19" t="s">
        <v>426</v>
      </c>
      <c r="O160" s="19" t="s">
        <v>426</v>
      </c>
      <c r="P160" s="19" t="s">
        <v>426</v>
      </c>
      <c r="Q160" s="19" t="s">
        <v>426</v>
      </c>
      <c r="R160" s="19" t="s">
        <v>426</v>
      </c>
      <c r="S160" s="19" t="s">
        <v>426</v>
      </c>
      <c r="T160" s="19" t="s">
        <v>426</v>
      </c>
      <c r="U160" s="19" t="s">
        <v>426</v>
      </c>
      <c r="V160" s="19" t="s">
        <v>426</v>
      </c>
      <c r="W160" s="19" t="s">
        <v>426</v>
      </c>
      <c r="X160" s="19" t="s">
        <v>426</v>
      </c>
      <c r="Y160" s="19" t="s">
        <v>426</v>
      </c>
      <c r="Z160" s="19" t="s">
        <v>426</v>
      </c>
      <c r="AA160" s="19" t="s">
        <v>426</v>
      </c>
      <c r="AB160" s="19" t="s">
        <v>426</v>
      </c>
      <c r="AC160" s="19" t="s">
        <v>426</v>
      </c>
      <c r="AD160" s="19" t="s">
        <v>426</v>
      </c>
      <c r="AE160" s="54"/>
      <c r="AF160" s="20" t="s">
        <v>426</v>
      </c>
      <c r="AG160" s="20" t="s">
        <v>426</v>
      </c>
      <c r="AH160" s="20" t="s">
        <v>426</v>
      </c>
      <c r="AI160" s="20" t="s">
        <v>426</v>
      </c>
      <c r="AJ160" s="20" t="s">
        <v>426</v>
      </c>
      <c r="AK160" s="20" t="s">
        <v>426</v>
      </c>
      <c r="AL160" s="48" t="s">
        <v>50</v>
      </c>
    </row>
    <row r="161" spans="1:38" ht="26.25" customHeight="1" thickBot="1" x14ac:dyDescent="0.25">
      <c r="A161" s="49" t="s">
        <v>333</v>
      </c>
      <c r="B161" s="49" t="s">
        <v>336</v>
      </c>
      <c r="C161" s="99" t="s">
        <v>337</v>
      </c>
      <c r="D161" s="100"/>
      <c r="E161" s="19" t="s">
        <v>426</v>
      </c>
      <c r="F161" s="19" t="s">
        <v>426</v>
      </c>
      <c r="G161" s="19" t="s">
        <v>426</v>
      </c>
      <c r="H161" s="19" t="s">
        <v>426</v>
      </c>
      <c r="I161" s="19" t="s">
        <v>426</v>
      </c>
      <c r="J161" s="19" t="s">
        <v>426</v>
      </c>
      <c r="K161" s="19" t="s">
        <v>426</v>
      </c>
      <c r="L161" s="19" t="s">
        <v>426</v>
      </c>
      <c r="M161" s="19" t="s">
        <v>426</v>
      </c>
      <c r="N161" s="19" t="s">
        <v>426</v>
      </c>
      <c r="O161" s="19" t="s">
        <v>426</v>
      </c>
      <c r="P161" s="19" t="s">
        <v>426</v>
      </c>
      <c r="Q161" s="19" t="s">
        <v>426</v>
      </c>
      <c r="R161" s="19" t="s">
        <v>426</v>
      </c>
      <c r="S161" s="19" t="s">
        <v>426</v>
      </c>
      <c r="T161" s="19" t="s">
        <v>426</v>
      </c>
      <c r="U161" s="19" t="s">
        <v>426</v>
      </c>
      <c r="V161" s="19" t="s">
        <v>426</v>
      </c>
      <c r="W161" s="19" t="s">
        <v>426</v>
      </c>
      <c r="X161" s="19" t="s">
        <v>426</v>
      </c>
      <c r="Y161" s="19" t="s">
        <v>426</v>
      </c>
      <c r="Z161" s="19" t="s">
        <v>426</v>
      </c>
      <c r="AA161" s="19" t="s">
        <v>426</v>
      </c>
      <c r="AB161" s="19" t="s">
        <v>426</v>
      </c>
      <c r="AC161" s="19" t="s">
        <v>426</v>
      </c>
      <c r="AD161" s="19" t="s">
        <v>426</v>
      </c>
      <c r="AE161" s="54"/>
      <c r="AF161" s="20" t="s">
        <v>426</v>
      </c>
      <c r="AG161" s="20" t="s">
        <v>426</v>
      </c>
      <c r="AH161" s="20" t="s">
        <v>426</v>
      </c>
      <c r="AI161" s="20" t="s">
        <v>426</v>
      </c>
      <c r="AJ161" s="20" t="s">
        <v>426</v>
      </c>
      <c r="AK161" s="20" t="s">
        <v>426</v>
      </c>
      <c r="AL161" s="49" t="s">
        <v>410</v>
      </c>
    </row>
    <row r="162" spans="1:38" ht="26.25" customHeight="1" thickBot="1" x14ac:dyDescent="0.25">
      <c r="A162" s="50" t="s">
        <v>338</v>
      </c>
      <c r="B162" s="50" t="s">
        <v>339</v>
      </c>
      <c r="C162" s="101" t="s">
        <v>340</v>
      </c>
      <c r="D162" s="102"/>
      <c r="E162" s="21" t="s">
        <v>426</v>
      </c>
      <c r="F162" s="21" t="s">
        <v>426</v>
      </c>
      <c r="G162" s="21" t="s">
        <v>426</v>
      </c>
      <c r="H162" s="21" t="s">
        <v>426</v>
      </c>
      <c r="I162" s="21" t="s">
        <v>426</v>
      </c>
      <c r="J162" s="21" t="s">
        <v>426</v>
      </c>
      <c r="K162" s="21" t="s">
        <v>426</v>
      </c>
      <c r="L162" s="21" t="s">
        <v>426</v>
      </c>
      <c r="M162" s="21" t="s">
        <v>426</v>
      </c>
      <c r="N162" s="21" t="s">
        <v>426</v>
      </c>
      <c r="O162" s="21" t="s">
        <v>426</v>
      </c>
      <c r="P162" s="21" t="s">
        <v>426</v>
      </c>
      <c r="Q162" s="21" t="s">
        <v>426</v>
      </c>
      <c r="R162" s="21" t="s">
        <v>426</v>
      </c>
      <c r="S162" s="21" t="s">
        <v>426</v>
      </c>
      <c r="T162" s="21" t="s">
        <v>426</v>
      </c>
      <c r="U162" s="21" t="s">
        <v>426</v>
      </c>
      <c r="V162" s="21" t="s">
        <v>426</v>
      </c>
      <c r="W162" s="21" t="s">
        <v>426</v>
      </c>
      <c r="X162" s="21" t="s">
        <v>426</v>
      </c>
      <c r="Y162" s="21" t="s">
        <v>426</v>
      </c>
      <c r="Z162" s="21" t="s">
        <v>426</v>
      </c>
      <c r="AA162" s="21" t="s">
        <v>426</v>
      </c>
      <c r="AB162" s="21" t="s">
        <v>426</v>
      </c>
      <c r="AC162" s="21" t="s">
        <v>426</v>
      </c>
      <c r="AD162" s="21" t="s">
        <v>426</v>
      </c>
      <c r="AE162" s="55"/>
      <c r="AF162" s="21" t="s">
        <v>427</v>
      </c>
      <c r="AG162" s="21" t="s">
        <v>427</v>
      </c>
      <c r="AH162" s="21" t="s">
        <v>427</v>
      </c>
      <c r="AI162" s="21" t="s">
        <v>427</v>
      </c>
      <c r="AJ162" s="21" t="s">
        <v>427</v>
      </c>
      <c r="AK162" s="21" t="s">
        <v>426</v>
      </c>
      <c r="AL162" s="50" t="s">
        <v>410</v>
      </c>
    </row>
    <row r="163" spans="1:38" ht="26.25" customHeight="1" thickBot="1" x14ac:dyDescent="0.25">
      <c r="A163" s="50" t="s">
        <v>338</v>
      </c>
      <c r="B163" s="50" t="s">
        <v>341</v>
      </c>
      <c r="C163" s="101" t="s">
        <v>342</v>
      </c>
      <c r="D163" s="102"/>
      <c r="E163" s="21">
        <v>9.2149999999999996E-2</v>
      </c>
      <c r="F163" s="21">
        <v>0.24249999999999999</v>
      </c>
      <c r="G163" s="21">
        <v>1.8429999999999998E-2</v>
      </c>
      <c r="H163" s="21">
        <v>2.0854999999999999E-2</v>
      </c>
      <c r="I163" s="21">
        <v>0.33927415674420691</v>
      </c>
      <c r="J163" s="21">
        <v>0.41466841379847508</v>
      </c>
      <c r="K163" s="21">
        <v>0.64085118496127969</v>
      </c>
      <c r="L163" s="21">
        <v>3.0534674106978622E-2</v>
      </c>
      <c r="M163" s="21">
        <v>2.6190000000000002</v>
      </c>
      <c r="N163" s="21" t="s">
        <v>427</v>
      </c>
      <c r="O163" s="21" t="s">
        <v>427</v>
      </c>
      <c r="P163" s="21" t="s">
        <v>427</v>
      </c>
      <c r="Q163" s="21" t="s">
        <v>427</v>
      </c>
      <c r="R163" s="21" t="s">
        <v>427</v>
      </c>
      <c r="S163" s="21" t="s">
        <v>427</v>
      </c>
      <c r="T163" s="21" t="s">
        <v>427</v>
      </c>
      <c r="U163" s="21" t="s">
        <v>427</v>
      </c>
      <c r="V163" s="21" t="s">
        <v>427</v>
      </c>
      <c r="W163" s="21">
        <v>0.1884856426356705</v>
      </c>
      <c r="X163" s="21">
        <v>0.27141932539536551</v>
      </c>
      <c r="Y163" s="21">
        <v>0.16285159523721929</v>
      </c>
      <c r="Z163" s="21">
        <v>8.1425797618609644E-2</v>
      </c>
      <c r="AA163" s="21">
        <v>0.10856773015814621</v>
      </c>
      <c r="AB163" s="21">
        <v>0.6242644484093407</v>
      </c>
      <c r="AC163" s="21" t="s">
        <v>427</v>
      </c>
      <c r="AD163" s="21" t="s">
        <v>427</v>
      </c>
      <c r="AE163" s="55"/>
      <c r="AF163" s="21" t="s">
        <v>427</v>
      </c>
      <c r="AG163" s="21" t="s">
        <v>427</v>
      </c>
      <c r="AH163" s="21" t="s">
        <v>427</v>
      </c>
      <c r="AI163" s="21" t="s">
        <v>427</v>
      </c>
      <c r="AJ163" s="21" t="s">
        <v>427</v>
      </c>
      <c r="AK163" s="21">
        <v>0.48499999999999999</v>
      </c>
      <c r="AL163" s="50" t="s">
        <v>440</v>
      </c>
    </row>
    <row r="164" spans="1:38" ht="26.25" customHeight="1" thickBot="1" x14ac:dyDescent="0.25">
      <c r="A164" s="50" t="s">
        <v>338</v>
      </c>
      <c r="B164" s="50" t="s">
        <v>343</v>
      </c>
      <c r="C164" s="101" t="s">
        <v>344</v>
      </c>
      <c r="D164" s="102"/>
      <c r="E164" s="21" t="s">
        <v>426</v>
      </c>
      <c r="F164" s="21" t="s">
        <v>426</v>
      </c>
      <c r="G164" s="21" t="s">
        <v>426</v>
      </c>
      <c r="H164" s="21" t="s">
        <v>426</v>
      </c>
      <c r="I164" s="21" t="s">
        <v>426</v>
      </c>
      <c r="J164" s="21" t="s">
        <v>426</v>
      </c>
      <c r="K164" s="21" t="s">
        <v>426</v>
      </c>
      <c r="L164" s="21" t="s">
        <v>426</v>
      </c>
      <c r="M164" s="21" t="s">
        <v>426</v>
      </c>
      <c r="N164" s="21" t="s">
        <v>426</v>
      </c>
      <c r="O164" s="21" t="s">
        <v>426</v>
      </c>
      <c r="P164" s="21" t="s">
        <v>426</v>
      </c>
      <c r="Q164" s="21" t="s">
        <v>426</v>
      </c>
      <c r="R164" s="21" t="s">
        <v>426</v>
      </c>
      <c r="S164" s="21" t="s">
        <v>426</v>
      </c>
      <c r="T164" s="21" t="s">
        <v>426</v>
      </c>
      <c r="U164" s="21" t="s">
        <v>426</v>
      </c>
      <c r="V164" s="21" t="s">
        <v>426</v>
      </c>
      <c r="W164" s="21" t="s">
        <v>426</v>
      </c>
      <c r="X164" s="21" t="s">
        <v>426</v>
      </c>
      <c r="Y164" s="21" t="s">
        <v>426</v>
      </c>
      <c r="Z164" s="21" t="s">
        <v>426</v>
      </c>
      <c r="AA164" s="21" t="s">
        <v>426</v>
      </c>
      <c r="AB164" s="21" t="s">
        <v>426</v>
      </c>
      <c r="AC164" s="21" t="s">
        <v>426</v>
      </c>
      <c r="AD164" s="21" t="s">
        <v>426</v>
      </c>
      <c r="AE164" s="59"/>
      <c r="AF164" s="21" t="s">
        <v>427</v>
      </c>
      <c r="AG164" s="21" t="s">
        <v>427</v>
      </c>
      <c r="AH164" s="21" t="s">
        <v>427</v>
      </c>
      <c r="AI164" s="21" t="s">
        <v>427</v>
      </c>
      <c r="AJ164" s="21" t="s">
        <v>427</v>
      </c>
      <c r="AK164" s="21" t="s">
        <v>426</v>
      </c>
      <c r="AL164" s="50" t="s">
        <v>410</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25">
      <c r="A166" s="120" t="s">
        <v>369</v>
      </c>
      <c r="B166" s="120"/>
      <c r="C166" s="120"/>
      <c r="D166" s="120"/>
      <c r="E166" s="120"/>
      <c r="F166" s="120"/>
      <c r="G166" s="120"/>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25">
      <c r="A167" s="120" t="s">
        <v>373</v>
      </c>
      <c r="B167" s="120"/>
      <c r="C167" s="120"/>
      <c r="D167" s="120"/>
      <c r="E167" s="120"/>
      <c r="F167" s="120"/>
      <c r="G167" s="120"/>
      <c r="H167" s="111"/>
      <c r="I167" s="112"/>
      <c r="J167"/>
      <c r="K167"/>
      <c r="L167"/>
      <c r="M167" s="112"/>
      <c r="N167" s="112"/>
      <c r="O167" s="112"/>
      <c r="P167" s="112"/>
      <c r="Q167" s="112"/>
      <c r="R167" s="112"/>
      <c r="S167" s="112"/>
      <c r="T167" s="112"/>
      <c r="U167" s="112"/>
    </row>
    <row r="168" spans="1:38" s="116" customFormat="1" ht="26.25" customHeight="1" x14ac:dyDescent="0.25">
      <c r="A168" s="120" t="s">
        <v>370</v>
      </c>
      <c r="B168" s="120"/>
      <c r="C168" s="120"/>
      <c r="D168" s="120"/>
      <c r="E168" s="120"/>
      <c r="F168" s="120"/>
      <c r="G168" s="120"/>
      <c r="H168" s="111"/>
      <c r="I168" s="112"/>
      <c r="J168"/>
      <c r="K168"/>
      <c r="L168"/>
      <c r="M168" s="112"/>
      <c r="N168" s="112"/>
      <c r="O168" s="112"/>
      <c r="P168" s="112"/>
      <c r="Q168" s="112"/>
      <c r="R168" s="112"/>
      <c r="S168" s="112"/>
      <c r="T168" s="112"/>
      <c r="U168" s="112"/>
    </row>
    <row r="169" spans="1:38" s="113" customFormat="1" ht="26.25" customHeight="1" x14ac:dyDescent="0.25">
      <c r="A169" s="120" t="s">
        <v>371</v>
      </c>
      <c r="B169" s="120"/>
      <c r="C169" s="120"/>
      <c r="D169" s="120"/>
      <c r="E169" s="120"/>
      <c r="F169" s="120"/>
      <c r="G169" s="120"/>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25">
      <c r="A170" s="120" t="s">
        <v>372</v>
      </c>
      <c r="B170" s="120"/>
      <c r="C170" s="120"/>
      <c r="D170" s="120"/>
      <c r="E170" s="120"/>
      <c r="F170" s="120"/>
      <c r="G170" s="120"/>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412BA0-DB9F-4343-B40F-7CA2A92A1E48}">
  <sheetPr codeName="Sheet15"/>
  <dimension ref="A1:AL170"/>
  <sheetViews>
    <sheetView zoomScale="85" zoomScaleNormal="85" workbookViewId="0">
      <pane xSplit="4" ySplit="13" topLeftCell="E152" activePane="bottomRight" state="frozen"/>
      <selection pane="topRight" activeCell="E1" sqref="E1"/>
      <selection pane="bottomLeft" activeCell="A14" sqref="A14"/>
      <selection pane="bottomRight" activeCell="F154" sqref="F154"/>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8.85546875" style="1" customWidth="1"/>
    <col min="26" max="30" width="8.5703125" style="1" customWidth="1"/>
    <col min="31" max="31" width="2.140625" style="1" customWidth="1"/>
    <col min="32" max="36" width="8.5703125" style="1" customWidth="1"/>
    <col min="37" max="37" width="12.5703125" style="1" customWidth="1"/>
    <col min="38" max="38" width="25.7109375" style="1" customWidth="1"/>
    <col min="39" max="16384" width="8.85546875" style="1"/>
  </cols>
  <sheetData>
    <row r="1" spans="1:38" ht="22.5" customHeight="1" x14ac:dyDescent="0.2">
      <c r="A1" s="23" t="s">
        <v>360</v>
      </c>
      <c r="B1" s="24"/>
      <c r="C1" s="25"/>
    </row>
    <row r="2" spans="1:38" x14ac:dyDescent="0.2">
      <c r="A2" s="26" t="s">
        <v>359</v>
      </c>
      <c r="B2" s="24"/>
      <c r="C2" s="25"/>
    </row>
    <row r="3" spans="1:38" x14ac:dyDescent="0.2">
      <c r="B3" s="24"/>
      <c r="C3" s="25"/>
      <c r="F3" s="24"/>
      <c r="R3" s="2"/>
      <c r="S3" s="2"/>
      <c r="T3" s="2"/>
      <c r="U3" s="2"/>
      <c r="V3" s="2"/>
    </row>
    <row r="4" spans="1:38" x14ac:dyDescent="0.2">
      <c r="A4" s="26" t="s">
        <v>0</v>
      </c>
      <c r="B4" s="117" t="s">
        <v>438</v>
      </c>
      <c r="C4" s="27" t="s">
        <v>1</v>
      </c>
      <c r="R4" s="2"/>
      <c r="S4" s="2"/>
      <c r="T4" s="2"/>
      <c r="U4" s="2"/>
      <c r="V4" s="2"/>
    </row>
    <row r="5" spans="1:38" x14ac:dyDescent="0.2">
      <c r="A5" s="26" t="s">
        <v>2</v>
      </c>
      <c r="B5" s="117" t="s">
        <v>444</v>
      </c>
      <c r="C5" s="27" t="s">
        <v>3</v>
      </c>
      <c r="R5" s="2"/>
      <c r="S5" s="2"/>
      <c r="T5" s="2"/>
      <c r="U5" s="2"/>
      <c r="V5" s="2"/>
    </row>
    <row r="6" spans="1:38" x14ac:dyDescent="0.2">
      <c r="A6" s="26" t="s">
        <v>4</v>
      </c>
      <c r="B6" s="17">
        <v>2005</v>
      </c>
      <c r="C6" s="27" t="s">
        <v>5</v>
      </c>
      <c r="D6" s="118">
        <v>18</v>
      </c>
      <c r="R6" s="28"/>
      <c r="S6" s="28"/>
      <c r="T6" s="28"/>
      <c r="U6" s="28"/>
      <c r="V6" s="28"/>
    </row>
    <row r="7" spans="1:38" x14ac:dyDescent="0.2">
      <c r="A7" s="26" t="s">
        <v>6</v>
      </c>
      <c r="B7" s="117" t="s">
        <v>7</v>
      </c>
      <c r="C7" s="27" t="s">
        <v>8</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121" t="s">
        <v>460</v>
      </c>
      <c r="B10" s="123" t="s">
        <v>9</v>
      </c>
      <c r="C10" s="124"/>
      <c r="D10" s="125"/>
      <c r="E10" s="129" t="s">
        <v>10</v>
      </c>
      <c r="F10" s="130"/>
      <c r="G10" s="130"/>
      <c r="H10" s="131"/>
      <c r="I10" s="129" t="s">
        <v>11</v>
      </c>
      <c r="J10" s="130"/>
      <c r="K10" s="130"/>
      <c r="L10" s="131"/>
      <c r="M10" s="135" t="s">
        <v>12</v>
      </c>
      <c r="N10" s="129" t="s">
        <v>13</v>
      </c>
      <c r="O10" s="130"/>
      <c r="P10" s="131"/>
      <c r="Q10" s="129" t="s">
        <v>14</v>
      </c>
      <c r="R10" s="130"/>
      <c r="S10" s="130"/>
      <c r="T10" s="130"/>
      <c r="U10" s="130"/>
      <c r="V10" s="131"/>
      <c r="W10" s="129" t="s">
        <v>364</v>
      </c>
      <c r="X10" s="130"/>
      <c r="Y10" s="130"/>
      <c r="Z10" s="130"/>
      <c r="AA10" s="130"/>
      <c r="AB10" s="130"/>
      <c r="AC10" s="130"/>
      <c r="AD10" s="131"/>
      <c r="AE10" s="33"/>
      <c r="AF10" s="129" t="s">
        <v>381</v>
      </c>
      <c r="AG10" s="130"/>
      <c r="AH10" s="130"/>
      <c r="AI10" s="130"/>
      <c r="AJ10" s="130"/>
      <c r="AK10" s="130"/>
      <c r="AL10" s="131"/>
    </row>
    <row r="11" spans="1:38" ht="15" customHeight="1" thickBot="1" x14ac:dyDescent="0.25">
      <c r="A11" s="122"/>
      <c r="B11" s="126"/>
      <c r="C11" s="127"/>
      <c r="D11" s="128"/>
      <c r="E11" s="132"/>
      <c r="F11" s="133"/>
      <c r="G11" s="133"/>
      <c r="H11" s="134"/>
      <c r="I11" s="132"/>
      <c r="J11" s="133"/>
      <c r="K11" s="133"/>
      <c r="L11" s="134"/>
      <c r="M11" s="136"/>
      <c r="N11" s="132"/>
      <c r="O11" s="133"/>
      <c r="P11" s="134"/>
      <c r="Q11" s="132"/>
      <c r="R11" s="133"/>
      <c r="S11" s="133"/>
      <c r="T11" s="133"/>
      <c r="U11" s="133"/>
      <c r="V11" s="134"/>
      <c r="W11" s="108"/>
      <c r="X11" s="137" t="s">
        <v>32</v>
      </c>
      <c r="Y11" s="138"/>
      <c r="Z11" s="138"/>
      <c r="AA11" s="138"/>
      <c r="AB11" s="139"/>
      <c r="AC11" s="109"/>
      <c r="AD11" s="110"/>
      <c r="AE11" s="34"/>
      <c r="AF11" s="132"/>
      <c r="AG11" s="133"/>
      <c r="AH11" s="133"/>
      <c r="AI11" s="133"/>
      <c r="AJ11" s="133"/>
      <c r="AK11" s="133"/>
      <c r="AL11" s="134"/>
    </row>
    <row r="12" spans="1:38" ht="52.5" customHeight="1" thickBot="1" x14ac:dyDescent="0.25">
      <c r="A12" s="122"/>
      <c r="B12" s="126"/>
      <c r="C12" s="127"/>
      <c r="D12" s="128"/>
      <c r="E12" s="104" t="s">
        <v>382</v>
      </c>
      <c r="F12" s="104" t="s">
        <v>15</v>
      </c>
      <c r="G12" s="104" t="s">
        <v>16</v>
      </c>
      <c r="H12" s="104" t="s">
        <v>17</v>
      </c>
      <c r="I12" s="104" t="s">
        <v>18</v>
      </c>
      <c r="J12" s="105" t="s">
        <v>19</v>
      </c>
      <c r="K12" s="105" t="s">
        <v>20</v>
      </c>
      <c r="L12" s="106" t="s">
        <v>392</v>
      </c>
      <c r="M12" s="104" t="s">
        <v>21</v>
      </c>
      <c r="N12" s="105" t="s">
        <v>22</v>
      </c>
      <c r="O12" s="105" t="s">
        <v>23</v>
      </c>
      <c r="P12" s="105" t="s">
        <v>24</v>
      </c>
      <c r="Q12" s="105" t="s">
        <v>25</v>
      </c>
      <c r="R12" s="105" t="s">
        <v>26</v>
      </c>
      <c r="S12" s="105" t="s">
        <v>27</v>
      </c>
      <c r="T12" s="105" t="s">
        <v>28</v>
      </c>
      <c r="U12" s="105" t="s">
        <v>29</v>
      </c>
      <c r="V12" s="105" t="s">
        <v>30</v>
      </c>
      <c r="W12" s="104" t="s">
        <v>31</v>
      </c>
      <c r="X12" s="104" t="s">
        <v>393</v>
      </c>
      <c r="Y12" s="104" t="s">
        <v>394</v>
      </c>
      <c r="Z12" s="104" t="s">
        <v>395</v>
      </c>
      <c r="AA12" s="104" t="s">
        <v>396</v>
      </c>
      <c r="AB12" s="104" t="s">
        <v>42</v>
      </c>
      <c r="AC12" s="105" t="s">
        <v>33</v>
      </c>
      <c r="AD12" s="105" t="s">
        <v>34</v>
      </c>
      <c r="AE12" s="35"/>
      <c r="AF12" s="104" t="s">
        <v>35</v>
      </c>
      <c r="AG12" s="104" t="s">
        <v>36</v>
      </c>
      <c r="AH12" s="104" t="s">
        <v>37</v>
      </c>
      <c r="AI12" s="104" t="s">
        <v>38</v>
      </c>
      <c r="AJ12" s="104" t="s">
        <v>39</v>
      </c>
      <c r="AK12" s="104" t="s">
        <v>40</v>
      </c>
      <c r="AL12" s="107" t="s">
        <v>41</v>
      </c>
    </row>
    <row r="13" spans="1:38" ht="37.5" customHeight="1" thickBot="1" x14ac:dyDescent="0.25">
      <c r="A13" s="36" t="s">
        <v>43</v>
      </c>
      <c r="B13" s="36" t="s">
        <v>44</v>
      </c>
      <c r="C13" s="37" t="s">
        <v>425</v>
      </c>
      <c r="D13" s="36" t="s">
        <v>45</v>
      </c>
      <c r="E13" s="36" t="s">
        <v>46</v>
      </c>
      <c r="F13" s="36" t="s">
        <v>46</v>
      </c>
      <c r="G13" s="36" t="s">
        <v>46</v>
      </c>
      <c r="H13" s="36" t="s">
        <v>46</v>
      </c>
      <c r="I13" s="36" t="s">
        <v>46</v>
      </c>
      <c r="J13" s="36" t="s">
        <v>46</v>
      </c>
      <c r="K13" s="36" t="s">
        <v>46</v>
      </c>
      <c r="L13" s="36" t="s">
        <v>46</v>
      </c>
      <c r="M13" s="36" t="s">
        <v>46</v>
      </c>
      <c r="N13" s="36" t="s">
        <v>47</v>
      </c>
      <c r="O13" s="36" t="s">
        <v>47</v>
      </c>
      <c r="P13" s="36" t="s">
        <v>47</v>
      </c>
      <c r="Q13" s="36" t="s">
        <v>47</v>
      </c>
      <c r="R13" s="36" t="s">
        <v>47</v>
      </c>
      <c r="S13" s="36" t="s">
        <v>47</v>
      </c>
      <c r="T13" s="36" t="s">
        <v>47</v>
      </c>
      <c r="U13" s="36" t="s">
        <v>47</v>
      </c>
      <c r="V13" s="36" t="s">
        <v>47</v>
      </c>
      <c r="W13" s="36" t="s">
        <v>48</v>
      </c>
      <c r="X13" s="36" t="s">
        <v>47</v>
      </c>
      <c r="Y13" s="36" t="s">
        <v>47</v>
      </c>
      <c r="Z13" s="36" t="s">
        <v>47</v>
      </c>
      <c r="AA13" s="36" t="s">
        <v>47</v>
      </c>
      <c r="AB13" s="36" t="s">
        <v>47</v>
      </c>
      <c r="AC13" s="36" t="s">
        <v>49</v>
      </c>
      <c r="AD13" s="36" t="s">
        <v>49</v>
      </c>
      <c r="AE13" s="38"/>
      <c r="AF13" s="36" t="s">
        <v>50</v>
      </c>
      <c r="AG13" s="36" t="s">
        <v>50</v>
      </c>
      <c r="AH13" s="36" t="s">
        <v>50</v>
      </c>
      <c r="AI13" s="36" t="s">
        <v>50</v>
      </c>
      <c r="AJ13" s="36" t="s">
        <v>50</v>
      </c>
      <c r="AK13" s="36"/>
      <c r="AL13" s="39"/>
    </row>
    <row r="14" spans="1:38" ht="26.25" customHeight="1" thickBot="1" x14ac:dyDescent="0.25">
      <c r="A14" s="60" t="s">
        <v>51</v>
      </c>
      <c r="B14" s="60" t="s">
        <v>52</v>
      </c>
      <c r="C14" s="61" t="s">
        <v>53</v>
      </c>
      <c r="D14" s="62"/>
      <c r="E14" s="3">
        <v>3.5780258088529999</v>
      </c>
      <c r="F14" s="3">
        <v>0.167547747533</v>
      </c>
      <c r="G14" s="3">
        <v>1.5705878583861672</v>
      </c>
      <c r="H14" s="3" t="s">
        <v>428</v>
      </c>
      <c r="I14" s="3">
        <v>0.21181292914802</v>
      </c>
      <c r="J14" s="3">
        <v>0.22975172914802</v>
      </c>
      <c r="K14" s="3">
        <v>0.26112782914802002</v>
      </c>
      <c r="L14" s="3">
        <v>2.9391281200000001E-2</v>
      </c>
      <c r="M14" s="3">
        <v>2.5064109856285999</v>
      </c>
      <c r="N14" s="3">
        <v>0.12346415599999998</v>
      </c>
      <c r="O14" s="3">
        <v>5.6590758499999991E-2</v>
      </c>
      <c r="P14" s="3">
        <v>5.1356309999999999E-3</v>
      </c>
      <c r="Q14" s="3">
        <v>1.5082740000000001E-2</v>
      </c>
      <c r="R14" s="3">
        <v>0.10174485984000001</v>
      </c>
      <c r="S14" s="3">
        <v>3.7693844983999997E-2</v>
      </c>
      <c r="T14" s="3">
        <v>0.54798865134000008</v>
      </c>
      <c r="U14" s="3">
        <v>1.3288960799999996E-2</v>
      </c>
      <c r="V14" s="3">
        <v>2.3053159609999998</v>
      </c>
      <c r="W14" s="3">
        <v>0.42083419999999999</v>
      </c>
      <c r="X14" s="3">
        <v>4.1320180099999999E-2</v>
      </c>
      <c r="Y14" s="3">
        <v>6.6129750500000001E-2</v>
      </c>
      <c r="Z14" s="3">
        <v>2.0675966500000004E-2</v>
      </c>
      <c r="AA14" s="3">
        <v>1.654338474E-2</v>
      </c>
      <c r="AB14" s="3">
        <v>0.14466928184</v>
      </c>
      <c r="AC14" s="3">
        <v>2.2154100000000003E-2</v>
      </c>
      <c r="AD14" s="3">
        <v>3.4411700000000001E-5</v>
      </c>
      <c r="AE14" s="51"/>
      <c r="AF14" s="22">
        <v>2153</v>
      </c>
      <c r="AG14" s="22">
        <v>223</v>
      </c>
      <c r="AH14" s="22">
        <v>32434</v>
      </c>
      <c r="AI14" s="22">
        <v>4227</v>
      </c>
      <c r="AJ14" s="22">
        <v>29</v>
      </c>
      <c r="AK14" s="22" t="s">
        <v>427</v>
      </c>
      <c r="AL14" s="40" t="s">
        <v>50</v>
      </c>
    </row>
    <row r="15" spans="1:38" ht="26.25" customHeight="1" thickBot="1" x14ac:dyDescent="0.25">
      <c r="A15" s="60" t="s">
        <v>54</v>
      </c>
      <c r="B15" s="60" t="s">
        <v>55</v>
      </c>
      <c r="C15" s="61" t="s">
        <v>56</v>
      </c>
      <c r="D15" s="62"/>
      <c r="E15" s="3" t="s">
        <v>426</v>
      </c>
      <c r="F15" s="3" t="s">
        <v>426</v>
      </c>
      <c r="G15" s="3" t="s">
        <v>426</v>
      </c>
      <c r="H15" s="3" t="s">
        <v>426</v>
      </c>
      <c r="I15" s="3" t="s">
        <v>426</v>
      </c>
      <c r="J15" s="3" t="s">
        <v>426</v>
      </c>
      <c r="K15" s="3" t="s">
        <v>426</v>
      </c>
      <c r="L15" s="3" t="s">
        <v>426</v>
      </c>
      <c r="M15" s="3" t="s">
        <v>426</v>
      </c>
      <c r="N15" s="3" t="s">
        <v>426</v>
      </c>
      <c r="O15" s="3" t="s">
        <v>426</v>
      </c>
      <c r="P15" s="3" t="s">
        <v>426</v>
      </c>
      <c r="Q15" s="3" t="s">
        <v>426</v>
      </c>
      <c r="R15" s="3" t="s">
        <v>426</v>
      </c>
      <c r="S15" s="3" t="s">
        <v>426</v>
      </c>
      <c r="T15" s="3" t="s">
        <v>426</v>
      </c>
      <c r="U15" s="3" t="s">
        <v>426</v>
      </c>
      <c r="V15" s="3" t="s">
        <v>426</v>
      </c>
      <c r="W15" s="3" t="s">
        <v>426</v>
      </c>
      <c r="X15" s="3" t="s">
        <v>426</v>
      </c>
      <c r="Y15" s="3" t="s">
        <v>426</v>
      </c>
      <c r="Z15" s="3" t="s">
        <v>426</v>
      </c>
      <c r="AA15" s="3" t="s">
        <v>426</v>
      </c>
      <c r="AB15" s="3" t="s">
        <v>426</v>
      </c>
      <c r="AC15" s="3" t="s">
        <v>426</v>
      </c>
      <c r="AD15" s="3" t="s">
        <v>426</v>
      </c>
      <c r="AE15" s="51"/>
      <c r="AF15" s="22" t="s">
        <v>426</v>
      </c>
      <c r="AG15" s="22" t="s">
        <v>426</v>
      </c>
      <c r="AH15" s="22" t="s">
        <v>426</v>
      </c>
      <c r="AI15" s="22" t="s">
        <v>426</v>
      </c>
      <c r="AJ15" s="22" t="s">
        <v>426</v>
      </c>
      <c r="AK15" s="22" t="s">
        <v>426</v>
      </c>
      <c r="AL15" s="40" t="s">
        <v>50</v>
      </c>
    </row>
    <row r="16" spans="1:38" ht="26.25" customHeight="1" thickBot="1" x14ac:dyDescent="0.25">
      <c r="A16" s="60" t="s">
        <v>54</v>
      </c>
      <c r="B16" s="60" t="s">
        <v>57</v>
      </c>
      <c r="C16" s="61" t="s">
        <v>58</v>
      </c>
      <c r="D16" s="62"/>
      <c r="E16" s="3">
        <v>0.11593000000000001</v>
      </c>
      <c r="F16" s="3">
        <v>4.2338200000000001E-3</v>
      </c>
      <c r="G16" s="3">
        <v>4.109481593543457E-2</v>
      </c>
      <c r="H16" s="3" t="s">
        <v>428</v>
      </c>
      <c r="I16" s="3">
        <v>3.2541679999999996E-2</v>
      </c>
      <c r="J16" s="3">
        <v>3.8468479999999992E-2</v>
      </c>
      <c r="K16" s="3">
        <v>4.335808E-2</v>
      </c>
      <c r="L16" s="3">
        <v>1.1189540000000001E-3</v>
      </c>
      <c r="M16" s="3">
        <v>5.9396400000000002E-2</v>
      </c>
      <c r="N16" s="3">
        <v>6.1493479999999998E-3</v>
      </c>
      <c r="O16" s="3">
        <v>7.5045800000000007E-4</v>
      </c>
      <c r="P16" s="3">
        <v>7.5533999999999996E-4</v>
      </c>
      <c r="Q16" s="3">
        <v>3.0636800000000005E-3</v>
      </c>
      <c r="R16" s="3">
        <v>2.6562427200000002E-3</v>
      </c>
      <c r="S16" s="3">
        <v>5.7029062719999996E-3</v>
      </c>
      <c r="T16" s="3">
        <v>3.9191647199999999E-3</v>
      </c>
      <c r="U16" s="3">
        <v>2.6396464000000004E-3</v>
      </c>
      <c r="V16" s="3">
        <v>4.4363027999999999E-2</v>
      </c>
      <c r="W16" s="3">
        <v>1.2406000000000002E-2</v>
      </c>
      <c r="X16" s="3">
        <v>2.7106599999999998E-4</v>
      </c>
      <c r="Y16" s="3">
        <v>1.1145999999999998E-5</v>
      </c>
      <c r="Z16" s="3">
        <v>4.3309999999999997E-6</v>
      </c>
      <c r="AA16" s="3">
        <v>1.055984E-5</v>
      </c>
      <c r="AB16" s="3">
        <v>2.9710284000000005E-4</v>
      </c>
      <c r="AC16" s="3">
        <v>1.3439999999999999E-3</v>
      </c>
      <c r="AD16" s="3">
        <v>8.4706599999999994E-4</v>
      </c>
      <c r="AE16" s="51"/>
      <c r="AF16" s="22">
        <v>212</v>
      </c>
      <c r="AG16" s="22">
        <v>20</v>
      </c>
      <c r="AH16" s="22">
        <v>872</v>
      </c>
      <c r="AI16" s="22">
        <v>242</v>
      </c>
      <c r="AJ16" s="22" t="s">
        <v>426</v>
      </c>
      <c r="AK16" s="22" t="s">
        <v>427</v>
      </c>
      <c r="AL16" s="40" t="s">
        <v>50</v>
      </c>
    </row>
    <row r="17" spans="1:38" ht="26.25" customHeight="1" thickBot="1" x14ac:dyDescent="0.25">
      <c r="A17" s="60" t="s">
        <v>54</v>
      </c>
      <c r="B17" s="60" t="s">
        <v>59</v>
      </c>
      <c r="C17" s="61" t="s">
        <v>60</v>
      </c>
      <c r="D17" s="62"/>
      <c r="E17" s="3">
        <v>0.63039210000000012</v>
      </c>
      <c r="F17" s="3">
        <v>0.11289009999999999</v>
      </c>
      <c r="G17" s="3">
        <v>0.15769181766429824</v>
      </c>
      <c r="H17" s="3" t="s">
        <v>427</v>
      </c>
      <c r="I17" s="3">
        <v>1.8627499999999998E-2</v>
      </c>
      <c r="J17" s="3">
        <v>1.8870499999999998E-2</v>
      </c>
      <c r="K17" s="3">
        <v>1.90595E-2</v>
      </c>
      <c r="L17" s="3">
        <v>7.3119640000000007E-3</v>
      </c>
      <c r="M17" s="3">
        <v>0.1859922</v>
      </c>
      <c r="N17" s="3">
        <v>3.7133509999999997E-3</v>
      </c>
      <c r="O17" s="3">
        <v>5.6060700000000004E-5</v>
      </c>
      <c r="P17" s="3">
        <v>2.5157639999999998E-3</v>
      </c>
      <c r="Q17" s="3">
        <v>5.3924099999999998E-4</v>
      </c>
      <c r="R17" s="3">
        <v>5.4306500000000002E-4</v>
      </c>
      <c r="S17" s="3">
        <v>6.2065900000000008E-4</v>
      </c>
      <c r="T17" s="3">
        <v>4.0962260000000004E-4</v>
      </c>
      <c r="U17" s="3">
        <v>3.5656700000000002E-4</v>
      </c>
      <c r="V17" s="3">
        <v>2.6527550000000004E-2</v>
      </c>
      <c r="W17" s="3">
        <v>6.3555800000000004E-3</v>
      </c>
      <c r="X17" s="3">
        <v>2.4154299999999997E-3</v>
      </c>
      <c r="Y17" s="3">
        <v>1.09608E-2</v>
      </c>
      <c r="Z17" s="3">
        <v>1.7018899999999997E-3</v>
      </c>
      <c r="AA17" s="3">
        <v>1.43655E-3</v>
      </c>
      <c r="AB17" s="3">
        <v>1.6514669999999995E-2</v>
      </c>
      <c r="AC17" s="3">
        <v>1.6740000000000002E-5</v>
      </c>
      <c r="AD17" s="3">
        <v>4.5900000000000003E-3</v>
      </c>
      <c r="AE17" s="51"/>
      <c r="AF17" s="22">
        <v>98.7</v>
      </c>
      <c r="AG17" s="22">
        <v>27</v>
      </c>
      <c r="AH17" s="22">
        <v>4125</v>
      </c>
      <c r="AI17" s="22" t="s">
        <v>426</v>
      </c>
      <c r="AJ17" s="22">
        <v>526</v>
      </c>
      <c r="AK17" s="22" t="s">
        <v>427</v>
      </c>
      <c r="AL17" s="40" t="s">
        <v>50</v>
      </c>
    </row>
    <row r="18" spans="1:38" ht="26.25" customHeight="1" thickBot="1" x14ac:dyDescent="0.25">
      <c r="A18" s="60" t="s">
        <v>54</v>
      </c>
      <c r="B18" s="60" t="s">
        <v>61</v>
      </c>
      <c r="C18" s="61" t="s">
        <v>62</v>
      </c>
      <c r="D18" s="62"/>
      <c r="E18" s="3">
        <v>1.5014603574111838E-2</v>
      </c>
      <c r="F18" s="3">
        <v>4.6667011108725981E-3</v>
      </c>
      <c r="G18" s="3">
        <v>3.5392148021672735E-5</v>
      </c>
      <c r="H18" s="3" t="s">
        <v>428</v>
      </c>
      <c r="I18" s="3">
        <v>1.5826203767307077E-4</v>
      </c>
      <c r="J18" s="3">
        <v>1.5826203767307077E-4</v>
      </c>
      <c r="K18" s="3">
        <v>1.5826203767307077E-4</v>
      </c>
      <c r="L18" s="3">
        <v>6.3304815069228291E-6</v>
      </c>
      <c r="M18" s="3">
        <v>5.8841014006654506E-3</v>
      </c>
      <c r="N18" s="3">
        <v>2.2319005312868948E-6</v>
      </c>
      <c r="O18" s="3">
        <v>1.8261004346892775E-7</v>
      </c>
      <c r="P18" s="3">
        <v>1.0956602608135665E-4</v>
      </c>
      <c r="Q18" s="3">
        <v>2.0290004829880864E-5</v>
      </c>
      <c r="R18" s="3">
        <v>2.6377006278845121E-6</v>
      </c>
      <c r="S18" s="3">
        <v>5.2754012557690249E-7</v>
      </c>
      <c r="T18" s="3">
        <v>2.6377006278845121E-6</v>
      </c>
      <c r="U18" s="3">
        <v>1.1768202801330901E-5</v>
      </c>
      <c r="V18" s="3">
        <v>1.4811703525813031E-4</v>
      </c>
      <c r="W18" s="22" t="s">
        <v>428</v>
      </c>
      <c r="X18" s="22" t="s">
        <v>428</v>
      </c>
      <c r="Y18" s="22" t="s">
        <v>428</v>
      </c>
      <c r="Z18" s="22" t="s">
        <v>428</v>
      </c>
      <c r="AA18" s="22" t="s">
        <v>428</v>
      </c>
      <c r="AB18" s="22" t="s">
        <v>428</v>
      </c>
      <c r="AC18" s="22" t="s">
        <v>428</v>
      </c>
      <c r="AD18" s="22" t="s">
        <v>428</v>
      </c>
      <c r="AE18" s="51"/>
      <c r="AF18" s="22" t="s">
        <v>426</v>
      </c>
      <c r="AG18" s="22" t="s">
        <v>426</v>
      </c>
      <c r="AH18" s="22">
        <v>202.90004829880863</v>
      </c>
      <c r="AI18" s="22" t="s">
        <v>426</v>
      </c>
      <c r="AJ18" s="22" t="s">
        <v>426</v>
      </c>
      <c r="AK18" s="22" t="s">
        <v>427</v>
      </c>
      <c r="AL18" s="40" t="s">
        <v>50</v>
      </c>
    </row>
    <row r="19" spans="1:38" ht="26.25" customHeight="1" thickBot="1" x14ac:dyDescent="0.25">
      <c r="A19" s="60" t="s">
        <v>54</v>
      </c>
      <c r="B19" s="60" t="s">
        <v>63</v>
      </c>
      <c r="C19" s="61" t="s">
        <v>64</v>
      </c>
      <c r="D19" s="62"/>
      <c r="E19" s="3">
        <v>3.5467621444671027E-2</v>
      </c>
      <c r="F19" s="3">
        <v>1.9175206665235589E-2</v>
      </c>
      <c r="G19" s="3">
        <v>1.4204521026121345E-3</v>
      </c>
      <c r="H19" s="3">
        <v>3.6000000000000001E-5</v>
      </c>
      <c r="I19" s="3">
        <v>4.5450722260384248E-3</v>
      </c>
      <c r="J19" s="3">
        <v>4.6350722260384246E-3</v>
      </c>
      <c r="K19" s="3">
        <v>4.8450722260384238E-3</v>
      </c>
      <c r="L19" s="3">
        <v>1.1898028890415372E-3</v>
      </c>
      <c r="M19" s="3">
        <v>2.9929608403992704E-2</v>
      </c>
      <c r="N19" s="3">
        <v>8.148664031877213E-4</v>
      </c>
      <c r="O19" s="3">
        <v>3.903981602608136E-4</v>
      </c>
      <c r="P19" s="3">
        <v>2.5569615648813996E-4</v>
      </c>
      <c r="Q19" s="3">
        <v>4.9940028979285185E-5</v>
      </c>
      <c r="R19" s="3">
        <v>6.9575120376730716E-4</v>
      </c>
      <c r="S19" s="3">
        <v>1.8115024075346142E-4</v>
      </c>
      <c r="T19" s="3">
        <v>6.5751203767307065E-5</v>
      </c>
      <c r="U19" s="3">
        <v>4.0659216807985402E-5</v>
      </c>
      <c r="V19" s="3">
        <v>1.5682952211548782E-2</v>
      </c>
      <c r="W19" s="3">
        <v>3.0000000000000001E-3</v>
      </c>
      <c r="X19" s="3">
        <v>3.0000000000000003E-4</v>
      </c>
      <c r="Y19" s="3">
        <v>4.7999999999999996E-4</v>
      </c>
      <c r="Z19" s="3">
        <v>1.5000000000000001E-4</v>
      </c>
      <c r="AA19" s="3">
        <v>1.1999999999999999E-4</v>
      </c>
      <c r="AB19" s="3">
        <v>1.0499999999999999E-3</v>
      </c>
      <c r="AC19" s="3">
        <v>1.5000000000000001E-4</v>
      </c>
      <c r="AD19" s="3">
        <v>1.8000000000000001E-6</v>
      </c>
      <c r="AE19" s="51"/>
      <c r="AF19" s="22" t="s">
        <v>426</v>
      </c>
      <c r="AG19" s="22" t="s">
        <v>426</v>
      </c>
      <c r="AH19" s="22">
        <v>442.40028979285177</v>
      </c>
      <c r="AI19" s="22">
        <v>30</v>
      </c>
      <c r="AJ19" s="22" t="s">
        <v>426</v>
      </c>
      <c r="AK19" s="22" t="s">
        <v>427</v>
      </c>
      <c r="AL19" s="40" t="s">
        <v>50</v>
      </c>
    </row>
    <row r="20" spans="1:38" ht="26.25" customHeight="1" thickBot="1" x14ac:dyDescent="0.25">
      <c r="A20" s="60" t="s">
        <v>54</v>
      </c>
      <c r="B20" s="60" t="s">
        <v>65</v>
      </c>
      <c r="C20" s="61" t="s">
        <v>66</v>
      </c>
      <c r="D20" s="62"/>
      <c r="E20" s="3">
        <v>2.1902999999999999E-2</v>
      </c>
      <c r="F20" s="3">
        <v>1.50548E-2</v>
      </c>
      <c r="G20" s="3">
        <v>1.4179825906696114E-2</v>
      </c>
      <c r="H20" s="3">
        <v>3.2400000000000001E-5</v>
      </c>
      <c r="I20" s="3">
        <v>6.7455600000000003E-3</v>
      </c>
      <c r="J20" s="3">
        <v>7.0605600000000013E-3</v>
      </c>
      <c r="K20" s="3">
        <v>7.4315600000000002E-3</v>
      </c>
      <c r="L20" s="3">
        <v>1.2444144E-3</v>
      </c>
      <c r="M20" s="3">
        <v>4.5454000000000001E-2</v>
      </c>
      <c r="N20" s="3">
        <v>4.2152220000000002E-3</v>
      </c>
      <c r="O20" s="3">
        <v>3.979818E-4</v>
      </c>
      <c r="P20" s="3">
        <v>3.2959999999999999E-4</v>
      </c>
      <c r="Q20" s="3">
        <v>1.2933000000000001E-4</v>
      </c>
      <c r="R20" s="3">
        <v>9.7462599999999992E-4</v>
      </c>
      <c r="S20" s="3">
        <v>6.1752520000000002E-4</v>
      </c>
      <c r="T20" s="3">
        <v>3.9462600000000003E-4</v>
      </c>
      <c r="U20" s="3">
        <v>7.2015999999999996E-5</v>
      </c>
      <c r="V20" s="3">
        <v>1.9171460000000001E-2</v>
      </c>
      <c r="W20" s="3">
        <v>7.9780000000000007E-3</v>
      </c>
      <c r="X20" s="3">
        <v>1.4530000000000001E-3</v>
      </c>
      <c r="Y20" s="3">
        <v>1.9634000000000001E-3</v>
      </c>
      <c r="Z20" s="3">
        <v>7.5120000000000004E-4</v>
      </c>
      <c r="AA20" s="3">
        <v>5.8900000000000001E-4</v>
      </c>
      <c r="AB20" s="3">
        <v>4.7565999999999997E-3</v>
      </c>
      <c r="AC20" s="3">
        <v>1.5112E-4</v>
      </c>
      <c r="AD20" s="3">
        <v>4.4216200000000002E-3</v>
      </c>
      <c r="AE20" s="51"/>
      <c r="AF20" s="22" t="s">
        <v>426</v>
      </c>
      <c r="AG20" s="22">
        <v>26</v>
      </c>
      <c r="AH20" s="22">
        <v>202</v>
      </c>
      <c r="AI20" s="22">
        <v>27</v>
      </c>
      <c r="AJ20" s="22" t="s">
        <v>426</v>
      </c>
      <c r="AK20" s="22" t="s">
        <v>427</v>
      </c>
      <c r="AL20" s="40" t="s">
        <v>50</v>
      </c>
    </row>
    <row r="21" spans="1:38" ht="26.25" customHeight="1" thickBot="1" x14ac:dyDescent="0.25">
      <c r="A21" s="60" t="s">
        <v>54</v>
      </c>
      <c r="B21" s="60" t="s">
        <v>67</v>
      </c>
      <c r="C21" s="61" t="s">
        <v>68</v>
      </c>
      <c r="D21" s="62"/>
      <c r="E21" s="3">
        <v>0.69031084781582053</v>
      </c>
      <c r="F21" s="3">
        <v>0.41212907432113338</v>
      </c>
      <c r="G21" s="3">
        <v>0.4246040016352049</v>
      </c>
      <c r="H21" s="3">
        <v>1.242E-3</v>
      </c>
      <c r="I21" s="3">
        <v>0.1747803534769776</v>
      </c>
      <c r="J21" s="3">
        <v>0.17907335347697759</v>
      </c>
      <c r="K21" s="3">
        <v>0.18724235347697757</v>
      </c>
      <c r="L21" s="3">
        <v>4.893799813907912E-2</v>
      </c>
      <c r="M21" s="3">
        <v>0.84884202414403798</v>
      </c>
      <c r="N21" s="3">
        <v>4.5720676574675337E-2</v>
      </c>
      <c r="O21" s="3">
        <v>1.3699415392473437E-2</v>
      </c>
      <c r="P21" s="3">
        <v>3.4266674840613934E-3</v>
      </c>
      <c r="Q21" s="3">
        <v>1.063880497048406E-3</v>
      </c>
      <c r="R21" s="3">
        <v>2.5759859224616294E-2</v>
      </c>
      <c r="S21" s="3">
        <v>8.6727598449232585E-3</v>
      </c>
      <c r="T21" s="3">
        <v>3.8327920246162932E-3</v>
      </c>
      <c r="U21" s="3">
        <v>1.0126548482880756E-3</v>
      </c>
      <c r="V21" s="3">
        <v>0.57769398722845344</v>
      </c>
      <c r="W21" s="3">
        <v>0.13123915999999999</v>
      </c>
      <c r="X21" s="3">
        <v>1.7636659999999998E-2</v>
      </c>
      <c r="Y21" s="3">
        <v>3.4317200000000006E-2</v>
      </c>
      <c r="Z21" s="3">
        <v>9.4702199999999997E-3</v>
      </c>
      <c r="AA21" s="3">
        <v>7.6165800000000013E-3</v>
      </c>
      <c r="AB21" s="3">
        <v>6.9040660000000004E-2</v>
      </c>
      <c r="AC21" s="3">
        <v>5.2568399999999996E-3</v>
      </c>
      <c r="AD21" s="3">
        <v>2.2502100000000001E-2</v>
      </c>
      <c r="AE21" s="51"/>
      <c r="AF21" s="22">
        <v>614.6</v>
      </c>
      <c r="AG21" s="22">
        <v>132</v>
      </c>
      <c r="AH21" s="22">
        <v>3149.3249704840614</v>
      </c>
      <c r="AI21" s="22">
        <v>1035</v>
      </c>
      <c r="AJ21" s="22">
        <v>88</v>
      </c>
      <c r="AK21" s="22" t="s">
        <v>427</v>
      </c>
      <c r="AL21" s="40" t="s">
        <v>50</v>
      </c>
    </row>
    <row r="22" spans="1:38" ht="26.25" customHeight="1" thickBot="1" x14ac:dyDescent="0.25">
      <c r="A22" s="60" t="s">
        <v>54</v>
      </c>
      <c r="B22" s="64" t="s">
        <v>69</v>
      </c>
      <c r="C22" s="61" t="s">
        <v>70</v>
      </c>
      <c r="D22" s="62"/>
      <c r="E22" s="3">
        <v>0.65987759875639995</v>
      </c>
      <c r="F22" s="3">
        <v>0.19617838715076003</v>
      </c>
      <c r="G22" s="3">
        <v>0.52773297203920344</v>
      </c>
      <c r="H22" s="3">
        <v>1.1965042919999998E-4</v>
      </c>
      <c r="I22" s="3">
        <v>0.10249707880943999</v>
      </c>
      <c r="J22" s="3">
        <v>0.10892007880944003</v>
      </c>
      <c r="K22" s="3">
        <v>0.11436050756652</v>
      </c>
      <c r="L22" s="3">
        <v>1.6173207658330403E-2</v>
      </c>
      <c r="M22" s="3">
        <v>0.80369559918440003</v>
      </c>
      <c r="N22" s="3">
        <v>0.1003344333112</v>
      </c>
      <c r="O22" s="3">
        <v>2.9537632514400002E-3</v>
      </c>
      <c r="P22" s="3">
        <v>7.1109306779200002E-3</v>
      </c>
      <c r="Q22" s="3">
        <v>3.0925479312800008E-3</v>
      </c>
      <c r="R22" s="3">
        <v>1.1590642012960001E-2</v>
      </c>
      <c r="S22" s="3">
        <v>1.2687474226680002E-2</v>
      </c>
      <c r="T22" s="3">
        <v>9.7998613942400017E-3</v>
      </c>
      <c r="U22" s="3">
        <v>1.5104746738799999E-3</v>
      </c>
      <c r="V22" s="3">
        <v>0.2066602751718</v>
      </c>
      <c r="W22" s="3">
        <v>1.815885742511</v>
      </c>
      <c r="X22" s="3">
        <v>3.3280615821201759E-2</v>
      </c>
      <c r="Y22" s="3">
        <v>5.1949833714227574E-2</v>
      </c>
      <c r="Z22" s="3">
        <v>1.7801217893025797E-2</v>
      </c>
      <c r="AA22" s="3">
        <v>1.4023021848326241E-2</v>
      </c>
      <c r="AB22" s="3">
        <v>0.11714993974878138</v>
      </c>
      <c r="AC22" s="3">
        <v>1.0508020333279999E-2</v>
      </c>
      <c r="AD22" s="3">
        <v>0.11595210381976001</v>
      </c>
      <c r="AE22" s="51"/>
      <c r="AF22" s="22">
        <v>509</v>
      </c>
      <c r="AG22" s="22">
        <v>682</v>
      </c>
      <c r="AH22" s="22">
        <v>2381</v>
      </c>
      <c r="AI22" s="22">
        <v>144.36591644399999</v>
      </c>
      <c r="AJ22" s="22">
        <v>299.82574355600002</v>
      </c>
      <c r="AK22" s="22" t="s">
        <v>427</v>
      </c>
      <c r="AL22" s="40" t="s">
        <v>50</v>
      </c>
    </row>
    <row r="23" spans="1:38" ht="26.25" customHeight="1" thickBot="1" x14ac:dyDescent="0.25">
      <c r="A23" s="60" t="s">
        <v>71</v>
      </c>
      <c r="B23" s="64" t="s">
        <v>391</v>
      </c>
      <c r="C23" s="61" t="s">
        <v>387</v>
      </c>
      <c r="D23" s="103"/>
      <c r="E23" s="3">
        <v>1.1406751938938244</v>
      </c>
      <c r="F23" s="3">
        <v>0.2673668399622503</v>
      </c>
      <c r="G23" s="3">
        <v>0.1305321580167654</v>
      </c>
      <c r="H23" s="3">
        <v>2.6628693261130927E-4</v>
      </c>
      <c r="I23" s="3">
        <v>7.9077505561433586E-2</v>
      </c>
      <c r="J23" s="3">
        <v>7.9077505561433586E-2</v>
      </c>
      <c r="K23" s="3">
        <v>7.9077505561433586E-2</v>
      </c>
      <c r="L23" s="3">
        <v>4.6421394380769983E-2</v>
      </c>
      <c r="M23" s="3">
        <v>1.8447852031873384</v>
      </c>
      <c r="N23" s="3">
        <v>0.30344139320671343</v>
      </c>
      <c r="O23" s="3">
        <v>3.4484301728435153E-4</v>
      </c>
      <c r="P23" s="3" t="s">
        <v>428</v>
      </c>
      <c r="Q23" s="3" t="s">
        <v>428</v>
      </c>
      <c r="R23" s="3">
        <v>1.7242150864217576E-3</v>
      </c>
      <c r="S23" s="3">
        <v>5.8623312938339757E-2</v>
      </c>
      <c r="T23" s="3">
        <v>2.4139011209904607E-3</v>
      </c>
      <c r="U23" s="3">
        <v>3.4484301728435153E-4</v>
      </c>
      <c r="V23" s="3">
        <v>3.4484301728435147E-2</v>
      </c>
      <c r="W23" s="3" t="s">
        <v>428</v>
      </c>
      <c r="X23" s="3">
        <v>2.6786895556048097E-3</v>
      </c>
      <c r="Y23" s="3">
        <v>1.7042014407542571E-3</v>
      </c>
      <c r="Z23" s="3" t="s">
        <v>428</v>
      </c>
      <c r="AA23" s="3" t="s">
        <v>428</v>
      </c>
      <c r="AB23" s="3">
        <v>4.3828909963590668E-3</v>
      </c>
      <c r="AC23" s="3" t="s">
        <v>428</v>
      </c>
      <c r="AD23" s="3" t="s">
        <v>428</v>
      </c>
      <c r="AE23" s="51"/>
      <c r="AF23" s="22">
        <v>1468.1999999999998</v>
      </c>
      <c r="AG23" s="22" t="s">
        <v>426</v>
      </c>
      <c r="AH23" s="22" t="s">
        <v>426</v>
      </c>
      <c r="AI23" s="22" t="s">
        <v>426</v>
      </c>
      <c r="AJ23" s="22" t="s">
        <v>426</v>
      </c>
      <c r="AK23" s="22" t="s">
        <v>427</v>
      </c>
      <c r="AL23" s="40" t="s">
        <v>50</v>
      </c>
    </row>
    <row r="24" spans="1:38" ht="26.25" customHeight="1" thickBot="1" x14ac:dyDescent="0.25">
      <c r="A24" s="65" t="s">
        <v>54</v>
      </c>
      <c r="B24" s="64" t="s">
        <v>72</v>
      </c>
      <c r="C24" s="61" t="s">
        <v>73</v>
      </c>
      <c r="D24" s="62"/>
      <c r="E24" s="3">
        <v>1.1044128499636265</v>
      </c>
      <c r="F24" s="3">
        <v>0.11276790078341042</v>
      </c>
      <c r="G24" s="3">
        <v>0.306467319940397</v>
      </c>
      <c r="H24" s="3" t="s">
        <v>428</v>
      </c>
      <c r="I24" s="3">
        <v>0.20201498033857843</v>
      </c>
      <c r="J24" s="3">
        <v>0.20928748343554707</v>
      </c>
      <c r="K24" s="3">
        <v>0.22065892605840118</v>
      </c>
      <c r="L24" s="3">
        <v>3.2166717399803542E-2</v>
      </c>
      <c r="M24" s="3">
        <v>1.526311187138349</v>
      </c>
      <c r="N24" s="3">
        <v>0.13093987630588322</v>
      </c>
      <c r="O24" s="3">
        <v>5.5859071518098713E-2</v>
      </c>
      <c r="P24" s="3">
        <v>3.693299291211222E-3</v>
      </c>
      <c r="Q24" s="3">
        <v>2.379579267375722E-3</v>
      </c>
      <c r="R24" s="3">
        <v>0.10040310562006589</v>
      </c>
      <c r="S24" s="3">
        <v>2.9177547269406766E-2</v>
      </c>
      <c r="T24" s="3">
        <v>1.1042348228237723E-2</v>
      </c>
      <c r="U24" s="3">
        <v>2.4714226261319679E-3</v>
      </c>
      <c r="V24" s="3">
        <v>2.2261336906309057</v>
      </c>
      <c r="W24" s="3">
        <v>0.45248757317390986</v>
      </c>
      <c r="X24" s="3">
        <v>5.0532144341796873E-3</v>
      </c>
      <c r="Y24" s="3">
        <v>8.2638461572303226E-3</v>
      </c>
      <c r="Z24" s="3">
        <v>2.7562283403343075E-3</v>
      </c>
      <c r="AA24" s="3">
        <v>2.1844186868108587E-3</v>
      </c>
      <c r="AB24" s="3">
        <v>1.8257707618555177E-2</v>
      </c>
      <c r="AC24" s="3">
        <v>2.1824479999999997E-2</v>
      </c>
      <c r="AD24" s="3">
        <v>9.7914738626854222E-2</v>
      </c>
      <c r="AE24" s="51"/>
      <c r="AF24" s="22">
        <v>175.09999999999991</v>
      </c>
      <c r="AG24" s="22">
        <v>104</v>
      </c>
      <c r="AH24" s="22">
        <v>3176.9464151550928</v>
      </c>
      <c r="AI24" s="22">
        <v>4352</v>
      </c>
      <c r="AJ24" s="22" t="s">
        <v>426</v>
      </c>
      <c r="AK24" s="22" t="s">
        <v>427</v>
      </c>
      <c r="AL24" s="40" t="s">
        <v>50</v>
      </c>
    </row>
    <row r="25" spans="1:38" ht="26.25" customHeight="1" thickBot="1" x14ac:dyDescent="0.25">
      <c r="A25" s="60" t="s">
        <v>74</v>
      </c>
      <c r="B25" s="64" t="s">
        <v>75</v>
      </c>
      <c r="C25" s="66" t="s">
        <v>76</v>
      </c>
      <c r="D25" s="62"/>
      <c r="E25" s="3" t="s">
        <v>426</v>
      </c>
      <c r="F25" s="3" t="s">
        <v>426</v>
      </c>
      <c r="G25" s="3" t="s">
        <v>426</v>
      </c>
      <c r="H25" s="3" t="s">
        <v>428</v>
      </c>
      <c r="I25" s="3" t="s">
        <v>426</v>
      </c>
      <c r="J25" s="3" t="s">
        <v>426</v>
      </c>
      <c r="K25" s="3" t="s">
        <v>426</v>
      </c>
      <c r="L25" s="3" t="s">
        <v>426</v>
      </c>
      <c r="M25" s="3" t="s">
        <v>426</v>
      </c>
      <c r="N25" s="3" t="s">
        <v>426</v>
      </c>
      <c r="O25" s="3" t="s">
        <v>426</v>
      </c>
      <c r="P25" s="3" t="s">
        <v>426</v>
      </c>
      <c r="Q25" s="3" t="s">
        <v>428</v>
      </c>
      <c r="R25" s="3" t="s">
        <v>428</v>
      </c>
      <c r="S25" s="3" t="s">
        <v>428</v>
      </c>
      <c r="T25" s="3" t="s">
        <v>428</v>
      </c>
      <c r="U25" s="3" t="s">
        <v>428</v>
      </c>
      <c r="V25" s="3" t="s">
        <v>428</v>
      </c>
      <c r="W25" s="3" t="s">
        <v>427</v>
      </c>
      <c r="X25" s="3" t="s">
        <v>427</v>
      </c>
      <c r="Y25" s="3" t="s">
        <v>427</v>
      </c>
      <c r="Z25" s="3" t="s">
        <v>427</v>
      </c>
      <c r="AA25" s="3" t="s">
        <v>427</v>
      </c>
      <c r="AB25" s="3" t="s">
        <v>427</v>
      </c>
      <c r="AC25" s="3" t="s">
        <v>427</v>
      </c>
      <c r="AD25" s="3" t="s">
        <v>427</v>
      </c>
      <c r="AE25" s="51"/>
      <c r="AF25" s="22" t="s">
        <v>426</v>
      </c>
      <c r="AG25" s="3" t="s">
        <v>427</v>
      </c>
      <c r="AH25" s="3" t="s">
        <v>427</v>
      </c>
      <c r="AI25" s="3" t="s">
        <v>427</v>
      </c>
      <c r="AJ25" s="3" t="s">
        <v>427</v>
      </c>
      <c r="AK25" s="3" t="s">
        <v>427</v>
      </c>
      <c r="AL25" s="40" t="s">
        <v>50</v>
      </c>
    </row>
    <row r="26" spans="1:38" ht="26.25" customHeight="1" thickBot="1" x14ac:dyDescent="0.25">
      <c r="A26" s="60" t="s">
        <v>74</v>
      </c>
      <c r="B26" s="60" t="s">
        <v>77</v>
      </c>
      <c r="C26" s="61" t="s">
        <v>78</v>
      </c>
      <c r="D26" s="62"/>
      <c r="E26" s="3">
        <v>9.2869968999999997E-2</v>
      </c>
      <c r="F26" s="3">
        <v>1.2696241E-2</v>
      </c>
      <c r="G26" s="3">
        <v>6.2734360000000003E-3</v>
      </c>
      <c r="H26" s="3" t="s">
        <v>428</v>
      </c>
      <c r="I26" s="3">
        <v>8.9620499999999996E-4</v>
      </c>
      <c r="J26" s="3">
        <v>8.9620499999999996E-4</v>
      </c>
      <c r="K26" s="3">
        <v>8.9620499999999996E-4</v>
      </c>
      <c r="L26" s="3">
        <v>4.3017899999999999E-4</v>
      </c>
      <c r="M26" s="3">
        <v>7.4098707999999999E-2</v>
      </c>
      <c r="N26" s="3">
        <v>5.2278600000000002E-4</v>
      </c>
      <c r="O26" s="3">
        <v>7.47E-5</v>
      </c>
      <c r="P26" s="3">
        <v>2.2405099999999999E-4</v>
      </c>
      <c r="Q26" s="3" t="s">
        <v>428</v>
      </c>
      <c r="R26" s="3" t="s">
        <v>428</v>
      </c>
      <c r="S26" s="3" t="s">
        <v>428</v>
      </c>
      <c r="T26" s="3" t="s">
        <v>428</v>
      </c>
      <c r="U26" s="3" t="s">
        <v>428</v>
      </c>
      <c r="V26" s="3" t="s">
        <v>428</v>
      </c>
      <c r="W26" s="3" t="s">
        <v>427</v>
      </c>
      <c r="X26" s="3" t="s">
        <v>427</v>
      </c>
      <c r="Y26" s="3" t="s">
        <v>427</v>
      </c>
      <c r="Z26" s="3" t="s">
        <v>427</v>
      </c>
      <c r="AA26" s="3" t="s">
        <v>427</v>
      </c>
      <c r="AB26" s="3" t="s">
        <v>427</v>
      </c>
      <c r="AC26" s="3" t="s">
        <v>427</v>
      </c>
      <c r="AD26" s="3" t="s">
        <v>427</v>
      </c>
      <c r="AE26" s="51"/>
      <c r="AF26" s="22">
        <v>322.70999999999998</v>
      </c>
      <c r="AG26" s="22" t="s">
        <v>427</v>
      </c>
      <c r="AH26" s="22" t="s">
        <v>427</v>
      </c>
      <c r="AI26" s="22" t="s">
        <v>427</v>
      </c>
      <c r="AJ26" s="22" t="s">
        <v>427</v>
      </c>
      <c r="AK26" s="22" t="s">
        <v>427</v>
      </c>
      <c r="AL26" s="40" t="s">
        <v>50</v>
      </c>
    </row>
    <row r="27" spans="1:38" ht="26.25" customHeight="1" thickBot="1" x14ac:dyDescent="0.25">
      <c r="A27" s="60" t="s">
        <v>79</v>
      </c>
      <c r="B27" s="60" t="s">
        <v>80</v>
      </c>
      <c r="C27" s="61" t="s">
        <v>81</v>
      </c>
      <c r="D27" s="62"/>
      <c r="E27" s="3">
        <v>5.4214473060000001</v>
      </c>
      <c r="F27" s="3">
        <v>5.1469852930000002</v>
      </c>
      <c r="G27" s="3">
        <v>4.4900000000000002E-2</v>
      </c>
      <c r="H27" s="3">
        <v>0.25775392699999999</v>
      </c>
      <c r="I27" s="3">
        <v>0.31789223799999999</v>
      </c>
      <c r="J27" s="3">
        <v>0.31789223799999999</v>
      </c>
      <c r="K27" s="3">
        <v>0.31789223799999999</v>
      </c>
      <c r="L27" s="3">
        <v>0.14189505099999999</v>
      </c>
      <c r="M27" s="3">
        <v>46.055644890000003</v>
      </c>
      <c r="N27" s="3">
        <v>1.560862746</v>
      </c>
      <c r="O27" s="3">
        <v>6.9300000000000004E-5</v>
      </c>
      <c r="P27" s="3">
        <v>3.4399999999999999E-3</v>
      </c>
      <c r="Q27" s="3">
        <v>1.07E-4</v>
      </c>
      <c r="R27" s="3">
        <v>3.13E-3</v>
      </c>
      <c r="S27" s="3">
        <v>2.1900000000000001E-3</v>
      </c>
      <c r="T27" s="3">
        <v>7.45E-4</v>
      </c>
      <c r="U27" s="3">
        <v>7.6199999999999995E-5</v>
      </c>
      <c r="V27" s="3">
        <v>1.2800000000000001E-2</v>
      </c>
      <c r="W27" s="3">
        <v>0.21088409999999999</v>
      </c>
      <c r="X27" s="3">
        <v>5.2570380000000003E-3</v>
      </c>
      <c r="Y27" s="3">
        <v>6.3279390000000003E-3</v>
      </c>
      <c r="Z27" s="3">
        <v>4.4079330000000002E-3</v>
      </c>
      <c r="AA27" s="3">
        <v>5.8937069999999998E-3</v>
      </c>
      <c r="AB27" s="3">
        <v>2.1886616999999997E-2</v>
      </c>
      <c r="AC27" s="3">
        <v>2.10884E-4</v>
      </c>
      <c r="AD27" s="3">
        <v>4.32E-5</v>
      </c>
      <c r="AE27" s="51"/>
      <c r="AF27" s="22">
        <v>20398.07</v>
      </c>
      <c r="AG27" s="22" t="s">
        <v>427</v>
      </c>
      <c r="AH27" s="22" t="s">
        <v>428</v>
      </c>
      <c r="AI27" s="22">
        <v>28.01683955</v>
      </c>
      <c r="AJ27" s="22" t="s">
        <v>427</v>
      </c>
      <c r="AK27" s="22" t="s">
        <v>427</v>
      </c>
      <c r="AL27" s="40" t="s">
        <v>50</v>
      </c>
    </row>
    <row r="28" spans="1:38" ht="26.25" customHeight="1" thickBot="1" x14ac:dyDescent="0.25">
      <c r="A28" s="60" t="s">
        <v>79</v>
      </c>
      <c r="B28" s="60" t="s">
        <v>82</v>
      </c>
      <c r="C28" s="61" t="s">
        <v>83</v>
      </c>
      <c r="D28" s="62"/>
      <c r="E28" s="3">
        <v>0.93396591200000001</v>
      </c>
      <c r="F28" s="3">
        <v>0.25765093300000003</v>
      </c>
      <c r="G28" s="3">
        <v>5.8399999999999997E-3</v>
      </c>
      <c r="H28" s="3">
        <v>7.3899999999999999E-3</v>
      </c>
      <c r="I28" s="3">
        <v>9.6500000000000002E-2</v>
      </c>
      <c r="J28" s="3">
        <v>9.6500000000000002E-2</v>
      </c>
      <c r="K28" s="3">
        <v>9.6500000000000002E-2</v>
      </c>
      <c r="L28" s="3">
        <v>5.0099999999999999E-2</v>
      </c>
      <c r="M28" s="3">
        <v>1.930860501</v>
      </c>
      <c r="N28" s="3">
        <v>4.2299999999999997E-2</v>
      </c>
      <c r="O28" s="3">
        <v>4.3499999999999999E-6</v>
      </c>
      <c r="P28" s="3">
        <v>3.5500000000000001E-4</v>
      </c>
      <c r="Q28" s="3">
        <v>7.8499999999999994E-6</v>
      </c>
      <c r="R28" s="3">
        <v>5.0500000000000002E-4</v>
      </c>
      <c r="S28" s="3">
        <v>3.4099999999999999E-4</v>
      </c>
      <c r="T28" s="3">
        <v>3.01E-5</v>
      </c>
      <c r="U28" s="3">
        <v>7.0099999999999998E-6</v>
      </c>
      <c r="V28" s="3">
        <v>1.24E-3</v>
      </c>
      <c r="W28" s="3">
        <v>3.6531099999999997E-2</v>
      </c>
      <c r="X28" s="3">
        <v>1.1648069999999999E-3</v>
      </c>
      <c r="Y28" s="3">
        <v>1.3124079999999999E-3</v>
      </c>
      <c r="Z28" s="3">
        <v>1.0204420000000001E-3</v>
      </c>
      <c r="AA28" s="3">
        <v>1.1019389999999997E-3</v>
      </c>
      <c r="AB28" s="3">
        <v>4.5995959999999992E-3</v>
      </c>
      <c r="AC28" s="3">
        <v>3.65312E-5</v>
      </c>
      <c r="AD28" s="3">
        <v>7.9237E-6</v>
      </c>
      <c r="AE28" s="51"/>
      <c r="AF28" s="22">
        <v>2749.3</v>
      </c>
      <c r="AG28" s="22" t="s">
        <v>427</v>
      </c>
      <c r="AH28" s="22" t="s">
        <v>428</v>
      </c>
      <c r="AI28" s="22">
        <v>10.4</v>
      </c>
      <c r="AJ28" s="22" t="s">
        <v>427</v>
      </c>
      <c r="AK28" s="22" t="s">
        <v>427</v>
      </c>
      <c r="AL28" s="40" t="s">
        <v>50</v>
      </c>
    </row>
    <row r="29" spans="1:38" ht="26.25" customHeight="1" thickBot="1" x14ac:dyDescent="0.25">
      <c r="A29" s="60" t="s">
        <v>79</v>
      </c>
      <c r="B29" s="60" t="s">
        <v>84</v>
      </c>
      <c r="C29" s="61" t="s">
        <v>85</v>
      </c>
      <c r="D29" s="62"/>
      <c r="E29" s="3">
        <v>12.09481064</v>
      </c>
      <c r="F29" s="3">
        <v>1.0947430950000001</v>
      </c>
      <c r="G29" s="3">
        <v>3.49E-2</v>
      </c>
      <c r="H29" s="3">
        <v>5.8599999999999998E-3</v>
      </c>
      <c r="I29" s="3">
        <v>0.37088669600000002</v>
      </c>
      <c r="J29" s="3">
        <v>0.37088669600000002</v>
      </c>
      <c r="K29" s="3">
        <v>0.37088669600000002</v>
      </c>
      <c r="L29" s="3">
        <v>0.21561493700000001</v>
      </c>
      <c r="M29" s="3">
        <v>3.3253166300000001</v>
      </c>
      <c r="N29" s="3">
        <v>6.5699999999999995E-2</v>
      </c>
      <c r="O29" s="3">
        <v>1.9300000000000002E-5</v>
      </c>
      <c r="P29" s="3">
        <v>1.89E-3</v>
      </c>
      <c r="Q29" s="3">
        <v>3.7400000000000001E-5</v>
      </c>
      <c r="R29" s="3">
        <v>2.9199999999999999E-3</v>
      </c>
      <c r="S29" s="3">
        <v>1.9599999999999999E-3</v>
      </c>
      <c r="T29" s="3">
        <v>9.7100000000000002E-5</v>
      </c>
      <c r="U29" s="3">
        <v>3.6100000000000003E-5</v>
      </c>
      <c r="V29" s="3">
        <v>6.45E-3</v>
      </c>
      <c r="W29" s="3">
        <v>0.10875369999999999</v>
      </c>
      <c r="X29" s="3">
        <v>1.524308E-3</v>
      </c>
      <c r="Y29" s="3">
        <v>9.2263029999999999E-3</v>
      </c>
      <c r="Z29" s="3">
        <v>1.0310457E-2</v>
      </c>
      <c r="AA29" s="3">
        <v>2.3707569999999998E-3</v>
      </c>
      <c r="AB29" s="3">
        <v>2.3431825E-2</v>
      </c>
      <c r="AC29" s="3">
        <v>7.88133E-5</v>
      </c>
      <c r="AD29" s="3">
        <v>2.0777100000000001E-5</v>
      </c>
      <c r="AE29" s="51"/>
      <c r="AF29" s="22">
        <v>14858.12</v>
      </c>
      <c r="AG29" s="22" t="s">
        <v>427</v>
      </c>
      <c r="AH29" s="22">
        <v>68</v>
      </c>
      <c r="AI29" s="22">
        <v>68.589813730000003</v>
      </c>
      <c r="AJ29" s="22" t="s">
        <v>427</v>
      </c>
      <c r="AK29" s="22" t="s">
        <v>427</v>
      </c>
      <c r="AL29" s="40" t="s">
        <v>50</v>
      </c>
    </row>
    <row r="30" spans="1:38" ht="26.25" customHeight="1" thickBot="1" x14ac:dyDescent="0.25">
      <c r="A30" s="60" t="s">
        <v>79</v>
      </c>
      <c r="B30" s="60" t="s">
        <v>86</v>
      </c>
      <c r="C30" s="61" t="s">
        <v>87</v>
      </c>
      <c r="D30" s="62"/>
      <c r="E30" s="3">
        <v>2.1900000000000001E-3</v>
      </c>
      <c r="F30" s="3">
        <v>2.9499999999999998E-2</v>
      </c>
      <c r="G30" s="3">
        <v>3.5599999999999998E-5</v>
      </c>
      <c r="H30" s="3">
        <v>1.8600000000000001E-5</v>
      </c>
      <c r="I30" s="3">
        <v>5.1000000000000004E-4</v>
      </c>
      <c r="J30" s="3">
        <v>5.1000000000000004E-4</v>
      </c>
      <c r="K30" s="3">
        <v>5.1000000000000004E-4</v>
      </c>
      <c r="L30" s="3">
        <v>8.0199999999999998E-5</v>
      </c>
      <c r="M30" s="3">
        <v>0.129138277</v>
      </c>
      <c r="N30" s="3">
        <v>1.7799999999999999E-3</v>
      </c>
      <c r="O30" s="3">
        <v>2.51E-5</v>
      </c>
      <c r="P30" s="3">
        <v>3.1E-6</v>
      </c>
      <c r="Q30" s="3">
        <v>1.0700000000000001E-7</v>
      </c>
      <c r="R30" s="3">
        <v>1.08E-4</v>
      </c>
      <c r="S30" s="3">
        <v>4.2700000000000004E-3</v>
      </c>
      <c r="T30" s="3">
        <v>1.76E-4</v>
      </c>
      <c r="U30" s="3">
        <v>2.5000000000000001E-5</v>
      </c>
      <c r="V30" s="3">
        <v>2.48E-3</v>
      </c>
      <c r="W30" s="3">
        <v>2.3440000000000001E-4</v>
      </c>
      <c r="X30" s="3">
        <v>3.01606E-6</v>
      </c>
      <c r="Y30" s="3">
        <v>4.7759299999999999E-6</v>
      </c>
      <c r="Z30" s="3">
        <v>2.0845000000000001E-6</v>
      </c>
      <c r="AA30" s="3">
        <v>5.4857400000000001E-6</v>
      </c>
      <c r="AB30" s="3">
        <v>1.5362229999999999E-5</v>
      </c>
      <c r="AC30" s="3">
        <v>2.343E-7</v>
      </c>
      <c r="AD30" s="3">
        <v>1.494E-7</v>
      </c>
      <c r="AE30" s="51"/>
      <c r="AF30" s="22">
        <v>15.92020479</v>
      </c>
      <c r="AG30" s="22" t="s">
        <v>427</v>
      </c>
      <c r="AH30" s="22" t="s">
        <v>428</v>
      </c>
      <c r="AI30" s="22" t="s">
        <v>427</v>
      </c>
      <c r="AJ30" s="22" t="s">
        <v>427</v>
      </c>
      <c r="AK30" s="22" t="s">
        <v>427</v>
      </c>
      <c r="AL30" s="40" t="s">
        <v>50</v>
      </c>
    </row>
    <row r="31" spans="1:38" ht="26.25" customHeight="1" thickBot="1" x14ac:dyDescent="0.25">
      <c r="A31" s="60" t="s">
        <v>79</v>
      </c>
      <c r="B31" s="60" t="s">
        <v>88</v>
      </c>
      <c r="C31" s="61" t="s">
        <v>89</v>
      </c>
      <c r="D31" s="62"/>
      <c r="E31" s="3" t="s">
        <v>427</v>
      </c>
      <c r="F31" s="3">
        <v>0.71711023200000001</v>
      </c>
      <c r="G31" s="3" t="s">
        <v>427</v>
      </c>
      <c r="H31" s="3" t="s">
        <v>427</v>
      </c>
      <c r="I31" s="3" t="s">
        <v>427</v>
      </c>
      <c r="J31" s="3" t="s">
        <v>427</v>
      </c>
      <c r="K31" s="3" t="s">
        <v>427</v>
      </c>
      <c r="L31" s="3" t="s">
        <v>427</v>
      </c>
      <c r="M31" s="3" t="s">
        <v>427</v>
      </c>
      <c r="N31" s="3" t="s">
        <v>427</v>
      </c>
      <c r="O31" s="3" t="s">
        <v>427</v>
      </c>
      <c r="P31" s="3" t="s">
        <v>427</v>
      </c>
      <c r="Q31" s="3" t="s">
        <v>427</v>
      </c>
      <c r="R31" s="3" t="s">
        <v>427</v>
      </c>
      <c r="S31" s="3" t="s">
        <v>427</v>
      </c>
      <c r="T31" s="3" t="s">
        <v>427</v>
      </c>
      <c r="U31" s="3" t="s">
        <v>427</v>
      </c>
      <c r="V31" s="3" t="s">
        <v>427</v>
      </c>
      <c r="W31" s="3" t="s">
        <v>427</v>
      </c>
      <c r="X31" s="3" t="s">
        <v>427</v>
      </c>
      <c r="Y31" s="3" t="s">
        <v>427</v>
      </c>
      <c r="Z31" s="3" t="s">
        <v>427</v>
      </c>
      <c r="AA31" s="3" t="s">
        <v>427</v>
      </c>
      <c r="AB31" s="3" t="s">
        <v>427</v>
      </c>
      <c r="AC31" s="3" t="s">
        <v>427</v>
      </c>
      <c r="AD31" s="3" t="s">
        <v>427</v>
      </c>
      <c r="AE31" s="51"/>
      <c r="AF31" s="22">
        <v>33.423217110000003</v>
      </c>
      <c r="AG31" s="3" t="s">
        <v>427</v>
      </c>
      <c r="AH31" s="3" t="s">
        <v>427</v>
      </c>
      <c r="AI31" s="22">
        <v>5.670691734</v>
      </c>
      <c r="AJ31" s="3" t="s">
        <v>427</v>
      </c>
      <c r="AK31" s="3" t="s">
        <v>427</v>
      </c>
      <c r="AL31" s="40" t="s">
        <v>50</v>
      </c>
    </row>
    <row r="32" spans="1:38" ht="26.25" customHeight="1" thickBot="1" x14ac:dyDescent="0.25">
      <c r="A32" s="60" t="s">
        <v>79</v>
      </c>
      <c r="B32" s="60" t="s">
        <v>90</v>
      </c>
      <c r="C32" s="61" t="s">
        <v>91</v>
      </c>
      <c r="D32" s="62"/>
      <c r="E32" s="3" t="s">
        <v>427</v>
      </c>
      <c r="F32" s="3" t="s">
        <v>427</v>
      </c>
      <c r="G32" s="3" t="s">
        <v>427</v>
      </c>
      <c r="H32" s="3" t="s">
        <v>427</v>
      </c>
      <c r="I32" s="3">
        <v>0.142301445</v>
      </c>
      <c r="J32" s="3">
        <v>0.284284062</v>
      </c>
      <c r="K32" s="3">
        <v>0.35249476800000001</v>
      </c>
      <c r="L32" s="3">
        <v>2.9600000000000001E-2</v>
      </c>
      <c r="M32" s="3" t="s">
        <v>427</v>
      </c>
      <c r="N32" s="3">
        <v>1.1913899649999999</v>
      </c>
      <c r="O32" s="3">
        <v>5.0499999999999998E-3</v>
      </c>
      <c r="P32" s="3" t="s">
        <v>428</v>
      </c>
      <c r="Q32" s="3">
        <v>1.35E-2</v>
      </c>
      <c r="R32" s="3">
        <v>0.44649170700000002</v>
      </c>
      <c r="S32" s="3">
        <v>9.8182668310000007</v>
      </c>
      <c r="T32" s="3">
        <v>6.7400000000000002E-2</v>
      </c>
      <c r="U32" s="3">
        <v>7.0499999999999998E-3</v>
      </c>
      <c r="V32" s="3">
        <v>2.858345328</v>
      </c>
      <c r="W32" s="3" t="s">
        <v>428</v>
      </c>
      <c r="X32" s="3" t="s">
        <v>428</v>
      </c>
      <c r="Y32" s="3" t="s">
        <v>428</v>
      </c>
      <c r="Z32" s="3" t="s">
        <v>428</v>
      </c>
      <c r="AA32" s="3" t="s">
        <v>428</v>
      </c>
      <c r="AB32" s="3" t="s">
        <v>428</v>
      </c>
      <c r="AC32" s="3" t="s">
        <v>428</v>
      </c>
      <c r="AD32" s="3" t="s">
        <v>428</v>
      </c>
      <c r="AE32" s="51"/>
      <c r="AF32" s="3" t="s">
        <v>427</v>
      </c>
      <c r="AG32" s="3" t="s">
        <v>427</v>
      </c>
      <c r="AH32" s="3" t="s">
        <v>427</v>
      </c>
      <c r="AI32" s="3" t="s">
        <v>427</v>
      </c>
      <c r="AJ32" s="3" t="s">
        <v>427</v>
      </c>
      <c r="AK32" s="22">
        <v>9014.73</v>
      </c>
      <c r="AL32" s="40" t="s">
        <v>411</v>
      </c>
    </row>
    <row r="33" spans="1:38" ht="26.25" customHeight="1" thickBot="1" x14ac:dyDescent="0.25">
      <c r="A33" s="60" t="s">
        <v>79</v>
      </c>
      <c r="B33" s="60" t="s">
        <v>92</v>
      </c>
      <c r="C33" s="61" t="s">
        <v>93</v>
      </c>
      <c r="D33" s="62"/>
      <c r="E33" s="3" t="s">
        <v>427</v>
      </c>
      <c r="F33" s="3" t="s">
        <v>427</v>
      </c>
      <c r="G33" s="3" t="s">
        <v>427</v>
      </c>
      <c r="H33" s="3" t="s">
        <v>427</v>
      </c>
      <c r="I33" s="3">
        <v>6.6799999999999998E-2</v>
      </c>
      <c r="J33" s="3">
        <v>0.123711136</v>
      </c>
      <c r="K33" s="3">
        <v>0.247422272</v>
      </c>
      <c r="L33" s="3">
        <v>2.6199999999999999E-3</v>
      </c>
      <c r="M33" s="3" t="s">
        <v>427</v>
      </c>
      <c r="N33" s="3" t="s">
        <v>428</v>
      </c>
      <c r="O33" s="3" t="s">
        <v>428</v>
      </c>
      <c r="P33" s="3" t="s">
        <v>428</v>
      </c>
      <c r="Q33" s="3" t="s">
        <v>428</v>
      </c>
      <c r="R33" s="3" t="s">
        <v>428</v>
      </c>
      <c r="S33" s="3" t="s">
        <v>428</v>
      </c>
      <c r="T33" s="3" t="s">
        <v>428</v>
      </c>
      <c r="U33" s="3" t="s">
        <v>428</v>
      </c>
      <c r="V33" s="3" t="s">
        <v>428</v>
      </c>
      <c r="W33" s="3" t="s">
        <v>428</v>
      </c>
      <c r="X33" s="3" t="s">
        <v>428</v>
      </c>
      <c r="Y33" s="3" t="s">
        <v>428</v>
      </c>
      <c r="Z33" s="3" t="s">
        <v>428</v>
      </c>
      <c r="AA33" s="3" t="s">
        <v>428</v>
      </c>
      <c r="AB33" s="3" t="s">
        <v>428</v>
      </c>
      <c r="AC33" s="3" t="s">
        <v>428</v>
      </c>
      <c r="AD33" s="3" t="s">
        <v>428</v>
      </c>
      <c r="AE33" s="51"/>
      <c r="AF33" s="3" t="s">
        <v>427</v>
      </c>
      <c r="AG33" s="3" t="s">
        <v>427</v>
      </c>
      <c r="AH33" s="3" t="s">
        <v>427</v>
      </c>
      <c r="AI33" s="3" t="s">
        <v>427</v>
      </c>
      <c r="AJ33" s="3" t="s">
        <v>427</v>
      </c>
      <c r="AK33" s="22">
        <v>9014.73</v>
      </c>
      <c r="AL33" s="40" t="s">
        <v>411</v>
      </c>
    </row>
    <row r="34" spans="1:38" ht="26.25" customHeight="1" thickBot="1" x14ac:dyDescent="0.25">
      <c r="A34" s="60" t="s">
        <v>71</v>
      </c>
      <c r="B34" s="60" t="s">
        <v>94</v>
      </c>
      <c r="C34" s="61" t="s">
        <v>95</v>
      </c>
      <c r="D34" s="62"/>
      <c r="E34" s="3">
        <v>4.9643796</v>
      </c>
      <c r="F34" s="3">
        <v>0.390084125</v>
      </c>
      <c r="G34" s="3">
        <v>0.32786283700000002</v>
      </c>
      <c r="H34" s="3">
        <v>8.2000400000000005E-4</v>
      </c>
      <c r="I34" s="3">
        <v>0.10455594999999999</v>
      </c>
      <c r="J34" s="3">
        <v>0.112755988</v>
      </c>
      <c r="K34" s="3">
        <v>0.16791956299999999</v>
      </c>
      <c r="L34" s="3">
        <v>6.7961367999999994E-2</v>
      </c>
      <c r="M34" s="3">
        <v>1.33972245</v>
      </c>
      <c r="N34" s="3" t="s">
        <v>428</v>
      </c>
      <c r="O34" s="3">
        <v>8.2000400000000005E-4</v>
      </c>
      <c r="P34" s="3" t="s">
        <v>428</v>
      </c>
      <c r="Q34" s="3" t="s">
        <v>428</v>
      </c>
      <c r="R34" s="3">
        <v>4.1000189999999999E-3</v>
      </c>
      <c r="S34" s="3">
        <v>0.13940063799999999</v>
      </c>
      <c r="T34" s="3">
        <v>5.7400259999999996E-3</v>
      </c>
      <c r="U34" s="3">
        <v>8.2000400000000005E-4</v>
      </c>
      <c r="V34" s="3">
        <v>8.2000375E-2</v>
      </c>
      <c r="W34" s="3" t="s">
        <v>427</v>
      </c>
      <c r="X34" s="3">
        <v>2.4600109999999998E-3</v>
      </c>
      <c r="Y34" s="3">
        <v>4.1000189999999999E-3</v>
      </c>
      <c r="Z34" s="3" t="s">
        <v>427</v>
      </c>
      <c r="AA34" s="3" t="s">
        <v>427</v>
      </c>
      <c r="AB34" s="3">
        <v>6.5600300000000005E-3</v>
      </c>
      <c r="AC34" s="3" t="s">
        <v>427</v>
      </c>
      <c r="AD34" s="3" t="s">
        <v>427</v>
      </c>
      <c r="AE34" s="51"/>
      <c r="AF34" s="22" t="s">
        <v>426</v>
      </c>
      <c r="AG34" s="3" t="s">
        <v>427</v>
      </c>
      <c r="AH34" s="3" t="s">
        <v>427</v>
      </c>
      <c r="AI34" s="22" t="s">
        <v>427</v>
      </c>
      <c r="AJ34" s="3" t="s">
        <v>427</v>
      </c>
      <c r="AK34" s="22" t="s">
        <v>427</v>
      </c>
      <c r="AL34" s="40" t="s">
        <v>50</v>
      </c>
    </row>
    <row r="35" spans="1:38" s="4" customFormat="1" ht="26.25" customHeight="1" thickBot="1" x14ac:dyDescent="0.25">
      <c r="A35" s="60" t="s">
        <v>96</v>
      </c>
      <c r="B35" s="60" t="s">
        <v>97</v>
      </c>
      <c r="C35" s="61" t="s">
        <v>98</v>
      </c>
      <c r="D35" s="62"/>
      <c r="E35" s="3" t="s">
        <v>426</v>
      </c>
      <c r="F35" s="3" t="s">
        <v>426</v>
      </c>
      <c r="G35" s="3" t="s">
        <v>426</v>
      </c>
      <c r="H35" s="3" t="s">
        <v>426</v>
      </c>
      <c r="I35" s="3" t="s">
        <v>426</v>
      </c>
      <c r="J35" s="3" t="s">
        <v>426</v>
      </c>
      <c r="K35" s="3" t="s">
        <v>426</v>
      </c>
      <c r="L35" s="3" t="s">
        <v>426</v>
      </c>
      <c r="M35" s="3" t="s">
        <v>426</v>
      </c>
      <c r="N35" s="3" t="s">
        <v>426</v>
      </c>
      <c r="O35" s="3" t="s">
        <v>426</v>
      </c>
      <c r="P35" s="3" t="s">
        <v>426</v>
      </c>
      <c r="Q35" s="3" t="s">
        <v>426</v>
      </c>
      <c r="R35" s="3" t="s">
        <v>426</v>
      </c>
      <c r="S35" s="3" t="s">
        <v>426</v>
      </c>
      <c r="T35" s="3" t="s">
        <v>426</v>
      </c>
      <c r="U35" s="3" t="s">
        <v>426</v>
      </c>
      <c r="V35" s="3" t="s">
        <v>426</v>
      </c>
      <c r="W35" s="3" t="s">
        <v>426</v>
      </c>
      <c r="X35" s="3" t="s">
        <v>426</v>
      </c>
      <c r="Y35" s="3" t="s">
        <v>426</v>
      </c>
      <c r="Z35" s="3" t="s">
        <v>426</v>
      </c>
      <c r="AA35" s="3" t="s">
        <v>426</v>
      </c>
      <c r="AB35" s="3" t="s">
        <v>426</v>
      </c>
      <c r="AC35" s="3" t="s">
        <v>426</v>
      </c>
      <c r="AD35" s="3" t="s">
        <v>426</v>
      </c>
      <c r="AE35" s="51"/>
      <c r="AF35" s="22" t="s">
        <v>426</v>
      </c>
      <c r="AG35" s="22" t="s">
        <v>426</v>
      </c>
      <c r="AH35" s="22" t="s">
        <v>426</v>
      </c>
      <c r="AI35" s="22" t="s">
        <v>426</v>
      </c>
      <c r="AJ35" s="22" t="s">
        <v>426</v>
      </c>
      <c r="AK35" s="22" t="s">
        <v>427</v>
      </c>
      <c r="AL35" s="40" t="s">
        <v>50</v>
      </c>
    </row>
    <row r="36" spans="1:38" ht="26.25" customHeight="1" thickBot="1" x14ac:dyDescent="0.25">
      <c r="A36" s="60" t="s">
        <v>96</v>
      </c>
      <c r="B36" s="60" t="s">
        <v>99</v>
      </c>
      <c r="C36" s="61" t="s">
        <v>100</v>
      </c>
      <c r="D36" s="62"/>
      <c r="E36" s="3">
        <v>1.0653070000000001E-2</v>
      </c>
      <c r="F36" s="3">
        <v>1.6580516999999999E-2</v>
      </c>
      <c r="G36" s="3">
        <v>1.4712500000000001E-4</v>
      </c>
      <c r="H36" s="3">
        <v>8.498E-7</v>
      </c>
      <c r="I36" s="3">
        <v>1.024531E-3</v>
      </c>
      <c r="J36" s="3">
        <v>1.0370310000000001E-3</v>
      </c>
      <c r="K36" s="3">
        <v>1.0370310000000001E-3</v>
      </c>
      <c r="L36" s="3">
        <v>9.6726599999999996E-5</v>
      </c>
      <c r="M36" s="3">
        <v>5.2245634999999999E-2</v>
      </c>
      <c r="N36" s="3" t="s">
        <v>428</v>
      </c>
      <c r="O36" s="3">
        <v>8.9528999999999997E-7</v>
      </c>
      <c r="P36" s="3" t="s">
        <v>428</v>
      </c>
      <c r="Q36" s="3" t="s">
        <v>428</v>
      </c>
      <c r="R36" s="3">
        <v>1.0720199999999999E-5</v>
      </c>
      <c r="S36" s="3">
        <v>1.10152E-4</v>
      </c>
      <c r="T36" s="3">
        <v>1.2500599999999999E-4</v>
      </c>
      <c r="U36" s="3">
        <v>1.2500899999999999E-5</v>
      </c>
      <c r="V36" s="3">
        <v>1.5008900000000001E-4</v>
      </c>
      <c r="W36" s="3">
        <v>1.6249999999999999E-5</v>
      </c>
      <c r="X36" s="3">
        <v>7.5000000000000002E-7</v>
      </c>
      <c r="Y36" s="3">
        <v>7.0761599999999999E-6</v>
      </c>
      <c r="Z36" s="3">
        <v>5.20116E-6</v>
      </c>
      <c r="AA36" s="3">
        <v>6.3749999999999999E-6</v>
      </c>
      <c r="AB36" s="3">
        <v>1.940232E-5</v>
      </c>
      <c r="AC36" s="3">
        <v>1.0000000000000001E-5</v>
      </c>
      <c r="AD36" s="3">
        <v>4.7500000000000003E-6</v>
      </c>
      <c r="AE36" s="51"/>
      <c r="AF36" s="22">
        <v>9.24234388</v>
      </c>
      <c r="AG36" s="3" t="s">
        <v>427</v>
      </c>
      <c r="AH36" s="3" t="s">
        <v>427</v>
      </c>
      <c r="AI36" s="3" t="s">
        <v>427</v>
      </c>
      <c r="AJ36" s="3" t="s">
        <v>427</v>
      </c>
      <c r="AK36" s="22" t="s">
        <v>427</v>
      </c>
      <c r="AL36" s="40" t="s">
        <v>50</v>
      </c>
    </row>
    <row r="37" spans="1:38" ht="26.25" customHeight="1" thickBot="1" x14ac:dyDescent="0.25">
      <c r="A37" s="60" t="s">
        <v>71</v>
      </c>
      <c r="B37" s="60" t="s">
        <v>101</v>
      </c>
      <c r="C37" s="61" t="s">
        <v>397</v>
      </c>
      <c r="D37" s="62"/>
      <c r="E37" s="3" t="s">
        <v>426</v>
      </c>
      <c r="F37" s="3" t="s">
        <v>426</v>
      </c>
      <c r="G37" s="3" t="s">
        <v>426</v>
      </c>
      <c r="H37" s="3" t="s">
        <v>426</v>
      </c>
      <c r="I37" s="3" t="s">
        <v>426</v>
      </c>
      <c r="J37" s="3" t="s">
        <v>426</v>
      </c>
      <c r="K37" s="3" t="s">
        <v>426</v>
      </c>
      <c r="L37" s="3" t="s">
        <v>426</v>
      </c>
      <c r="M37" s="3" t="s">
        <v>426</v>
      </c>
      <c r="N37" s="3" t="s">
        <v>426</v>
      </c>
      <c r="O37" s="3" t="s">
        <v>426</v>
      </c>
      <c r="P37" s="3" t="s">
        <v>426</v>
      </c>
      <c r="Q37" s="3" t="s">
        <v>426</v>
      </c>
      <c r="R37" s="3" t="s">
        <v>426</v>
      </c>
      <c r="S37" s="3" t="s">
        <v>426</v>
      </c>
      <c r="T37" s="3" t="s">
        <v>426</v>
      </c>
      <c r="U37" s="3" t="s">
        <v>426</v>
      </c>
      <c r="V37" s="3" t="s">
        <v>426</v>
      </c>
      <c r="W37" s="3" t="s">
        <v>426</v>
      </c>
      <c r="X37" s="3" t="s">
        <v>426</v>
      </c>
      <c r="Y37" s="3" t="s">
        <v>426</v>
      </c>
      <c r="Z37" s="3" t="s">
        <v>426</v>
      </c>
      <c r="AA37" s="3" t="s">
        <v>426</v>
      </c>
      <c r="AB37" s="3" t="s">
        <v>426</v>
      </c>
      <c r="AC37" s="3" t="s">
        <v>426</v>
      </c>
      <c r="AD37" s="3" t="s">
        <v>426</v>
      </c>
      <c r="AE37" s="51"/>
      <c r="AF37" s="22" t="s">
        <v>426</v>
      </c>
      <c r="AG37" s="22" t="s">
        <v>426</v>
      </c>
      <c r="AH37" s="22" t="s">
        <v>426</v>
      </c>
      <c r="AI37" s="22" t="s">
        <v>426</v>
      </c>
      <c r="AJ37" s="22" t="s">
        <v>426</v>
      </c>
      <c r="AK37" s="22" t="s">
        <v>426</v>
      </c>
      <c r="AL37" s="40" t="s">
        <v>50</v>
      </c>
    </row>
    <row r="38" spans="1:38" ht="26.25" customHeight="1" thickBot="1" x14ac:dyDescent="0.25">
      <c r="A38" s="60" t="s">
        <v>71</v>
      </c>
      <c r="B38" s="60" t="s">
        <v>102</v>
      </c>
      <c r="C38" s="61" t="s">
        <v>103</v>
      </c>
      <c r="D38" s="67"/>
      <c r="E38" s="3" t="s">
        <v>426</v>
      </c>
      <c r="F38" s="3" t="s">
        <v>426</v>
      </c>
      <c r="G38" s="3" t="s">
        <v>426</v>
      </c>
      <c r="H38" s="3" t="s">
        <v>426</v>
      </c>
      <c r="I38" s="3" t="s">
        <v>426</v>
      </c>
      <c r="J38" s="3" t="s">
        <v>426</v>
      </c>
      <c r="K38" s="3" t="s">
        <v>426</v>
      </c>
      <c r="L38" s="3" t="s">
        <v>426</v>
      </c>
      <c r="M38" s="3" t="s">
        <v>426</v>
      </c>
      <c r="N38" s="3" t="s">
        <v>426</v>
      </c>
      <c r="O38" s="3" t="s">
        <v>426</v>
      </c>
      <c r="P38" s="3" t="s">
        <v>426</v>
      </c>
      <c r="Q38" s="3" t="s">
        <v>426</v>
      </c>
      <c r="R38" s="3" t="s">
        <v>426</v>
      </c>
      <c r="S38" s="3" t="s">
        <v>426</v>
      </c>
      <c r="T38" s="3" t="s">
        <v>426</v>
      </c>
      <c r="U38" s="3" t="s">
        <v>426</v>
      </c>
      <c r="V38" s="3" t="s">
        <v>426</v>
      </c>
      <c r="W38" s="3" t="s">
        <v>426</v>
      </c>
      <c r="X38" s="3" t="s">
        <v>426</v>
      </c>
      <c r="Y38" s="3" t="s">
        <v>426</v>
      </c>
      <c r="Z38" s="3" t="s">
        <v>426</v>
      </c>
      <c r="AA38" s="3" t="s">
        <v>426</v>
      </c>
      <c r="AB38" s="3" t="s">
        <v>426</v>
      </c>
      <c r="AC38" s="3" t="s">
        <v>426</v>
      </c>
      <c r="AD38" s="3" t="s">
        <v>426</v>
      </c>
      <c r="AE38" s="51"/>
      <c r="AF38" s="22" t="s">
        <v>426</v>
      </c>
      <c r="AG38" s="22" t="s">
        <v>426</v>
      </c>
      <c r="AH38" s="22" t="s">
        <v>426</v>
      </c>
      <c r="AI38" s="22" t="s">
        <v>426</v>
      </c>
      <c r="AJ38" s="22" t="s">
        <v>426</v>
      </c>
      <c r="AK38" s="22" t="s">
        <v>426</v>
      </c>
      <c r="AL38" s="40" t="s">
        <v>50</v>
      </c>
    </row>
    <row r="39" spans="1:38" ht="26.25" customHeight="1" thickBot="1" x14ac:dyDescent="0.25">
      <c r="A39" s="60" t="s">
        <v>104</v>
      </c>
      <c r="B39" s="60" t="s">
        <v>105</v>
      </c>
      <c r="C39" s="61" t="s">
        <v>388</v>
      </c>
      <c r="D39" s="62"/>
      <c r="E39" s="3">
        <v>1.6314566032948441</v>
      </c>
      <c r="F39" s="3">
        <v>0.56788391897213086</v>
      </c>
      <c r="G39" s="3">
        <v>1.064533402581368</v>
      </c>
      <c r="H39" s="3" t="s">
        <v>428</v>
      </c>
      <c r="I39" s="3">
        <v>0.52204624612445394</v>
      </c>
      <c r="J39" s="3">
        <v>0.54114531712445391</v>
      </c>
      <c r="K39" s="3">
        <v>0.56808175712445397</v>
      </c>
      <c r="L39" s="3">
        <v>9.8209991422885737E-2</v>
      </c>
      <c r="M39" s="3">
        <v>3.4496168588947929</v>
      </c>
      <c r="N39" s="3">
        <v>0.31921259050464679</v>
      </c>
      <c r="O39" s="3">
        <v>8.6498237167711642E-2</v>
      </c>
      <c r="P39" s="3">
        <v>1.2922720218201072E-2</v>
      </c>
      <c r="Q39" s="3">
        <v>7.969972126396975E-3</v>
      </c>
      <c r="R39" s="3">
        <v>0.16386017484758261</v>
      </c>
      <c r="S39" s="3">
        <v>5.8506399511167179E-2</v>
      </c>
      <c r="T39" s="3">
        <v>2.7049655313538673E-2</v>
      </c>
      <c r="U39" s="3">
        <v>6.1754744454079174E-3</v>
      </c>
      <c r="V39" s="3">
        <v>3.5504299689569541</v>
      </c>
      <c r="W39" s="3">
        <v>0.86682324056356019</v>
      </c>
      <c r="X39" s="3">
        <v>4.8694557031934163E-2</v>
      </c>
      <c r="Y39" s="3">
        <v>6.3061537487373712E-2</v>
      </c>
      <c r="Z39" s="3">
        <v>2.5363222305038301E-2</v>
      </c>
      <c r="AA39" s="3">
        <v>1.9799088345401242E-2</v>
      </c>
      <c r="AB39" s="3">
        <v>0.15691840516974739</v>
      </c>
      <c r="AC39" s="3">
        <v>3.3087831199999994E-2</v>
      </c>
      <c r="AD39" s="3">
        <v>0.18179425764800003</v>
      </c>
      <c r="AE39" s="51"/>
      <c r="AF39" s="22">
        <v>553.75</v>
      </c>
      <c r="AG39" s="22">
        <v>1068.76</v>
      </c>
      <c r="AH39" s="22">
        <v>4598.1361758076637</v>
      </c>
      <c r="AI39" s="22">
        <v>6736.5218530005604</v>
      </c>
      <c r="AJ39" s="22">
        <v>29</v>
      </c>
      <c r="AK39" s="22" t="s">
        <v>427</v>
      </c>
      <c r="AL39" s="40" t="s">
        <v>50</v>
      </c>
    </row>
    <row r="40" spans="1:38" ht="26.25" customHeight="1" thickBot="1" x14ac:dyDescent="0.25">
      <c r="A40" s="60" t="s">
        <v>71</v>
      </c>
      <c r="B40" s="60" t="s">
        <v>106</v>
      </c>
      <c r="C40" s="61" t="s">
        <v>389</v>
      </c>
      <c r="D40" s="62"/>
      <c r="E40" s="3">
        <v>0.97497478302088325</v>
      </c>
      <c r="F40" s="3">
        <v>0.17422453967459389</v>
      </c>
      <c r="G40" s="3">
        <v>0.11185196420489955</v>
      </c>
      <c r="H40" s="3">
        <v>2.2575717433942735E-4</v>
      </c>
      <c r="I40" s="3">
        <v>6.7063730052046147E-2</v>
      </c>
      <c r="J40" s="3">
        <v>6.7063730052046147E-2</v>
      </c>
      <c r="K40" s="3">
        <v>6.7063730052046147E-2</v>
      </c>
      <c r="L40" s="3">
        <v>3.981859623892188E-2</v>
      </c>
      <c r="M40" s="3">
        <v>1.0193862595052638</v>
      </c>
      <c r="N40" s="3">
        <v>0.14353336506696859</v>
      </c>
      <c r="O40" s="3">
        <v>2.8838672163346784E-4</v>
      </c>
      <c r="P40" s="3" t="s">
        <v>428</v>
      </c>
      <c r="Q40" s="3" t="s">
        <v>428</v>
      </c>
      <c r="R40" s="3">
        <v>1.4419336081673395E-3</v>
      </c>
      <c r="S40" s="3">
        <v>4.9025742677689534E-2</v>
      </c>
      <c r="T40" s="3">
        <v>2.018707051434275E-3</v>
      </c>
      <c r="U40" s="3">
        <v>2.8838672163346784E-4</v>
      </c>
      <c r="V40" s="3">
        <v>2.8838672163346787E-2</v>
      </c>
      <c r="W40" s="3" t="s">
        <v>428</v>
      </c>
      <c r="X40" s="3">
        <v>2.2692264817327414E-3</v>
      </c>
      <c r="Y40" s="3">
        <v>1.4324667853335888E-3</v>
      </c>
      <c r="Z40" s="3" t="s">
        <v>428</v>
      </c>
      <c r="AA40" s="3" t="s">
        <v>428</v>
      </c>
      <c r="AB40" s="3">
        <v>3.7016932670663302E-3</v>
      </c>
      <c r="AC40" s="3" t="s">
        <v>428</v>
      </c>
      <c r="AD40" s="3" t="s">
        <v>428</v>
      </c>
      <c r="AE40" s="51"/>
      <c r="AF40" s="22">
        <v>1226.7562700000001</v>
      </c>
      <c r="AG40" s="22" t="s">
        <v>426</v>
      </c>
      <c r="AH40" s="22" t="s">
        <v>426</v>
      </c>
      <c r="AI40" s="22" t="s">
        <v>426</v>
      </c>
      <c r="AJ40" s="22" t="s">
        <v>426</v>
      </c>
      <c r="AK40" s="22" t="s">
        <v>427</v>
      </c>
      <c r="AL40" s="40" t="s">
        <v>50</v>
      </c>
    </row>
    <row r="41" spans="1:38" ht="26.25" customHeight="1" thickBot="1" x14ac:dyDescent="0.25">
      <c r="A41" s="60" t="s">
        <v>104</v>
      </c>
      <c r="B41" s="60" t="s">
        <v>107</v>
      </c>
      <c r="C41" s="61" t="s">
        <v>398</v>
      </c>
      <c r="D41" s="62"/>
      <c r="E41" s="3">
        <v>2.2075155633146548</v>
      </c>
      <c r="F41" s="3">
        <v>17.688490863279103</v>
      </c>
      <c r="G41" s="3">
        <v>1.9111793611066397</v>
      </c>
      <c r="H41" s="3">
        <v>0.2596664281224707</v>
      </c>
      <c r="I41" s="3">
        <v>21.902038692818493</v>
      </c>
      <c r="J41" s="3">
        <v>22.49479365947213</v>
      </c>
      <c r="K41" s="3">
        <v>23.669465985748783</v>
      </c>
      <c r="L41" s="3">
        <v>2.3404479412785819</v>
      </c>
      <c r="M41" s="3">
        <v>132.60424806123538</v>
      </c>
      <c r="N41" s="3">
        <v>1.0591261345000003</v>
      </c>
      <c r="O41" s="3">
        <v>0.42187535575000007</v>
      </c>
      <c r="P41" s="3">
        <v>2.4257340000000002E-2</v>
      </c>
      <c r="Q41" s="3">
        <v>1.149522E-2</v>
      </c>
      <c r="R41" s="3">
        <v>0.75554612148000011</v>
      </c>
      <c r="S41" s="3">
        <v>0.22172441214799998</v>
      </c>
      <c r="T41" s="3">
        <v>8.3350765730000012E-2</v>
      </c>
      <c r="U41" s="3">
        <v>1.8064653000000003E-2</v>
      </c>
      <c r="V41" s="3">
        <v>16.787016134500004</v>
      </c>
      <c r="W41" s="3">
        <v>23.94203793571717</v>
      </c>
      <c r="X41" s="3">
        <v>4.0186795368366273</v>
      </c>
      <c r="Y41" s="3">
        <v>3.6971392534810765</v>
      </c>
      <c r="Z41" s="3">
        <v>1.402726721972209</v>
      </c>
      <c r="AA41" s="3">
        <v>2.2911761003388644</v>
      </c>
      <c r="AB41" s="3">
        <v>11.409721612628775</v>
      </c>
      <c r="AC41" s="3">
        <v>0.16175528</v>
      </c>
      <c r="AD41" s="3">
        <v>0.16234896396844778</v>
      </c>
      <c r="AE41" s="51"/>
      <c r="AF41" s="22">
        <v>1230</v>
      </c>
      <c r="AG41" s="22">
        <v>944</v>
      </c>
      <c r="AH41" s="22">
        <v>4193</v>
      </c>
      <c r="AI41" s="22">
        <v>32234</v>
      </c>
      <c r="AJ41" s="22" t="s">
        <v>426</v>
      </c>
      <c r="AK41" s="22" t="s">
        <v>427</v>
      </c>
      <c r="AL41" s="40" t="s">
        <v>50</v>
      </c>
    </row>
    <row r="42" spans="1:38" ht="26.25" customHeight="1" thickBot="1" x14ac:dyDescent="0.25">
      <c r="A42" s="60" t="s">
        <v>71</v>
      </c>
      <c r="B42" s="60" t="s">
        <v>108</v>
      </c>
      <c r="C42" s="61" t="s">
        <v>109</v>
      </c>
      <c r="D42" s="62"/>
      <c r="E42" s="3">
        <v>0.12769164415627526</v>
      </c>
      <c r="F42" s="3">
        <v>0.36529582887046219</v>
      </c>
      <c r="G42" s="3">
        <v>1.3456777720190809E-2</v>
      </c>
      <c r="H42" s="3">
        <v>4.2674301403538316E-5</v>
      </c>
      <c r="I42" s="3">
        <v>1.1583586891145588E-2</v>
      </c>
      <c r="J42" s="3">
        <v>1.1583586891145588E-2</v>
      </c>
      <c r="K42" s="3">
        <v>1.1583586891145588E-2</v>
      </c>
      <c r="L42" s="3">
        <v>4.1687345824537609E-3</v>
      </c>
      <c r="M42" s="3">
        <v>3.699574554919423</v>
      </c>
      <c r="N42" s="3">
        <v>0.7586034830167836</v>
      </c>
      <c r="O42" s="3">
        <v>7.9923499906572084E-5</v>
      </c>
      <c r="P42" s="3" t="s">
        <v>428</v>
      </c>
      <c r="Q42" s="3" t="s">
        <v>428</v>
      </c>
      <c r="R42" s="3">
        <v>3.9961749953286045E-4</v>
      </c>
      <c r="S42" s="3">
        <v>1.3586994984117255E-2</v>
      </c>
      <c r="T42" s="3">
        <v>5.5946449934600473E-4</v>
      </c>
      <c r="U42" s="3">
        <v>7.9923499906572084E-5</v>
      </c>
      <c r="V42" s="3">
        <v>7.9923499906572083E-3</v>
      </c>
      <c r="W42" s="3" t="s">
        <v>428</v>
      </c>
      <c r="X42" s="3">
        <v>4.3925154257757097E-4</v>
      </c>
      <c r="Y42" s="3">
        <v>3.4958338536410899E-4</v>
      </c>
      <c r="Z42" s="3" t="s">
        <v>428</v>
      </c>
      <c r="AA42" s="3" t="s">
        <v>428</v>
      </c>
      <c r="AB42" s="3">
        <v>3.8856201459166865E-4</v>
      </c>
      <c r="AC42" s="3" t="s">
        <v>428</v>
      </c>
      <c r="AD42" s="3" t="s">
        <v>428</v>
      </c>
      <c r="AE42" s="51"/>
      <c r="AF42" s="22">
        <v>347</v>
      </c>
      <c r="AG42" s="22" t="s">
        <v>426</v>
      </c>
      <c r="AH42" s="22" t="s">
        <v>426</v>
      </c>
      <c r="AI42" s="22" t="s">
        <v>426</v>
      </c>
      <c r="AJ42" s="22" t="s">
        <v>426</v>
      </c>
      <c r="AK42" s="22" t="s">
        <v>427</v>
      </c>
      <c r="AL42" s="40" t="s">
        <v>50</v>
      </c>
    </row>
    <row r="43" spans="1:38" ht="26.25" customHeight="1" thickBot="1" x14ac:dyDescent="0.25">
      <c r="A43" s="60" t="s">
        <v>104</v>
      </c>
      <c r="B43" s="60" t="s">
        <v>110</v>
      </c>
      <c r="C43" s="61" t="s">
        <v>111</v>
      </c>
      <c r="D43" s="62"/>
      <c r="E43" s="3">
        <v>0.1313567834487496</v>
      </c>
      <c r="F43" s="3">
        <v>0.18997361463947621</v>
      </c>
      <c r="G43" s="3">
        <v>5.3814571181572596E-2</v>
      </c>
      <c r="H43" s="3">
        <v>5.5199999999999997E-4</v>
      </c>
      <c r="I43" s="3">
        <v>8.3901776294730071E-2</v>
      </c>
      <c r="J43" s="3">
        <v>8.6055224294730087E-2</v>
      </c>
      <c r="K43" s="3">
        <v>9.0283224294730055E-2</v>
      </c>
      <c r="L43" s="3">
        <v>2.2220109131789206E-2</v>
      </c>
      <c r="M43" s="3">
        <v>0.3887481756758614</v>
      </c>
      <c r="N43" s="3">
        <v>2.1946686660566705E-2</v>
      </c>
      <c r="O43" s="3">
        <v>7.2899885449554582E-3</v>
      </c>
      <c r="P43" s="3">
        <v>1.1869349732746594E-3</v>
      </c>
      <c r="Q43" s="3">
        <v>5.3436455060641838E-4</v>
      </c>
      <c r="R43" s="3">
        <v>1.3428559871578833E-2</v>
      </c>
      <c r="S43" s="3">
        <v>4.2896255743157669E-3</v>
      </c>
      <c r="T43" s="3">
        <v>1.8040158715788342E-3</v>
      </c>
      <c r="U43" s="3">
        <v>4.8706711935172261E-4</v>
      </c>
      <c r="V43" s="3">
        <v>0.29481556201942682</v>
      </c>
      <c r="W43" s="3">
        <v>6.5841072E-2</v>
      </c>
      <c r="X43" s="3">
        <v>7.8860621680000003E-3</v>
      </c>
      <c r="Y43" s="3">
        <v>1.18952908E-2</v>
      </c>
      <c r="Z43" s="3">
        <v>3.9924556239999999E-3</v>
      </c>
      <c r="AA43" s="3">
        <v>3.17004908E-3</v>
      </c>
      <c r="AB43" s="3">
        <v>2.6943857671999999E-2</v>
      </c>
      <c r="AC43" s="3">
        <v>2.7922399999999997E-3</v>
      </c>
      <c r="AD43" s="3">
        <v>8.87312E-3</v>
      </c>
      <c r="AE43" s="51"/>
      <c r="AF43" s="22">
        <v>32.72</v>
      </c>
      <c r="AG43" s="22">
        <v>52</v>
      </c>
      <c r="AH43" s="22">
        <v>840.60550606418383</v>
      </c>
      <c r="AI43" s="22">
        <v>552</v>
      </c>
      <c r="AJ43" s="22" t="s">
        <v>426</v>
      </c>
      <c r="AK43" s="22" t="s">
        <v>427</v>
      </c>
      <c r="AL43" s="40" t="s">
        <v>50</v>
      </c>
    </row>
    <row r="44" spans="1:38" ht="26.25" customHeight="1" thickBot="1" x14ac:dyDescent="0.25">
      <c r="A44" s="60" t="s">
        <v>71</v>
      </c>
      <c r="B44" s="60" t="s">
        <v>112</v>
      </c>
      <c r="C44" s="61" t="s">
        <v>113</v>
      </c>
      <c r="D44" s="62"/>
      <c r="E44" s="3">
        <v>2.8308923148029854</v>
      </c>
      <c r="F44" s="3">
        <v>0.36432445940680552</v>
      </c>
      <c r="G44" s="3">
        <v>0.30524536825291082</v>
      </c>
      <c r="H44" s="3">
        <v>5.974393001018421E-4</v>
      </c>
      <c r="I44" s="3">
        <v>0.15848574089309594</v>
      </c>
      <c r="J44" s="3">
        <v>0.15848574089309594</v>
      </c>
      <c r="K44" s="3">
        <v>0.15848574089309594</v>
      </c>
      <c r="L44" s="3">
        <v>9.0477150414334281E-2</v>
      </c>
      <c r="M44" s="3">
        <v>1.5598799393240057</v>
      </c>
      <c r="N44" s="3">
        <v>0.15172069660335671</v>
      </c>
      <c r="O44" s="3">
        <v>7.7236973175349609E-4</v>
      </c>
      <c r="P44" s="3" t="s">
        <v>428</v>
      </c>
      <c r="Q44" s="3" t="s">
        <v>428</v>
      </c>
      <c r="R44" s="3">
        <v>3.86184865876748E-3</v>
      </c>
      <c r="S44" s="3">
        <v>0.13130285439809433</v>
      </c>
      <c r="T44" s="3">
        <v>5.406588122274473E-3</v>
      </c>
      <c r="U44" s="3">
        <v>7.7236973175349609E-4</v>
      </c>
      <c r="V44" s="3">
        <v>7.723697317534961E-2</v>
      </c>
      <c r="W44" s="3" t="s">
        <v>428</v>
      </c>
      <c r="X44" s="3">
        <v>6.1389305626929676E-3</v>
      </c>
      <c r="Y44" s="3">
        <v>3.8518418359337297E-3</v>
      </c>
      <c r="Z44" s="3" t="s">
        <v>428</v>
      </c>
      <c r="AA44" s="3" t="s">
        <v>428</v>
      </c>
      <c r="AB44" s="3">
        <v>9.9907723986266978E-3</v>
      </c>
      <c r="AC44" s="3" t="s">
        <v>428</v>
      </c>
      <c r="AD44" s="3" t="s">
        <v>428</v>
      </c>
      <c r="AE44" s="51"/>
      <c r="AF44" s="22">
        <v>3283.2799999999997</v>
      </c>
      <c r="AG44" s="22" t="s">
        <v>426</v>
      </c>
      <c r="AH44" s="22" t="s">
        <v>426</v>
      </c>
      <c r="AI44" s="22" t="s">
        <v>426</v>
      </c>
      <c r="AJ44" s="22" t="s">
        <v>426</v>
      </c>
      <c r="AK44" s="22" t="s">
        <v>427</v>
      </c>
      <c r="AL44" s="40" t="s">
        <v>50</v>
      </c>
    </row>
    <row r="45" spans="1:38" ht="26.25" customHeight="1" thickBot="1" x14ac:dyDescent="0.25">
      <c r="A45" s="60" t="s">
        <v>71</v>
      </c>
      <c r="B45" s="60" t="s">
        <v>114</v>
      </c>
      <c r="C45" s="61" t="s">
        <v>115</v>
      </c>
      <c r="D45" s="62"/>
      <c r="E45" s="3">
        <v>1.9643829460887348</v>
      </c>
      <c r="F45" s="3">
        <v>6.955428863586563E-2</v>
      </c>
      <c r="G45" s="3">
        <v>0.20128304428628238</v>
      </c>
      <c r="H45" s="3" t="s">
        <v>428</v>
      </c>
      <c r="I45" s="3">
        <v>5.1735272396750548E-2</v>
      </c>
      <c r="J45" s="3">
        <v>5.6228678553168696E-2</v>
      </c>
      <c r="K45" s="3">
        <v>5.6228678553168696E-2</v>
      </c>
      <c r="L45" s="3">
        <v>1.2730496262812344E-2</v>
      </c>
      <c r="M45" s="3">
        <v>0.18487658759464701</v>
      </c>
      <c r="N45" s="3">
        <v>3.447339333392847E-3</v>
      </c>
      <c r="O45" s="3">
        <v>2.8973470431176504E-4</v>
      </c>
      <c r="P45" s="3">
        <v>7.0959820160524582E-4</v>
      </c>
      <c r="Q45" s="3">
        <v>3.5530274871977989E-3</v>
      </c>
      <c r="R45" s="3">
        <v>3.9225651471745887E-3</v>
      </c>
      <c r="S45" s="3">
        <v>2.3461678609977193E-2</v>
      </c>
      <c r="T45" s="3">
        <v>0.14867790392871344</v>
      </c>
      <c r="U45" s="3">
        <v>2.9372485209501623E-3</v>
      </c>
      <c r="V45" s="3">
        <v>2.9979987177510325E-2</v>
      </c>
      <c r="W45" s="3">
        <v>4.6044821905357036E-3</v>
      </c>
      <c r="X45" s="3" t="s">
        <v>428</v>
      </c>
      <c r="Y45" s="3" t="s">
        <v>428</v>
      </c>
      <c r="Z45" s="3" t="s">
        <v>428</v>
      </c>
      <c r="AA45" s="3" t="s">
        <v>428</v>
      </c>
      <c r="AB45" s="3" t="s">
        <v>428</v>
      </c>
      <c r="AC45" s="3">
        <v>2.2380746788290954E-3</v>
      </c>
      <c r="AD45" s="3">
        <v>3.0721248813108154E-3</v>
      </c>
      <c r="AE45" s="51"/>
      <c r="AF45" s="22">
        <v>1054</v>
      </c>
      <c r="AG45" s="22" t="s">
        <v>426</v>
      </c>
      <c r="AH45" s="22" t="s">
        <v>426</v>
      </c>
      <c r="AI45" s="22" t="s">
        <v>426</v>
      </c>
      <c r="AJ45" s="22" t="s">
        <v>426</v>
      </c>
      <c r="AK45" s="22" t="s">
        <v>427</v>
      </c>
      <c r="AL45" s="40" t="s">
        <v>50</v>
      </c>
    </row>
    <row r="46" spans="1:38" ht="26.25" customHeight="1" thickBot="1" x14ac:dyDescent="0.25">
      <c r="A46" s="60" t="s">
        <v>104</v>
      </c>
      <c r="B46" s="60" t="s">
        <v>116</v>
      </c>
      <c r="C46" s="61" t="s">
        <v>117</v>
      </c>
      <c r="D46" s="62"/>
      <c r="E46" s="3" t="s">
        <v>426</v>
      </c>
      <c r="F46" s="3" t="s">
        <v>426</v>
      </c>
      <c r="G46" s="3" t="s">
        <v>426</v>
      </c>
      <c r="H46" s="3" t="s">
        <v>426</v>
      </c>
      <c r="I46" s="3" t="s">
        <v>426</v>
      </c>
      <c r="J46" s="3" t="s">
        <v>426</v>
      </c>
      <c r="K46" s="3" t="s">
        <v>426</v>
      </c>
      <c r="L46" s="3" t="s">
        <v>426</v>
      </c>
      <c r="M46" s="3" t="s">
        <v>426</v>
      </c>
      <c r="N46" s="3" t="s">
        <v>426</v>
      </c>
      <c r="O46" s="3" t="s">
        <v>426</v>
      </c>
      <c r="P46" s="3" t="s">
        <v>426</v>
      </c>
      <c r="Q46" s="3" t="s">
        <v>426</v>
      </c>
      <c r="R46" s="3" t="s">
        <v>426</v>
      </c>
      <c r="S46" s="3" t="s">
        <v>426</v>
      </c>
      <c r="T46" s="3" t="s">
        <v>426</v>
      </c>
      <c r="U46" s="3" t="s">
        <v>426</v>
      </c>
      <c r="V46" s="3" t="s">
        <v>426</v>
      </c>
      <c r="W46" s="3" t="s">
        <v>426</v>
      </c>
      <c r="X46" s="3" t="s">
        <v>426</v>
      </c>
      <c r="Y46" s="3" t="s">
        <v>426</v>
      </c>
      <c r="Z46" s="3" t="s">
        <v>426</v>
      </c>
      <c r="AA46" s="3" t="s">
        <v>426</v>
      </c>
      <c r="AB46" s="3" t="s">
        <v>426</v>
      </c>
      <c r="AC46" s="3" t="s">
        <v>426</v>
      </c>
      <c r="AD46" s="3" t="s">
        <v>426</v>
      </c>
      <c r="AE46" s="51"/>
      <c r="AF46" s="22" t="s">
        <v>426</v>
      </c>
      <c r="AG46" s="22" t="s">
        <v>426</v>
      </c>
      <c r="AH46" s="22" t="s">
        <v>426</v>
      </c>
      <c r="AI46" s="22" t="s">
        <v>426</v>
      </c>
      <c r="AJ46" s="22" t="s">
        <v>426</v>
      </c>
      <c r="AK46" s="22" t="s">
        <v>426</v>
      </c>
      <c r="AL46" s="40" t="s">
        <v>50</v>
      </c>
    </row>
    <row r="47" spans="1:38" ht="26.25" customHeight="1" thickBot="1" x14ac:dyDescent="0.25">
      <c r="A47" s="60" t="s">
        <v>71</v>
      </c>
      <c r="B47" s="60" t="s">
        <v>118</v>
      </c>
      <c r="C47" s="61" t="s">
        <v>119</v>
      </c>
      <c r="D47" s="62"/>
      <c r="E47" s="3">
        <v>0.14494550000000037</v>
      </c>
      <c r="F47" s="3">
        <v>1.6805000000000007E-2</v>
      </c>
      <c r="G47" s="3">
        <v>8.4022000000000038E-3</v>
      </c>
      <c r="H47" s="3" t="s">
        <v>428</v>
      </c>
      <c r="I47" s="3">
        <v>2.5409999999999994E-3</v>
      </c>
      <c r="J47" s="3">
        <v>2.722500000000001E-3</v>
      </c>
      <c r="K47" s="3">
        <v>2.722500000000001E-3</v>
      </c>
      <c r="L47" s="3">
        <v>8.4397499999999703E-4</v>
      </c>
      <c r="M47" s="3">
        <v>0.75383099999999981</v>
      </c>
      <c r="N47" s="3">
        <v>2.3594999999999975E-4</v>
      </c>
      <c r="O47" s="3">
        <v>1.8150000000000007E-5</v>
      </c>
      <c r="P47" s="3">
        <v>5.4450000000000016E-5</v>
      </c>
      <c r="Q47" s="3">
        <v>7.260000000000003E-5</v>
      </c>
      <c r="R47" s="3">
        <v>9.0750000000000024E-5</v>
      </c>
      <c r="S47" s="3">
        <v>1.597199999999997E-3</v>
      </c>
      <c r="T47" s="3">
        <v>1.8150000000000006E-3</v>
      </c>
      <c r="U47" s="3">
        <v>1.8150000000000005E-4</v>
      </c>
      <c r="V47" s="3">
        <v>2.1779999999999963E-3</v>
      </c>
      <c r="W47" s="3">
        <v>2.3594999999999972E-4</v>
      </c>
      <c r="X47" s="3" t="s">
        <v>428</v>
      </c>
      <c r="Y47" s="3" t="s">
        <v>428</v>
      </c>
      <c r="Z47" s="3" t="s">
        <v>428</v>
      </c>
      <c r="AA47" s="3">
        <v>7.1844104320000004E-10</v>
      </c>
      <c r="AB47" s="3">
        <v>7.1844104320000004E-10</v>
      </c>
      <c r="AC47" s="3">
        <v>1.4519999999999976E-4</v>
      </c>
      <c r="AD47" s="3">
        <v>6.8970000000000012E-5</v>
      </c>
      <c r="AE47" s="51"/>
      <c r="AF47" s="22">
        <v>103.82096</v>
      </c>
      <c r="AG47" s="22" t="s">
        <v>426</v>
      </c>
      <c r="AH47" s="22" t="s">
        <v>426</v>
      </c>
      <c r="AI47" s="22" t="s">
        <v>426</v>
      </c>
      <c r="AJ47" s="22" t="s">
        <v>426</v>
      </c>
      <c r="AK47" s="22" t="s">
        <v>427</v>
      </c>
      <c r="AL47" s="40" t="s">
        <v>50</v>
      </c>
    </row>
    <row r="48" spans="1:38" ht="26.25" customHeight="1" thickBot="1" x14ac:dyDescent="0.25">
      <c r="A48" s="60" t="s">
        <v>120</v>
      </c>
      <c r="B48" s="60" t="s">
        <v>121</v>
      </c>
      <c r="C48" s="61" t="s">
        <v>122</v>
      </c>
      <c r="D48" s="62"/>
      <c r="E48" s="3" t="s">
        <v>427</v>
      </c>
      <c r="F48" s="3" t="s">
        <v>428</v>
      </c>
      <c r="G48" s="3" t="s">
        <v>427</v>
      </c>
      <c r="H48" s="3" t="s">
        <v>427</v>
      </c>
      <c r="I48" s="3">
        <v>3.8099999999999998E-5</v>
      </c>
      <c r="J48" s="3">
        <v>3.8099999999999999E-4</v>
      </c>
      <c r="K48" s="3">
        <v>9.525E-4</v>
      </c>
      <c r="L48" s="3" t="s">
        <v>427</v>
      </c>
      <c r="M48" s="3" t="s">
        <v>427</v>
      </c>
      <c r="N48" s="3" t="s">
        <v>428</v>
      </c>
      <c r="O48" s="3" t="s">
        <v>428</v>
      </c>
      <c r="P48" s="3" t="s">
        <v>428</v>
      </c>
      <c r="Q48" s="3" t="s">
        <v>428</v>
      </c>
      <c r="R48" s="3" t="s">
        <v>428</v>
      </c>
      <c r="S48" s="3" t="s">
        <v>428</v>
      </c>
      <c r="T48" s="3" t="s">
        <v>428</v>
      </c>
      <c r="U48" s="3" t="s">
        <v>428</v>
      </c>
      <c r="V48" s="3" t="s">
        <v>428</v>
      </c>
      <c r="W48" s="3" t="s">
        <v>427</v>
      </c>
      <c r="X48" s="3" t="s">
        <v>427</v>
      </c>
      <c r="Y48" s="3" t="s">
        <v>427</v>
      </c>
      <c r="Z48" s="3" t="s">
        <v>427</v>
      </c>
      <c r="AA48" s="3" t="s">
        <v>427</v>
      </c>
      <c r="AB48" s="3" t="s">
        <v>427</v>
      </c>
      <c r="AC48" s="3" t="s">
        <v>427</v>
      </c>
      <c r="AD48" s="3" t="s">
        <v>427</v>
      </c>
      <c r="AE48" s="51"/>
      <c r="AF48" s="22" t="s">
        <v>427</v>
      </c>
      <c r="AG48" s="22">
        <v>127</v>
      </c>
      <c r="AH48" s="22" t="s">
        <v>427</v>
      </c>
      <c r="AI48" s="22" t="s">
        <v>427</v>
      </c>
      <c r="AJ48" s="22" t="s">
        <v>427</v>
      </c>
      <c r="AK48" s="22" t="s">
        <v>427</v>
      </c>
      <c r="AL48" s="40" t="s">
        <v>442</v>
      </c>
    </row>
    <row r="49" spans="1:38" ht="26.25" customHeight="1" thickBot="1" x14ac:dyDescent="0.25">
      <c r="A49" s="60" t="s">
        <v>120</v>
      </c>
      <c r="B49" s="60" t="s">
        <v>123</v>
      </c>
      <c r="C49" s="61" t="s">
        <v>124</v>
      </c>
      <c r="D49" s="62"/>
      <c r="E49" s="3" t="s">
        <v>426</v>
      </c>
      <c r="F49" s="3" t="s">
        <v>426</v>
      </c>
      <c r="G49" s="3" t="s">
        <v>426</v>
      </c>
      <c r="H49" s="3" t="s">
        <v>426</v>
      </c>
      <c r="I49" s="3" t="s">
        <v>426</v>
      </c>
      <c r="J49" s="3" t="s">
        <v>426</v>
      </c>
      <c r="K49" s="3" t="s">
        <v>426</v>
      </c>
      <c r="L49" s="3" t="s">
        <v>426</v>
      </c>
      <c r="M49" s="3" t="s">
        <v>426</v>
      </c>
      <c r="N49" s="3" t="s">
        <v>426</v>
      </c>
      <c r="O49" s="3" t="s">
        <v>426</v>
      </c>
      <c r="P49" s="3" t="s">
        <v>426</v>
      </c>
      <c r="Q49" s="3" t="s">
        <v>426</v>
      </c>
      <c r="R49" s="3" t="s">
        <v>426</v>
      </c>
      <c r="S49" s="3" t="s">
        <v>426</v>
      </c>
      <c r="T49" s="3" t="s">
        <v>426</v>
      </c>
      <c r="U49" s="3" t="s">
        <v>426</v>
      </c>
      <c r="V49" s="3" t="s">
        <v>426</v>
      </c>
      <c r="W49" s="3" t="s">
        <v>426</v>
      </c>
      <c r="X49" s="3" t="s">
        <v>426</v>
      </c>
      <c r="Y49" s="3" t="s">
        <v>426</v>
      </c>
      <c r="Z49" s="3" t="s">
        <v>426</v>
      </c>
      <c r="AA49" s="3" t="s">
        <v>426</v>
      </c>
      <c r="AB49" s="3" t="s">
        <v>426</v>
      </c>
      <c r="AC49" s="3" t="s">
        <v>426</v>
      </c>
      <c r="AD49" s="3" t="s">
        <v>426</v>
      </c>
      <c r="AE49" s="51"/>
      <c r="AF49" s="22" t="s">
        <v>426</v>
      </c>
      <c r="AG49" s="22" t="s">
        <v>426</v>
      </c>
      <c r="AH49" s="22" t="s">
        <v>426</v>
      </c>
      <c r="AI49" s="22" t="s">
        <v>426</v>
      </c>
      <c r="AJ49" s="22" t="s">
        <v>426</v>
      </c>
      <c r="AK49" s="22" t="s">
        <v>426</v>
      </c>
      <c r="AL49" s="40" t="s">
        <v>125</v>
      </c>
    </row>
    <row r="50" spans="1:38" ht="26.25" customHeight="1" thickBot="1" x14ac:dyDescent="0.25">
      <c r="A50" s="60" t="s">
        <v>120</v>
      </c>
      <c r="B50" s="60" t="s">
        <v>126</v>
      </c>
      <c r="C50" s="61" t="s">
        <v>127</v>
      </c>
      <c r="D50" s="62"/>
      <c r="E50" s="3" t="s">
        <v>426</v>
      </c>
      <c r="F50" s="3" t="s">
        <v>426</v>
      </c>
      <c r="G50" s="3" t="s">
        <v>426</v>
      </c>
      <c r="H50" s="3" t="s">
        <v>426</v>
      </c>
      <c r="I50" s="3" t="s">
        <v>426</v>
      </c>
      <c r="J50" s="3" t="s">
        <v>426</v>
      </c>
      <c r="K50" s="3" t="s">
        <v>426</v>
      </c>
      <c r="L50" s="3" t="s">
        <v>426</v>
      </c>
      <c r="M50" s="3" t="s">
        <v>426</v>
      </c>
      <c r="N50" s="3" t="s">
        <v>426</v>
      </c>
      <c r="O50" s="3" t="s">
        <v>426</v>
      </c>
      <c r="P50" s="3" t="s">
        <v>426</v>
      </c>
      <c r="Q50" s="3" t="s">
        <v>426</v>
      </c>
      <c r="R50" s="3" t="s">
        <v>426</v>
      </c>
      <c r="S50" s="3" t="s">
        <v>426</v>
      </c>
      <c r="T50" s="3" t="s">
        <v>426</v>
      </c>
      <c r="U50" s="3" t="s">
        <v>426</v>
      </c>
      <c r="V50" s="3" t="s">
        <v>426</v>
      </c>
      <c r="W50" s="3" t="s">
        <v>426</v>
      </c>
      <c r="X50" s="3" t="s">
        <v>426</v>
      </c>
      <c r="Y50" s="3" t="s">
        <v>426</v>
      </c>
      <c r="Z50" s="3" t="s">
        <v>426</v>
      </c>
      <c r="AA50" s="3" t="s">
        <v>426</v>
      </c>
      <c r="AB50" s="3" t="s">
        <v>426</v>
      </c>
      <c r="AC50" s="3" t="s">
        <v>426</v>
      </c>
      <c r="AD50" s="3" t="s">
        <v>426</v>
      </c>
      <c r="AE50" s="51"/>
      <c r="AF50" s="22" t="s">
        <v>426</v>
      </c>
      <c r="AG50" s="22" t="s">
        <v>426</v>
      </c>
      <c r="AH50" s="22" t="s">
        <v>426</v>
      </c>
      <c r="AI50" s="22" t="s">
        <v>426</v>
      </c>
      <c r="AJ50" s="22" t="s">
        <v>426</v>
      </c>
      <c r="AK50" s="22" t="s">
        <v>426</v>
      </c>
      <c r="AL50" s="40" t="s">
        <v>410</v>
      </c>
    </row>
    <row r="51" spans="1:38" ht="26.25" customHeight="1" thickBot="1" x14ac:dyDescent="0.25">
      <c r="A51" s="60" t="s">
        <v>120</v>
      </c>
      <c r="B51" s="64" t="s">
        <v>128</v>
      </c>
      <c r="C51" s="61" t="s">
        <v>129</v>
      </c>
      <c r="D51" s="62"/>
      <c r="E51" s="3" t="s">
        <v>426</v>
      </c>
      <c r="F51" s="3" t="s">
        <v>426</v>
      </c>
      <c r="G51" s="3" t="s">
        <v>426</v>
      </c>
      <c r="H51" s="3" t="s">
        <v>426</v>
      </c>
      <c r="I51" s="3" t="s">
        <v>426</v>
      </c>
      <c r="J51" s="3" t="s">
        <v>426</v>
      </c>
      <c r="K51" s="3" t="s">
        <v>426</v>
      </c>
      <c r="L51" s="3" t="s">
        <v>426</v>
      </c>
      <c r="M51" s="3" t="s">
        <v>426</v>
      </c>
      <c r="N51" s="3" t="s">
        <v>426</v>
      </c>
      <c r="O51" s="3" t="s">
        <v>426</v>
      </c>
      <c r="P51" s="3" t="s">
        <v>426</v>
      </c>
      <c r="Q51" s="3" t="s">
        <v>426</v>
      </c>
      <c r="R51" s="3" t="s">
        <v>426</v>
      </c>
      <c r="S51" s="3" t="s">
        <v>426</v>
      </c>
      <c r="T51" s="3" t="s">
        <v>426</v>
      </c>
      <c r="U51" s="3" t="s">
        <v>426</v>
      </c>
      <c r="V51" s="3" t="s">
        <v>426</v>
      </c>
      <c r="W51" s="3" t="s">
        <v>426</v>
      </c>
      <c r="X51" s="3" t="s">
        <v>426</v>
      </c>
      <c r="Y51" s="3" t="s">
        <v>426</v>
      </c>
      <c r="Z51" s="3" t="s">
        <v>426</v>
      </c>
      <c r="AA51" s="3" t="s">
        <v>426</v>
      </c>
      <c r="AB51" s="3" t="s">
        <v>426</v>
      </c>
      <c r="AC51" s="3" t="s">
        <v>426</v>
      </c>
      <c r="AD51" s="3" t="s">
        <v>426</v>
      </c>
      <c r="AE51" s="51"/>
      <c r="AF51" s="22" t="s">
        <v>426</v>
      </c>
      <c r="AG51" s="22" t="s">
        <v>426</v>
      </c>
      <c r="AH51" s="22" t="s">
        <v>426</v>
      </c>
      <c r="AI51" s="22" t="s">
        <v>426</v>
      </c>
      <c r="AJ51" s="22" t="s">
        <v>426</v>
      </c>
      <c r="AK51" s="22" t="s">
        <v>426</v>
      </c>
      <c r="AL51" s="40" t="s">
        <v>130</v>
      </c>
    </row>
    <row r="52" spans="1:38" ht="26.25" customHeight="1" thickBot="1" x14ac:dyDescent="0.25">
      <c r="A52" s="60" t="s">
        <v>120</v>
      </c>
      <c r="B52" s="64" t="s">
        <v>131</v>
      </c>
      <c r="C52" s="66" t="s">
        <v>390</v>
      </c>
      <c r="D52" s="63"/>
      <c r="E52" s="3" t="s">
        <v>426</v>
      </c>
      <c r="F52" s="3" t="s">
        <v>426</v>
      </c>
      <c r="G52" s="3" t="s">
        <v>426</v>
      </c>
      <c r="H52" s="3" t="s">
        <v>426</v>
      </c>
      <c r="I52" s="3" t="s">
        <v>426</v>
      </c>
      <c r="J52" s="3" t="s">
        <v>426</v>
      </c>
      <c r="K52" s="3" t="s">
        <v>426</v>
      </c>
      <c r="L52" s="3" t="s">
        <v>426</v>
      </c>
      <c r="M52" s="3" t="s">
        <v>426</v>
      </c>
      <c r="N52" s="3" t="s">
        <v>426</v>
      </c>
      <c r="O52" s="3" t="s">
        <v>426</v>
      </c>
      <c r="P52" s="3" t="s">
        <v>426</v>
      </c>
      <c r="Q52" s="3" t="s">
        <v>426</v>
      </c>
      <c r="R52" s="3" t="s">
        <v>426</v>
      </c>
      <c r="S52" s="3" t="s">
        <v>426</v>
      </c>
      <c r="T52" s="3" t="s">
        <v>426</v>
      </c>
      <c r="U52" s="3" t="s">
        <v>426</v>
      </c>
      <c r="V52" s="3" t="s">
        <v>426</v>
      </c>
      <c r="W52" s="3" t="s">
        <v>426</v>
      </c>
      <c r="X52" s="3" t="s">
        <v>426</v>
      </c>
      <c r="Y52" s="3" t="s">
        <v>426</v>
      </c>
      <c r="Z52" s="3" t="s">
        <v>426</v>
      </c>
      <c r="AA52" s="3" t="s">
        <v>426</v>
      </c>
      <c r="AB52" s="3" t="s">
        <v>426</v>
      </c>
      <c r="AC52" s="3" t="s">
        <v>426</v>
      </c>
      <c r="AD52" s="3" t="s">
        <v>426</v>
      </c>
      <c r="AE52" s="51"/>
      <c r="AF52" s="22" t="s">
        <v>426</v>
      </c>
      <c r="AG52" s="22" t="s">
        <v>426</v>
      </c>
      <c r="AH52" s="22" t="s">
        <v>426</v>
      </c>
      <c r="AI52" s="22" t="s">
        <v>426</v>
      </c>
      <c r="AJ52" s="22" t="s">
        <v>426</v>
      </c>
      <c r="AK52" s="22" t="s">
        <v>426</v>
      </c>
      <c r="AL52" s="40" t="s">
        <v>132</v>
      </c>
    </row>
    <row r="53" spans="1:38" ht="26.25" customHeight="1" thickBot="1" x14ac:dyDescent="0.25">
      <c r="A53" s="60" t="s">
        <v>120</v>
      </c>
      <c r="B53" s="64" t="s">
        <v>133</v>
      </c>
      <c r="C53" s="66" t="s">
        <v>134</v>
      </c>
      <c r="D53" s="63"/>
      <c r="E53" s="3" t="s">
        <v>427</v>
      </c>
      <c r="F53" s="3">
        <v>0.75681601093999995</v>
      </c>
      <c r="G53" s="3" t="s">
        <v>428</v>
      </c>
      <c r="H53" s="3" t="s">
        <v>427</v>
      </c>
      <c r="I53" s="3" t="s">
        <v>427</v>
      </c>
      <c r="J53" s="3" t="s">
        <v>427</v>
      </c>
      <c r="K53" s="3" t="s">
        <v>427</v>
      </c>
      <c r="L53" s="3" t="s">
        <v>427</v>
      </c>
      <c r="M53" s="3" t="s">
        <v>427</v>
      </c>
      <c r="N53" s="3" t="s">
        <v>427</v>
      </c>
      <c r="O53" s="3" t="s">
        <v>427</v>
      </c>
      <c r="P53" s="3" t="s">
        <v>427</v>
      </c>
      <c r="Q53" s="3" t="s">
        <v>427</v>
      </c>
      <c r="R53" s="3" t="s">
        <v>427</v>
      </c>
      <c r="S53" s="3" t="s">
        <v>427</v>
      </c>
      <c r="T53" s="3" t="s">
        <v>427</v>
      </c>
      <c r="U53" s="3" t="s">
        <v>427</v>
      </c>
      <c r="V53" s="3" t="s">
        <v>427</v>
      </c>
      <c r="W53" s="3" t="s">
        <v>428</v>
      </c>
      <c r="X53" s="3" t="s">
        <v>427</v>
      </c>
      <c r="Y53" s="3" t="s">
        <v>427</v>
      </c>
      <c r="Z53" s="3" t="s">
        <v>427</v>
      </c>
      <c r="AA53" s="3" t="s">
        <v>427</v>
      </c>
      <c r="AB53" s="3" t="s">
        <v>427</v>
      </c>
      <c r="AC53" s="3" t="s">
        <v>427</v>
      </c>
      <c r="AD53" s="3" t="s">
        <v>427</v>
      </c>
      <c r="AE53" s="51"/>
      <c r="AF53" s="22" t="s">
        <v>427</v>
      </c>
      <c r="AG53" s="22" t="s">
        <v>427</v>
      </c>
      <c r="AH53" s="22" t="s">
        <v>427</v>
      </c>
      <c r="AI53" s="22" t="s">
        <v>427</v>
      </c>
      <c r="AJ53" s="22" t="s">
        <v>427</v>
      </c>
      <c r="AK53" s="22">
        <v>344.00727769999997</v>
      </c>
      <c r="AL53" s="40" t="s">
        <v>443</v>
      </c>
    </row>
    <row r="54" spans="1:38" ht="37.5" customHeight="1" thickBot="1" x14ac:dyDescent="0.25">
      <c r="A54" s="60" t="s">
        <v>120</v>
      </c>
      <c r="B54" s="64" t="s">
        <v>135</v>
      </c>
      <c r="C54" s="66" t="s">
        <v>136</v>
      </c>
      <c r="D54" s="63"/>
      <c r="E54" s="3" t="s">
        <v>427</v>
      </c>
      <c r="F54" s="3">
        <v>1.131599</v>
      </c>
      <c r="G54" s="3" t="s">
        <v>427</v>
      </c>
      <c r="H54" s="3" t="s">
        <v>427</v>
      </c>
      <c r="I54" s="3" t="s">
        <v>427</v>
      </c>
      <c r="J54" s="3" t="s">
        <v>427</v>
      </c>
      <c r="K54" s="3" t="s">
        <v>427</v>
      </c>
      <c r="L54" s="3" t="s">
        <v>427</v>
      </c>
      <c r="M54" s="3" t="s">
        <v>427</v>
      </c>
      <c r="N54" s="3" t="s">
        <v>427</v>
      </c>
      <c r="O54" s="3" t="s">
        <v>427</v>
      </c>
      <c r="P54" s="3" t="s">
        <v>427</v>
      </c>
      <c r="Q54" s="3" t="s">
        <v>427</v>
      </c>
      <c r="R54" s="3" t="s">
        <v>427</v>
      </c>
      <c r="S54" s="3" t="s">
        <v>427</v>
      </c>
      <c r="T54" s="3" t="s">
        <v>427</v>
      </c>
      <c r="U54" s="3" t="s">
        <v>427</v>
      </c>
      <c r="V54" s="3" t="s">
        <v>427</v>
      </c>
      <c r="W54" s="3" t="s">
        <v>427</v>
      </c>
      <c r="X54" s="3" t="s">
        <v>427</v>
      </c>
      <c r="Y54" s="3" t="s">
        <v>427</v>
      </c>
      <c r="Z54" s="3" t="s">
        <v>427</v>
      </c>
      <c r="AA54" s="3" t="s">
        <v>427</v>
      </c>
      <c r="AB54" s="3" t="s">
        <v>427</v>
      </c>
      <c r="AC54" s="3" t="s">
        <v>427</v>
      </c>
      <c r="AD54" s="3" t="s">
        <v>427</v>
      </c>
      <c r="AE54" s="51"/>
      <c r="AF54" s="22" t="s">
        <v>427</v>
      </c>
      <c r="AG54" s="22" t="s">
        <v>427</v>
      </c>
      <c r="AH54" s="22" t="s">
        <v>427</v>
      </c>
      <c r="AI54" s="22" t="s">
        <v>427</v>
      </c>
      <c r="AJ54" s="22" t="s">
        <v>427</v>
      </c>
      <c r="AK54" s="22" t="s">
        <v>427</v>
      </c>
      <c r="AL54" s="40" t="s">
        <v>417</v>
      </c>
    </row>
    <row r="55" spans="1:38" ht="26.25" customHeight="1" thickBot="1" x14ac:dyDescent="0.25">
      <c r="A55" s="60" t="s">
        <v>120</v>
      </c>
      <c r="B55" s="64" t="s">
        <v>137</v>
      </c>
      <c r="C55" s="66" t="s">
        <v>138</v>
      </c>
      <c r="D55" s="63"/>
      <c r="E55" s="3" t="s">
        <v>427</v>
      </c>
      <c r="F55" s="3">
        <v>0.463671</v>
      </c>
      <c r="G55" s="3" t="s">
        <v>427</v>
      </c>
      <c r="H55" s="3" t="s">
        <v>427</v>
      </c>
      <c r="I55" s="3" t="s">
        <v>427</v>
      </c>
      <c r="J55" s="3" t="s">
        <v>427</v>
      </c>
      <c r="K55" s="3" t="s">
        <v>427</v>
      </c>
      <c r="L55" s="3" t="s">
        <v>427</v>
      </c>
      <c r="M55" s="3" t="s">
        <v>427</v>
      </c>
      <c r="N55" s="3" t="s">
        <v>427</v>
      </c>
      <c r="O55" s="3" t="s">
        <v>427</v>
      </c>
      <c r="P55" s="3" t="s">
        <v>427</v>
      </c>
      <c r="Q55" s="3" t="s">
        <v>427</v>
      </c>
      <c r="R55" s="3" t="s">
        <v>427</v>
      </c>
      <c r="S55" s="3" t="s">
        <v>427</v>
      </c>
      <c r="T55" s="3" t="s">
        <v>427</v>
      </c>
      <c r="U55" s="3" t="s">
        <v>427</v>
      </c>
      <c r="V55" s="3" t="s">
        <v>427</v>
      </c>
      <c r="W55" s="3" t="s">
        <v>427</v>
      </c>
      <c r="X55" s="3" t="s">
        <v>427</v>
      </c>
      <c r="Y55" s="3" t="s">
        <v>427</v>
      </c>
      <c r="Z55" s="3" t="s">
        <v>427</v>
      </c>
      <c r="AA55" s="3" t="s">
        <v>427</v>
      </c>
      <c r="AB55" s="3" t="s">
        <v>427</v>
      </c>
      <c r="AC55" s="3" t="s">
        <v>427</v>
      </c>
      <c r="AD55" s="3" t="s">
        <v>427</v>
      </c>
      <c r="AE55" s="51"/>
      <c r="AF55" s="22" t="s">
        <v>427</v>
      </c>
      <c r="AG55" s="22" t="s">
        <v>427</v>
      </c>
      <c r="AH55" s="22" t="s">
        <v>427</v>
      </c>
      <c r="AI55" s="22" t="s">
        <v>427</v>
      </c>
      <c r="AJ55" s="22" t="s">
        <v>427</v>
      </c>
      <c r="AK55" s="22" t="s">
        <v>427</v>
      </c>
      <c r="AL55" s="40" t="s">
        <v>139</v>
      </c>
    </row>
    <row r="56" spans="1:38" ht="26.25" customHeight="1" thickBot="1" x14ac:dyDescent="0.25">
      <c r="A56" s="64" t="s">
        <v>120</v>
      </c>
      <c r="B56" s="64" t="s">
        <v>140</v>
      </c>
      <c r="C56" s="66" t="s">
        <v>399</v>
      </c>
      <c r="D56" s="63"/>
      <c r="E56" s="3" t="s">
        <v>426</v>
      </c>
      <c r="F56" s="3" t="s">
        <v>426</v>
      </c>
      <c r="G56" s="3" t="s">
        <v>426</v>
      </c>
      <c r="H56" s="3" t="s">
        <v>426</v>
      </c>
      <c r="I56" s="3" t="s">
        <v>426</v>
      </c>
      <c r="J56" s="3" t="s">
        <v>426</v>
      </c>
      <c r="K56" s="3" t="s">
        <v>426</v>
      </c>
      <c r="L56" s="3" t="s">
        <v>426</v>
      </c>
      <c r="M56" s="3" t="s">
        <v>426</v>
      </c>
      <c r="N56" s="3" t="s">
        <v>426</v>
      </c>
      <c r="O56" s="3" t="s">
        <v>426</v>
      </c>
      <c r="P56" s="3" t="s">
        <v>426</v>
      </c>
      <c r="Q56" s="3" t="s">
        <v>426</v>
      </c>
      <c r="R56" s="3" t="s">
        <v>426</v>
      </c>
      <c r="S56" s="3" t="s">
        <v>426</v>
      </c>
      <c r="T56" s="3" t="s">
        <v>426</v>
      </c>
      <c r="U56" s="3" t="s">
        <v>426</v>
      </c>
      <c r="V56" s="3" t="s">
        <v>426</v>
      </c>
      <c r="W56" s="3" t="s">
        <v>426</v>
      </c>
      <c r="X56" s="3" t="s">
        <v>426</v>
      </c>
      <c r="Y56" s="3" t="s">
        <v>426</v>
      </c>
      <c r="Z56" s="3" t="s">
        <v>426</v>
      </c>
      <c r="AA56" s="3" t="s">
        <v>426</v>
      </c>
      <c r="AB56" s="3" t="s">
        <v>426</v>
      </c>
      <c r="AC56" s="3" t="s">
        <v>426</v>
      </c>
      <c r="AD56" s="3" t="s">
        <v>426</v>
      </c>
      <c r="AE56" s="51"/>
      <c r="AF56" s="22" t="s">
        <v>426</v>
      </c>
      <c r="AG56" s="22" t="s">
        <v>426</v>
      </c>
      <c r="AH56" s="22" t="s">
        <v>426</v>
      </c>
      <c r="AI56" s="22" t="s">
        <v>426</v>
      </c>
      <c r="AJ56" s="22" t="s">
        <v>426</v>
      </c>
      <c r="AK56" s="22" t="s">
        <v>426</v>
      </c>
      <c r="AL56" s="40" t="s">
        <v>410</v>
      </c>
    </row>
    <row r="57" spans="1:38" ht="26.25" customHeight="1" thickBot="1" x14ac:dyDescent="0.25">
      <c r="A57" s="60" t="s">
        <v>54</v>
      </c>
      <c r="B57" s="60" t="s">
        <v>142</v>
      </c>
      <c r="C57" s="61" t="s">
        <v>143</v>
      </c>
      <c r="D57" s="62"/>
      <c r="E57" s="3">
        <v>0.35828595000000002</v>
      </c>
      <c r="F57" s="3">
        <v>6.1041310000000001E-2</v>
      </c>
      <c r="G57" s="3">
        <v>1.3535247000000001</v>
      </c>
      <c r="H57" s="3" t="s">
        <v>427</v>
      </c>
      <c r="I57" s="3">
        <v>4.7771460000000002E-2</v>
      </c>
      <c r="J57" s="3">
        <v>0.13535247</v>
      </c>
      <c r="K57" s="3">
        <v>0.15923819999999997</v>
      </c>
      <c r="L57" s="3">
        <v>1.4331437999999998E-3</v>
      </c>
      <c r="M57" s="3" t="s">
        <v>428</v>
      </c>
      <c r="N57" s="3" t="s">
        <v>428</v>
      </c>
      <c r="O57" s="3" t="s">
        <v>428</v>
      </c>
      <c r="P57" s="3" t="s">
        <v>428</v>
      </c>
      <c r="Q57" s="3" t="s">
        <v>428</v>
      </c>
      <c r="R57" s="3" t="s">
        <v>428</v>
      </c>
      <c r="S57" s="3" t="s">
        <v>428</v>
      </c>
      <c r="T57" s="3" t="s">
        <v>428</v>
      </c>
      <c r="U57" s="3" t="s">
        <v>428</v>
      </c>
      <c r="V57" s="3" t="s">
        <v>428</v>
      </c>
      <c r="W57" s="3" t="s">
        <v>427</v>
      </c>
      <c r="X57" s="3" t="s">
        <v>428</v>
      </c>
      <c r="Y57" s="3" t="s">
        <v>428</v>
      </c>
      <c r="Z57" s="3" t="s">
        <v>428</v>
      </c>
      <c r="AA57" s="3" t="s">
        <v>428</v>
      </c>
      <c r="AB57" s="3" t="s">
        <v>428</v>
      </c>
      <c r="AC57" s="3" t="s">
        <v>427</v>
      </c>
      <c r="AD57" s="3" t="s">
        <v>427</v>
      </c>
      <c r="AE57" s="51"/>
      <c r="AF57" s="22" t="s">
        <v>427</v>
      </c>
      <c r="AG57" s="22" t="s">
        <v>427</v>
      </c>
      <c r="AH57" s="22" t="s">
        <v>427</v>
      </c>
      <c r="AI57" s="22" t="s">
        <v>427</v>
      </c>
      <c r="AJ57" s="22" t="s">
        <v>427</v>
      </c>
      <c r="AK57" s="22">
        <v>265.39699999999999</v>
      </c>
      <c r="AL57" s="40" t="s">
        <v>144</v>
      </c>
    </row>
    <row r="58" spans="1:38" ht="26.25" customHeight="1" thickBot="1" x14ac:dyDescent="0.25">
      <c r="A58" s="60" t="s">
        <v>54</v>
      </c>
      <c r="B58" s="60" t="s">
        <v>145</v>
      </c>
      <c r="C58" s="61" t="s">
        <v>146</v>
      </c>
      <c r="D58" s="62"/>
      <c r="E58" s="3" t="s">
        <v>428</v>
      </c>
      <c r="F58" s="3" t="s">
        <v>428</v>
      </c>
      <c r="G58" s="3" t="s">
        <v>428</v>
      </c>
      <c r="H58" s="3" t="s">
        <v>427</v>
      </c>
      <c r="I58" s="3">
        <v>9.4908954389999993E-5</v>
      </c>
      <c r="J58" s="3">
        <v>6.3272636259999995E-4</v>
      </c>
      <c r="K58" s="3">
        <v>1.2654527251999999E-3</v>
      </c>
      <c r="L58" s="3">
        <v>4.3658119019399996E-7</v>
      </c>
      <c r="M58" s="3" t="s">
        <v>428</v>
      </c>
      <c r="N58" s="3" t="s">
        <v>428</v>
      </c>
      <c r="O58" s="3" t="s">
        <v>428</v>
      </c>
      <c r="P58" s="3" t="s">
        <v>428</v>
      </c>
      <c r="Q58" s="3" t="s">
        <v>427</v>
      </c>
      <c r="R58" s="3" t="s">
        <v>427</v>
      </c>
      <c r="S58" s="3" t="s">
        <v>427</v>
      </c>
      <c r="T58" s="3" t="s">
        <v>427</v>
      </c>
      <c r="U58" s="3" t="s">
        <v>427</v>
      </c>
      <c r="V58" s="3" t="s">
        <v>427</v>
      </c>
      <c r="W58" s="3" t="s">
        <v>427</v>
      </c>
      <c r="X58" s="3" t="s">
        <v>427</v>
      </c>
      <c r="Y58" s="3" t="s">
        <v>427</v>
      </c>
      <c r="Z58" s="3" t="s">
        <v>427</v>
      </c>
      <c r="AA58" s="3" t="s">
        <v>427</v>
      </c>
      <c r="AB58" s="3" t="s">
        <v>427</v>
      </c>
      <c r="AC58" s="3" t="s">
        <v>427</v>
      </c>
      <c r="AD58" s="3" t="s">
        <v>427</v>
      </c>
      <c r="AE58" s="51"/>
      <c r="AF58" s="22" t="s">
        <v>427</v>
      </c>
      <c r="AG58" s="22" t="s">
        <v>427</v>
      </c>
      <c r="AH58" s="22" t="s">
        <v>427</v>
      </c>
      <c r="AI58" s="22" t="s">
        <v>427</v>
      </c>
      <c r="AJ58" s="22" t="s">
        <v>427</v>
      </c>
      <c r="AK58" s="22">
        <v>3.1636318129999998</v>
      </c>
      <c r="AL58" s="40" t="s">
        <v>147</v>
      </c>
    </row>
    <row r="59" spans="1:38" ht="26.25" customHeight="1" thickBot="1" x14ac:dyDescent="0.25">
      <c r="A59" s="60" t="s">
        <v>54</v>
      </c>
      <c r="B59" s="68" t="s">
        <v>148</v>
      </c>
      <c r="C59" s="61" t="s">
        <v>400</v>
      </c>
      <c r="D59" s="62"/>
      <c r="E59" s="3">
        <v>0.1052047</v>
      </c>
      <c r="F59" s="3">
        <v>1.13797E-2</v>
      </c>
      <c r="G59" s="3">
        <v>3.8383199999999999E-2</v>
      </c>
      <c r="H59" s="3" t="s">
        <v>428</v>
      </c>
      <c r="I59" s="3">
        <v>1.0114232000000001E-2</v>
      </c>
      <c r="J59" s="3">
        <v>2.5551744000000001E-2</v>
      </c>
      <c r="K59" s="3">
        <v>5.3232799999999997E-2</v>
      </c>
      <c r="L59" s="3">
        <v>2.0227999999999999E-4</v>
      </c>
      <c r="M59" s="3">
        <v>1.1896500000000001E-2</v>
      </c>
      <c r="N59" s="3">
        <v>3.84657453E-2</v>
      </c>
      <c r="O59" s="3">
        <v>2.9414981700000005E-3</v>
      </c>
      <c r="P59" s="3">
        <v>6.7880727000000003E-5</v>
      </c>
      <c r="Q59" s="3">
        <v>4.2991127099999997E-3</v>
      </c>
      <c r="R59" s="3">
        <v>5.2041890700000003E-3</v>
      </c>
      <c r="S59" s="3">
        <v>1.5838836299999999E-4</v>
      </c>
      <c r="T59" s="3">
        <v>1.108718541E-2</v>
      </c>
      <c r="U59" s="3">
        <v>1.8101527200000002E-2</v>
      </c>
      <c r="V59" s="3">
        <v>8.3719563299999994E-3</v>
      </c>
      <c r="W59" s="3" t="s">
        <v>428</v>
      </c>
      <c r="X59" s="3" t="s">
        <v>428</v>
      </c>
      <c r="Y59" s="3" t="s">
        <v>428</v>
      </c>
      <c r="Z59" s="3" t="s">
        <v>428</v>
      </c>
      <c r="AA59" s="3" t="s">
        <v>428</v>
      </c>
      <c r="AB59" s="3" t="s">
        <v>428</v>
      </c>
      <c r="AC59" s="3" t="s">
        <v>428</v>
      </c>
      <c r="AD59" s="3" t="s">
        <v>427</v>
      </c>
      <c r="AE59" s="51"/>
      <c r="AF59" s="22" t="s">
        <v>427</v>
      </c>
      <c r="AG59" s="22" t="s">
        <v>427</v>
      </c>
      <c r="AH59" s="22" t="s">
        <v>427</v>
      </c>
      <c r="AI59" s="22" t="s">
        <v>427</v>
      </c>
      <c r="AJ59" s="22" t="s">
        <v>427</v>
      </c>
      <c r="AK59" s="22">
        <v>22.626909000000001</v>
      </c>
      <c r="AL59" s="40" t="s">
        <v>418</v>
      </c>
    </row>
    <row r="60" spans="1:38" ht="26.25" customHeight="1" thickBot="1" x14ac:dyDescent="0.25">
      <c r="A60" s="60" t="s">
        <v>54</v>
      </c>
      <c r="B60" s="68" t="s">
        <v>149</v>
      </c>
      <c r="C60" s="61" t="s">
        <v>150</v>
      </c>
      <c r="D60" s="103"/>
      <c r="E60" s="3" t="s">
        <v>427</v>
      </c>
      <c r="F60" s="3" t="s">
        <v>427</v>
      </c>
      <c r="G60" s="3" t="s">
        <v>427</v>
      </c>
      <c r="H60" s="3" t="s">
        <v>427</v>
      </c>
      <c r="I60" s="3">
        <v>6.4745899999999995E-2</v>
      </c>
      <c r="J60" s="3">
        <v>0.64745900000000001</v>
      </c>
      <c r="K60" s="3">
        <v>1.32081636</v>
      </c>
      <c r="L60" s="3" t="s">
        <v>427</v>
      </c>
      <c r="M60" s="3" t="s">
        <v>427</v>
      </c>
      <c r="N60" s="3" t="s">
        <v>427</v>
      </c>
      <c r="O60" s="3" t="s">
        <v>427</v>
      </c>
      <c r="P60" s="3" t="s">
        <v>427</v>
      </c>
      <c r="Q60" s="3" t="s">
        <v>427</v>
      </c>
      <c r="R60" s="3" t="s">
        <v>427</v>
      </c>
      <c r="S60" s="3" t="s">
        <v>427</v>
      </c>
      <c r="T60" s="3" t="s">
        <v>427</v>
      </c>
      <c r="U60" s="3" t="s">
        <v>427</v>
      </c>
      <c r="V60" s="3" t="s">
        <v>427</v>
      </c>
      <c r="W60" s="3" t="s">
        <v>427</v>
      </c>
      <c r="X60" s="3" t="s">
        <v>427</v>
      </c>
      <c r="Y60" s="3" t="s">
        <v>427</v>
      </c>
      <c r="Z60" s="3" t="s">
        <v>427</v>
      </c>
      <c r="AA60" s="3" t="s">
        <v>427</v>
      </c>
      <c r="AB60" s="3" t="s">
        <v>427</v>
      </c>
      <c r="AC60" s="3" t="s">
        <v>427</v>
      </c>
      <c r="AD60" s="3" t="s">
        <v>427</v>
      </c>
      <c r="AE60" s="51"/>
      <c r="AF60" s="22" t="s">
        <v>427</v>
      </c>
      <c r="AG60" s="22" t="s">
        <v>427</v>
      </c>
      <c r="AH60" s="22" t="s">
        <v>427</v>
      </c>
      <c r="AI60" s="22" t="s">
        <v>427</v>
      </c>
      <c r="AJ60" s="22" t="s">
        <v>427</v>
      </c>
      <c r="AK60" s="22">
        <v>12949.18</v>
      </c>
      <c r="AL60" s="40" t="s">
        <v>419</v>
      </c>
    </row>
    <row r="61" spans="1:38" ht="26.25" customHeight="1" thickBot="1" x14ac:dyDescent="0.25">
      <c r="A61" s="60" t="s">
        <v>54</v>
      </c>
      <c r="B61" s="68" t="s">
        <v>151</v>
      </c>
      <c r="C61" s="61" t="s">
        <v>152</v>
      </c>
      <c r="D61" s="62"/>
      <c r="E61" s="3" t="s">
        <v>427</v>
      </c>
      <c r="F61" s="3" t="s">
        <v>427</v>
      </c>
      <c r="G61" s="3" t="s">
        <v>427</v>
      </c>
      <c r="H61" s="3" t="s">
        <v>427</v>
      </c>
      <c r="I61" s="3">
        <v>3.1378413000000001E-2</v>
      </c>
      <c r="J61" s="3">
        <v>0.31378413300000002</v>
      </c>
      <c r="K61" s="3">
        <v>1.03660492</v>
      </c>
      <c r="L61" s="3" t="s">
        <v>427</v>
      </c>
      <c r="M61" s="3" t="s">
        <v>427</v>
      </c>
      <c r="N61" s="3" t="s">
        <v>427</v>
      </c>
      <c r="O61" s="3" t="s">
        <v>427</v>
      </c>
      <c r="P61" s="3" t="s">
        <v>427</v>
      </c>
      <c r="Q61" s="3" t="s">
        <v>427</v>
      </c>
      <c r="R61" s="3" t="s">
        <v>427</v>
      </c>
      <c r="S61" s="3" t="s">
        <v>427</v>
      </c>
      <c r="T61" s="3" t="s">
        <v>427</v>
      </c>
      <c r="U61" s="3" t="s">
        <v>427</v>
      </c>
      <c r="V61" s="3" t="s">
        <v>427</v>
      </c>
      <c r="W61" s="3" t="s">
        <v>427</v>
      </c>
      <c r="X61" s="3" t="s">
        <v>427</v>
      </c>
      <c r="Y61" s="3" t="s">
        <v>427</v>
      </c>
      <c r="Z61" s="3" t="s">
        <v>427</v>
      </c>
      <c r="AA61" s="3" t="s">
        <v>427</v>
      </c>
      <c r="AB61" s="3" t="s">
        <v>427</v>
      </c>
      <c r="AC61" s="3" t="s">
        <v>427</v>
      </c>
      <c r="AD61" s="3" t="s">
        <v>427</v>
      </c>
      <c r="AE61" s="51"/>
      <c r="AF61" s="22" t="s">
        <v>427</v>
      </c>
      <c r="AG61" s="22" t="s">
        <v>427</v>
      </c>
      <c r="AH61" s="22" t="s">
        <v>427</v>
      </c>
      <c r="AI61" s="22" t="s">
        <v>427</v>
      </c>
      <c r="AJ61" s="22" t="s">
        <v>427</v>
      </c>
      <c r="AK61" s="22">
        <v>1498.3348799999999</v>
      </c>
      <c r="AL61" s="40" t="s">
        <v>420</v>
      </c>
    </row>
    <row r="62" spans="1:38" ht="26.25" customHeight="1" thickBot="1" x14ac:dyDescent="0.25">
      <c r="A62" s="60" t="s">
        <v>54</v>
      </c>
      <c r="B62" s="68" t="s">
        <v>153</v>
      </c>
      <c r="C62" s="61" t="s">
        <v>154</v>
      </c>
      <c r="D62" s="62"/>
      <c r="E62" s="3" t="s">
        <v>427</v>
      </c>
      <c r="F62" s="3" t="s">
        <v>427</v>
      </c>
      <c r="G62" s="3" t="s">
        <v>427</v>
      </c>
      <c r="H62" s="3" t="s">
        <v>427</v>
      </c>
      <c r="I62" s="3" t="s">
        <v>429</v>
      </c>
      <c r="J62" s="3" t="s">
        <v>429</v>
      </c>
      <c r="K62" s="3" t="s">
        <v>429</v>
      </c>
      <c r="L62" s="3" t="s">
        <v>427</v>
      </c>
      <c r="M62" s="3" t="s">
        <v>427</v>
      </c>
      <c r="N62" s="3" t="s">
        <v>427</v>
      </c>
      <c r="O62" s="3" t="s">
        <v>427</v>
      </c>
      <c r="P62" s="3" t="s">
        <v>427</v>
      </c>
      <c r="Q62" s="3" t="s">
        <v>427</v>
      </c>
      <c r="R62" s="3" t="s">
        <v>427</v>
      </c>
      <c r="S62" s="3" t="s">
        <v>427</v>
      </c>
      <c r="T62" s="3" t="s">
        <v>427</v>
      </c>
      <c r="U62" s="3" t="s">
        <v>427</v>
      </c>
      <c r="V62" s="3" t="s">
        <v>427</v>
      </c>
      <c r="W62" s="3" t="s">
        <v>427</v>
      </c>
      <c r="X62" s="3" t="s">
        <v>427</v>
      </c>
      <c r="Y62" s="3" t="s">
        <v>427</v>
      </c>
      <c r="Z62" s="3" t="s">
        <v>427</v>
      </c>
      <c r="AA62" s="3" t="s">
        <v>427</v>
      </c>
      <c r="AB62" s="3" t="s">
        <v>427</v>
      </c>
      <c r="AC62" s="3" t="s">
        <v>427</v>
      </c>
      <c r="AD62" s="3" t="s">
        <v>427</v>
      </c>
      <c r="AE62" s="51"/>
      <c r="AF62" s="22" t="s">
        <v>427</v>
      </c>
      <c r="AG62" s="22" t="s">
        <v>427</v>
      </c>
      <c r="AH62" s="22" t="s">
        <v>427</v>
      </c>
      <c r="AI62" s="22" t="s">
        <v>427</v>
      </c>
      <c r="AJ62" s="22" t="s">
        <v>427</v>
      </c>
      <c r="AK62" s="22" t="s">
        <v>428</v>
      </c>
      <c r="AL62" s="40" t="s">
        <v>421</v>
      </c>
    </row>
    <row r="63" spans="1:38" ht="26.25" customHeight="1" thickBot="1" x14ac:dyDescent="0.25">
      <c r="A63" s="60" t="s">
        <v>54</v>
      </c>
      <c r="B63" s="68" t="s">
        <v>155</v>
      </c>
      <c r="C63" s="66" t="s">
        <v>156</v>
      </c>
      <c r="D63" s="69"/>
      <c r="E63" s="3" t="s">
        <v>426</v>
      </c>
      <c r="F63" s="3" t="s">
        <v>426</v>
      </c>
      <c r="G63" s="3" t="s">
        <v>426</v>
      </c>
      <c r="H63" s="3" t="s">
        <v>426</v>
      </c>
      <c r="I63" s="3" t="s">
        <v>426</v>
      </c>
      <c r="J63" s="3" t="s">
        <v>426</v>
      </c>
      <c r="K63" s="3" t="s">
        <v>426</v>
      </c>
      <c r="L63" s="3" t="s">
        <v>426</v>
      </c>
      <c r="M63" s="3" t="s">
        <v>426</v>
      </c>
      <c r="N63" s="3" t="s">
        <v>426</v>
      </c>
      <c r="O63" s="3" t="s">
        <v>426</v>
      </c>
      <c r="P63" s="3" t="s">
        <v>426</v>
      </c>
      <c r="Q63" s="3" t="s">
        <v>426</v>
      </c>
      <c r="R63" s="3" t="s">
        <v>426</v>
      </c>
      <c r="S63" s="3" t="s">
        <v>426</v>
      </c>
      <c r="T63" s="3" t="s">
        <v>426</v>
      </c>
      <c r="U63" s="3" t="s">
        <v>426</v>
      </c>
      <c r="V63" s="3" t="s">
        <v>426</v>
      </c>
      <c r="W63" s="3" t="s">
        <v>426</v>
      </c>
      <c r="X63" s="3" t="s">
        <v>426</v>
      </c>
      <c r="Y63" s="3" t="s">
        <v>426</v>
      </c>
      <c r="Z63" s="3" t="s">
        <v>426</v>
      </c>
      <c r="AA63" s="3" t="s">
        <v>426</v>
      </c>
      <c r="AB63" s="3" t="s">
        <v>426</v>
      </c>
      <c r="AC63" s="3" t="s">
        <v>426</v>
      </c>
      <c r="AD63" s="3" t="s">
        <v>426</v>
      </c>
      <c r="AE63" s="51"/>
      <c r="AF63" s="22" t="s">
        <v>426</v>
      </c>
      <c r="AG63" s="22" t="s">
        <v>426</v>
      </c>
      <c r="AH63" s="22" t="s">
        <v>426</v>
      </c>
      <c r="AI63" s="22" t="s">
        <v>426</v>
      </c>
      <c r="AJ63" s="22" t="s">
        <v>426</v>
      </c>
      <c r="AK63" s="22" t="s">
        <v>426</v>
      </c>
      <c r="AL63" s="40" t="s">
        <v>410</v>
      </c>
    </row>
    <row r="64" spans="1:38" ht="26.25" customHeight="1" thickBot="1" x14ac:dyDescent="0.25">
      <c r="A64" s="60" t="s">
        <v>54</v>
      </c>
      <c r="B64" s="68" t="s">
        <v>157</v>
      </c>
      <c r="C64" s="61" t="s">
        <v>158</v>
      </c>
      <c r="D64" s="62"/>
      <c r="E64" s="3" t="s">
        <v>426</v>
      </c>
      <c r="F64" s="3" t="s">
        <v>426</v>
      </c>
      <c r="G64" s="3" t="s">
        <v>426</v>
      </c>
      <c r="H64" s="3" t="s">
        <v>426</v>
      </c>
      <c r="I64" s="3" t="s">
        <v>426</v>
      </c>
      <c r="J64" s="3" t="s">
        <v>426</v>
      </c>
      <c r="K64" s="3" t="s">
        <v>426</v>
      </c>
      <c r="L64" s="3" t="s">
        <v>426</v>
      </c>
      <c r="M64" s="3" t="s">
        <v>426</v>
      </c>
      <c r="N64" s="3" t="s">
        <v>426</v>
      </c>
      <c r="O64" s="3" t="s">
        <v>426</v>
      </c>
      <c r="P64" s="3" t="s">
        <v>426</v>
      </c>
      <c r="Q64" s="3" t="s">
        <v>426</v>
      </c>
      <c r="R64" s="3" t="s">
        <v>426</v>
      </c>
      <c r="S64" s="3" t="s">
        <v>426</v>
      </c>
      <c r="T64" s="3" t="s">
        <v>426</v>
      </c>
      <c r="U64" s="3" t="s">
        <v>426</v>
      </c>
      <c r="V64" s="3" t="s">
        <v>426</v>
      </c>
      <c r="W64" s="3" t="s">
        <v>426</v>
      </c>
      <c r="X64" s="3" t="s">
        <v>426</v>
      </c>
      <c r="Y64" s="3" t="s">
        <v>426</v>
      </c>
      <c r="Z64" s="3" t="s">
        <v>426</v>
      </c>
      <c r="AA64" s="3" t="s">
        <v>426</v>
      </c>
      <c r="AB64" s="3" t="s">
        <v>426</v>
      </c>
      <c r="AC64" s="3" t="s">
        <v>426</v>
      </c>
      <c r="AD64" s="3" t="s">
        <v>426</v>
      </c>
      <c r="AE64" s="51"/>
      <c r="AF64" s="22" t="s">
        <v>426</v>
      </c>
      <c r="AG64" s="22" t="s">
        <v>426</v>
      </c>
      <c r="AH64" s="22" t="s">
        <v>426</v>
      </c>
      <c r="AI64" s="22" t="s">
        <v>426</v>
      </c>
      <c r="AJ64" s="22" t="s">
        <v>426</v>
      </c>
      <c r="AK64" s="22" t="s">
        <v>426</v>
      </c>
      <c r="AL64" s="40" t="s">
        <v>159</v>
      </c>
    </row>
    <row r="65" spans="1:38" ht="26.25" customHeight="1" thickBot="1" x14ac:dyDescent="0.25">
      <c r="A65" s="60" t="s">
        <v>54</v>
      </c>
      <c r="B65" s="64" t="s">
        <v>160</v>
      </c>
      <c r="C65" s="61" t="s">
        <v>161</v>
      </c>
      <c r="D65" s="62"/>
      <c r="E65" s="3" t="s">
        <v>426</v>
      </c>
      <c r="F65" s="3" t="s">
        <v>426</v>
      </c>
      <c r="G65" s="3" t="s">
        <v>426</v>
      </c>
      <c r="H65" s="3" t="s">
        <v>426</v>
      </c>
      <c r="I65" s="3" t="s">
        <v>426</v>
      </c>
      <c r="J65" s="3" t="s">
        <v>426</v>
      </c>
      <c r="K65" s="3" t="s">
        <v>426</v>
      </c>
      <c r="L65" s="3" t="s">
        <v>426</v>
      </c>
      <c r="M65" s="3" t="s">
        <v>426</v>
      </c>
      <c r="N65" s="3" t="s">
        <v>426</v>
      </c>
      <c r="O65" s="3" t="s">
        <v>426</v>
      </c>
      <c r="P65" s="3" t="s">
        <v>426</v>
      </c>
      <c r="Q65" s="3" t="s">
        <v>426</v>
      </c>
      <c r="R65" s="3" t="s">
        <v>426</v>
      </c>
      <c r="S65" s="3" t="s">
        <v>426</v>
      </c>
      <c r="T65" s="3" t="s">
        <v>426</v>
      </c>
      <c r="U65" s="3" t="s">
        <v>426</v>
      </c>
      <c r="V65" s="3" t="s">
        <v>426</v>
      </c>
      <c r="W65" s="3" t="s">
        <v>426</v>
      </c>
      <c r="X65" s="3" t="s">
        <v>426</v>
      </c>
      <c r="Y65" s="3" t="s">
        <v>426</v>
      </c>
      <c r="Z65" s="3" t="s">
        <v>426</v>
      </c>
      <c r="AA65" s="3" t="s">
        <v>426</v>
      </c>
      <c r="AB65" s="3" t="s">
        <v>426</v>
      </c>
      <c r="AC65" s="3" t="s">
        <v>426</v>
      </c>
      <c r="AD65" s="3" t="s">
        <v>426</v>
      </c>
      <c r="AE65" s="51"/>
      <c r="AF65" s="22" t="s">
        <v>426</v>
      </c>
      <c r="AG65" s="22" t="s">
        <v>426</v>
      </c>
      <c r="AH65" s="22" t="s">
        <v>426</v>
      </c>
      <c r="AI65" s="22" t="s">
        <v>426</v>
      </c>
      <c r="AJ65" s="22" t="s">
        <v>426</v>
      </c>
      <c r="AK65" s="22" t="s">
        <v>426</v>
      </c>
      <c r="AL65" s="40" t="s">
        <v>162</v>
      </c>
    </row>
    <row r="66" spans="1:38" ht="26.25" customHeight="1" thickBot="1" x14ac:dyDescent="0.25">
      <c r="A66" s="60" t="s">
        <v>54</v>
      </c>
      <c r="B66" s="64" t="s">
        <v>163</v>
      </c>
      <c r="C66" s="61" t="s">
        <v>164</v>
      </c>
      <c r="D66" s="62"/>
      <c r="E66" s="3" t="s">
        <v>426</v>
      </c>
      <c r="F66" s="3" t="s">
        <v>426</v>
      </c>
      <c r="G66" s="3" t="s">
        <v>426</v>
      </c>
      <c r="H66" s="3" t="s">
        <v>426</v>
      </c>
      <c r="I66" s="3" t="s">
        <v>426</v>
      </c>
      <c r="J66" s="3" t="s">
        <v>426</v>
      </c>
      <c r="K66" s="3" t="s">
        <v>426</v>
      </c>
      <c r="L66" s="3" t="s">
        <v>426</v>
      </c>
      <c r="M66" s="3" t="s">
        <v>426</v>
      </c>
      <c r="N66" s="3" t="s">
        <v>426</v>
      </c>
      <c r="O66" s="3" t="s">
        <v>426</v>
      </c>
      <c r="P66" s="3" t="s">
        <v>426</v>
      </c>
      <c r="Q66" s="3" t="s">
        <v>426</v>
      </c>
      <c r="R66" s="3" t="s">
        <v>426</v>
      </c>
      <c r="S66" s="3" t="s">
        <v>426</v>
      </c>
      <c r="T66" s="3" t="s">
        <v>426</v>
      </c>
      <c r="U66" s="3" t="s">
        <v>426</v>
      </c>
      <c r="V66" s="3" t="s">
        <v>426</v>
      </c>
      <c r="W66" s="3" t="s">
        <v>426</v>
      </c>
      <c r="X66" s="3" t="s">
        <v>426</v>
      </c>
      <c r="Y66" s="3" t="s">
        <v>426</v>
      </c>
      <c r="Z66" s="3" t="s">
        <v>426</v>
      </c>
      <c r="AA66" s="3" t="s">
        <v>426</v>
      </c>
      <c r="AB66" s="3" t="s">
        <v>426</v>
      </c>
      <c r="AC66" s="3" t="s">
        <v>426</v>
      </c>
      <c r="AD66" s="3" t="s">
        <v>426</v>
      </c>
      <c r="AE66" s="51"/>
      <c r="AF66" s="22" t="s">
        <v>426</v>
      </c>
      <c r="AG66" s="22" t="s">
        <v>426</v>
      </c>
      <c r="AH66" s="22" t="s">
        <v>426</v>
      </c>
      <c r="AI66" s="22" t="s">
        <v>426</v>
      </c>
      <c r="AJ66" s="22" t="s">
        <v>426</v>
      </c>
      <c r="AK66" s="22" t="s">
        <v>426</v>
      </c>
      <c r="AL66" s="40" t="s">
        <v>165</v>
      </c>
    </row>
    <row r="67" spans="1:38" ht="26.25" customHeight="1" thickBot="1" x14ac:dyDescent="0.25">
      <c r="A67" s="60" t="s">
        <v>54</v>
      </c>
      <c r="B67" s="64" t="s">
        <v>166</v>
      </c>
      <c r="C67" s="61" t="s">
        <v>167</v>
      </c>
      <c r="D67" s="62"/>
      <c r="E67" s="3" t="s">
        <v>426</v>
      </c>
      <c r="F67" s="3" t="s">
        <v>426</v>
      </c>
      <c r="G67" s="3" t="s">
        <v>426</v>
      </c>
      <c r="H67" s="3" t="s">
        <v>426</v>
      </c>
      <c r="I67" s="3" t="s">
        <v>426</v>
      </c>
      <c r="J67" s="3" t="s">
        <v>426</v>
      </c>
      <c r="K67" s="3" t="s">
        <v>426</v>
      </c>
      <c r="L67" s="3" t="s">
        <v>426</v>
      </c>
      <c r="M67" s="3" t="s">
        <v>426</v>
      </c>
      <c r="N67" s="3" t="s">
        <v>426</v>
      </c>
      <c r="O67" s="3" t="s">
        <v>426</v>
      </c>
      <c r="P67" s="3" t="s">
        <v>426</v>
      </c>
      <c r="Q67" s="3" t="s">
        <v>426</v>
      </c>
      <c r="R67" s="3" t="s">
        <v>426</v>
      </c>
      <c r="S67" s="3" t="s">
        <v>426</v>
      </c>
      <c r="T67" s="3" t="s">
        <v>426</v>
      </c>
      <c r="U67" s="3" t="s">
        <v>426</v>
      </c>
      <c r="V67" s="3" t="s">
        <v>426</v>
      </c>
      <c r="W67" s="3" t="s">
        <v>426</v>
      </c>
      <c r="X67" s="3" t="s">
        <v>426</v>
      </c>
      <c r="Y67" s="3" t="s">
        <v>426</v>
      </c>
      <c r="Z67" s="3" t="s">
        <v>426</v>
      </c>
      <c r="AA67" s="3" t="s">
        <v>426</v>
      </c>
      <c r="AB67" s="3" t="s">
        <v>426</v>
      </c>
      <c r="AC67" s="3" t="s">
        <v>426</v>
      </c>
      <c r="AD67" s="3" t="s">
        <v>426</v>
      </c>
      <c r="AE67" s="51"/>
      <c r="AF67" s="22" t="s">
        <v>426</v>
      </c>
      <c r="AG67" s="22" t="s">
        <v>426</v>
      </c>
      <c r="AH67" s="22" t="s">
        <v>426</v>
      </c>
      <c r="AI67" s="22" t="s">
        <v>426</v>
      </c>
      <c r="AJ67" s="22" t="s">
        <v>426</v>
      </c>
      <c r="AK67" s="22" t="s">
        <v>426</v>
      </c>
      <c r="AL67" s="40" t="s">
        <v>168</v>
      </c>
    </row>
    <row r="68" spans="1:38" ht="26.25" customHeight="1" thickBot="1" x14ac:dyDescent="0.25">
      <c r="A68" s="60" t="s">
        <v>54</v>
      </c>
      <c r="B68" s="64" t="s">
        <v>169</v>
      </c>
      <c r="C68" s="61" t="s">
        <v>170</v>
      </c>
      <c r="D68" s="62"/>
      <c r="E68" s="3" t="s">
        <v>426</v>
      </c>
      <c r="F68" s="3" t="s">
        <v>426</v>
      </c>
      <c r="G68" s="3" t="s">
        <v>426</v>
      </c>
      <c r="H68" s="3" t="s">
        <v>426</v>
      </c>
      <c r="I68" s="3" t="s">
        <v>426</v>
      </c>
      <c r="J68" s="3" t="s">
        <v>426</v>
      </c>
      <c r="K68" s="3" t="s">
        <v>426</v>
      </c>
      <c r="L68" s="3" t="s">
        <v>426</v>
      </c>
      <c r="M68" s="3" t="s">
        <v>426</v>
      </c>
      <c r="N68" s="3" t="s">
        <v>426</v>
      </c>
      <c r="O68" s="3" t="s">
        <v>426</v>
      </c>
      <c r="P68" s="3" t="s">
        <v>426</v>
      </c>
      <c r="Q68" s="3" t="s">
        <v>426</v>
      </c>
      <c r="R68" s="3" t="s">
        <v>426</v>
      </c>
      <c r="S68" s="3" t="s">
        <v>426</v>
      </c>
      <c r="T68" s="3" t="s">
        <v>426</v>
      </c>
      <c r="U68" s="3" t="s">
        <v>426</v>
      </c>
      <c r="V68" s="3" t="s">
        <v>426</v>
      </c>
      <c r="W68" s="3" t="s">
        <v>426</v>
      </c>
      <c r="X68" s="3" t="s">
        <v>426</v>
      </c>
      <c r="Y68" s="3" t="s">
        <v>426</v>
      </c>
      <c r="Z68" s="3" t="s">
        <v>426</v>
      </c>
      <c r="AA68" s="3" t="s">
        <v>426</v>
      </c>
      <c r="AB68" s="3" t="s">
        <v>426</v>
      </c>
      <c r="AC68" s="3" t="s">
        <v>426</v>
      </c>
      <c r="AD68" s="3" t="s">
        <v>426</v>
      </c>
      <c r="AE68" s="51"/>
      <c r="AF68" s="22" t="s">
        <v>426</v>
      </c>
      <c r="AG68" s="22" t="s">
        <v>426</v>
      </c>
      <c r="AH68" s="22" t="s">
        <v>426</v>
      </c>
      <c r="AI68" s="22" t="s">
        <v>426</v>
      </c>
      <c r="AJ68" s="22" t="s">
        <v>426</v>
      </c>
      <c r="AK68" s="22" t="s">
        <v>426</v>
      </c>
      <c r="AL68" s="40" t="s">
        <v>171</v>
      </c>
    </row>
    <row r="69" spans="1:38" ht="26.25" customHeight="1" thickBot="1" x14ac:dyDescent="0.25">
      <c r="A69" s="60" t="s">
        <v>54</v>
      </c>
      <c r="B69" s="60" t="s">
        <v>172</v>
      </c>
      <c r="C69" s="61" t="s">
        <v>173</v>
      </c>
      <c r="D69" s="67"/>
      <c r="E69" s="3" t="s">
        <v>426</v>
      </c>
      <c r="F69" s="3" t="s">
        <v>426</v>
      </c>
      <c r="G69" s="3" t="s">
        <v>426</v>
      </c>
      <c r="H69" s="3" t="s">
        <v>426</v>
      </c>
      <c r="I69" s="3" t="s">
        <v>426</v>
      </c>
      <c r="J69" s="3" t="s">
        <v>426</v>
      </c>
      <c r="K69" s="3" t="s">
        <v>426</v>
      </c>
      <c r="L69" s="3" t="s">
        <v>426</v>
      </c>
      <c r="M69" s="3" t="s">
        <v>426</v>
      </c>
      <c r="N69" s="3" t="s">
        <v>426</v>
      </c>
      <c r="O69" s="3" t="s">
        <v>426</v>
      </c>
      <c r="P69" s="3" t="s">
        <v>426</v>
      </c>
      <c r="Q69" s="3" t="s">
        <v>426</v>
      </c>
      <c r="R69" s="3" t="s">
        <v>426</v>
      </c>
      <c r="S69" s="3" t="s">
        <v>426</v>
      </c>
      <c r="T69" s="3" t="s">
        <v>426</v>
      </c>
      <c r="U69" s="3" t="s">
        <v>426</v>
      </c>
      <c r="V69" s="3" t="s">
        <v>426</v>
      </c>
      <c r="W69" s="3" t="s">
        <v>426</v>
      </c>
      <c r="X69" s="3" t="s">
        <v>426</v>
      </c>
      <c r="Y69" s="3" t="s">
        <v>426</v>
      </c>
      <c r="Z69" s="3" t="s">
        <v>426</v>
      </c>
      <c r="AA69" s="3" t="s">
        <v>426</v>
      </c>
      <c r="AB69" s="3" t="s">
        <v>426</v>
      </c>
      <c r="AC69" s="3" t="s">
        <v>426</v>
      </c>
      <c r="AD69" s="3" t="s">
        <v>426</v>
      </c>
      <c r="AE69" s="51"/>
      <c r="AF69" s="22" t="s">
        <v>426</v>
      </c>
      <c r="AG69" s="22" t="s">
        <v>426</v>
      </c>
      <c r="AH69" s="22" t="s">
        <v>426</v>
      </c>
      <c r="AI69" s="22" t="s">
        <v>426</v>
      </c>
      <c r="AJ69" s="22" t="s">
        <v>426</v>
      </c>
      <c r="AK69" s="22" t="s">
        <v>426</v>
      </c>
      <c r="AL69" s="40" t="s">
        <v>174</v>
      </c>
    </row>
    <row r="70" spans="1:38" ht="26.25" customHeight="1" thickBot="1" x14ac:dyDescent="0.25">
      <c r="A70" s="60" t="s">
        <v>54</v>
      </c>
      <c r="B70" s="60" t="s">
        <v>175</v>
      </c>
      <c r="C70" s="61" t="s">
        <v>383</v>
      </c>
      <c r="D70" s="67"/>
      <c r="E70" s="3" t="s">
        <v>426</v>
      </c>
      <c r="F70" s="3" t="s">
        <v>426</v>
      </c>
      <c r="G70" s="3" t="s">
        <v>426</v>
      </c>
      <c r="H70" s="3" t="s">
        <v>426</v>
      </c>
      <c r="I70" s="3" t="s">
        <v>426</v>
      </c>
      <c r="J70" s="3" t="s">
        <v>426</v>
      </c>
      <c r="K70" s="3" t="s">
        <v>426</v>
      </c>
      <c r="L70" s="3" t="s">
        <v>426</v>
      </c>
      <c r="M70" s="3" t="s">
        <v>426</v>
      </c>
      <c r="N70" s="3" t="s">
        <v>426</v>
      </c>
      <c r="O70" s="3" t="s">
        <v>426</v>
      </c>
      <c r="P70" s="3" t="s">
        <v>426</v>
      </c>
      <c r="Q70" s="3" t="s">
        <v>426</v>
      </c>
      <c r="R70" s="3" t="s">
        <v>426</v>
      </c>
      <c r="S70" s="3" t="s">
        <v>426</v>
      </c>
      <c r="T70" s="3" t="s">
        <v>426</v>
      </c>
      <c r="U70" s="3" t="s">
        <v>426</v>
      </c>
      <c r="V70" s="3" t="s">
        <v>426</v>
      </c>
      <c r="W70" s="3" t="s">
        <v>426</v>
      </c>
      <c r="X70" s="3" t="s">
        <v>426</v>
      </c>
      <c r="Y70" s="3" t="s">
        <v>426</v>
      </c>
      <c r="Z70" s="3" t="s">
        <v>426</v>
      </c>
      <c r="AA70" s="3" t="s">
        <v>426</v>
      </c>
      <c r="AB70" s="3" t="s">
        <v>426</v>
      </c>
      <c r="AC70" s="3" t="s">
        <v>426</v>
      </c>
      <c r="AD70" s="3" t="s">
        <v>426</v>
      </c>
      <c r="AE70" s="51"/>
      <c r="AF70" s="22" t="s">
        <v>426</v>
      </c>
      <c r="AG70" s="22" t="s">
        <v>426</v>
      </c>
      <c r="AH70" s="22" t="s">
        <v>426</v>
      </c>
      <c r="AI70" s="22" t="s">
        <v>426</v>
      </c>
      <c r="AJ70" s="22" t="s">
        <v>426</v>
      </c>
      <c r="AK70" s="22" t="s">
        <v>426</v>
      </c>
      <c r="AL70" s="40" t="s">
        <v>410</v>
      </c>
    </row>
    <row r="71" spans="1:38" ht="26.25" customHeight="1" thickBot="1" x14ac:dyDescent="0.25">
      <c r="A71" s="60" t="s">
        <v>54</v>
      </c>
      <c r="B71" s="60" t="s">
        <v>176</v>
      </c>
      <c r="C71" s="61" t="s">
        <v>177</v>
      </c>
      <c r="D71" s="67"/>
      <c r="E71" s="3" t="s">
        <v>426</v>
      </c>
      <c r="F71" s="3" t="s">
        <v>426</v>
      </c>
      <c r="G71" s="3" t="s">
        <v>426</v>
      </c>
      <c r="H71" s="3" t="s">
        <v>426</v>
      </c>
      <c r="I71" s="3" t="s">
        <v>426</v>
      </c>
      <c r="J71" s="3" t="s">
        <v>426</v>
      </c>
      <c r="K71" s="3" t="s">
        <v>426</v>
      </c>
      <c r="L71" s="3" t="s">
        <v>426</v>
      </c>
      <c r="M71" s="3" t="s">
        <v>426</v>
      </c>
      <c r="N71" s="3" t="s">
        <v>426</v>
      </c>
      <c r="O71" s="3" t="s">
        <v>426</v>
      </c>
      <c r="P71" s="3" t="s">
        <v>426</v>
      </c>
      <c r="Q71" s="3" t="s">
        <v>426</v>
      </c>
      <c r="R71" s="3" t="s">
        <v>426</v>
      </c>
      <c r="S71" s="3" t="s">
        <v>426</v>
      </c>
      <c r="T71" s="3" t="s">
        <v>426</v>
      </c>
      <c r="U71" s="3" t="s">
        <v>426</v>
      </c>
      <c r="V71" s="3" t="s">
        <v>426</v>
      </c>
      <c r="W71" s="3" t="s">
        <v>426</v>
      </c>
      <c r="X71" s="3" t="s">
        <v>426</v>
      </c>
      <c r="Y71" s="3" t="s">
        <v>426</v>
      </c>
      <c r="Z71" s="3" t="s">
        <v>426</v>
      </c>
      <c r="AA71" s="3" t="s">
        <v>426</v>
      </c>
      <c r="AB71" s="3" t="s">
        <v>426</v>
      </c>
      <c r="AC71" s="3" t="s">
        <v>426</v>
      </c>
      <c r="AD71" s="3" t="s">
        <v>426</v>
      </c>
      <c r="AE71" s="51"/>
      <c r="AF71" s="22" t="s">
        <v>426</v>
      </c>
      <c r="AG71" s="22" t="s">
        <v>426</v>
      </c>
      <c r="AH71" s="22" t="s">
        <v>426</v>
      </c>
      <c r="AI71" s="22" t="s">
        <v>426</v>
      </c>
      <c r="AJ71" s="22" t="s">
        <v>426</v>
      </c>
      <c r="AK71" s="22" t="s">
        <v>426</v>
      </c>
      <c r="AL71" s="40" t="s">
        <v>410</v>
      </c>
    </row>
    <row r="72" spans="1:38" ht="26.25" customHeight="1" thickBot="1" x14ac:dyDescent="0.25">
      <c r="A72" s="60" t="s">
        <v>54</v>
      </c>
      <c r="B72" s="60" t="s">
        <v>178</v>
      </c>
      <c r="C72" s="61" t="s">
        <v>179</v>
      </c>
      <c r="D72" s="62"/>
      <c r="E72" s="3">
        <v>3.5606971999999995E-3</v>
      </c>
      <c r="F72" s="3">
        <v>1.1239597999999998E-2</v>
      </c>
      <c r="G72" s="3">
        <v>8.8107900000000003E-2</v>
      </c>
      <c r="H72" s="3" t="s">
        <v>428</v>
      </c>
      <c r="I72" s="3">
        <v>0.32920653300000002</v>
      </c>
      <c r="J72" s="3">
        <v>0.43891855199999996</v>
      </c>
      <c r="K72" s="3">
        <v>0.54864818999999998</v>
      </c>
      <c r="L72" s="3">
        <v>7.8984407987999997E-3</v>
      </c>
      <c r="M72" s="3">
        <v>1.0532571999999999E-2</v>
      </c>
      <c r="N72" s="3">
        <v>164.55686980000002</v>
      </c>
      <c r="O72" s="3">
        <v>0.43995220000000002</v>
      </c>
      <c r="P72" s="3">
        <v>2.9365000000000001E-4</v>
      </c>
      <c r="Q72" s="3">
        <v>16.454248095000001</v>
      </c>
      <c r="R72" s="3">
        <v>1.2620728999999999</v>
      </c>
      <c r="S72" s="3">
        <v>0.16465906</v>
      </c>
      <c r="T72" s="3">
        <v>5.4888310999999996</v>
      </c>
      <c r="U72" s="3" t="s">
        <v>428</v>
      </c>
      <c r="V72" s="3">
        <v>4.4637659999999997</v>
      </c>
      <c r="W72" s="3">
        <v>5.4366624000000002E-2</v>
      </c>
      <c r="X72" s="3" t="s">
        <v>428</v>
      </c>
      <c r="Y72" s="3" t="s">
        <v>428</v>
      </c>
      <c r="Z72" s="3" t="s">
        <v>428</v>
      </c>
      <c r="AA72" s="3" t="s">
        <v>428</v>
      </c>
      <c r="AB72" s="3">
        <v>8.3037600000000003E-3</v>
      </c>
      <c r="AC72" s="3" t="s">
        <v>428</v>
      </c>
      <c r="AD72" s="3">
        <v>1.4682500000000004E-5</v>
      </c>
      <c r="AE72" s="51"/>
      <c r="AF72" s="22" t="s">
        <v>427</v>
      </c>
      <c r="AG72" s="22" t="s">
        <v>427</v>
      </c>
      <c r="AH72" s="22" t="s">
        <v>427</v>
      </c>
      <c r="AI72" s="22" t="s">
        <v>427</v>
      </c>
      <c r="AJ72" s="22" t="s">
        <v>427</v>
      </c>
      <c r="AK72" s="22">
        <v>554.34500000000003</v>
      </c>
      <c r="AL72" s="40" t="s">
        <v>180</v>
      </c>
    </row>
    <row r="73" spans="1:38" ht="26.25" customHeight="1" thickBot="1" x14ac:dyDescent="0.25">
      <c r="A73" s="60" t="s">
        <v>54</v>
      </c>
      <c r="B73" s="60" t="s">
        <v>181</v>
      </c>
      <c r="C73" s="61" t="s">
        <v>182</v>
      </c>
      <c r="D73" s="62"/>
      <c r="E73" s="3" t="s">
        <v>426</v>
      </c>
      <c r="F73" s="3" t="s">
        <v>426</v>
      </c>
      <c r="G73" s="3" t="s">
        <v>426</v>
      </c>
      <c r="H73" s="3" t="s">
        <v>426</v>
      </c>
      <c r="I73" s="3" t="s">
        <v>426</v>
      </c>
      <c r="J73" s="3" t="s">
        <v>426</v>
      </c>
      <c r="K73" s="3" t="s">
        <v>426</v>
      </c>
      <c r="L73" s="3" t="s">
        <v>426</v>
      </c>
      <c r="M73" s="3" t="s">
        <v>426</v>
      </c>
      <c r="N73" s="3" t="s">
        <v>426</v>
      </c>
      <c r="O73" s="3" t="s">
        <v>426</v>
      </c>
      <c r="P73" s="3" t="s">
        <v>426</v>
      </c>
      <c r="Q73" s="3" t="s">
        <v>426</v>
      </c>
      <c r="R73" s="3" t="s">
        <v>426</v>
      </c>
      <c r="S73" s="3" t="s">
        <v>426</v>
      </c>
      <c r="T73" s="3" t="s">
        <v>426</v>
      </c>
      <c r="U73" s="3" t="s">
        <v>426</v>
      </c>
      <c r="V73" s="3" t="s">
        <v>426</v>
      </c>
      <c r="W73" s="3" t="s">
        <v>426</v>
      </c>
      <c r="X73" s="3" t="s">
        <v>426</v>
      </c>
      <c r="Y73" s="3" t="s">
        <v>426</v>
      </c>
      <c r="Z73" s="3" t="s">
        <v>426</v>
      </c>
      <c r="AA73" s="3" t="s">
        <v>426</v>
      </c>
      <c r="AB73" s="3" t="s">
        <v>426</v>
      </c>
      <c r="AC73" s="3" t="s">
        <v>426</v>
      </c>
      <c r="AD73" s="3" t="s">
        <v>426</v>
      </c>
      <c r="AE73" s="51"/>
      <c r="AF73" s="22" t="s">
        <v>426</v>
      </c>
      <c r="AG73" s="22" t="s">
        <v>426</v>
      </c>
      <c r="AH73" s="22" t="s">
        <v>426</v>
      </c>
      <c r="AI73" s="22" t="s">
        <v>426</v>
      </c>
      <c r="AJ73" s="22" t="s">
        <v>426</v>
      </c>
      <c r="AK73" s="22" t="s">
        <v>426</v>
      </c>
      <c r="AL73" s="40" t="s">
        <v>183</v>
      </c>
    </row>
    <row r="74" spans="1:38" ht="26.25" customHeight="1" thickBot="1" x14ac:dyDescent="0.25">
      <c r="A74" s="60" t="s">
        <v>54</v>
      </c>
      <c r="B74" s="60" t="s">
        <v>184</v>
      </c>
      <c r="C74" s="61" t="s">
        <v>185</v>
      </c>
      <c r="D74" s="62"/>
      <c r="E74" s="3" t="s">
        <v>426</v>
      </c>
      <c r="F74" s="3" t="s">
        <v>426</v>
      </c>
      <c r="G74" s="3" t="s">
        <v>426</v>
      </c>
      <c r="H74" s="3" t="s">
        <v>426</v>
      </c>
      <c r="I74" s="3" t="s">
        <v>426</v>
      </c>
      <c r="J74" s="3" t="s">
        <v>426</v>
      </c>
      <c r="K74" s="3" t="s">
        <v>426</v>
      </c>
      <c r="L74" s="3" t="s">
        <v>426</v>
      </c>
      <c r="M74" s="3" t="s">
        <v>426</v>
      </c>
      <c r="N74" s="3" t="s">
        <v>426</v>
      </c>
      <c r="O74" s="3" t="s">
        <v>426</v>
      </c>
      <c r="P74" s="3" t="s">
        <v>426</v>
      </c>
      <c r="Q74" s="3" t="s">
        <v>426</v>
      </c>
      <c r="R74" s="3" t="s">
        <v>426</v>
      </c>
      <c r="S74" s="3" t="s">
        <v>426</v>
      </c>
      <c r="T74" s="3" t="s">
        <v>426</v>
      </c>
      <c r="U74" s="3" t="s">
        <v>426</v>
      </c>
      <c r="V74" s="3" t="s">
        <v>426</v>
      </c>
      <c r="W74" s="3" t="s">
        <v>426</v>
      </c>
      <c r="X74" s="3" t="s">
        <v>426</v>
      </c>
      <c r="Y74" s="3" t="s">
        <v>426</v>
      </c>
      <c r="Z74" s="3" t="s">
        <v>426</v>
      </c>
      <c r="AA74" s="3" t="s">
        <v>426</v>
      </c>
      <c r="AB74" s="3" t="s">
        <v>426</v>
      </c>
      <c r="AC74" s="3" t="s">
        <v>426</v>
      </c>
      <c r="AD74" s="3" t="s">
        <v>426</v>
      </c>
      <c r="AE74" s="51"/>
      <c r="AF74" s="22" t="s">
        <v>426</v>
      </c>
      <c r="AG74" s="22" t="s">
        <v>426</v>
      </c>
      <c r="AH74" s="22" t="s">
        <v>426</v>
      </c>
      <c r="AI74" s="22" t="s">
        <v>426</v>
      </c>
      <c r="AJ74" s="22" t="s">
        <v>426</v>
      </c>
      <c r="AK74" s="22" t="s">
        <v>426</v>
      </c>
      <c r="AL74" s="40" t="s">
        <v>186</v>
      </c>
    </row>
    <row r="75" spans="1:38" ht="26.25" customHeight="1" thickBot="1" x14ac:dyDescent="0.25">
      <c r="A75" s="60" t="s">
        <v>54</v>
      </c>
      <c r="B75" s="60" t="s">
        <v>187</v>
      </c>
      <c r="C75" s="61" t="s">
        <v>188</v>
      </c>
      <c r="D75" s="67"/>
      <c r="E75" s="3" t="s">
        <v>426</v>
      </c>
      <c r="F75" s="3" t="s">
        <v>426</v>
      </c>
      <c r="G75" s="3" t="s">
        <v>426</v>
      </c>
      <c r="H75" s="3" t="s">
        <v>426</v>
      </c>
      <c r="I75" s="3" t="s">
        <v>426</v>
      </c>
      <c r="J75" s="3" t="s">
        <v>426</v>
      </c>
      <c r="K75" s="3" t="s">
        <v>426</v>
      </c>
      <c r="L75" s="3" t="s">
        <v>426</v>
      </c>
      <c r="M75" s="3" t="s">
        <v>426</v>
      </c>
      <c r="N75" s="3" t="s">
        <v>426</v>
      </c>
      <c r="O75" s="3" t="s">
        <v>426</v>
      </c>
      <c r="P75" s="3" t="s">
        <v>426</v>
      </c>
      <c r="Q75" s="3" t="s">
        <v>426</v>
      </c>
      <c r="R75" s="3" t="s">
        <v>426</v>
      </c>
      <c r="S75" s="3" t="s">
        <v>426</v>
      </c>
      <c r="T75" s="3" t="s">
        <v>426</v>
      </c>
      <c r="U75" s="3" t="s">
        <v>426</v>
      </c>
      <c r="V75" s="3" t="s">
        <v>426</v>
      </c>
      <c r="W75" s="3" t="s">
        <v>426</v>
      </c>
      <c r="X75" s="3" t="s">
        <v>426</v>
      </c>
      <c r="Y75" s="3" t="s">
        <v>426</v>
      </c>
      <c r="Z75" s="3" t="s">
        <v>426</v>
      </c>
      <c r="AA75" s="3" t="s">
        <v>426</v>
      </c>
      <c r="AB75" s="3" t="s">
        <v>426</v>
      </c>
      <c r="AC75" s="3" t="s">
        <v>426</v>
      </c>
      <c r="AD75" s="3" t="s">
        <v>426</v>
      </c>
      <c r="AE75" s="51"/>
      <c r="AF75" s="22" t="s">
        <v>426</v>
      </c>
      <c r="AG75" s="22" t="s">
        <v>426</v>
      </c>
      <c r="AH75" s="22" t="s">
        <v>426</v>
      </c>
      <c r="AI75" s="22" t="s">
        <v>426</v>
      </c>
      <c r="AJ75" s="22" t="s">
        <v>426</v>
      </c>
      <c r="AK75" s="22" t="s">
        <v>426</v>
      </c>
      <c r="AL75" s="40" t="s">
        <v>189</v>
      </c>
    </row>
    <row r="76" spans="1:38" ht="26.25" customHeight="1" thickBot="1" x14ac:dyDescent="0.25">
      <c r="A76" s="60" t="s">
        <v>54</v>
      </c>
      <c r="B76" s="60" t="s">
        <v>190</v>
      </c>
      <c r="C76" s="61" t="s">
        <v>191</v>
      </c>
      <c r="D76" s="62"/>
      <c r="E76" s="3" t="s">
        <v>426</v>
      </c>
      <c r="F76" s="3" t="s">
        <v>426</v>
      </c>
      <c r="G76" s="3" t="s">
        <v>426</v>
      </c>
      <c r="H76" s="3" t="s">
        <v>426</v>
      </c>
      <c r="I76" s="3" t="s">
        <v>426</v>
      </c>
      <c r="J76" s="3" t="s">
        <v>426</v>
      </c>
      <c r="K76" s="3" t="s">
        <v>426</v>
      </c>
      <c r="L76" s="3" t="s">
        <v>426</v>
      </c>
      <c r="M76" s="3" t="s">
        <v>426</v>
      </c>
      <c r="N76" s="3" t="s">
        <v>426</v>
      </c>
      <c r="O76" s="3" t="s">
        <v>426</v>
      </c>
      <c r="P76" s="3" t="s">
        <v>426</v>
      </c>
      <c r="Q76" s="3" t="s">
        <v>426</v>
      </c>
      <c r="R76" s="3" t="s">
        <v>426</v>
      </c>
      <c r="S76" s="3" t="s">
        <v>426</v>
      </c>
      <c r="T76" s="3" t="s">
        <v>426</v>
      </c>
      <c r="U76" s="3" t="s">
        <v>426</v>
      </c>
      <c r="V76" s="3" t="s">
        <v>426</v>
      </c>
      <c r="W76" s="3" t="s">
        <v>426</v>
      </c>
      <c r="X76" s="3" t="s">
        <v>426</v>
      </c>
      <c r="Y76" s="3" t="s">
        <v>426</v>
      </c>
      <c r="Z76" s="3" t="s">
        <v>426</v>
      </c>
      <c r="AA76" s="3" t="s">
        <v>426</v>
      </c>
      <c r="AB76" s="3" t="s">
        <v>426</v>
      </c>
      <c r="AC76" s="3" t="s">
        <v>426</v>
      </c>
      <c r="AD76" s="3" t="s">
        <v>426</v>
      </c>
      <c r="AE76" s="51"/>
      <c r="AF76" s="22" t="s">
        <v>426</v>
      </c>
      <c r="AG76" s="22" t="s">
        <v>426</v>
      </c>
      <c r="AH76" s="22" t="s">
        <v>426</v>
      </c>
      <c r="AI76" s="22" t="s">
        <v>426</v>
      </c>
      <c r="AJ76" s="22" t="s">
        <v>426</v>
      </c>
      <c r="AK76" s="22" t="s">
        <v>426</v>
      </c>
      <c r="AL76" s="40" t="s">
        <v>192</v>
      </c>
    </row>
    <row r="77" spans="1:38" ht="26.25" customHeight="1" thickBot="1" x14ac:dyDescent="0.25">
      <c r="A77" s="60" t="s">
        <v>54</v>
      </c>
      <c r="B77" s="60" t="s">
        <v>193</v>
      </c>
      <c r="C77" s="61" t="s">
        <v>194</v>
      </c>
      <c r="D77" s="62"/>
      <c r="E77" s="3" t="s">
        <v>426</v>
      </c>
      <c r="F77" s="3" t="s">
        <v>426</v>
      </c>
      <c r="G77" s="3" t="s">
        <v>426</v>
      </c>
      <c r="H77" s="3" t="s">
        <v>426</v>
      </c>
      <c r="I77" s="3" t="s">
        <v>426</v>
      </c>
      <c r="J77" s="3" t="s">
        <v>426</v>
      </c>
      <c r="K77" s="3" t="s">
        <v>426</v>
      </c>
      <c r="L77" s="3" t="s">
        <v>426</v>
      </c>
      <c r="M77" s="3" t="s">
        <v>426</v>
      </c>
      <c r="N77" s="3" t="s">
        <v>426</v>
      </c>
      <c r="O77" s="3" t="s">
        <v>426</v>
      </c>
      <c r="P77" s="3" t="s">
        <v>426</v>
      </c>
      <c r="Q77" s="3" t="s">
        <v>426</v>
      </c>
      <c r="R77" s="3" t="s">
        <v>426</v>
      </c>
      <c r="S77" s="3" t="s">
        <v>426</v>
      </c>
      <c r="T77" s="3" t="s">
        <v>426</v>
      </c>
      <c r="U77" s="3" t="s">
        <v>426</v>
      </c>
      <c r="V77" s="3" t="s">
        <v>426</v>
      </c>
      <c r="W77" s="3" t="s">
        <v>426</v>
      </c>
      <c r="X77" s="3" t="s">
        <v>426</v>
      </c>
      <c r="Y77" s="3" t="s">
        <v>426</v>
      </c>
      <c r="Z77" s="3" t="s">
        <v>426</v>
      </c>
      <c r="AA77" s="3" t="s">
        <v>426</v>
      </c>
      <c r="AB77" s="3" t="s">
        <v>426</v>
      </c>
      <c r="AC77" s="3" t="s">
        <v>426</v>
      </c>
      <c r="AD77" s="3" t="s">
        <v>426</v>
      </c>
      <c r="AE77" s="51"/>
      <c r="AF77" s="22" t="s">
        <v>426</v>
      </c>
      <c r="AG77" s="22" t="s">
        <v>426</v>
      </c>
      <c r="AH77" s="22" t="s">
        <v>426</v>
      </c>
      <c r="AI77" s="22" t="s">
        <v>426</v>
      </c>
      <c r="AJ77" s="22" t="s">
        <v>426</v>
      </c>
      <c r="AK77" s="22" t="s">
        <v>426</v>
      </c>
      <c r="AL77" s="40" t="s">
        <v>195</v>
      </c>
    </row>
    <row r="78" spans="1:38" ht="26.25" customHeight="1" thickBot="1" x14ac:dyDescent="0.25">
      <c r="A78" s="60" t="s">
        <v>54</v>
      </c>
      <c r="B78" s="60" t="s">
        <v>196</v>
      </c>
      <c r="C78" s="61" t="s">
        <v>197</v>
      </c>
      <c r="D78" s="62"/>
      <c r="E78" s="3" t="s">
        <v>426</v>
      </c>
      <c r="F78" s="3" t="s">
        <v>426</v>
      </c>
      <c r="G78" s="3" t="s">
        <v>426</v>
      </c>
      <c r="H78" s="3" t="s">
        <v>426</v>
      </c>
      <c r="I78" s="3" t="s">
        <v>426</v>
      </c>
      <c r="J78" s="3" t="s">
        <v>426</v>
      </c>
      <c r="K78" s="3" t="s">
        <v>426</v>
      </c>
      <c r="L78" s="3" t="s">
        <v>426</v>
      </c>
      <c r="M78" s="3" t="s">
        <v>426</v>
      </c>
      <c r="N78" s="3" t="s">
        <v>426</v>
      </c>
      <c r="O78" s="3" t="s">
        <v>426</v>
      </c>
      <c r="P78" s="3" t="s">
        <v>426</v>
      </c>
      <c r="Q78" s="3" t="s">
        <v>426</v>
      </c>
      <c r="R78" s="3" t="s">
        <v>426</v>
      </c>
      <c r="S78" s="3" t="s">
        <v>426</v>
      </c>
      <c r="T78" s="3" t="s">
        <v>426</v>
      </c>
      <c r="U78" s="3" t="s">
        <v>426</v>
      </c>
      <c r="V78" s="3" t="s">
        <v>426</v>
      </c>
      <c r="W78" s="3" t="s">
        <v>426</v>
      </c>
      <c r="X78" s="3" t="s">
        <v>426</v>
      </c>
      <c r="Y78" s="3" t="s">
        <v>426</v>
      </c>
      <c r="Z78" s="3" t="s">
        <v>426</v>
      </c>
      <c r="AA78" s="3" t="s">
        <v>426</v>
      </c>
      <c r="AB78" s="3" t="s">
        <v>426</v>
      </c>
      <c r="AC78" s="3" t="s">
        <v>426</v>
      </c>
      <c r="AD78" s="3" t="s">
        <v>426</v>
      </c>
      <c r="AE78" s="51"/>
      <c r="AF78" s="22" t="s">
        <v>426</v>
      </c>
      <c r="AG78" s="22" t="s">
        <v>426</v>
      </c>
      <c r="AH78" s="22" t="s">
        <v>426</v>
      </c>
      <c r="AI78" s="22" t="s">
        <v>426</v>
      </c>
      <c r="AJ78" s="22" t="s">
        <v>426</v>
      </c>
      <c r="AK78" s="22" t="s">
        <v>426</v>
      </c>
      <c r="AL78" s="40" t="s">
        <v>198</v>
      </c>
    </row>
    <row r="79" spans="1:38" ht="26.25" customHeight="1" thickBot="1" x14ac:dyDescent="0.25">
      <c r="A79" s="60" t="s">
        <v>54</v>
      </c>
      <c r="B79" s="60" t="s">
        <v>199</v>
      </c>
      <c r="C79" s="61" t="s">
        <v>200</v>
      </c>
      <c r="D79" s="62"/>
      <c r="E79" s="3" t="s">
        <v>426</v>
      </c>
      <c r="F79" s="3" t="s">
        <v>426</v>
      </c>
      <c r="G79" s="3" t="s">
        <v>426</v>
      </c>
      <c r="H79" s="3" t="s">
        <v>426</v>
      </c>
      <c r="I79" s="3" t="s">
        <v>426</v>
      </c>
      <c r="J79" s="3" t="s">
        <v>426</v>
      </c>
      <c r="K79" s="3" t="s">
        <v>426</v>
      </c>
      <c r="L79" s="3" t="s">
        <v>426</v>
      </c>
      <c r="M79" s="3" t="s">
        <v>426</v>
      </c>
      <c r="N79" s="3" t="s">
        <v>426</v>
      </c>
      <c r="O79" s="3" t="s">
        <v>426</v>
      </c>
      <c r="P79" s="3" t="s">
        <v>426</v>
      </c>
      <c r="Q79" s="3" t="s">
        <v>426</v>
      </c>
      <c r="R79" s="3" t="s">
        <v>426</v>
      </c>
      <c r="S79" s="3" t="s">
        <v>426</v>
      </c>
      <c r="T79" s="3" t="s">
        <v>426</v>
      </c>
      <c r="U79" s="3" t="s">
        <v>426</v>
      </c>
      <c r="V79" s="3" t="s">
        <v>426</v>
      </c>
      <c r="W79" s="3" t="s">
        <v>426</v>
      </c>
      <c r="X79" s="3" t="s">
        <v>426</v>
      </c>
      <c r="Y79" s="3" t="s">
        <v>426</v>
      </c>
      <c r="Z79" s="3" t="s">
        <v>426</v>
      </c>
      <c r="AA79" s="3" t="s">
        <v>426</v>
      </c>
      <c r="AB79" s="3" t="s">
        <v>426</v>
      </c>
      <c r="AC79" s="3" t="s">
        <v>426</v>
      </c>
      <c r="AD79" s="3" t="s">
        <v>426</v>
      </c>
      <c r="AE79" s="51"/>
      <c r="AF79" s="22" t="s">
        <v>426</v>
      </c>
      <c r="AG79" s="22" t="s">
        <v>426</v>
      </c>
      <c r="AH79" s="22" t="s">
        <v>426</v>
      </c>
      <c r="AI79" s="22" t="s">
        <v>426</v>
      </c>
      <c r="AJ79" s="22" t="s">
        <v>426</v>
      </c>
      <c r="AK79" s="22" t="s">
        <v>426</v>
      </c>
      <c r="AL79" s="40" t="s">
        <v>201</v>
      </c>
    </row>
    <row r="80" spans="1:38" ht="26.25" customHeight="1" thickBot="1" x14ac:dyDescent="0.25">
      <c r="A80" s="60" t="s">
        <v>54</v>
      </c>
      <c r="B80" s="64" t="s">
        <v>202</v>
      </c>
      <c r="C80" s="66" t="s">
        <v>203</v>
      </c>
      <c r="D80" s="62"/>
      <c r="E80" s="3" t="s">
        <v>426</v>
      </c>
      <c r="F80" s="3" t="s">
        <v>426</v>
      </c>
      <c r="G80" s="3" t="s">
        <v>426</v>
      </c>
      <c r="H80" s="3" t="s">
        <v>426</v>
      </c>
      <c r="I80" s="3" t="s">
        <v>426</v>
      </c>
      <c r="J80" s="3" t="s">
        <v>426</v>
      </c>
      <c r="K80" s="3" t="s">
        <v>426</v>
      </c>
      <c r="L80" s="3" t="s">
        <v>426</v>
      </c>
      <c r="M80" s="3" t="s">
        <v>426</v>
      </c>
      <c r="N80" s="3" t="s">
        <v>426</v>
      </c>
      <c r="O80" s="3" t="s">
        <v>426</v>
      </c>
      <c r="P80" s="3" t="s">
        <v>426</v>
      </c>
      <c r="Q80" s="3" t="s">
        <v>426</v>
      </c>
      <c r="R80" s="3" t="s">
        <v>426</v>
      </c>
      <c r="S80" s="3" t="s">
        <v>426</v>
      </c>
      <c r="T80" s="3" t="s">
        <v>426</v>
      </c>
      <c r="U80" s="3" t="s">
        <v>426</v>
      </c>
      <c r="V80" s="3" t="s">
        <v>426</v>
      </c>
      <c r="W80" s="3" t="s">
        <v>426</v>
      </c>
      <c r="X80" s="3" t="s">
        <v>426</v>
      </c>
      <c r="Y80" s="3" t="s">
        <v>426</v>
      </c>
      <c r="Z80" s="3" t="s">
        <v>426</v>
      </c>
      <c r="AA80" s="3" t="s">
        <v>426</v>
      </c>
      <c r="AB80" s="3" t="s">
        <v>426</v>
      </c>
      <c r="AC80" s="3" t="s">
        <v>426</v>
      </c>
      <c r="AD80" s="3" t="s">
        <v>426</v>
      </c>
      <c r="AE80" s="51"/>
      <c r="AF80" s="22" t="s">
        <v>426</v>
      </c>
      <c r="AG80" s="22" t="s">
        <v>426</v>
      </c>
      <c r="AH80" s="22" t="s">
        <v>426</v>
      </c>
      <c r="AI80" s="22" t="s">
        <v>426</v>
      </c>
      <c r="AJ80" s="22" t="s">
        <v>426</v>
      </c>
      <c r="AK80" s="22" t="s">
        <v>426</v>
      </c>
      <c r="AL80" s="40" t="s">
        <v>410</v>
      </c>
    </row>
    <row r="81" spans="1:38" ht="26.25" customHeight="1" thickBot="1" x14ac:dyDescent="0.25">
      <c r="A81" s="60" t="s">
        <v>54</v>
      </c>
      <c r="B81" s="64" t="s">
        <v>204</v>
      </c>
      <c r="C81" s="66" t="s">
        <v>205</v>
      </c>
      <c r="D81" s="62"/>
      <c r="E81" s="3" t="s">
        <v>426</v>
      </c>
      <c r="F81" s="3" t="s">
        <v>426</v>
      </c>
      <c r="G81" s="3" t="s">
        <v>426</v>
      </c>
      <c r="H81" s="3" t="s">
        <v>426</v>
      </c>
      <c r="I81" s="3" t="s">
        <v>426</v>
      </c>
      <c r="J81" s="3" t="s">
        <v>426</v>
      </c>
      <c r="K81" s="3" t="s">
        <v>426</v>
      </c>
      <c r="L81" s="3" t="s">
        <v>426</v>
      </c>
      <c r="M81" s="3" t="s">
        <v>426</v>
      </c>
      <c r="N81" s="3" t="s">
        <v>426</v>
      </c>
      <c r="O81" s="3" t="s">
        <v>426</v>
      </c>
      <c r="P81" s="3" t="s">
        <v>426</v>
      </c>
      <c r="Q81" s="3" t="s">
        <v>426</v>
      </c>
      <c r="R81" s="3" t="s">
        <v>426</v>
      </c>
      <c r="S81" s="3" t="s">
        <v>426</v>
      </c>
      <c r="T81" s="3" t="s">
        <v>426</v>
      </c>
      <c r="U81" s="3" t="s">
        <v>426</v>
      </c>
      <c r="V81" s="3" t="s">
        <v>426</v>
      </c>
      <c r="W81" s="3" t="s">
        <v>426</v>
      </c>
      <c r="X81" s="3" t="s">
        <v>426</v>
      </c>
      <c r="Y81" s="3" t="s">
        <v>426</v>
      </c>
      <c r="Z81" s="3" t="s">
        <v>426</v>
      </c>
      <c r="AA81" s="3" t="s">
        <v>426</v>
      </c>
      <c r="AB81" s="3" t="s">
        <v>426</v>
      </c>
      <c r="AC81" s="3" t="s">
        <v>426</v>
      </c>
      <c r="AD81" s="3" t="s">
        <v>426</v>
      </c>
      <c r="AE81" s="51"/>
      <c r="AF81" s="22" t="s">
        <v>426</v>
      </c>
      <c r="AG81" s="22" t="s">
        <v>426</v>
      </c>
      <c r="AH81" s="22" t="s">
        <v>426</v>
      </c>
      <c r="AI81" s="22" t="s">
        <v>426</v>
      </c>
      <c r="AJ81" s="22" t="s">
        <v>426</v>
      </c>
      <c r="AK81" s="22" t="s">
        <v>426</v>
      </c>
      <c r="AL81" s="40" t="s">
        <v>206</v>
      </c>
    </row>
    <row r="82" spans="1:38" ht="26.25" customHeight="1" thickBot="1" x14ac:dyDescent="0.25">
      <c r="A82" s="60" t="s">
        <v>207</v>
      </c>
      <c r="B82" s="64" t="s">
        <v>208</v>
      </c>
      <c r="C82" s="70" t="s">
        <v>209</v>
      </c>
      <c r="D82" s="62"/>
      <c r="E82" s="3" t="s">
        <v>427</v>
      </c>
      <c r="F82" s="3">
        <v>1.591076588</v>
      </c>
      <c r="G82" s="3" t="s">
        <v>427</v>
      </c>
      <c r="H82" s="3" t="s">
        <v>427</v>
      </c>
      <c r="I82" s="3" t="s">
        <v>427</v>
      </c>
      <c r="J82" s="3" t="s">
        <v>427</v>
      </c>
      <c r="K82" s="3" t="s">
        <v>427</v>
      </c>
      <c r="L82" s="3" t="s">
        <v>427</v>
      </c>
      <c r="M82" s="3" t="s">
        <v>427</v>
      </c>
      <c r="N82" s="3" t="s">
        <v>427</v>
      </c>
      <c r="O82" s="3" t="s">
        <v>427</v>
      </c>
      <c r="P82" s="3" t="s">
        <v>428</v>
      </c>
      <c r="Q82" s="3" t="s">
        <v>427</v>
      </c>
      <c r="R82" s="3" t="s">
        <v>427</v>
      </c>
      <c r="S82" s="3" t="s">
        <v>427</v>
      </c>
      <c r="T82" s="3" t="s">
        <v>427</v>
      </c>
      <c r="U82" s="3" t="s">
        <v>427</v>
      </c>
      <c r="V82" s="3" t="s">
        <v>427</v>
      </c>
      <c r="W82" s="3" t="s">
        <v>427</v>
      </c>
      <c r="X82" s="3" t="s">
        <v>427</v>
      </c>
      <c r="Y82" s="3" t="s">
        <v>427</v>
      </c>
      <c r="Z82" s="3" t="s">
        <v>427</v>
      </c>
      <c r="AA82" s="3" t="s">
        <v>427</v>
      </c>
      <c r="AB82" s="3" t="s">
        <v>427</v>
      </c>
      <c r="AC82" s="3" t="s">
        <v>427</v>
      </c>
      <c r="AD82" s="3" t="s">
        <v>427</v>
      </c>
      <c r="AE82" s="51"/>
      <c r="AF82" s="22" t="s">
        <v>427</v>
      </c>
      <c r="AG82" s="22" t="s">
        <v>427</v>
      </c>
      <c r="AH82" s="22" t="s">
        <v>427</v>
      </c>
      <c r="AI82" s="22" t="s">
        <v>427</v>
      </c>
      <c r="AJ82" s="22" t="s">
        <v>427</v>
      </c>
      <c r="AK82" s="22">
        <v>10.61618833</v>
      </c>
      <c r="AL82" s="40" t="s">
        <v>218</v>
      </c>
    </row>
    <row r="83" spans="1:38" ht="26.25" customHeight="1" thickBot="1" x14ac:dyDescent="0.25">
      <c r="A83" s="60" t="s">
        <v>54</v>
      </c>
      <c r="B83" s="71" t="s">
        <v>210</v>
      </c>
      <c r="C83" s="72" t="s">
        <v>211</v>
      </c>
      <c r="D83" s="62"/>
      <c r="E83" s="3" t="s">
        <v>428</v>
      </c>
      <c r="F83" s="3">
        <v>1.6776221760000001E-2</v>
      </c>
      <c r="G83" s="3" t="s">
        <v>428</v>
      </c>
      <c r="H83" s="3" t="s">
        <v>427</v>
      </c>
      <c r="I83" s="3">
        <v>0.41940554400000002</v>
      </c>
      <c r="J83" s="3">
        <v>3.1455415800000002</v>
      </c>
      <c r="K83" s="3">
        <v>14.67919404</v>
      </c>
      <c r="L83" s="3">
        <v>2.3906116008000002E-2</v>
      </c>
      <c r="M83" s="3" t="s">
        <v>428</v>
      </c>
      <c r="N83" s="3" t="s">
        <v>427</v>
      </c>
      <c r="O83" s="3" t="s">
        <v>427</v>
      </c>
      <c r="P83" s="3" t="s">
        <v>427</v>
      </c>
      <c r="Q83" s="3" t="s">
        <v>427</v>
      </c>
      <c r="R83" s="3" t="s">
        <v>427</v>
      </c>
      <c r="S83" s="3" t="s">
        <v>427</v>
      </c>
      <c r="T83" s="3" t="s">
        <v>427</v>
      </c>
      <c r="U83" s="3" t="s">
        <v>427</v>
      </c>
      <c r="V83" s="3" t="s">
        <v>427</v>
      </c>
      <c r="W83" s="3" t="s">
        <v>427</v>
      </c>
      <c r="X83" s="3" t="s">
        <v>428</v>
      </c>
      <c r="Y83" s="3" t="s">
        <v>428</v>
      </c>
      <c r="Z83" s="3" t="s">
        <v>428</v>
      </c>
      <c r="AA83" s="3" t="s">
        <v>428</v>
      </c>
      <c r="AB83" s="3" t="s">
        <v>428</v>
      </c>
      <c r="AC83" s="3" t="s">
        <v>428</v>
      </c>
      <c r="AD83" s="3" t="s">
        <v>427</v>
      </c>
      <c r="AE83" s="51"/>
      <c r="AF83" s="22" t="s">
        <v>427</v>
      </c>
      <c r="AG83" s="22" t="s">
        <v>427</v>
      </c>
      <c r="AH83" s="22" t="s">
        <v>427</v>
      </c>
      <c r="AI83" s="22" t="s">
        <v>427</v>
      </c>
      <c r="AJ83" s="22" t="s">
        <v>427</v>
      </c>
      <c r="AK83" s="22">
        <v>1048.51386</v>
      </c>
      <c r="AL83" s="40" t="s">
        <v>430</v>
      </c>
    </row>
    <row r="84" spans="1:38" ht="26.25" customHeight="1" thickBot="1" x14ac:dyDescent="0.25">
      <c r="A84" s="60" t="s">
        <v>54</v>
      </c>
      <c r="B84" s="71" t="s">
        <v>212</v>
      </c>
      <c r="C84" s="72" t="s">
        <v>213</v>
      </c>
      <c r="D84" s="62"/>
      <c r="E84" s="3" t="s">
        <v>428</v>
      </c>
      <c r="F84" s="3">
        <v>1.51452002E-2</v>
      </c>
      <c r="G84" s="3" t="s">
        <v>427</v>
      </c>
      <c r="H84" s="3" t="s">
        <v>427</v>
      </c>
      <c r="I84" s="3">
        <v>9.3201232000000005E-3</v>
      </c>
      <c r="J84" s="3">
        <v>4.6600616000000004E-2</v>
      </c>
      <c r="K84" s="3">
        <v>0.18640246400000002</v>
      </c>
      <c r="L84" s="3">
        <v>1.211616016E-6</v>
      </c>
      <c r="M84" s="3">
        <v>1.1067646300000002E-3</v>
      </c>
      <c r="N84" s="3" t="s">
        <v>428</v>
      </c>
      <c r="O84" s="3" t="s">
        <v>428</v>
      </c>
      <c r="P84" s="3" t="s">
        <v>428</v>
      </c>
      <c r="Q84" s="3" t="s">
        <v>427</v>
      </c>
      <c r="R84" s="3" t="s">
        <v>427</v>
      </c>
      <c r="S84" s="3" t="s">
        <v>427</v>
      </c>
      <c r="T84" s="3" t="s">
        <v>427</v>
      </c>
      <c r="U84" s="3" t="s">
        <v>427</v>
      </c>
      <c r="V84" s="3" t="s">
        <v>427</v>
      </c>
      <c r="W84" s="3" t="s">
        <v>428</v>
      </c>
      <c r="X84" s="3" t="s">
        <v>428</v>
      </c>
      <c r="Y84" s="3" t="s">
        <v>428</v>
      </c>
      <c r="Z84" s="3" t="s">
        <v>428</v>
      </c>
      <c r="AA84" s="3" t="s">
        <v>428</v>
      </c>
      <c r="AB84" s="3" t="s">
        <v>428</v>
      </c>
      <c r="AC84" s="3" t="s">
        <v>428</v>
      </c>
      <c r="AD84" s="3" t="s">
        <v>427</v>
      </c>
      <c r="AE84" s="51"/>
      <c r="AF84" s="22" t="s">
        <v>427</v>
      </c>
      <c r="AG84" s="22" t="s">
        <v>427</v>
      </c>
      <c r="AH84" s="22" t="s">
        <v>427</v>
      </c>
      <c r="AI84" s="22" t="s">
        <v>427</v>
      </c>
      <c r="AJ84" s="22" t="s">
        <v>427</v>
      </c>
      <c r="AK84" s="22">
        <v>116.50154000000001</v>
      </c>
      <c r="AL84" s="40" t="s">
        <v>431</v>
      </c>
    </row>
    <row r="85" spans="1:38" ht="26.25" customHeight="1" thickBot="1" x14ac:dyDescent="0.25">
      <c r="A85" s="60" t="s">
        <v>207</v>
      </c>
      <c r="B85" s="66" t="s">
        <v>214</v>
      </c>
      <c r="C85" s="72" t="s">
        <v>401</v>
      </c>
      <c r="D85" s="62"/>
      <c r="E85" s="3" t="s">
        <v>427</v>
      </c>
      <c r="F85" s="3">
        <v>4.2938868829999999</v>
      </c>
      <c r="G85" s="3" t="s">
        <v>427</v>
      </c>
      <c r="H85" s="3" t="s">
        <v>427</v>
      </c>
      <c r="I85" s="3" t="s">
        <v>427</v>
      </c>
      <c r="J85" s="3" t="s">
        <v>427</v>
      </c>
      <c r="K85" s="3" t="s">
        <v>427</v>
      </c>
      <c r="L85" s="3" t="s">
        <v>427</v>
      </c>
      <c r="M85" s="3" t="s">
        <v>427</v>
      </c>
      <c r="N85" s="3" t="s">
        <v>427</v>
      </c>
      <c r="O85" s="3" t="s">
        <v>427</v>
      </c>
      <c r="P85" s="3" t="s">
        <v>427</v>
      </c>
      <c r="Q85" s="3" t="s">
        <v>427</v>
      </c>
      <c r="R85" s="3" t="s">
        <v>427</v>
      </c>
      <c r="S85" s="3" t="s">
        <v>427</v>
      </c>
      <c r="T85" s="3" t="s">
        <v>427</v>
      </c>
      <c r="U85" s="3" t="s">
        <v>427</v>
      </c>
      <c r="V85" s="3" t="s">
        <v>427</v>
      </c>
      <c r="W85" s="3" t="s">
        <v>427</v>
      </c>
      <c r="X85" s="3" t="s">
        <v>427</v>
      </c>
      <c r="Y85" s="3" t="s">
        <v>427</v>
      </c>
      <c r="Z85" s="3" t="s">
        <v>427</v>
      </c>
      <c r="AA85" s="3" t="s">
        <v>427</v>
      </c>
      <c r="AB85" s="3" t="s">
        <v>427</v>
      </c>
      <c r="AC85" s="3" t="s">
        <v>427</v>
      </c>
      <c r="AD85" s="3" t="s">
        <v>427</v>
      </c>
      <c r="AE85" s="51"/>
      <c r="AF85" s="22" t="s">
        <v>427</v>
      </c>
      <c r="AG85" s="22" t="s">
        <v>427</v>
      </c>
      <c r="AH85" s="22" t="s">
        <v>427</v>
      </c>
      <c r="AI85" s="22" t="s">
        <v>427</v>
      </c>
      <c r="AJ85" s="22" t="s">
        <v>427</v>
      </c>
      <c r="AK85" s="22">
        <v>9.1575717700000006</v>
      </c>
      <c r="AL85" s="40" t="s">
        <v>215</v>
      </c>
    </row>
    <row r="86" spans="1:38" ht="26.25" customHeight="1" thickBot="1" x14ac:dyDescent="0.25">
      <c r="A86" s="60" t="s">
        <v>207</v>
      </c>
      <c r="B86" s="66" t="s">
        <v>216</v>
      </c>
      <c r="C86" s="70" t="s">
        <v>217</v>
      </c>
      <c r="D86" s="62"/>
      <c r="E86" s="3" t="s">
        <v>427</v>
      </c>
      <c r="F86" s="3">
        <v>2.9803026999999999E-2</v>
      </c>
      <c r="G86" s="3" t="s">
        <v>427</v>
      </c>
      <c r="H86" s="3" t="s">
        <v>427</v>
      </c>
      <c r="I86" s="3" t="s">
        <v>427</v>
      </c>
      <c r="J86" s="3" t="s">
        <v>427</v>
      </c>
      <c r="K86" s="3" t="s">
        <v>427</v>
      </c>
      <c r="L86" s="3" t="s">
        <v>427</v>
      </c>
      <c r="M86" s="3" t="s">
        <v>427</v>
      </c>
      <c r="N86" s="3" t="s">
        <v>427</v>
      </c>
      <c r="O86" s="3" t="s">
        <v>427</v>
      </c>
      <c r="P86" s="3" t="s">
        <v>427</v>
      </c>
      <c r="Q86" s="3" t="s">
        <v>427</v>
      </c>
      <c r="R86" s="3" t="s">
        <v>427</v>
      </c>
      <c r="S86" s="3" t="s">
        <v>427</v>
      </c>
      <c r="T86" s="3" t="s">
        <v>427</v>
      </c>
      <c r="U86" s="3" t="s">
        <v>427</v>
      </c>
      <c r="V86" s="3" t="s">
        <v>427</v>
      </c>
      <c r="W86" s="3" t="s">
        <v>427</v>
      </c>
      <c r="X86" s="3" t="s">
        <v>427</v>
      </c>
      <c r="Y86" s="3" t="s">
        <v>427</v>
      </c>
      <c r="Z86" s="3" t="s">
        <v>427</v>
      </c>
      <c r="AA86" s="3" t="s">
        <v>427</v>
      </c>
      <c r="AB86" s="3" t="s">
        <v>427</v>
      </c>
      <c r="AC86" s="3" t="s">
        <v>427</v>
      </c>
      <c r="AD86" s="3" t="s">
        <v>427</v>
      </c>
      <c r="AE86" s="51"/>
      <c r="AF86" s="22" t="s">
        <v>427</v>
      </c>
      <c r="AG86" s="22" t="s">
        <v>427</v>
      </c>
      <c r="AH86" s="22" t="s">
        <v>427</v>
      </c>
      <c r="AI86" s="22" t="s">
        <v>427</v>
      </c>
      <c r="AJ86" s="22" t="s">
        <v>427</v>
      </c>
      <c r="AK86" s="22" t="s">
        <v>432</v>
      </c>
      <c r="AL86" s="40" t="s">
        <v>433</v>
      </c>
    </row>
    <row r="87" spans="1:38" ht="26.25" customHeight="1" thickBot="1" x14ac:dyDescent="0.25">
      <c r="A87" s="60" t="s">
        <v>207</v>
      </c>
      <c r="B87" s="66" t="s">
        <v>219</v>
      </c>
      <c r="C87" s="70" t="s">
        <v>220</v>
      </c>
      <c r="D87" s="62"/>
      <c r="E87" s="3" t="s">
        <v>427</v>
      </c>
      <c r="F87" s="3">
        <v>2.0004000000000001E-2</v>
      </c>
      <c r="G87" s="3" t="s">
        <v>427</v>
      </c>
      <c r="H87" s="3" t="s">
        <v>427</v>
      </c>
      <c r="I87" s="3" t="s">
        <v>427</v>
      </c>
      <c r="J87" s="3" t="s">
        <v>427</v>
      </c>
      <c r="K87" s="3" t="s">
        <v>427</v>
      </c>
      <c r="L87" s="3" t="s">
        <v>427</v>
      </c>
      <c r="M87" s="3" t="s">
        <v>427</v>
      </c>
      <c r="N87" s="3" t="s">
        <v>427</v>
      </c>
      <c r="O87" s="3" t="s">
        <v>427</v>
      </c>
      <c r="P87" s="3" t="s">
        <v>427</v>
      </c>
      <c r="Q87" s="3" t="s">
        <v>427</v>
      </c>
      <c r="R87" s="3" t="s">
        <v>427</v>
      </c>
      <c r="S87" s="3" t="s">
        <v>427</v>
      </c>
      <c r="T87" s="3" t="s">
        <v>427</v>
      </c>
      <c r="U87" s="3" t="s">
        <v>427</v>
      </c>
      <c r="V87" s="3" t="s">
        <v>427</v>
      </c>
      <c r="W87" s="3" t="s">
        <v>427</v>
      </c>
      <c r="X87" s="3" t="s">
        <v>427</v>
      </c>
      <c r="Y87" s="3" t="s">
        <v>427</v>
      </c>
      <c r="Z87" s="3" t="s">
        <v>427</v>
      </c>
      <c r="AA87" s="3" t="s">
        <v>427</v>
      </c>
      <c r="AB87" s="3" t="s">
        <v>427</v>
      </c>
      <c r="AC87" s="3" t="s">
        <v>427</v>
      </c>
      <c r="AD87" s="3" t="s">
        <v>427</v>
      </c>
      <c r="AE87" s="51"/>
      <c r="AF87" s="22" t="s">
        <v>427</v>
      </c>
      <c r="AG87" s="22" t="s">
        <v>427</v>
      </c>
      <c r="AH87" s="22" t="s">
        <v>427</v>
      </c>
      <c r="AI87" s="22" t="s">
        <v>427</v>
      </c>
      <c r="AJ87" s="22" t="s">
        <v>427</v>
      </c>
      <c r="AK87" s="22" t="s">
        <v>432</v>
      </c>
      <c r="AL87" s="40" t="s">
        <v>439</v>
      </c>
    </row>
    <row r="88" spans="1:38" ht="26.25" customHeight="1" thickBot="1" x14ac:dyDescent="0.25">
      <c r="A88" s="60" t="s">
        <v>207</v>
      </c>
      <c r="B88" s="66" t="s">
        <v>221</v>
      </c>
      <c r="C88" s="70" t="s">
        <v>222</v>
      </c>
      <c r="D88" s="62"/>
      <c r="E88" s="3" t="s">
        <v>427</v>
      </c>
      <c r="F88" s="3">
        <v>1.115788773</v>
      </c>
      <c r="G88" s="3" t="s">
        <v>427</v>
      </c>
      <c r="H88" s="3" t="s">
        <v>427</v>
      </c>
      <c r="I88" s="3" t="s">
        <v>427</v>
      </c>
      <c r="J88" s="3" t="s">
        <v>427</v>
      </c>
      <c r="K88" s="3" t="s">
        <v>427</v>
      </c>
      <c r="L88" s="3" t="s">
        <v>427</v>
      </c>
      <c r="M88" s="3" t="s">
        <v>427</v>
      </c>
      <c r="N88" s="3" t="s">
        <v>427</v>
      </c>
      <c r="O88" s="3" t="s">
        <v>427</v>
      </c>
      <c r="P88" s="3" t="s">
        <v>427</v>
      </c>
      <c r="Q88" s="3" t="s">
        <v>427</v>
      </c>
      <c r="R88" s="3" t="s">
        <v>427</v>
      </c>
      <c r="S88" s="3" t="s">
        <v>427</v>
      </c>
      <c r="T88" s="3" t="s">
        <v>427</v>
      </c>
      <c r="U88" s="3" t="s">
        <v>427</v>
      </c>
      <c r="V88" s="3" t="s">
        <v>427</v>
      </c>
      <c r="W88" s="3" t="s">
        <v>427</v>
      </c>
      <c r="X88" s="3" t="s">
        <v>427</v>
      </c>
      <c r="Y88" s="3" t="s">
        <v>427</v>
      </c>
      <c r="Z88" s="3" t="s">
        <v>427</v>
      </c>
      <c r="AA88" s="3" t="s">
        <v>427</v>
      </c>
      <c r="AB88" s="3" t="s">
        <v>427</v>
      </c>
      <c r="AC88" s="3" t="s">
        <v>427</v>
      </c>
      <c r="AD88" s="3" t="s">
        <v>427</v>
      </c>
      <c r="AE88" s="51"/>
      <c r="AF88" s="22" t="s">
        <v>427</v>
      </c>
      <c r="AG88" s="22" t="s">
        <v>427</v>
      </c>
      <c r="AH88" s="22" t="s">
        <v>427</v>
      </c>
      <c r="AI88" s="22" t="s">
        <v>427</v>
      </c>
      <c r="AJ88" s="22" t="s">
        <v>427</v>
      </c>
      <c r="AK88" s="22" t="s">
        <v>432</v>
      </c>
      <c r="AL88" s="40" t="s">
        <v>434</v>
      </c>
    </row>
    <row r="89" spans="1:38" ht="26.25" customHeight="1" thickBot="1" x14ac:dyDescent="0.25">
      <c r="A89" s="60" t="s">
        <v>207</v>
      </c>
      <c r="B89" s="66" t="s">
        <v>223</v>
      </c>
      <c r="C89" s="70" t="s">
        <v>224</v>
      </c>
      <c r="D89" s="62"/>
      <c r="E89" s="3" t="s">
        <v>427</v>
      </c>
      <c r="F89" s="3">
        <v>9.8323563000000003E-2</v>
      </c>
      <c r="G89" s="3" t="s">
        <v>427</v>
      </c>
      <c r="H89" s="3" t="s">
        <v>427</v>
      </c>
      <c r="I89" s="3" t="s">
        <v>427</v>
      </c>
      <c r="J89" s="3" t="s">
        <v>427</v>
      </c>
      <c r="K89" s="3" t="s">
        <v>427</v>
      </c>
      <c r="L89" s="3" t="s">
        <v>427</v>
      </c>
      <c r="M89" s="3" t="s">
        <v>427</v>
      </c>
      <c r="N89" s="3" t="s">
        <v>427</v>
      </c>
      <c r="O89" s="3" t="s">
        <v>427</v>
      </c>
      <c r="P89" s="3" t="s">
        <v>427</v>
      </c>
      <c r="Q89" s="3" t="s">
        <v>427</v>
      </c>
      <c r="R89" s="3" t="s">
        <v>427</v>
      </c>
      <c r="S89" s="3" t="s">
        <v>427</v>
      </c>
      <c r="T89" s="3" t="s">
        <v>427</v>
      </c>
      <c r="U89" s="3" t="s">
        <v>427</v>
      </c>
      <c r="V89" s="3" t="s">
        <v>427</v>
      </c>
      <c r="W89" s="3" t="s">
        <v>427</v>
      </c>
      <c r="X89" s="3" t="s">
        <v>427</v>
      </c>
      <c r="Y89" s="3" t="s">
        <v>427</v>
      </c>
      <c r="Z89" s="3" t="s">
        <v>427</v>
      </c>
      <c r="AA89" s="3" t="s">
        <v>427</v>
      </c>
      <c r="AB89" s="3" t="s">
        <v>427</v>
      </c>
      <c r="AC89" s="3" t="s">
        <v>427</v>
      </c>
      <c r="AD89" s="3" t="s">
        <v>427</v>
      </c>
      <c r="AE89" s="51"/>
      <c r="AF89" s="22" t="s">
        <v>427</v>
      </c>
      <c r="AG89" s="22" t="s">
        <v>427</v>
      </c>
      <c r="AH89" s="22" t="s">
        <v>427</v>
      </c>
      <c r="AI89" s="22" t="s">
        <v>427</v>
      </c>
      <c r="AJ89" s="22" t="s">
        <v>427</v>
      </c>
      <c r="AK89" s="22" t="s">
        <v>432</v>
      </c>
      <c r="AL89" s="40" t="s">
        <v>435</v>
      </c>
    </row>
    <row r="90" spans="1:38" s="5" customFormat="1" ht="26.25" customHeight="1" thickBot="1" x14ac:dyDescent="0.25">
      <c r="A90" s="60" t="s">
        <v>207</v>
      </c>
      <c r="B90" s="66" t="s">
        <v>225</v>
      </c>
      <c r="C90" s="70" t="s">
        <v>226</v>
      </c>
      <c r="D90" s="62"/>
      <c r="E90" s="3" t="s">
        <v>427</v>
      </c>
      <c r="F90" s="3">
        <v>0.93540268000000004</v>
      </c>
      <c r="G90" s="3" t="s">
        <v>427</v>
      </c>
      <c r="H90" s="3" t="s">
        <v>427</v>
      </c>
      <c r="I90" s="3" t="s">
        <v>427</v>
      </c>
      <c r="J90" s="3" t="s">
        <v>427</v>
      </c>
      <c r="K90" s="3" t="s">
        <v>427</v>
      </c>
      <c r="L90" s="3" t="s">
        <v>427</v>
      </c>
      <c r="M90" s="3" t="s">
        <v>427</v>
      </c>
      <c r="N90" s="3" t="s">
        <v>427</v>
      </c>
      <c r="O90" s="3" t="s">
        <v>427</v>
      </c>
      <c r="P90" s="3" t="s">
        <v>427</v>
      </c>
      <c r="Q90" s="3" t="s">
        <v>427</v>
      </c>
      <c r="R90" s="3" t="s">
        <v>427</v>
      </c>
      <c r="S90" s="3" t="s">
        <v>427</v>
      </c>
      <c r="T90" s="3" t="s">
        <v>427</v>
      </c>
      <c r="U90" s="3" t="s">
        <v>427</v>
      </c>
      <c r="V90" s="3" t="s">
        <v>427</v>
      </c>
      <c r="W90" s="3" t="s">
        <v>427</v>
      </c>
      <c r="X90" s="3" t="s">
        <v>427</v>
      </c>
      <c r="Y90" s="3" t="s">
        <v>427</v>
      </c>
      <c r="Z90" s="3" t="s">
        <v>427</v>
      </c>
      <c r="AA90" s="3" t="s">
        <v>427</v>
      </c>
      <c r="AB90" s="3" t="s">
        <v>427</v>
      </c>
      <c r="AC90" s="3" t="s">
        <v>427</v>
      </c>
      <c r="AD90" s="3" t="s">
        <v>427</v>
      </c>
      <c r="AE90" s="51"/>
      <c r="AF90" s="22" t="s">
        <v>427</v>
      </c>
      <c r="AG90" s="22" t="s">
        <v>427</v>
      </c>
      <c r="AH90" s="22" t="s">
        <v>427</v>
      </c>
      <c r="AI90" s="22" t="s">
        <v>427</v>
      </c>
      <c r="AJ90" s="22" t="s">
        <v>427</v>
      </c>
      <c r="AK90" s="22">
        <v>1.401492634</v>
      </c>
      <c r="AL90" s="40" t="s">
        <v>218</v>
      </c>
    </row>
    <row r="91" spans="1:38" ht="26.25" customHeight="1" thickBot="1" x14ac:dyDescent="0.25">
      <c r="A91" s="60" t="s">
        <v>207</v>
      </c>
      <c r="B91" s="64" t="s">
        <v>402</v>
      </c>
      <c r="C91" s="66" t="s">
        <v>227</v>
      </c>
      <c r="D91" s="62"/>
      <c r="E91" s="3">
        <v>3.1911614600000004E-3</v>
      </c>
      <c r="F91" s="3">
        <v>8.34923716E-3</v>
      </c>
      <c r="G91" s="3">
        <v>9.9977402000000007E-4</v>
      </c>
      <c r="H91" s="3">
        <v>7.1589533500000012E-3</v>
      </c>
      <c r="I91" s="3">
        <v>6.377111194E-2</v>
      </c>
      <c r="J91" s="3">
        <v>7.9654938920000001E-2</v>
      </c>
      <c r="K91" s="3">
        <v>8.2935654329999997E-2</v>
      </c>
      <c r="L91" s="3">
        <v>2.0959345350000002E-2</v>
      </c>
      <c r="M91" s="3">
        <v>9.7417214550000006E-2</v>
      </c>
      <c r="N91" s="3">
        <v>0.25954398400000001</v>
      </c>
      <c r="O91" s="3">
        <v>9.3157545554800016</v>
      </c>
      <c r="P91" s="3">
        <v>1.8869907E-5</v>
      </c>
      <c r="Q91" s="3">
        <v>4.4029783000000002E-4</v>
      </c>
      <c r="R91" s="3">
        <v>5.1643955999999989E-3</v>
      </c>
      <c r="S91" s="3">
        <v>9.4622512440000008</v>
      </c>
      <c r="T91" s="3">
        <v>4.6675638300000006</v>
      </c>
      <c r="U91" s="3" t="s">
        <v>427</v>
      </c>
      <c r="V91" s="3">
        <v>4.7437055600000004</v>
      </c>
      <c r="W91" s="3">
        <v>172.50490000000002</v>
      </c>
      <c r="X91" s="3">
        <v>0.19148043900000003</v>
      </c>
      <c r="Y91" s="3">
        <v>7.7627205000000005E-2</v>
      </c>
      <c r="Z91" s="3">
        <v>7.7627205000000005E-2</v>
      </c>
      <c r="AA91" s="3">
        <v>7.7627205000000005E-2</v>
      </c>
      <c r="AB91" s="3">
        <v>0.42436205400000004</v>
      </c>
      <c r="AC91" s="3" t="s">
        <v>427</v>
      </c>
      <c r="AD91" s="3" t="s">
        <v>427</v>
      </c>
      <c r="AE91" s="51"/>
      <c r="AF91" s="22" t="s">
        <v>427</v>
      </c>
      <c r="AG91" s="22" t="s">
        <v>427</v>
      </c>
      <c r="AH91" s="22" t="s">
        <v>427</v>
      </c>
      <c r="AI91" s="22" t="s">
        <v>427</v>
      </c>
      <c r="AJ91" s="22" t="s">
        <v>427</v>
      </c>
      <c r="AK91" s="22">
        <v>1725049</v>
      </c>
      <c r="AL91" s="40" t="s">
        <v>436</v>
      </c>
    </row>
    <row r="92" spans="1:38" ht="26.25" customHeight="1" thickBot="1" x14ac:dyDescent="0.25">
      <c r="A92" s="60" t="s">
        <v>54</v>
      </c>
      <c r="B92" s="60" t="s">
        <v>228</v>
      </c>
      <c r="C92" s="61" t="s">
        <v>229</v>
      </c>
      <c r="D92" s="67"/>
      <c r="E92" s="3" t="s">
        <v>426</v>
      </c>
      <c r="F92" s="3" t="s">
        <v>426</v>
      </c>
      <c r="G92" s="3" t="s">
        <v>426</v>
      </c>
      <c r="H92" s="3" t="s">
        <v>426</v>
      </c>
      <c r="I92" s="3" t="s">
        <v>426</v>
      </c>
      <c r="J92" s="3" t="s">
        <v>426</v>
      </c>
      <c r="K92" s="3" t="s">
        <v>426</v>
      </c>
      <c r="L92" s="3" t="s">
        <v>426</v>
      </c>
      <c r="M92" s="3" t="s">
        <v>426</v>
      </c>
      <c r="N92" s="3" t="s">
        <v>426</v>
      </c>
      <c r="O92" s="3" t="s">
        <v>426</v>
      </c>
      <c r="P92" s="3" t="s">
        <v>426</v>
      </c>
      <c r="Q92" s="3" t="s">
        <v>426</v>
      </c>
      <c r="R92" s="3" t="s">
        <v>426</v>
      </c>
      <c r="S92" s="3" t="s">
        <v>426</v>
      </c>
      <c r="T92" s="3" t="s">
        <v>426</v>
      </c>
      <c r="U92" s="3" t="s">
        <v>426</v>
      </c>
      <c r="V92" s="3" t="s">
        <v>426</v>
      </c>
      <c r="W92" s="3" t="s">
        <v>426</v>
      </c>
      <c r="X92" s="3" t="s">
        <v>426</v>
      </c>
      <c r="Y92" s="3" t="s">
        <v>426</v>
      </c>
      <c r="Z92" s="3" t="s">
        <v>426</v>
      </c>
      <c r="AA92" s="3" t="s">
        <v>426</v>
      </c>
      <c r="AB92" s="3" t="s">
        <v>426</v>
      </c>
      <c r="AC92" s="3" t="s">
        <v>426</v>
      </c>
      <c r="AD92" s="3" t="s">
        <v>426</v>
      </c>
      <c r="AE92" s="51"/>
      <c r="AF92" s="22" t="s">
        <v>426</v>
      </c>
      <c r="AG92" s="22" t="s">
        <v>426</v>
      </c>
      <c r="AH92" s="22" t="s">
        <v>426</v>
      </c>
      <c r="AI92" s="22" t="s">
        <v>426</v>
      </c>
      <c r="AJ92" s="22" t="s">
        <v>426</v>
      </c>
      <c r="AK92" s="22" t="s">
        <v>426</v>
      </c>
      <c r="AL92" s="40" t="s">
        <v>230</v>
      </c>
    </row>
    <row r="93" spans="1:38" ht="26.25" customHeight="1" thickBot="1" x14ac:dyDescent="0.25">
      <c r="A93" s="60" t="s">
        <v>54</v>
      </c>
      <c r="B93" s="64" t="s">
        <v>231</v>
      </c>
      <c r="C93" s="61" t="s">
        <v>403</v>
      </c>
      <c r="D93" s="67"/>
      <c r="E93" s="3" t="s">
        <v>427</v>
      </c>
      <c r="F93" s="3">
        <v>2.1909497154299999</v>
      </c>
      <c r="G93" s="3" t="s">
        <v>427</v>
      </c>
      <c r="H93" s="3" t="s">
        <v>427</v>
      </c>
      <c r="I93" s="3" t="s">
        <v>428</v>
      </c>
      <c r="J93" s="3" t="s">
        <v>428</v>
      </c>
      <c r="K93" s="3" t="s">
        <v>428</v>
      </c>
      <c r="L93" s="3" t="s">
        <v>428</v>
      </c>
      <c r="M93" s="3" t="s">
        <v>427</v>
      </c>
      <c r="N93" s="3" t="s">
        <v>427</v>
      </c>
      <c r="O93" s="3" t="s">
        <v>427</v>
      </c>
      <c r="P93" s="3" t="s">
        <v>427</v>
      </c>
      <c r="Q93" s="3" t="s">
        <v>427</v>
      </c>
      <c r="R93" s="3" t="s">
        <v>427</v>
      </c>
      <c r="S93" s="3" t="s">
        <v>427</v>
      </c>
      <c r="T93" s="3" t="s">
        <v>427</v>
      </c>
      <c r="U93" s="3" t="s">
        <v>427</v>
      </c>
      <c r="V93" s="3" t="s">
        <v>427</v>
      </c>
      <c r="W93" s="3" t="s">
        <v>427</v>
      </c>
      <c r="X93" s="3" t="s">
        <v>427</v>
      </c>
      <c r="Y93" s="3" t="s">
        <v>427</v>
      </c>
      <c r="Z93" s="3" t="s">
        <v>427</v>
      </c>
      <c r="AA93" s="3" t="s">
        <v>427</v>
      </c>
      <c r="AB93" s="3" t="s">
        <v>427</v>
      </c>
      <c r="AC93" s="3" t="s">
        <v>427</v>
      </c>
      <c r="AD93" s="3" t="s">
        <v>427</v>
      </c>
      <c r="AE93" s="51"/>
      <c r="AF93" s="22" t="s">
        <v>427</v>
      </c>
      <c r="AG93" s="22" t="s">
        <v>427</v>
      </c>
      <c r="AH93" s="22" t="s">
        <v>427</v>
      </c>
      <c r="AI93" s="22" t="s">
        <v>427</v>
      </c>
      <c r="AJ93" s="22" t="s">
        <v>427</v>
      </c>
      <c r="AK93" s="22">
        <v>2408.3337151000001</v>
      </c>
      <c r="AL93" s="40" t="s">
        <v>232</v>
      </c>
    </row>
    <row r="94" spans="1:38" ht="26.25" customHeight="1" thickBot="1" x14ac:dyDescent="0.25">
      <c r="A94" s="60" t="s">
        <v>54</v>
      </c>
      <c r="B94" s="73" t="s">
        <v>404</v>
      </c>
      <c r="C94" s="61" t="s">
        <v>233</v>
      </c>
      <c r="D94" s="62"/>
      <c r="E94" s="3" t="s">
        <v>426</v>
      </c>
      <c r="F94" s="3" t="s">
        <v>426</v>
      </c>
      <c r="G94" s="3" t="s">
        <v>426</v>
      </c>
      <c r="H94" s="3" t="s">
        <v>426</v>
      </c>
      <c r="I94" s="3" t="s">
        <v>426</v>
      </c>
      <c r="J94" s="3" t="s">
        <v>426</v>
      </c>
      <c r="K94" s="3" t="s">
        <v>426</v>
      </c>
      <c r="L94" s="3" t="s">
        <v>426</v>
      </c>
      <c r="M94" s="3" t="s">
        <v>426</v>
      </c>
      <c r="N94" s="3" t="s">
        <v>426</v>
      </c>
      <c r="O94" s="3" t="s">
        <v>426</v>
      </c>
      <c r="P94" s="3" t="s">
        <v>426</v>
      </c>
      <c r="Q94" s="3" t="s">
        <v>426</v>
      </c>
      <c r="R94" s="3" t="s">
        <v>426</v>
      </c>
      <c r="S94" s="3" t="s">
        <v>426</v>
      </c>
      <c r="T94" s="3" t="s">
        <v>426</v>
      </c>
      <c r="U94" s="3" t="s">
        <v>426</v>
      </c>
      <c r="V94" s="3" t="s">
        <v>426</v>
      </c>
      <c r="W94" s="3" t="s">
        <v>426</v>
      </c>
      <c r="X94" s="3" t="s">
        <v>426</v>
      </c>
      <c r="Y94" s="3" t="s">
        <v>426</v>
      </c>
      <c r="Z94" s="3" t="s">
        <v>426</v>
      </c>
      <c r="AA94" s="3" t="s">
        <v>426</v>
      </c>
      <c r="AB94" s="3" t="s">
        <v>426</v>
      </c>
      <c r="AC94" s="3" t="s">
        <v>426</v>
      </c>
      <c r="AD94" s="3" t="s">
        <v>426</v>
      </c>
      <c r="AE94" s="51"/>
      <c r="AF94" s="22" t="s">
        <v>426</v>
      </c>
      <c r="AG94" s="22" t="s">
        <v>426</v>
      </c>
      <c r="AH94" s="22" t="s">
        <v>426</v>
      </c>
      <c r="AI94" s="22" t="s">
        <v>426</v>
      </c>
      <c r="AJ94" s="22" t="s">
        <v>426</v>
      </c>
      <c r="AK94" s="22" t="s">
        <v>426</v>
      </c>
      <c r="AL94" s="40" t="s">
        <v>410</v>
      </c>
    </row>
    <row r="95" spans="1:38" ht="26.25" customHeight="1" thickBot="1" x14ac:dyDescent="0.25">
      <c r="A95" s="60" t="s">
        <v>54</v>
      </c>
      <c r="B95" s="73" t="s">
        <v>234</v>
      </c>
      <c r="C95" s="61" t="s">
        <v>235</v>
      </c>
      <c r="D95" s="67"/>
      <c r="E95" s="3" t="s">
        <v>428</v>
      </c>
      <c r="F95" s="3" t="s">
        <v>428</v>
      </c>
      <c r="G95" s="3" t="s">
        <v>428</v>
      </c>
      <c r="H95" s="3" t="s">
        <v>428</v>
      </c>
      <c r="I95" s="3" t="s">
        <v>428</v>
      </c>
      <c r="J95" s="3" t="s">
        <v>428</v>
      </c>
      <c r="K95" s="3" t="s">
        <v>428</v>
      </c>
      <c r="L95" s="3" t="s">
        <v>428</v>
      </c>
      <c r="M95" s="3" t="s">
        <v>428</v>
      </c>
      <c r="N95" s="3" t="s">
        <v>427</v>
      </c>
      <c r="O95" s="3" t="s">
        <v>427</v>
      </c>
      <c r="P95" s="3" t="s">
        <v>427</v>
      </c>
      <c r="Q95" s="3" t="s">
        <v>428</v>
      </c>
      <c r="R95" s="3" t="s">
        <v>427</v>
      </c>
      <c r="S95" s="3" t="s">
        <v>428</v>
      </c>
      <c r="T95" s="3" t="s">
        <v>427</v>
      </c>
      <c r="U95" s="3" t="s">
        <v>427</v>
      </c>
      <c r="V95" s="3" t="s">
        <v>427</v>
      </c>
      <c r="W95" s="3" t="s">
        <v>427</v>
      </c>
      <c r="X95" s="3" t="s">
        <v>427</v>
      </c>
      <c r="Y95" s="3" t="s">
        <v>427</v>
      </c>
      <c r="Z95" s="3" t="s">
        <v>427</v>
      </c>
      <c r="AA95" s="3" t="s">
        <v>427</v>
      </c>
      <c r="AB95" s="3" t="s">
        <v>427</v>
      </c>
      <c r="AC95" s="3" t="s">
        <v>427</v>
      </c>
      <c r="AD95" s="3" t="s">
        <v>427</v>
      </c>
      <c r="AE95" s="51"/>
      <c r="AF95" s="22" t="s">
        <v>427</v>
      </c>
      <c r="AG95" s="22" t="s">
        <v>427</v>
      </c>
      <c r="AH95" s="22" t="s">
        <v>427</v>
      </c>
      <c r="AI95" s="22" t="s">
        <v>427</v>
      </c>
      <c r="AJ95" s="22" t="s">
        <v>427</v>
      </c>
      <c r="AK95" s="22" t="s">
        <v>428</v>
      </c>
      <c r="AL95" s="40" t="s">
        <v>410</v>
      </c>
    </row>
    <row r="96" spans="1:38" ht="26.25" customHeight="1" thickBot="1" x14ac:dyDescent="0.25">
      <c r="A96" s="60" t="s">
        <v>54</v>
      </c>
      <c r="B96" s="64" t="s">
        <v>236</v>
      </c>
      <c r="C96" s="61" t="s">
        <v>237</v>
      </c>
      <c r="D96" s="74"/>
      <c r="E96" s="3" t="s">
        <v>426</v>
      </c>
      <c r="F96" s="3" t="s">
        <v>426</v>
      </c>
      <c r="G96" s="3" t="s">
        <v>426</v>
      </c>
      <c r="H96" s="3" t="s">
        <v>426</v>
      </c>
      <c r="I96" s="3" t="s">
        <v>426</v>
      </c>
      <c r="J96" s="3" t="s">
        <v>426</v>
      </c>
      <c r="K96" s="3" t="s">
        <v>426</v>
      </c>
      <c r="L96" s="3" t="s">
        <v>426</v>
      </c>
      <c r="M96" s="3" t="s">
        <v>426</v>
      </c>
      <c r="N96" s="3" t="s">
        <v>426</v>
      </c>
      <c r="O96" s="3" t="s">
        <v>426</v>
      </c>
      <c r="P96" s="3" t="s">
        <v>426</v>
      </c>
      <c r="Q96" s="3" t="s">
        <v>426</v>
      </c>
      <c r="R96" s="3" t="s">
        <v>426</v>
      </c>
      <c r="S96" s="3" t="s">
        <v>426</v>
      </c>
      <c r="T96" s="3" t="s">
        <v>426</v>
      </c>
      <c r="U96" s="3" t="s">
        <v>426</v>
      </c>
      <c r="V96" s="3" t="s">
        <v>426</v>
      </c>
      <c r="W96" s="3" t="s">
        <v>426</v>
      </c>
      <c r="X96" s="3" t="s">
        <v>426</v>
      </c>
      <c r="Y96" s="3" t="s">
        <v>426</v>
      </c>
      <c r="Z96" s="3" t="s">
        <v>426</v>
      </c>
      <c r="AA96" s="3" t="s">
        <v>426</v>
      </c>
      <c r="AB96" s="3" t="s">
        <v>426</v>
      </c>
      <c r="AC96" s="3" t="s">
        <v>426</v>
      </c>
      <c r="AD96" s="3" t="s">
        <v>426</v>
      </c>
      <c r="AE96" s="51"/>
      <c r="AF96" s="22" t="s">
        <v>426</v>
      </c>
      <c r="AG96" s="22" t="s">
        <v>426</v>
      </c>
      <c r="AH96" s="22" t="s">
        <v>426</v>
      </c>
      <c r="AI96" s="22" t="s">
        <v>426</v>
      </c>
      <c r="AJ96" s="22" t="s">
        <v>426</v>
      </c>
      <c r="AK96" s="22" t="s">
        <v>426</v>
      </c>
      <c r="AL96" s="40" t="s">
        <v>427</v>
      </c>
    </row>
    <row r="97" spans="1:38" ht="26.25" customHeight="1" thickBot="1" x14ac:dyDescent="0.25">
      <c r="A97" s="60" t="s">
        <v>54</v>
      </c>
      <c r="B97" s="64" t="s">
        <v>238</v>
      </c>
      <c r="C97" s="61" t="s">
        <v>239</v>
      </c>
      <c r="D97" s="74"/>
      <c r="E97" s="3" t="s">
        <v>426</v>
      </c>
      <c r="F97" s="3" t="s">
        <v>426</v>
      </c>
      <c r="G97" s="3" t="s">
        <v>426</v>
      </c>
      <c r="H97" s="3" t="s">
        <v>426</v>
      </c>
      <c r="I97" s="3" t="s">
        <v>426</v>
      </c>
      <c r="J97" s="3" t="s">
        <v>426</v>
      </c>
      <c r="K97" s="3" t="s">
        <v>426</v>
      </c>
      <c r="L97" s="3" t="s">
        <v>426</v>
      </c>
      <c r="M97" s="3" t="s">
        <v>426</v>
      </c>
      <c r="N97" s="3" t="s">
        <v>426</v>
      </c>
      <c r="O97" s="3" t="s">
        <v>426</v>
      </c>
      <c r="P97" s="3" t="s">
        <v>426</v>
      </c>
      <c r="Q97" s="3" t="s">
        <v>426</v>
      </c>
      <c r="R97" s="3" t="s">
        <v>426</v>
      </c>
      <c r="S97" s="3" t="s">
        <v>426</v>
      </c>
      <c r="T97" s="3" t="s">
        <v>426</v>
      </c>
      <c r="U97" s="3" t="s">
        <v>426</v>
      </c>
      <c r="V97" s="3" t="s">
        <v>426</v>
      </c>
      <c r="W97" s="3" t="s">
        <v>426</v>
      </c>
      <c r="X97" s="3" t="s">
        <v>426</v>
      </c>
      <c r="Y97" s="3" t="s">
        <v>426</v>
      </c>
      <c r="Z97" s="3" t="s">
        <v>426</v>
      </c>
      <c r="AA97" s="3" t="s">
        <v>426</v>
      </c>
      <c r="AB97" s="3" t="s">
        <v>426</v>
      </c>
      <c r="AC97" s="3" t="s">
        <v>426</v>
      </c>
      <c r="AD97" s="3" t="s">
        <v>426</v>
      </c>
      <c r="AE97" s="51"/>
      <c r="AF97" s="22" t="s">
        <v>426</v>
      </c>
      <c r="AG97" s="22" t="s">
        <v>426</v>
      </c>
      <c r="AH97" s="22" t="s">
        <v>426</v>
      </c>
      <c r="AI97" s="22" t="s">
        <v>426</v>
      </c>
      <c r="AJ97" s="22" t="s">
        <v>426</v>
      </c>
      <c r="AK97" s="22" t="s">
        <v>426</v>
      </c>
      <c r="AL97" s="40" t="s">
        <v>427</v>
      </c>
    </row>
    <row r="98" spans="1:38" ht="26.25" customHeight="1" thickBot="1" x14ac:dyDescent="0.25">
      <c r="A98" s="60" t="s">
        <v>54</v>
      </c>
      <c r="B98" s="64" t="s">
        <v>240</v>
      </c>
      <c r="C98" s="66" t="s">
        <v>241</v>
      </c>
      <c r="D98" s="74"/>
      <c r="E98" s="3" t="s">
        <v>426</v>
      </c>
      <c r="F98" s="3" t="s">
        <v>426</v>
      </c>
      <c r="G98" s="3" t="s">
        <v>426</v>
      </c>
      <c r="H98" s="3" t="s">
        <v>426</v>
      </c>
      <c r="I98" s="3" t="s">
        <v>426</v>
      </c>
      <c r="J98" s="3" t="s">
        <v>426</v>
      </c>
      <c r="K98" s="3" t="s">
        <v>426</v>
      </c>
      <c r="L98" s="3" t="s">
        <v>426</v>
      </c>
      <c r="M98" s="3" t="s">
        <v>426</v>
      </c>
      <c r="N98" s="3" t="s">
        <v>426</v>
      </c>
      <c r="O98" s="3" t="s">
        <v>426</v>
      </c>
      <c r="P98" s="3" t="s">
        <v>426</v>
      </c>
      <c r="Q98" s="3" t="s">
        <v>426</v>
      </c>
      <c r="R98" s="3" t="s">
        <v>426</v>
      </c>
      <c r="S98" s="3" t="s">
        <v>426</v>
      </c>
      <c r="T98" s="3" t="s">
        <v>426</v>
      </c>
      <c r="U98" s="3" t="s">
        <v>426</v>
      </c>
      <c r="V98" s="3" t="s">
        <v>426</v>
      </c>
      <c r="W98" s="3" t="s">
        <v>426</v>
      </c>
      <c r="X98" s="3" t="s">
        <v>426</v>
      </c>
      <c r="Y98" s="3" t="s">
        <v>426</v>
      </c>
      <c r="Z98" s="3" t="s">
        <v>426</v>
      </c>
      <c r="AA98" s="3" t="s">
        <v>426</v>
      </c>
      <c r="AB98" s="3" t="s">
        <v>426</v>
      </c>
      <c r="AC98" s="3" t="s">
        <v>426</v>
      </c>
      <c r="AD98" s="3" t="s">
        <v>426</v>
      </c>
      <c r="AE98" s="51"/>
      <c r="AF98" s="22" t="s">
        <v>426</v>
      </c>
      <c r="AG98" s="22" t="s">
        <v>426</v>
      </c>
      <c r="AH98" s="22" t="s">
        <v>426</v>
      </c>
      <c r="AI98" s="22" t="s">
        <v>426</v>
      </c>
      <c r="AJ98" s="22" t="s">
        <v>426</v>
      </c>
      <c r="AK98" s="22" t="s">
        <v>426</v>
      </c>
      <c r="AL98" s="40" t="s">
        <v>427</v>
      </c>
    </row>
    <row r="99" spans="1:38" ht="26.25" customHeight="1" thickBot="1" x14ac:dyDescent="0.25">
      <c r="A99" s="60" t="s">
        <v>242</v>
      </c>
      <c r="B99" s="60" t="s">
        <v>243</v>
      </c>
      <c r="C99" s="60" t="s">
        <v>405</v>
      </c>
      <c r="D99" s="74"/>
      <c r="E99" s="3">
        <v>0.16213663838417977</v>
      </c>
      <c r="F99" s="3">
        <v>3.7679686818719924</v>
      </c>
      <c r="G99" s="3" t="s">
        <v>427</v>
      </c>
      <c r="H99" s="3">
        <v>3.8406732621299957</v>
      </c>
      <c r="I99" s="3">
        <v>6.8566760000000004E-2</v>
      </c>
      <c r="J99" s="3">
        <v>0.10535868000000001</v>
      </c>
      <c r="K99" s="3">
        <v>0.23078568000000002</v>
      </c>
      <c r="L99" s="3" t="s">
        <v>427</v>
      </c>
      <c r="M99" s="3" t="s">
        <v>427</v>
      </c>
      <c r="N99" s="3" t="s">
        <v>427</v>
      </c>
      <c r="O99" s="3" t="s">
        <v>427</v>
      </c>
      <c r="P99" s="3" t="s">
        <v>427</v>
      </c>
      <c r="Q99" s="3" t="s">
        <v>427</v>
      </c>
      <c r="R99" s="3" t="s">
        <v>427</v>
      </c>
      <c r="S99" s="3" t="s">
        <v>427</v>
      </c>
      <c r="T99" s="3" t="s">
        <v>427</v>
      </c>
      <c r="U99" s="3" t="s">
        <v>427</v>
      </c>
      <c r="V99" s="3" t="s">
        <v>427</v>
      </c>
      <c r="W99" s="3" t="s">
        <v>427</v>
      </c>
      <c r="X99" s="3" t="s">
        <v>427</v>
      </c>
      <c r="Y99" s="3" t="s">
        <v>427</v>
      </c>
      <c r="Z99" s="3" t="s">
        <v>427</v>
      </c>
      <c r="AA99" s="3" t="s">
        <v>427</v>
      </c>
      <c r="AB99" s="3" t="s">
        <v>427</v>
      </c>
      <c r="AC99" s="3" t="s">
        <v>427</v>
      </c>
      <c r="AD99" s="3" t="s">
        <v>427</v>
      </c>
      <c r="AE99" s="51"/>
      <c r="AF99" s="22" t="s">
        <v>427</v>
      </c>
      <c r="AG99" s="22" t="s">
        <v>427</v>
      </c>
      <c r="AH99" s="22" t="s">
        <v>427</v>
      </c>
      <c r="AI99" s="22" t="s">
        <v>427</v>
      </c>
      <c r="AJ99" s="22" t="s">
        <v>427</v>
      </c>
      <c r="AK99" s="22">
        <v>185.2</v>
      </c>
      <c r="AL99" s="40" t="s">
        <v>244</v>
      </c>
    </row>
    <row r="100" spans="1:38" ht="26.25" customHeight="1" thickBot="1" x14ac:dyDescent="0.25">
      <c r="A100" s="60" t="s">
        <v>242</v>
      </c>
      <c r="B100" s="60" t="s">
        <v>245</v>
      </c>
      <c r="C100" s="60" t="s">
        <v>406</v>
      </c>
      <c r="D100" s="74"/>
      <c r="E100" s="3">
        <v>1.9504070430784944E-2</v>
      </c>
      <c r="F100" s="22">
        <v>0.82157114174792412</v>
      </c>
      <c r="G100" s="22" t="s">
        <v>427</v>
      </c>
      <c r="H100" s="3">
        <v>0.39041168486156796</v>
      </c>
      <c r="I100" s="3">
        <v>1.725428E-2</v>
      </c>
      <c r="J100" s="3">
        <v>2.6769919999999999E-2</v>
      </c>
      <c r="K100" s="3">
        <v>5.7641640000000001E-2</v>
      </c>
      <c r="L100" s="3" t="s">
        <v>427</v>
      </c>
      <c r="M100" s="3" t="s">
        <v>427</v>
      </c>
      <c r="N100" s="3" t="s">
        <v>427</v>
      </c>
      <c r="O100" s="3" t="s">
        <v>427</v>
      </c>
      <c r="P100" s="3" t="s">
        <v>427</v>
      </c>
      <c r="Q100" s="3" t="s">
        <v>427</v>
      </c>
      <c r="R100" s="3" t="s">
        <v>427</v>
      </c>
      <c r="S100" s="3" t="s">
        <v>427</v>
      </c>
      <c r="T100" s="3" t="s">
        <v>427</v>
      </c>
      <c r="U100" s="3" t="s">
        <v>427</v>
      </c>
      <c r="V100" s="3" t="s">
        <v>427</v>
      </c>
      <c r="W100" s="3" t="s">
        <v>427</v>
      </c>
      <c r="X100" s="3" t="s">
        <v>427</v>
      </c>
      <c r="Y100" s="3" t="s">
        <v>427</v>
      </c>
      <c r="Z100" s="3" t="s">
        <v>427</v>
      </c>
      <c r="AA100" s="3" t="s">
        <v>427</v>
      </c>
      <c r="AB100" s="3" t="s">
        <v>427</v>
      </c>
      <c r="AC100" s="3" t="s">
        <v>427</v>
      </c>
      <c r="AD100" s="3" t="s">
        <v>427</v>
      </c>
      <c r="AE100" s="51"/>
      <c r="AF100" s="22" t="s">
        <v>427</v>
      </c>
      <c r="AG100" s="22" t="s">
        <v>427</v>
      </c>
      <c r="AH100" s="22" t="s">
        <v>427</v>
      </c>
      <c r="AI100" s="22" t="s">
        <v>427</v>
      </c>
      <c r="AJ100" s="22" t="s">
        <v>427</v>
      </c>
      <c r="AK100" s="22">
        <v>200</v>
      </c>
      <c r="AL100" s="40" t="s">
        <v>244</v>
      </c>
    </row>
    <row r="101" spans="1:38" ht="26.25" customHeight="1" thickBot="1" x14ac:dyDescent="0.25">
      <c r="A101" s="60" t="s">
        <v>242</v>
      </c>
      <c r="B101" s="60" t="s">
        <v>246</v>
      </c>
      <c r="C101" s="60" t="s">
        <v>247</v>
      </c>
      <c r="D101" s="74"/>
      <c r="E101" s="3">
        <v>4.6771230058708403E-3</v>
      </c>
      <c r="F101" s="22">
        <v>3.344787862437875E-2</v>
      </c>
      <c r="G101" s="22" t="s">
        <v>427</v>
      </c>
      <c r="H101" s="3">
        <v>0.12239282047749508</v>
      </c>
      <c r="I101" s="3">
        <v>6.5646000000000009E-4</v>
      </c>
      <c r="J101" s="3">
        <v>1.9693799999999997E-3</v>
      </c>
      <c r="K101" s="3">
        <v>4.5952200000000006E-3</v>
      </c>
      <c r="L101" s="3" t="s">
        <v>427</v>
      </c>
      <c r="M101" s="3" t="s">
        <v>427</v>
      </c>
      <c r="N101" s="3" t="s">
        <v>427</v>
      </c>
      <c r="O101" s="3" t="s">
        <v>427</v>
      </c>
      <c r="P101" s="3" t="s">
        <v>427</v>
      </c>
      <c r="Q101" s="3" t="s">
        <v>427</v>
      </c>
      <c r="R101" s="3" t="s">
        <v>427</v>
      </c>
      <c r="S101" s="3" t="s">
        <v>427</v>
      </c>
      <c r="T101" s="3" t="s">
        <v>427</v>
      </c>
      <c r="U101" s="3" t="s">
        <v>427</v>
      </c>
      <c r="V101" s="3" t="s">
        <v>427</v>
      </c>
      <c r="W101" s="3" t="s">
        <v>427</v>
      </c>
      <c r="X101" s="3" t="s">
        <v>427</v>
      </c>
      <c r="Y101" s="3" t="s">
        <v>427</v>
      </c>
      <c r="Z101" s="3" t="s">
        <v>427</v>
      </c>
      <c r="AA101" s="3" t="s">
        <v>427</v>
      </c>
      <c r="AB101" s="3" t="s">
        <v>427</v>
      </c>
      <c r="AC101" s="3" t="s">
        <v>427</v>
      </c>
      <c r="AD101" s="3" t="s">
        <v>427</v>
      </c>
      <c r="AE101" s="51"/>
      <c r="AF101" s="22" t="s">
        <v>427</v>
      </c>
      <c r="AG101" s="22" t="s">
        <v>427</v>
      </c>
      <c r="AH101" s="22" t="s">
        <v>427</v>
      </c>
      <c r="AI101" s="22" t="s">
        <v>427</v>
      </c>
      <c r="AJ101" s="22" t="s">
        <v>427</v>
      </c>
      <c r="AK101" s="22">
        <v>41.6</v>
      </c>
      <c r="AL101" s="40" t="s">
        <v>244</v>
      </c>
    </row>
    <row r="102" spans="1:38" ht="26.25" customHeight="1" thickBot="1" x14ac:dyDescent="0.25">
      <c r="A102" s="60" t="s">
        <v>242</v>
      </c>
      <c r="B102" s="60" t="s">
        <v>248</v>
      </c>
      <c r="C102" s="60" t="s">
        <v>384</v>
      </c>
      <c r="D102" s="74"/>
      <c r="E102" s="3">
        <v>1.7370492643263777E-2</v>
      </c>
      <c r="F102" s="22">
        <v>0.27562200487207439</v>
      </c>
      <c r="G102" s="22" t="s">
        <v>427</v>
      </c>
      <c r="H102" s="3">
        <v>1.3811920662732702</v>
      </c>
      <c r="I102" s="3">
        <v>1.8602E-3</v>
      </c>
      <c r="J102" s="3">
        <v>4.1731999999999998E-2</v>
      </c>
      <c r="K102" s="3">
        <v>0.26577400000000001</v>
      </c>
      <c r="L102" s="3" t="s">
        <v>427</v>
      </c>
      <c r="M102" s="3" t="s">
        <v>427</v>
      </c>
      <c r="N102" s="3" t="s">
        <v>427</v>
      </c>
      <c r="O102" s="3" t="s">
        <v>427</v>
      </c>
      <c r="P102" s="3" t="s">
        <v>427</v>
      </c>
      <c r="Q102" s="3" t="s">
        <v>427</v>
      </c>
      <c r="R102" s="3" t="s">
        <v>427</v>
      </c>
      <c r="S102" s="3" t="s">
        <v>427</v>
      </c>
      <c r="T102" s="3" t="s">
        <v>427</v>
      </c>
      <c r="U102" s="3" t="s">
        <v>427</v>
      </c>
      <c r="V102" s="3" t="s">
        <v>427</v>
      </c>
      <c r="W102" s="3" t="s">
        <v>427</v>
      </c>
      <c r="X102" s="3" t="s">
        <v>427</v>
      </c>
      <c r="Y102" s="3" t="s">
        <v>427</v>
      </c>
      <c r="Z102" s="3" t="s">
        <v>427</v>
      </c>
      <c r="AA102" s="3" t="s">
        <v>427</v>
      </c>
      <c r="AB102" s="3" t="s">
        <v>427</v>
      </c>
      <c r="AC102" s="3" t="s">
        <v>427</v>
      </c>
      <c r="AD102" s="3" t="s">
        <v>427</v>
      </c>
      <c r="AE102" s="51"/>
      <c r="AF102" s="22" t="s">
        <v>427</v>
      </c>
      <c r="AG102" s="22" t="s">
        <v>427</v>
      </c>
      <c r="AH102" s="22" t="s">
        <v>427</v>
      </c>
      <c r="AI102" s="22" t="s">
        <v>427</v>
      </c>
      <c r="AJ102" s="22" t="s">
        <v>427</v>
      </c>
      <c r="AK102" s="22">
        <v>427.9</v>
      </c>
      <c r="AL102" s="40" t="s">
        <v>244</v>
      </c>
    </row>
    <row r="103" spans="1:38" ht="26.25" customHeight="1" thickBot="1" x14ac:dyDescent="0.25">
      <c r="A103" s="60" t="s">
        <v>242</v>
      </c>
      <c r="B103" s="60" t="s">
        <v>249</v>
      </c>
      <c r="C103" s="60" t="s">
        <v>250</v>
      </c>
      <c r="D103" s="74"/>
      <c r="E103" s="3" t="s">
        <v>426</v>
      </c>
      <c r="F103" s="22" t="s">
        <v>426</v>
      </c>
      <c r="G103" s="22" t="s">
        <v>426</v>
      </c>
      <c r="H103" s="3" t="s">
        <v>426</v>
      </c>
      <c r="I103" s="3" t="s">
        <v>426</v>
      </c>
      <c r="J103" s="3" t="s">
        <v>426</v>
      </c>
      <c r="K103" s="3" t="s">
        <v>426</v>
      </c>
      <c r="L103" s="3" t="s">
        <v>426</v>
      </c>
      <c r="M103" s="3" t="s">
        <v>426</v>
      </c>
      <c r="N103" s="3" t="s">
        <v>426</v>
      </c>
      <c r="O103" s="3" t="s">
        <v>426</v>
      </c>
      <c r="P103" s="3" t="s">
        <v>426</v>
      </c>
      <c r="Q103" s="3" t="s">
        <v>426</v>
      </c>
      <c r="R103" s="3" t="s">
        <v>426</v>
      </c>
      <c r="S103" s="3" t="s">
        <v>426</v>
      </c>
      <c r="T103" s="3" t="s">
        <v>426</v>
      </c>
      <c r="U103" s="3" t="s">
        <v>426</v>
      </c>
      <c r="V103" s="3" t="s">
        <v>426</v>
      </c>
      <c r="W103" s="3" t="s">
        <v>426</v>
      </c>
      <c r="X103" s="3" t="s">
        <v>426</v>
      </c>
      <c r="Y103" s="3" t="s">
        <v>426</v>
      </c>
      <c r="Z103" s="3" t="s">
        <v>426</v>
      </c>
      <c r="AA103" s="3" t="s">
        <v>426</v>
      </c>
      <c r="AB103" s="3" t="s">
        <v>426</v>
      </c>
      <c r="AC103" s="3" t="s">
        <v>426</v>
      </c>
      <c r="AD103" s="3" t="s">
        <v>426</v>
      </c>
      <c r="AE103" s="51"/>
      <c r="AF103" s="22" t="s">
        <v>426</v>
      </c>
      <c r="AG103" s="22" t="s">
        <v>426</v>
      </c>
      <c r="AH103" s="22" t="s">
        <v>426</v>
      </c>
      <c r="AI103" s="22" t="s">
        <v>426</v>
      </c>
      <c r="AJ103" s="22" t="s">
        <v>426</v>
      </c>
      <c r="AK103" s="22" t="s">
        <v>426</v>
      </c>
      <c r="AL103" s="40" t="s">
        <v>244</v>
      </c>
    </row>
    <row r="104" spans="1:38" ht="26.25" customHeight="1" thickBot="1" x14ac:dyDescent="0.25">
      <c r="A104" s="60" t="s">
        <v>242</v>
      </c>
      <c r="B104" s="60" t="s">
        <v>251</v>
      </c>
      <c r="C104" s="60" t="s">
        <v>252</v>
      </c>
      <c r="D104" s="74"/>
      <c r="E104" s="3">
        <v>1.9815213555120681E-3</v>
      </c>
      <c r="F104" s="22">
        <v>1.3866514902944259E-2</v>
      </c>
      <c r="G104" s="22" t="s">
        <v>427</v>
      </c>
      <c r="H104" s="3">
        <v>4.8589906163078934E-2</v>
      </c>
      <c r="I104" s="3">
        <v>2.6642000000000001E-4</v>
      </c>
      <c r="J104" s="3">
        <v>7.9925999999999999E-4</v>
      </c>
      <c r="K104" s="3">
        <v>1.86494E-3</v>
      </c>
      <c r="L104" s="3" t="s">
        <v>427</v>
      </c>
      <c r="M104" s="3" t="s">
        <v>427</v>
      </c>
      <c r="N104" s="3" t="s">
        <v>427</v>
      </c>
      <c r="O104" s="3" t="s">
        <v>427</v>
      </c>
      <c r="P104" s="3" t="s">
        <v>427</v>
      </c>
      <c r="Q104" s="3" t="s">
        <v>427</v>
      </c>
      <c r="R104" s="3" t="s">
        <v>427</v>
      </c>
      <c r="S104" s="3" t="s">
        <v>427</v>
      </c>
      <c r="T104" s="3" t="s">
        <v>427</v>
      </c>
      <c r="U104" s="3" t="s">
        <v>427</v>
      </c>
      <c r="V104" s="3" t="s">
        <v>427</v>
      </c>
      <c r="W104" s="3" t="s">
        <v>427</v>
      </c>
      <c r="X104" s="3" t="s">
        <v>427</v>
      </c>
      <c r="Y104" s="3" t="s">
        <v>427</v>
      </c>
      <c r="Z104" s="3" t="s">
        <v>427</v>
      </c>
      <c r="AA104" s="3" t="s">
        <v>427</v>
      </c>
      <c r="AB104" s="3" t="s">
        <v>427</v>
      </c>
      <c r="AC104" s="3" t="s">
        <v>427</v>
      </c>
      <c r="AD104" s="3" t="s">
        <v>427</v>
      </c>
      <c r="AE104" s="51"/>
      <c r="AF104" s="22" t="s">
        <v>427</v>
      </c>
      <c r="AG104" s="22" t="s">
        <v>427</v>
      </c>
      <c r="AH104" s="22" t="s">
        <v>427</v>
      </c>
      <c r="AI104" s="22" t="s">
        <v>427</v>
      </c>
      <c r="AJ104" s="22" t="s">
        <v>427</v>
      </c>
      <c r="AK104" s="22">
        <v>14.9</v>
      </c>
      <c r="AL104" s="40" t="s">
        <v>244</v>
      </c>
    </row>
    <row r="105" spans="1:38" ht="26.25" customHeight="1" thickBot="1" x14ac:dyDescent="0.25">
      <c r="A105" s="60" t="s">
        <v>242</v>
      </c>
      <c r="B105" s="60" t="s">
        <v>253</v>
      </c>
      <c r="C105" s="60" t="s">
        <v>254</v>
      </c>
      <c r="D105" s="74"/>
      <c r="E105" s="3">
        <v>5.594259501369863E-3</v>
      </c>
      <c r="F105" s="22">
        <v>2.836756507731835E-2</v>
      </c>
      <c r="G105" s="22" t="s">
        <v>427</v>
      </c>
      <c r="H105" s="3">
        <v>0.15937960087866923</v>
      </c>
      <c r="I105" s="3">
        <v>1.7301200000000001E-3</v>
      </c>
      <c r="J105" s="3">
        <v>2.7187599999999998E-3</v>
      </c>
      <c r="K105" s="3">
        <v>5.931839999999999E-3</v>
      </c>
      <c r="L105" s="3" t="s">
        <v>427</v>
      </c>
      <c r="M105" s="3" t="s">
        <v>427</v>
      </c>
      <c r="N105" s="3" t="s">
        <v>427</v>
      </c>
      <c r="O105" s="3" t="s">
        <v>427</v>
      </c>
      <c r="P105" s="3" t="s">
        <v>427</v>
      </c>
      <c r="Q105" s="3" t="s">
        <v>427</v>
      </c>
      <c r="R105" s="3" t="s">
        <v>427</v>
      </c>
      <c r="S105" s="3" t="s">
        <v>427</v>
      </c>
      <c r="T105" s="3" t="s">
        <v>427</v>
      </c>
      <c r="U105" s="3" t="s">
        <v>427</v>
      </c>
      <c r="V105" s="3" t="s">
        <v>427</v>
      </c>
      <c r="W105" s="3" t="s">
        <v>427</v>
      </c>
      <c r="X105" s="3" t="s">
        <v>427</v>
      </c>
      <c r="Y105" s="3" t="s">
        <v>427</v>
      </c>
      <c r="Z105" s="3" t="s">
        <v>427</v>
      </c>
      <c r="AA105" s="3" t="s">
        <v>427</v>
      </c>
      <c r="AB105" s="3" t="s">
        <v>427</v>
      </c>
      <c r="AC105" s="3" t="s">
        <v>427</v>
      </c>
      <c r="AD105" s="3" t="s">
        <v>427</v>
      </c>
      <c r="AE105" s="51"/>
      <c r="AF105" s="22" t="s">
        <v>427</v>
      </c>
      <c r="AG105" s="22" t="s">
        <v>427</v>
      </c>
      <c r="AH105" s="22" t="s">
        <v>427</v>
      </c>
      <c r="AI105" s="22" t="s">
        <v>427</v>
      </c>
      <c r="AJ105" s="22" t="s">
        <v>427</v>
      </c>
      <c r="AK105" s="22">
        <v>13.9</v>
      </c>
      <c r="AL105" s="40" t="s">
        <v>244</v>
      </c>
    </row>
    <row r="106" spans="1:38" ht="26.25" customHeight="1" thickBot="1" x14ac:dyDescent="0.25">
      <c r="A106" s="60" t="s">
        <v>242</v>
      </c>
      <c r="B106" s="60" t="s">
        <v>255</v>
      </c>
      <c r="C106" s="60" t="s">
        <v>256</v>
      </c>
      <c r="D106" s="74"/>
      <c r="E106" s="3" t="s">
        <v>426</v>
      </c>
      <c r="F106" s="22" t="s">
        <v>426</v>
      </c>
      <c r="G106" s="22" t="s">
        <v>426</v>
      </c>
      <c r="H106" s="3" t="s">
        <v>426</v>
      </c>
      <c r="I106" s="3" t="s">
        <v>426</v>
      </c>
      <c r="J106" s="3" t="s">
        <v>426</v>
      </c>
      <c r="K106" s="3" t="s">
        <v>426</v>
      </c>
      <c r="L106" s="3" t="s">
        <v>426</v>
      </c>
      <c r="M106" s="3" t="s">
        <v>426</v>
      </c>
      <c r="N106" s="3" t="s">
        <v>426</v>
      </c>
      <c r="O106" s="3" t="s">
        <v>426</v>
      </c>
      <c r="P106" s="3" t="s">
        <v>426</v>
      </c>
      <c r="Q106" s="3" t="s">
        <v>426</v>
      </c>
      <c r="R106" s="3" t="s">
        <v>426</v>
      </c>
      <c r="S106" s="3" t="s">
        <v>426</v>
      </c>
      <c r="T106" s="3" t="s">
        <v>426</v>
      </c>
      <c r="U106" s="3" t="s">
        <v>426</v>
      </c>
      <c r="V106" s="3" t="s">
        <v>426</v>
      </c>
      <c r="W106" s="3" t="s">
        <v>426</v>
      </c>
      <c r="X106" s="3" t="s">
        <v>426</v>
      </c>
      <c r="Y106" s="3" t="s">
        <v>426</v>
      </c>
      <c r="Z106" s="3" t="s">
        <v>426</v>
      </c>
      <c r="AA106" s="3" t="s">
        <v>426</v>
      </c>
      <c r="AB106" s="3" t="s">
        <v>426</v>
      </c>
      <c r="AC106" s="3" t="s">
        <v>426</v>
      </c>
      <c r="AD106" s="3" t="s">
        <v>426</v>
      </c>
      <c r="AE106" s="51"/>
      <c r="AF106" s="22" t="s">
        <v>426</v>
      </c>
      <c r="AG106" s="22" t="s">
        <v>426</v>
      </c>
      <c r="AH106" s="22" t="s">
        <v>426</v>
      </c>
      <c r="AI106" s="22" t="s">
        <v>426</v>
      </c>
      <c r="AJ106" s="22" t="s">
        <v>426</v>
      </c>
      <c r="AK106" s="22" t="s">
        <v>426</v>
      </c>
      <c r="AL106" s="40" t="s">
        <v>244</v>
      </c>
    </row>
    <row r="107" spans="1:38" ht="26.25" customHeight="1" thickBot="1" x14ac:dyDescent="0.25">
      <c r="A107" s="60" t="s">
        <v>242</v>
      </c>
      <c r="B107" s="60" t="s">
        <v>257</v>
      </c>
      <c r="C107" s="60" t="s">
        <v>377</v>
      </c>
      <c r="D107" s="74"/>
      <c r="E107" s="3">
        <v>2.0649008810958904E-2</v>
      </c>
      <c r="F107" s="22">
        <v>0.11179705869171842</v>
      </c>
      <c r="G107" s="22" t="s">
        <v>427</v>
      </c>
      <c r="H107" s="3">
        <v>0.25182812919452052</v>
      </c>
      <c r="I107" s="3">
        <v>6.3654000000000011E-3</v>
      </c>
      <c r="J107" s="3">
        <v>8.4872000000000017E-2</v>
      </c>
      <c r="K107" s="3">
        <v>0.40314200000000006</v>
      </c>
      <c r="L107" s="3" t="s">
        <v>427</v>
      </c>
      <c r="M107" s="3" t="s">
        <v>427</v>
      </c>
      <c r="N107" s="3" t="s">
        <v>427</v>
      </c>
      <c r="O107" s="3" t="s">
        <v>427</v>
      </c>
      <c r="P107" s="3" t="s">
        <v>427</v>
      </c>
      <c r="Q107" s="3" t="s">
        <v>427</v>
      </c>
      <c r="R107" s="3" t="s">
        <v>427</v>
      </c>
      <c r="S107" s="3" t="s">
        <v>427</v>
      </c>
      <c r="T107" s="3" t="s">
        <v>427</v>
      </c>
      <c r="U107" s="3" t="s">
        <v>427</v>
      </c>
      <c r="V107" s="3" t="s">
        <v>427</v>
      </c>
      <c r="W107" s="3" t="s">
        <v>427</v>
      </c>
      <c r="X107" s="3" t="s">
        <v>427</v>
      </c>
      <c r="Y107" s="3" t="s">
        <v>427</v>
      </c>
      <c r="Z107" s="3" t="s">
        <v>427</v>
      </c>
      <c r="AA107" s="3" t="s">
        <v>427</v>
      </c>
      <c r="AB107" s="3" t="s">
        <v>427</v>
      </c>
      <c r="AC107" s="3" t="s">
        <v>427</v>
      </c>
      <c r="AD107" s="3" t="s">
        <v>427</v>
      </c>
      <c r="AE107" s="51"/>
      <c r="AF107" s="22" t="s">
        <v>427</v>
      </c>
      <c r="AG107" s="22" t="s">
        <v>427</v>
      </c>
      <c r="AH107" s="22" t="s">
        <v>427</v>
      </c>
      <c r="AI107" s="22" t="s">
        <v>427</v>
      </c>
      <c r="AJ107" s="22" t="s">
        <v>427</v>
      </c>
      <c r="AK107" s="22">
        <v>2121.8000000000002</v>
      </c>
      <c r="AL107" s="40" t="s">
        <v>244</v>
      </c>
    </row>
    <row r="108" spans="1:38" ht="26.25" customHeight="1" thickBot="1" x14ac:dyDescent="0.25">
      <c r="A108" s="60" t="s">
        <v>242</v>
      </c>
      <c r="B108" s="60" t="s">
        <v>258</v>
      </c>
      <c r="C108" s="60" t="s">
        <v>378</v>
      </c>
      <c r="D108" s="74"/>
      <c r="E108" s="3">
        <v>8.680717499999999E-3</v>
      </c>
      <c r="F108" s="22">
        <v>9.7004621025000001E-2</v>
      </c>
      <c r="G108" s="22" t="s">
        <v>427</v>
      </c>
      <c r="H108" s="3">
        <v>0.18152111249999991</v>
      </c>
      <c r="I108" s="3">
        <v>2.7299999999999998E-3</v>
      </c>
      <c r="J108" s="3">
        <v>2.7300000000000001E-2</v>
      </c>
      <c r="K108" s="3">
        <v>5.4600000000000003E-2</v>
      </c>
      <c r="L108" s="3" t="s">
        <v>427</v>
      </c>
      <c r="M108" s="3" t="s">
        <v>427</v>
      </c>
      <c r="N108" s="3" t="s">
        <v>427</v>
      </c>
      <c r="O108" s="3" t="s">
        <v>427</v>
      </c>
      <c r="P108" s="3" t="s">
        <v>427</v>
      </c>
      <c r="Q108" s="3" t="s">
        <v>427</v>
      </c>
      <c r="R108" s="3" t="s">
        <v>427</v>
      </c>
      <c r="S108" s="3" t="s">
        <v>427</v>
      </c>
      <c r="T108" s="3" t="s">
        <v>427</v>
      </c>
      <c r="U108" s="3" t="s">
        <v>427</v>
      </c>
      <c r="V108" s="3" t="s">
        <v>427</v>
      </c>
      <c r="W108" s="3" t="s">
        <v>427</v>
      </c>
      <c r="X108" s="3" t="s">
        <v>427</v>
      </c>
      <c r="Y108" s="3" t="s">
        <v>427</v>
      </c>
      <c r="Z108" s="3" t="s">
        <v>427</v>
      </c>
      <c r="AA108" s="3" t="s">
        <v>427</v>
      </c>
      <c r="AB108" s="3" t="s">
        <v>427</v>
      </c>
      <c r="AC108" s="3" t="s">
        <v>427</v>
      </c>
      <c r="AD108" s="3" t="s">
        <v>427</v>
      </c>
      <c r="AE108" s="51"/>
      <c r="AF108" s="22" t="s">
        <v>427</v>
      </c>
      <c r="AG108" s="22" t="s">
        <v>427</v>
      </c>
      <c r="AH108" s="22" t="s">
        <v>427</v>
      </c>
      <c r="AI108" s="22" t="s">
        <v>427</v>
      </c>
      <c r="AJ108" s="22" t="s">
        <v>427</v>
      </c>
      <c r="AK108" s="22">
        <v>1365</v>
      </c>
      <c r="AL108" s="40" t="s">
        <v>244</v>
      </c>
    </row>
    <row r="109" spans="1:38" ht="26.25" customHeight="1" thickBot="1" x14ac:dyDescent="0.25">
      <c r="A109" s="60" t="s">
        <v>242</v>
      </c>
      <c r="B109" s="60" t="s">
        <v>259</v>
      </c>
      <c r="C109" s="60" t="s">
        <v>379</v>
      </c>
      <c r="D109" s="74"/>
      <c r="E109" s="3">
        <v>3.1849217863013697E-4</v>
      </c>
      <c r="F109" s="22">
        <v>2.7264833177119995E-3</v>
      </c>
      <c r="G109" s="22" t="s">
        <v>427</v>
      </c>
      <c r="H109" s="3">
        <v>9.1627749852054782E-3</v>
      </c>
      <c r="I109" s="3">
        <v>3.0199999999999997E-4</v>
      </c>
      <c r="J109" s="3">
        <v>1.6609999999999999E-3</v>
      </c>
      <c r="K109" s="3">
        <v>1.6609999999999999E-3</v>
      </c>
      <c r="L109" s="3" t="s">
        <v>427</v>
      </c>
      <c r="M109" s="3" t="s">
        <v>427</v>
      </c>
      <c r="N109" s="3" t="s">
        <v>427</v>
      </c>
      <c r="O109" s="3" t="s">
        <v>427</v>
      </c>
      <c r="P109" s="3" t="s">
        <v>427</v>
      </c>
      <c r="Q109" s="3" t="s">
        <v>427</v>
      </c>
      <c r="R109" s="3" t="s">
        <v>427</v>
      </c>
      <c r="S109" s="3" t="s">
        <v>427</v>
      </c>
      <c r="T109" s="3" t="s">
        <v>427</v>
      </c>
      <c r="U109" s="3" t="s">
        <v>427</v>
      </c>
      <c r="V109" s="3" t="s">
        <v>427</v>
      </c>
      <c r="W109" s="3" t="s">
        <v>427</v>
      </c>
      <c r="X109" s="3" t="s">
        <v>427</v>
      </c>
      <c r="Y109" s="3" t="s">
        <v>427</v>
      </c>
      <c r="Z109" s="3" t="s">
        <v>427</v>
      </c>
      <c r="AA109" s="3" t="s">
        <v>427</v>
      </c>
      <c r="AB109" s="3" t="s">
        <v>427</v>
      </c>
      <c r="AC109" s="3" t="s">
        <v>427</v>
      </c>
      <c r="AD109" s="3" t="s">
        <v>427</v>
      </c>
      <c r="AE109" s="51"/>
      <c r="AF109" s="22" t="s">
        <v>427</v>
      </c>
      <c r="AG109" s="22" t="s">
        <v>427</v>
      </c>
      <c r="AH109" s="22" t="s">
        <v>427</v>
      </c>
      <c r="AI109" s="22" t="s">
        <v>427</v>
      </c>
      <c r="AJ109" s="22" t="s">
        <v>427</v>
      </c>
      <c r="AK109" s="22">
        <v>15.1</v>
      </c>
      <c r="AL109" s="40" t="s">
        <v>244</v>
      </c>
    </row>
    <row r="110" spans="1:38" ht="26.25" customHeight="1" thickBot="1" x14ac:dyDescent="0.25">
      <c r="A110" s="60" t="s">
        <v>242</v>
      </c>
      <c r="B110" s="60" t="s">
        <v>260</v>
      </c>
      <c r="C110" s="60" t="s">
        <v>380</v>
      </c>
      <c r="D110" s="74"/>
      <c r="E110" s="3">
        <v>7.9897468586301377E-4</v>
      </c>
      <c r="F110" s="22">
        <v>6.8107336606617622E-2</v>
      </c>
      <c r="G110" s="22" t="s">
        <v>427</v>
      </c>
      <c r="H110" s="3">
        <v>8.6154670846849329E-2</v>
      </c>
      <c r="I110" s="3">
        <v>2.3256000000000006E-3</v>
      </c>
      <c r="J110" s="3">
        <v>1.9980000000000005E-2</v>
      </c>
      <c r="K110" s="3">
        <v>3.0696000000000008E-2</v>
      </c>
      <c r="L110" s="3" t="s">
        <v>427</v>
      </c>
      <c r="M110" s="3" t="s">
        <v>427</v>
      </c>
      <c r="N110" s="3" t="s">
        <v>427</v>
      </c>
      <c r="O110" s="3" t="s">
        <v>427</v>
      </c>
      <c r="P110" s="3" t="s">
        <v>427</v>
      </c>
      <c r="Q110" s="3" t="s">
        <v>427</v>
      </c>
      <c r="R110" s="3" t="s">
        <v>427</v>
      </c>
      <c r="S110" s="3" t="s">
        <v>427</v>
      </c>
      <c r="T110" s="3" t="s">
        <v>427</v>
      </c>
      <c r="U110" s="3" t="s">
        <v>427</v>
      </c>
      <c r="V110" s="3" t="s">
        <v>427</v>
      </c>
      <c r="W110" s="3" t="s">
        <v>427</v>
      </c>
      <c r="X110" s="3" t="s">
        <v>427</v>
      </c>
      <c r="Y110" s="3" t="s">
        <v>427</v>
      </c>
      <c r="Z110" s="3" t="s">
        <v>427</v>
      </c>
      <c r="AA110" s="3" t="s">
        <v>427</v>
      </c>
      <c r="AB110" s="3" t="s">
        <v>427</v>
      </c>
      <c r="AC110" s="3" t="s">
        <v>427</v>
      </c>
      <c r="AD110" s="3" t="s">
        <v>427</v>
      </c>
      <c r="AE110" s="51"/>
      <c r="AF110" s="22" t="s">
        <v>427</v>
      </c>
      <c r="AG110" s="22" t="s">
        <v>427</v>
      </c>
      <c r="AH110" s="22" t="s">
        <v>427</v>
      </c>
      <c r="AI110" s="22" t="s">
        <v>427</v>
      </c>
      <c r="AJ110" s="22" t="s">
        <v>427</v>
      </c>
      <c r="AK110" s="22">
        <v>590.4000000000002</v>
      </c>
      <c r="AL110" s="40" t="s">
        <v>244</v>
      </c>
    </row>
    <row r="111" spans="1:38" ht="26.25" customHeight="1" thickBot="1" x14ac:dyDescent="0.25">
      <c r="A111" s="60" t="s">
        <v>242</v>
      </c>
      <c r="B111" s="60" t="s">
        <v>261</v>
      </c>
      <c r="C111" s="60" t="s">
        <v>374</v>
      </c>
      <c r="D111" s="74"/>
      <c r="E111" s="3">
        <v>9.3210404571428557E-3</v>
      </c>
      <c r="F111" s="22">
        <v>0.27329280000000006</v>
      </c>
      <c r="G111" s="22" t="s">
        <v>427</v>
      </c>
      <c r="H111" s="3">
        <v>0.15841049965714285</v>
      </c>
      <c r="I111" s="3">
        <v>5.6320000000000003E-4</v>
      </c>
      <c r="J111" s="3">
        <v>1.1264000000000001E-3</v>
      </c>
      <c r="K111" s="3">
        <v>2.5344E-3</v>
      </c>
      <c r="L111" s="3" t="s">
        <v>427</v>
      </c>
      <c r="M111" s="3" t="s">
        <v>427</v>
      </c>
      <c r="N111" s="3" t="s">
        <v>427</v>
      </c>
      <c r="O111" s="3" t="s">
        <v>427</v>
      </c>
      <c r="P111" s="3" t="s">
        <v>427</v>
      </c>
      <c r="Q111" s="3" t="s">
        <v>427</v>
      </c>
      <c r="R111" s="3" t="s">
        <v>427</v>
      </c>
      <c r="S111" s="3" t="s">
        <v>427</v>
      </c>
      <c r="T111" s="3" t="s">
        <v>427</v>
      </c>
      <c r="U111" s="3" t="s">
        <v>427</v>
      </c>
      <c r="V111" s="3" t="s">
        <v>427</v>
      </c>
      <c r="W111" s="3" t="s">
        <v>427</v>
      </c>
      <c r="X111" s="3" t="s">
        <v>427</v>
      </c>
      <c r="Y111" s="3" t="s">
        <v>427</v>
      </c>
      <c r="Z111" s="3" t="s">
        <v>427</v>
      </c>
      <c r="AA111" s="3" t="s">
        <v>427</v>
      </c>
      <c r="AB111" s="3" t="s">
        <v>427</v>
      </c>
      <c r="AC111" s="3" t="s">
        <v>427</v>
      </c>
      <c r="AD111" s="3" t="s">
        <v>427</v>
      </c>
      <c r="AE111" s="51"/>
      <c r="AF111" s="22" t="s">
        <v>427</v>
      </c>
      <c r="AG111" s="22" t="s">
        <v>427</v>
      </c>
      <c r="AH111" s="22" t="s">
        <v>427</v>
      </c>
      <c r="AI111" s="22" t="s">
        <v>427</v>
      </c>
      <c r="AJ111" s="22" t="s">
        <v>427</v>
      </c>
      <c r="AK111" s="22">
        <v>140.80000000000001</v>
      </c>
      <c r="AL111" s="40" t="s">
        <v>244</v>
      </c>
    </row>
    <row r="112" spans="1:38" ht="26.25" customHeight="1" thickBot="1" x14ac:dyDescent="0.25">
      <c r="A112" s="60" t="s">
        <v>262</v>
      </c>
      <c r="B112" s="60" t="s">
        <v>263</v>
      </c>
      <c r="C112" s="60" t="s">
        <v>264</v>
      </c>
      <c r="D112" s="62"/>
      <c r="E112" s="3">
        <v>1.6359999999999999</v>
      </c>
      <c r="F112" s="22" t="s">
        <v>427</v>
      </c>
      <c r="G112" s="22" t="s">
        <v>427</v>
      </c>
      <c r="H112" s="3">
        <v>1.1808183297506194</v>
      </c>
      <c r="I112" s="3" t="s">
        <v>427</v>
      </c>
      <c r="J112" s="3" t="s">
        <v>427</v>
      </c>
      <c r="K112" s="3" t="s">
        <v>427</v>
      </c>
      <c r="L112" s="3" t="s">
        <v>427</v>
      </c>
      <c r="M112" s="3" t="s">
        <v>427</v>
      </c>
      <c r="N112" s="3" t="s">
        <v>427</v>
      </c>
      <c r="O112" s="3" t="s">
        <v>427</v>
      </c>
      <c r="P112" s="3" t="s">
        <v>427</v>
      </c>
      <c r="Q112" s="3" t="s">
        <v>427</v>
      </c>
      <c r="R112" s="3" t="s">
        <v>427</v>
      </c>
      <c r="S112" s="3" t="s">
        <v>427</v>
      </c>
      <c r="T112" s="3" t="s">
        <v>427</v>
      </c>
      <c r="U112" s="3" t="s">
        <v>427</v>
      </c>
      <c r="V112" s="3" t="s">
        <v>427</v>
      </c>
      <c r="W112" s="3" t="s">
        <v>427</v>
      </c>
      <c r="X112" s="3" t="s">
        <v>427</v>
      </c>
      <c r="Y112" s="3" t="s">
        <v>427</v>
      </c>
      <c r="Z112" s="3" t="s">
        <v>427</v>
      </c>
      <c r="AA112" s="3" t="s">
        <v>427</v>
      </c>
      <c r="AB112" s="3" t="s">
        <v>427</v>
      </c>
      <c r="AC112" s="3" t="s">
        <v>427</v>
      </c>
      <c r="AD112" s="3" t="s">
        <v>427</v>
      </c>
      <c r="AE112" s="51"/>
      <c r="AF112" s="22" t="s">
        <v>427</v>
      </c>
      <c r="AG112" s="22" t="s">
        <v>427</v>
      </c>
      <c r="AH112" s="22" t="s">
        <v>427</v>
      </c>
      <c r="AI112" s="22" t="s">
        <v>427</v>
      </c>
      <c r="AJ112" s="22" t="s">
        <v>427</v>
      </c>
      <c r="AK112" s="22">
        <v>40900000</v>
      </c>
      <c r="AL112" s="40" t="s">
        <v>416</v>
      </c>
    </row>
    <row r="113" spans="1:38" ht="26.25" customHeight="1" thickBot="1" x14ac:dyDescent="0.25">
      <c r="A113" s="60" t="s">
        <v>262</v>
      </c>
      <c r="B113" s="75" t="s">
        <v>265</v>
      </c>
      <c r="C113" s="75" t="s">
        <v>266</v>
      </c>
      <c r="D113" s="62"/>
      <c r="E113" s="3">
        <v>0.91683741804770102</v>
      </c>
      <c r="F113" s="22">
        <v>1.4029169084858129</v>
      </c>
      <c r="G113" s="22" t="s">
        <v>427</v>
      </c>
      <c r="H113" s="3">
        <v>3.6145910661227871</v>
      </c>
      <c r="I113" s="3" t="s">
        <v>427</v>
      </c>
      <c r="J113" s="3" t="s">
        <v>427</v>
      </c>
      <c r="K113" s="3" t="s">
        <v>427</v>
      </c>
      <c r="L113" s="3" t="s">
        <v>427</v>
      </c>
      <c r="M113" s="3" t="s">
        <v>427</v>
      </c>
      <c r="N113" s="3" t="s">
        <v>427</v>
      </c>
      <c r="O113" s="3" t="s">
        <v>427</v>
      </c>
      <c r="P113" s="3" t="s">
        <v>427</v>
      </c>
      <c r="Q113" s="3" t="s">
        <v>427</v>
      </c>
      <c r="R113" s="3" t="s">
        <v>427</v>
      </c>
      <c r="S113" s="3" t="s">
        <v>427</v>
      </c>
      <c r="T113" s="3" t="s">
        <v>427</v>
      </c>
      <c r="U113" s="3" t="s">
        <v>427</v>
      </c>
      <c r="V113" s="3" t="s">
        <v>427</v>
      </c>
      <c r="W113" s="3" t="s">
        <v>427</v>
      </c>
      <c r="X113" s="3" t="s">
        <v>427</v>
      </c>
      <c r="Y113" s="3" t="s">
        <v>427</v>
      </c>
      <c r="Z113" s="3" t="s">
        <v>427</v>
      </c>
      <c r="AA113" s="3" t="s">
        <v>427</v>
      </c>
      <c r="AB113" s="3" t="s">
        <v>427</v>
      </c>
      <c r="AC113" s="3" t="s">
        <v>427</v>
      </c>
      <c r="AD113" s="3" t="s">
        <v>427</v>
      </c>
      <c r="AE113" s="51"/>
      <c r="AF113" s="22" t="s">
        <v>427</v>
      </c>
      <c r="AG113" s="22" t="s">
        <v>427</v>
      </c>
      <c r="AH113" s="22" t="s">
        <v>427</v>
      </c>
      <c r="AI113" s="22" t="s">
        <v>427</v>
      </c>
      <c r="AJ113" s="22" t="s">
        <v>427</v>
      </c>
      <c r="AK113" s="22" t="s">
        <v>429</v>
      </c>
      <c r="AL113" s="40" t="s">
        <v>410</v>
      </c>
    </row>
    <row r="114" spans="1:38" ht="26.25" customHeight="1" thickBot="1" x14ac:dyDescent="0.25">
      <c r="A114" s="60" t="s">
        <v>262</v>
      </c>
      <c r="B114" s="75" t="s">
        <v>267</v>
      </c>
      <c r="C114" s="75" t="s">
        <v>385</v>
      </c>
      <c r="D114" s="62"/>
      <c r="E114" s="3">
        <v>1.2173724979200001E-2</v>
      </c>
      <c r="F114" s="22" t="s">
        <v>427</v>
      </c>
      <c r="G114" s="22" t="s">
        <v>427</v>
      </c>
      <c r="H114" s="3">
        <v>3.95646061824E-2</v>
      </c>
      <c r="I114" s="3" t="s">
        <v>427</v>
      </c>
      <c r="J114" s="3" t="s">
        <v>427</v>
      </c>
      <c r="K114" s="3" t="s">
        <v>427</v>
      </c>
      <c r="L114" s="3" t="s">
        <v>427</v>
      </c>
      <c r="M114" s="3" t="s">
        <v>427</v>
      </c>
      <c r="N114" s="3" t="s">
        <v>427</v>
      </c>
      <c r="O114" s="3" t="s">
        <v>427</v>
      </c>
      <c r="P114" s="3" t="s">
        <v>427</v>
      </c>
      <c r="Q114" s="3" t="s">
        <v>427</v>
      </c>
      <c r="R114" s="3" t="s">
        <v>427</v>
      </c>
      <c r="S114" s="3" t="s">
        <v>427</v>
      </c>
      <c r="T114" s="3" t="s">
        <v>427</v>
      </c>
      <c r="U114" s="3" t="s">
        <v>427</v>
      </c>
      <c r="V114" s="3" t="s">
        <v>427</v>
      </c>
      <c r="W114" s="3" t="s">
        <v>427</v>
      </c>
      <c r="X114" s="3" t="s">
        <v>427</v>
      </c>
      <c r="Y114" s="3" t="s">
        <v>427</v>
      </c>
      <c r="Z114" s="3" t="s">
        <v>427</v>
      </c>
      <c r="AA114" s="3" t="s">
        <v>427</v>
      </c>
      <c r="AB114" s="3" t="s">
        <v>427</v>
      </c>
      <c r="AC114" s="3" t="s">
        <v>427</v>
      </c>
      <c r="AD114" s="3" t="s">
        <v>427</v>
      </c>
      <c r="AE114" s="51"/>
      <c r="AF114" s="22" t="s">
        <v>427</v>
      </c>
      <c r="AG114" s="22" t="s">
        <v>427</v>
      </c>
      <c r="AH114" s="22" t="s">
        <v>427</v>
      </c>
      <c r="AI114" s="22" t="s">
        <v>427</v>
      </c>
      <c r="AJ114" s="22" t="s">
        <v>427</v>
      </c>
      <c r="AK114" s="22">
        <v>304343.12448</v>
      </c>
      <c r="AL114" s="40" t="s">
        <v>410</v>
      </c>
    </row>
    <row r="115" spans="1:38" ht="26.25" customHeight="1" thickBot="1" x14ac:dyDescent="0.25">
      <c r="A115" s="60" t="s">
        <v>262</v>
      </c>
      <c r="B115" s="75" t="s">
        <v>268</v>
      </c>
      <c r="C115" s="75" t="s">
        <v>269</v>
      </c>
      <c r="D115" s="62"/>
      <c r="E115" s="3" t="s">
        <v>426</v>
      </c>
      <c r="F115" s="3" t="s">
        <v>427</v>
      </c>
      <c r="G115" s="3" t="s">
        <v>427</v>
      </c>
      <c r="H115" s="3" t="s">
        <v>426</v>
      </c>
      <c r="I115" s="3" t="s">
        <v>427</v>
      </c>
      <c r="J115" s="3" t="s">
        <v>427</v>
      </c>
      <c r="K115" s="3" t="s">
        <v>427</v>
      </c>
      <c r="L115" s="3" t="s">
        <v>427</v>
      </c>
      <c r="M115" s="3" t="s">
        <v>427</v>
      </c>
      <c r="N115" s="3" t="s">
        <v>427</v>
      </c>
      <c r="O115" s="3" t="s">
        <v>427</v>
      </c>
      <c r="P115" s="3" t="s">
        <v>427</v>
      </c>
      <c r="Q115" s="3" t="s">
        <v>427</v>
      </c>
      <c r="R115" s="3" t="s">
        <v>427</v>
      </c>
      <c r="S115" s="3" t="s">
        <v>427</v>
      </c>
      <c r="T115" s="3" t="s">
        <v>427</v>
      </c>
      <c r="U115" s="3" t="s">
        <v>427</v>
      </c>
      <c r="V115" s="3" t="s">
        <v>427</v>
      </c>
      <c r="W115" s="3" t="s">
        <v>427</v>
      </c>
      <c r="X115" s="3" t="s">
        <v>427</v>
      </c>
      <c r="Y115" s="3" t="s">
        <v>427</v>
      </c>
      <c r="Z115" s="3" t="s">
        <v>427</v>
      </c>
      <c r="AA115" s="3" t="s">
        <v>427</v>
      </c>
      <c r="AB115" s="3" t="s">
        <v>427</v>
      </c>
      <c r="AC115" s="3" t="s">
        <v>427</v>
      </c>
      <c r="AD115" s="3" t="s">
        <v>427</v>
      </c>
      <c r="AE115" s="51"/>
      <c r="AF115" s="22" t="s">
        <v>427</v>
      </c>
      <c r="AG115" s="22" t="s">
        <v>427</v>
      </c>
      <c r="AH115" s="22" t="s">
        <v>427</v>
      </c>
      <c r="AI115" s="22" t="s">
        <v>427</v>
      </c>
      <c r="AJ115" s="22" t="s">
        <v>427</v>
      </c>
      <c r="AK115" s="22" t="s">
        <v>426</v>
      </c>
      <c r="AL115" s="40" t="s">
        <v>410</v>
      </c>
    </row>
    <row r="116" spans="1:38" ht="26.25" customHeight="1" thickBot="1" x14ac:dyDescent="0.25">
      <c r="A116" s="60" t="s">
        <v>262</v>
      </c>
      <c r="B116" s="60" t="s">
        <v>270</v>
      </c>
      <c r="C116" s="64" t="s">
        <v>407</v>
      </c>
      <c r="D116" s="62"/>
      <c r="E116" s="3">
        <v>0.1646915076712322</v>
      </c>
      <c r="F116" s="3">
        <v>2.9048220126198607E-2</v>
      </c>
      <c r="G116" s="3" t="s">
        <v>427</v>
      </c>
      <c r="H116" s="3">
        <v>0.41731976848414687</v>
      </c>
      <c r="I116" s="3" t="s">
        <v>427</v>
      </c>
      <c r="J116" s="3" t="s">
        <v>427</v>
      </c>
      <c r="K116" s="3" t="s">
        <v>427</v>
      </c>
      <c r="L116" s="3" t="s">
        <v>427</v>
      </c>
      <c r="M116" s="3" t="s">
        <v>427</v>
      </c>
      <c r="N116" s="3" t="s">
        <v>427</v>
      </c>
      <c r="O116" s="3" t="s">
        <v>427</v>
      </c>
      <c r="P116" s="3" t="s">
        <v>427</v>
      </c>
      <c r="Q116" s="3" t="s">
        <v>427</v>
      </c>
      <c r="R116" s="3" t="s">
        <v>427</v>
      </c>
      <c r="S116" s="3" t="s">
        <v>427</v>
      </c>
      <c r="T116" s="3" t="s">
        <v>427</v>
      </c>
      <c r="U116" s="3" t="s">
        <v>427</v>
      </c>
      <c r="V116" s="3" t="s">
        <v>427</v>
      </c>
      <c r="W116" s="3" t="s">
        <v>427</v>
      </c>
      <c r="X116" s="3" t="s">
        <v>427</v>
      </c>
      <c r="Y116" s="3" t="s">
        <v>427</v>
      </c>
      <c r="Z116" s="3" t="s">
        <v>427</v>
      </c>
      <c r="AA116" s="3" t="s">
        <v>427</v>
      </c>
      <c r="AB116" s="3" t="s">
        <v>427</v>
      </c>
      <c r="AC116" s="3" t="s">
        <v>427</v>
      </c>
      <c r="AD116" s="3" t="s">
        <v>427</v>
      </c>
      <c r="AE116" s="51"/>
      <c r="AF116" s="22" t="s">
        <v>427</v>
      </c>
      <c r="AG116" s="22" t="s">
        <v>427</v>
      </c>
      <c r="AH116" s="22" t="s">
        <v>427</v>
      </c>
      <c r="AI116" s="22" t="s">
        <v>427</v>
      </c>
      <c r="AJ116" s="22" t="s">
        <v>427</v>
      </c>
      <c r="AK116" s="22" t="s">
        <v>429</v>
      </c>
      <c r="AL116" s="40" t="s">
        <v>410</v>
      </c>
    </row>
    <row r="117" spans="1:38" ht="26.25" customHeight="1" thickBot="1" x14ac:dyDescent="0.25">
      <c r="A117" s="60" t="s">
        <v>262</v>
      </c>
      <c r="B117" s="60" t="s">
        <v>271</v>
      </c>
      <c r="C117" s="64" t="s">
        <v>272</v>
      </c>
      <c r="D117" s="62"/>
      <c r="E117" s="3" t="s">
        <v>427</v>
      </c>
      <c r="F117" s="3" t="s">
        <v>427</v>
      </c>
      <c r="G117" s="3" t="s">
        <v>427</v>
      </c>
      <c r="H117" s="3" t="s">
        <v>427</v>
      </c>
      <c r="I117" s="3" t="s">
        <v>427</v>
      </c>
      <c r="J117" s="3" t="s">
        <v>427</v>
      </c>
      <c r="K117" s="3" t="s">
        <v>427</v>
      </c>
      <c r="L117" s="3" t="s">
        <v>427</v>
      </c>
      <c r="M117" s="3" t="s">
        <v>427</v>
      </c>
      <c r="N117" s="3" t="s">
        <v>427</v>
      </c>
      <c r="O117" s="3" t="s">
        <v>427</v>
      </c>
      <c r="P117" s="3" t="s">
        <v>427</v>
      </c>
      <c r="Q117" s="3" t="s">
        <v>427</v>
      </c>
      <c r="R117" s="3" t="s">
        <v>427</v>
      </c>
      <c r="S117" s="3" t="s">
        <v>427</v>
      </c>
      <c r="T117" s="3" t="s">
        <v>427</v>
      </c>
      <c r="U117" s="3" t="s">
        <v>427</v>
      </c>
      <c r="V117" s="3" t="s">
        <v>427</v>
      </c>
      <c r="W117" s="3" t="s">
        <v>427</v>
      </c>
      <c r="X117" s="3" t="s">
        <v>427</v>
      </c>
      <c r="Y117" s="3" t="s">
        <v>427</v>
      </c>
      <c r="Z117" s="3" t="s">
        <v>427</v>
      </c>
      <c r="AA117" s="3" t="s">
        <v>427</v>
      </c>
      <c r="AB117" s="3" t="s">
        <v>427</v>
      </c>
      <c r="AC117" s="3" t="s">
        <v>427</v>
      </c>
      <c r="AD117" s="3" t="s">
        <v>427</v>
      </c>
      <c r="AE117" s="51"/>
      <c r="AF117" s="22" t="s">
        <v>427</v>
      </c>
      <c r="AG117" s="22" t="s">
        <v>427</v>
      </c>
      <c r="AH117" s="22" t="s">
        <v>427</v>
      </c>
      <c r="AI117" s="22" t="s">
        <v>427</v>
      </c>
      <c r="AJ117" s="22" t="s">
        <v>427</v>
      </c>
      <c r="AK117" s="22" t="s">
        <v>427</v>
      </c>
      <c r="AL117" s="40" t="s">
        <v>410</v>
      </c>
    </row>
    <row r="118" spans="1:38" ht="26.25" customHeight="1" thickBot="1" x14ac:dyDescent="0.25">
      <c r="A118" s="60" t="s">
        <v>262</v>
      </c>
      <c r="B118" s="60" t="s">
        <v>273</v>
      </c>
      <c r="C118" s="64" t="s">
        <v>408</v>
      </c>
      <c r="D118" s="62"/>
      <c r="E118" s="3" t="s">
        <v>427</v>
      </c>
      <c r="F118" s="3" t="s">
        <v>427</v>
      </c>
      <c r="G118" s="3" t="s">
        <v>427</v>
      </c>
      <c r="H118" s="3" t="s">
        <v>427</v>
      </c>
      <c r="I118" s="3" t="s">
        <v>427</v>
      </c>
      <c r="J118" s="3" t="s">
        <v>427</v>
      </c>
      <c r="K118" s="3" t="s">
        <v>427</v>
      </c>
      <c r="L118" s="3" t="s">
        <v>427</v>
      </c>
      <c r="M118" s="3" t="s">
        <v>427</v>
      </c>
      <c r="N118" s="3" t="s">
        <v>427</v>
      </c>
      <c r="O118" s="3" t="s">
        <v>427</v>
      </c>
      <c r="P118" s="3" t="s">
        <v>427</v>
      </c>
      <c r="Q118" s="3" t="s">
        <v>427</v>
      </c>
      <c r="R118" s="3" t="s">
        <v>427</v>
      </c>
      <c r="S118" s="3" t="s">
        <v>427</v>
      </c>
      <c r="T118" s="3" t="s">
        <v>427</v>
      </c>
      <c r="U118" s="3" t="s">
        <v>427</v>
      </c>
      <c r="V118" s="3" t="s">
        <v>427</v>
      </c>
      <c r="W118" s="3" t="s">
        <v>427</v>
      </c>
      <c r="X118" s="3" t="s">
        <v>427</v>
      </c>
      <c r="Y118" s="3" t="s">
        <v>427</v>
      </c>
      <c r="Z118" s="3" t="s">
        <v>427</v>
      </c>
      <c r="AA118" s="3" t="s">
        <v>427</v>
      </c>
      <c r="AB118" s="3" t="s">
        <v>427</v>
      </c>
      <c r="AC118" s="3" t="s">
        <v>427</v>
      </c>
      <c r="AD118" s="3" t="s">
        <v>427</v>
      </c>
      <c r="AE118" s="51"/>
      <c r="AF118" s="22" t="s">
        <v>427</v>
      </c>
      <c r="AG118" s="22" t="s">
        <v>427</v>
      </c>
      <c r="AH118" s="22" t="s">
        <v>427</v>
      </c>
      <c r="AI118" s="22" t="s">
        <v>427</v>
      </c>
      <c r="AJ118" s="22" t="s">
        <v>427</v>
      </c>
      <c r="AK118" s="22" t="s">
        <v>427</v>
      </c>
      <c r="AL118" s="40" t="s">
        <v>410</v>
      </c>
    </row>
    <row r="119" spans="1:38" ht="26.25" customHeight="1" thickBot="1" x14ac:dyDescent="0.25">
      <c r="A119" s="60" t="s">
        <v>262</v>
      </c>
      <c r="B119" s="60" t="s">
        <v>274</v>
      </c>
      <c r="C119" s="60" t="s">
        <v>275</v>
      </c>
      <c r="D119" s="62"/>
      <c r="E119" s="3" t="s">
        <v>427</v>
      </c>
      <c r="F119" s="3" t="s">
        <v>427</v>
      </c>
      <c r="G119" s="3" t="s">
        <v>427</v>
      </c>
      <c r="H119" s="3" t="s">
        <v>427</v>
      </c>
      <c r="I119" s="3">
        <v>9.9250099999999994E-2</v>
      </c>
      <c r="J119" s="3">
        <v>1.7657320000000001</v>
      </c>
      <c r="K119" s="3">
        <v>1.5593760000000001</v>
      </c>
      <c r="L119" s="3" t="s">
        <v>427</v>
      </c>
      <c r="M119" s="3" t="s">
        <v>427</v>
      </c>
      <c r="N119" s="3" t="s">
        <v>427</v>
      </c>
      <c r="O119" s="3" t="s">
        <v>427</v>
      </c>
      <c r="P119" s="3" t="s">
        <v>427</v>
      </c>
      <c r="Q119" s="3" t="s">
        <v>427</v>
      </c>
      <c r="R119" s="3" t="s">
        <v>427</v>
      </c>
      <c r="S119" s="3" t="s">
        <v>427</v>
      </c>
      <c r="T119" s="3" t="s">
        <v>427</v>
      </c>
      <c r="U119" s="3" t="s">
        <v>427</v>
      </c>
      <c r="V119" s="3" t="s">
        <v>427</v>
      </c>
      <c r="W119" s="3" t="s">
        <v>427</v>
      </c>
      <c r="X119" s="3" t="s">
        <v>427</v>
      </c>
      <c r="Y119" s="3" t="s">
        <v>427</v>
      </c>
      <c r="Z119" s="3" t="s">
        <v>427</v>
      </c>
      <c r="AA119" s="3" t="s">
        <v>427</v>
      </c>
      <c r="AB119" s="3" t="s">
        <v>427</v>
      </c>
      <c r="AC119" s="3" t="s">
        <v>427</v>
      </c>
      <c r="AD119" s="3" t="s">
        <v>427</v>
      </c>
      <c r="AE119" s="51"/>
      <c r="AF119" s="22" t="s">
        <v>427</v>
      </c>
      <c r="AG119" s="22" t="s">
        <v>427</v>
      </c>
      <c r="AH119" s="22" t="s">
        <v>427</v>
      </c>
      <c r="AI119" s="22" t="s">
        <v>427</v>
      </c>
      <c r="AJ119" s="22" t="s">
        <v>427</v>
      </c>
      <c r="AK119" s="22">
        <v>999.6</v>
      </c>
      <c r="AL119" s="40" t="s">
        <v>410</v>
      </c>
    </row>
    <row r="120" spans="1:38" ht="26.25" customHeight="1" thickBot="1" x14ac:dyDescent="0.25">
      <c r="A120" s="60" t="s">
        <v>262</v>
      </c>
      <c r="B120" s="60" t="s">
        <v>276</v>
      </c>
      <c r="C120" s="60" t="s">
        <v>277</v>
      </c>
      <c r="D120" s="62"/>
      <c r="E120" s="3" t="s">
        <v>427</v>
      </c>
      <c r="F120" s="3" t="s">
        <v>427</v>
      </c>
      <c r="G120" s="3" t="s">
        <v>427</v>
      </c>
      <c r="H120" s="3" t="s">
        <v>427</v>
      </c>
      <c r="I120" s="3" t="s">
        <v>427</v>
      </c>
      <c r="J120" s="3" t="s">
        <v>427</v>
      </c>
      <c r="K120" s="3" t="s">
        <v>427</v>
      </c>
      <c r="L120" s="3" t="s">
        <v>427</v>
      </c>
      <c r="M120" s="3" t="s">
        <v>427</v>
      </c>
      <c r="N120" s="3" t="s">
        <v>427</v>
      </c>
      <c r="O120" s="3" t="s">
        <v>427</v>
      </c>
      <c r="P120" s="3" t="s">
        <v>427</v>
      </c>
      <c r="Q120" s="3" t="s">
        <v>427</v>
      </c>
      <c r="R120" s="3" t="s">
        <v>427</v>
      </c>
      <c r="S120" s="3" t="s">
        <v>427</v>
      </c>
      <c r="T120" s="3" t="s">
        <v>427</v>
      </c>
      <c r="U120" s="3" t="s">
        <v>427</v>
      </c>
      <c r="V120" s="3" t="s">
        <v>427</v>
      </c>
      <c r="W120" s="3" t="s">
        <v>427</v>
      </c>
      <c r="X120" s="3" t="s">
        <v>427</v>
      </c>
      <c r="Y120" s="3" t="s">
        <v>427</v>
      </c>
      <c r="Z120" s="3" t="s">
        <v>427</v>
      </c>
      <c r="AA120" s="3" t="s">
        <v>427</v>
      </c>
      <c r="AB120" s="3" t="s">
        <v>427</v>
      </c>
      <c r="AC120" s="3" t="s">
        <v>427</v>
      </c>
      <c r="AD120" s="3" t="s">
        <v>427</v>
      </c>
      <c r="AE120" s="51"/>
      <c r="AF120" s="22" t="s">
        <v>427</v>
      </c>
      <c r="AG120" s="22" t="s">
        <v>427</v>
      </c>
      <c r="AH120" s="22" t="s">
        <v>427</v>
      </c>
      <c r="AI120" s="22" t="s">
        <v>427</v>
      </c>
      <c r="AJ120" s="22" t="s">
        <v>427</v>
      </c>
      <c r="AK120" s="22" t="s">
        <v>427</v>
      </c>
      <c r="AL120" s="40" t="s">
        <v>410</v>
      </c>
    </row>
    <row r="121" spans="1:38" ht="26.25" customHeight="1" thickBot="1" x14ac:dyDescent="0.25">
      <c r="A121" s="60" t="s">
        <v>262</v>
      </c>
      <c r="B121" s="60" t="s">
        <v>278</v>
      </c>
      <c r="C121" s="64" t="s">
        <v>279</v>
      </c>
      <c r="D121" s="63"/>
      <c r="E121" s="3" t="s">
        <v>427</v>
      </c>
      <c r="F121" s="3">
        <v>0.25900099999999998</v>
      </c>
      <c r="G121" s="3" t="s">
        <v>427</v>
      </c>
      <c r="H121" s="3" t="s">
        <v>427</v>
      </c>
      <c r="I121" s="3" t="s">
        <v>427</v>
      </c>
      <c r="J121" s="3" t="s">
        <v>427</v>
      </c>
      <c r="K121" s="3" t="s">
        <v>427</v>
      </c>
      <c r="L121" s="3" t="s">
        <v>427</v>
      </c>
      <c r="M121" s="3" t="s">
        <v>427</v>
      </c>
      <c r="N121" s="3" t="s">
        <v>427</v>
      </c>
      <c r="O121" s="3" t="s">
        <v>427</v>
      </c>
      <c r="P121" s="3" t="s">
        <v>427</v>
      </c>
      <c r="Q121" s="3" t="s">
        <v>427</v>
      </c>
      <c r="R121" s="3" t="s">
        <v>427</v>
      </c>
      <c r="S121" s="3" t="s">
        <v>427</v>
      </c>
      <c r="T121" s="3" t="s">
        <v>427</v>
      </c>
      <c r="U121" s="3" t="s">
        <v>427</v>
      </c>
      <c r="V121" s="3" t="s">
        <v>427</v>
      </c>
      <c r="W121" s="3" t="s">
        <v>427</v>
      </c>
      <c r="X121" s="3" t="s">
        <v>427</v>
      </c>
      <c r="Y121" s="3" t="s">
        <v>427</v>
      </c>
      <c r="Z121" s="3" t="s">
        <v>427</v>
      </c>
      <c r="AA121" s="3" t="s">
        <v>427</v>
      </c>
      <c r="AB121" s="3" t="s">
        <v>427</v>
      </c>
      <c r="AC121" s="3" t="s">
        <v>427</v>
      </c>
      <c r="AD121" s="3" t="s">
        <v>427</v>
      </c>
      <c r="AE121" s="51"/>
      <c r="AF121" s="22" t="s">
        <v>427</v>
      </c>
      <c r="AG121" s="22" t="s">
        <v>427</v>
      </c>
      <c r="AH121" s="22" t="s">
        <v>427</v>
      </c>
      <c r="AI121" s="22" t="s">
        <v>427</v>
      </c>
      <c r="AJ121" s="22" t="s">
        <v>427</v>
      </c>
      <c r="AK121" s="22">
        <v>999.6</v>
      </c>
      <c r="AL121" s="40" t="s">
        <v>410</v>
      </c>
    </row>
    <row r="122" spans="1:38" ht="26.25" customHeight="1" thickBot="1" x14ac:dyDescent="0.25">
      <c r="A122" s="60" t="s">
        <v>262</v>
      </c>
      <c r="B122" s="75" t="s">
        <v>281</v>
      </c>
      <c r="C122" s="75" t="s">
        <v>282</v>
      </c>
      <c r="D122" s="62"/>
      <c r="E122" s="3" t="s">
        <v>427</v>
      </c>
      <c r="F122" s="3" t="s">
        <v>427</v>
      </c>
      <c r="G122" s="3" t="s">
        <v>427</v>
      </c>
      <c r="H122" s="3" t="s">
        <v>427</v>
      </c>
      <c r="I122" s="3" t="s">
        <v>427</v>
      </c>
      <c r="J122" s="3" t="s">
        <v>427</v>
      </c>
      <c r="K122" s="3" t="s">
        <v>427</v>
      </c>
      <c r="L122" s="3" t="s">
        <v>427</v>
      </c>
      <c r="M122" s="3" t="s">
        <v>427</v>
      </c>
      <c r="N122" s="3" t="s">
        <v>427</v>
      </c>
      <c r="O122" s="3" t="s">
        <v>427</v>
      </c>
      <c r="P122" s="3" t="s">
        <v>427</v>
      </c>
      <c r="Q122" s="3" t="s">
        <v>427</v>
      </c>
      <c r="R122" s="3" t="s">
        <v>427</v>
      </c>
      <c r="S122" s="3" t="s">
        <v>427</v>
      </c>
      <c r="T122" s="3" t="s">
        <v>427</v>
      </c>
      <c r="U122" s="3" t="s">
        <v>427</v>
      </c>
      <c r="V122" s="3" t="s">
        <v>427</v>
      </c>
      <c r="W122" s="3" t="s">
        <v>427</v>
      </c>
      <c r="X122" s="3" t="s">
        <v>427</v>
      </c>
      <c r="Y122" s="3" t="s">
        <v>427</v>
      </c>
      <c r="Z122" s="3" t="s">
        <v>427</v>
      </c>
      <c r="AA122" s="3" t="s">
        <v>427</v>
      </c>
      <c r="AB122" s="3" t="s">
        <v>427</v>
      </c>
      <c r="AC122" s="3">
        <v>5.9814999999999998E-3</v>
      </c>
      <c r="AD122" s="3" t="s">
        <v>427</v>
      </c>
      <c r="AE122" s="51"/>
      <c r="AF122" s="22" t="s">
        <v>427</v>
      </c>
      <c r="AG122" s="22" t="s">
        <v>427</v>
      </c>
      <c r="AH122" s="22" t="s">
        <v>427</v>
      </c>
      <c r="AI122" s="22" t="s">
        <v>427</v>
      </c>
      <c r="AJ122" s="22" t="s">
        <v>427</v>
      </c>
      <c r="AK122" s="22" t="s">
        <v>432</v>
      </c>
      <c r="AL122" s="40" t="s">
        <v>410</v>
      </c>
    </row>
    <row r="123" spans="1:38" ht="26.25" customHeight="1" thickBot="1" x14ac:dyDescent="0.25">
      <c r="A123" s="60" t="s">
        <v>262</v>
      </c>
      <c r="B123" s="60" t="s">
        <v>283</v>
      </c>
      <c r="C123" s="60" t="s">
        <v>284</v>
      </c>
      <c r="D123" s="62"/>
      <c r="E123" s="3" t="s">
        <v>426</v>
      </c>
      <c r="F123" s="3" t="s">
        <v>426</v>
      </c>
      <c r="G123" s="3" t="s">
        <v>426</v>
      </c>
      <c r="H123" s="3" t="s">
        <v>426</v>
      </c>
      <c r="I123" s="3" t="s">
        <v>426</v>
      </c>
      <c r="J123" s="3" t="s">
        <v>426</v>
      </c>
      <c r="K123" s="3" t="s">
        <v>426</v>
      </c>
      <c r="L123" s="3" t="s">
        <v>426</v>
      </c>
      <c r="M123" s="3" t="s">
        <v>426</v>
      </c>
      <c r="N123" s="3" t="s">
        <v>426</v>
      </c>
      <c r="O123" s="3" t="s">
        <v>426</v>
      </c>
      <c r="P123" s="3" t="s">
        <v>426</v>
      </c>
      <c r="Q123" s="3" t="s">
        <v>426</v>
      </c>
      <c r="R123" s="3" t="s">
        <v>426</v>
      </c>
      <c r="S123" s="3" t="s">
        <v>426</v>
      </c>
      <c r="T123" s="3" t="s">
        <v>426</v>
      </c>
      <c r="U123" s="3" t="s">
        <v>426</v>
      </c>
      <c r="V123" s="3" t="s">
        <v>426</v>
      </c>
      <c r="W123" s="3" t="s">
        <v>426</v>
      </c>
      <c r="X123" s="3" t="s">
        <v>426</v>
      </c>
      <c r="Y123" s="3" t="s">
        <v>426</v>
      </c>
      <c r="Z123" s="3" t="s">
        <v>426</v>
      </c>
      <c r="AA123" s="3" t="s">
        <v>426</v>
      </c>
      <c r="AB123" s="3" t="s">
        <v>426</v>
      </c>
      <c r="AC123" s="3" t="s">
        <v>426</v>
      </c>
      <c r="AD123" s="3" t="s">
        <v>426</v>
      </c>
      <c r="AE123" s="51"/>
      <c r="AF123" s="22" t="s">
        <v>426</v>
      </c>
      <c r="AG123" s="22" t="s">
        <v>426</v>
      </c>
      <c r="AH123" s="22" t="s">
        <v>426</v>
      </c>
      <c r="AI123" s="22" t="s">
        <v>426</v>
      </c>
      <c r="AJ123" s="22" t="s">
        <v>426</v>
      </c>
      <c r="AK123" s="22" t="s">
        <v>426</v>
      </c>
      <c r="AL123" s="40" t="s">
        <v>415</v>
      </c>
    </row>
    <row r="124" spans="1:38" ht="26.25" customHeight="1" thickBot="1" x14ac:dyDescent="0.25">
      <c r="A124" s="60" t="s">
        <v>262</v>
      </c>
      <c r="B124" s="77" t="s">
        <v>285</v>
      </c>
      <c r="C124" s="61" t="s">
        <v>286</v>
      </c>
      <c r="D124" s="62"/>
      <c r="E124" s="3">
        <v>2.6348718500000003E-2</v>
      </c>
      <c r="F124" s="3">
        <v>6.8912033000000011E-2</v>
      </c>
      <c r="G124" s="3">
        <v>6.0804735000000009E-3</v>
      </c>
      <c r="H124" s="3">
        <v>6.0804735000000009E-3</v>
      </c>
      <c r="I124" s="3">
        <v>2.8347167457000003E-2</v>
      </c>
      <c r="J124" s="3">
        <v>3.4646538003000001E-2</v>
      </c>
      <c r="K124" s="3">
        <v>5.3544649641000003E-2</v>
      </c>
      <c r="L124" s="3">
        <v>2.5512450711300001E-3</v>
      </c>
      <c r="M124" s="3">
        <v>0.75600553850000007</v>
      </c>
      <c r="N124" s="3" t="s">
        <v>427</v>
      </c>
      <c r="O124" s="3" t="s">
        <v>427</v>
      </c>
      <c r="P124" s="3" t="s">
        <v>427</v>
      </c>
      <c r="Q124" s="3" t="s">
        <v>427</v>
      </c>
      <c r="R124" s="3" t="s">
        <v>427</v>
      </c>
      <c r="S124" s="3" t="s">
        <v>427</v>
      </c>
      <c r="T124" s="3" t="s">
        <v>427</v>
      </c>
      <c r="U124" s="3" t="s">
        <v>427</v>
      </c>
      <c r="V124" s="3" t="s">
        <v>427</v>
      </c>
      <c r="W124" s="3">
        <v>1.5748426364999998E-2</v>
      </c>
      <c r="X124" s="3">
        <v>2.2677733965599998E-2</v>
      </c>
      <c r="Y124" s="3">
        <v>1.360664037936E-2</v>
      </c>
      <c r="Z124" s="3">
        <v>6.8033201896799999E-3</v>
      </c>
      <c r="AA124" s="3">
        <v>9.0710935862399998E-3</v>
      </c>
      <c r="AB124" s="3">
        <v>5.2158788120879998E-2</v>
      </c>
      <c r="AC124" s="3" t="s">
        <v>427</v>
      </c>
      <c r="AD124" s="3" t="s">
        <v>427</v>
      </c>
      <c r="AE124" s="51"/>
      <c r="AF124" s="22" t="s">
        <v>427</v>
      </c>
      <c r="AG124" s="22" t="s">
        <v>427</v>
      </c>
      <c r="AH124" s="22" t="s">
        <v>427</v>
      </c>
      <c r="AI124" s="22" t="s">
        <v>427</v>
      </c>
      <c r="AJ124" s="22" t="s">
        <v>427</v>
      </c>
      <c r="AK124" s="22">
        <v>2026.8244999999999</v>
      </c>
      <c r="AL124" s="40" t="s">
        <v>437</v>
      </c>
    </row>
    <row r="125" spans="1:38" ht="26.25" customHeight="1" thickBot="1" x14ac:dyDescent="0.25">
      <c r="A125" s="60" t="s">
        <v>287</v>
      </c>
      <c r="B125" s="60" t="s">
        <v>288</v>
      </c>
      <c r="C125" s="61" t="s">
        <v>289</v>
      </c>
      <c r="D125" s="62"/>
      <c r="E125" s="3" t="s">
        <v>427</v>
      </c>
      <c r="F125" s="3">
        <v>0.25736050100000002</v>
      </c>
      <c r="G125" s="3" t="s">
        <v>427</v>
      </c>
      <c r="H125" s="3" t="s">
        <v>428</v>
      </c>
      <c r="I125" s="3">
        <v>2.02E-5</v>
      </c>
      <c r="J125" s="3">
        <v>1.33776E-4</v>
      </c>
      <c r="K125" s="3">
        <v>2.8282399999999999E-4</v>
      </c>
      <c r="L125" s="3" t="s">
        <v>427</v>
      </c>
      <c r="M125" s="3" t="s">
        <v>428</v>
      </c>
      <c r="N125" s="3" t="s">
        <v>427</v>
      </c>
      <c r="O125" s="3" t="s">
        <v>427</v>
      </c>
      <c r="P125" s="3" t="s">
        <v>428</v>
      </c>
      <c r="Q125" s="3" t="s">
        <v>427</v>
      </c>
      <c r="R125" s="3" t="s">
        <v>427</v>
      </c>
      <c r="S125" s="3" t="s">
        <v>427</v>
      </c>
      <c r="T125" s="3" t="s">
        <v>427</v>
      </c>
      <c r="U125" s="3" t="s">
        <v>427</v>
      </c>
      <c r="V125" s="3" t="s">
        <v>427</v>
      </c>
      <c r="W125" s="3" t="s">
        <v>427</v>
      </c>
      <c r="X125" s="3" t="s">
        <v>427</v>
      </c>
      <c r="Y125" s="3" t="s">
        <v>427</v>
      </c>
      <c r="Z125" s="3" t="s">
        <v>427</v>
      </c>
      <c r="AA125" s="3" t="s">
        <v>427</v>
      </c>
      <c r="AB125" s="3" t="s">
        <v>427</v>
      </c>
      <c r="AC125" s="3" t="s">
        <v>427</v>
      </c>
      <c r="AD125" s="3" t="s">
        <v>427</v>
      </c>
      <c r="AE125" s="51"/>
      <c r="AF125" s="22" t="s">
        <v>427</v>
      </c>
      <c r="AG125" s="22" t="s">
        <v>427</v>
      </c>
      <c r="AH125" s="22" t="s">
        <v>427</v>
      </c>
      <c r="AI125" s="22" t="s">
        <v>427</v>
      </c>
      <c r="AJ125" s="22" t="s">
        <v>427</v>
      </c>
      <c r="AK125" s="22">
        <v>610.85</v>
      </c>
      <c r="AL125" s="40" t="s">
        <v>423</v>
      </c>
    </row>
    <row r="126" spans="1:38" ht="26.25" customHeight="1" thickBot="1" x14ac:dyDescent="0.25">
      <c r="A126" s="60" t="s">
        <v>287</v>
      </c>
      <c r="B126" s="60" t="s">
        <v>290</v>
      </c>
      <c r="C126" s="61" t="s">
        <v>291</v>
      </c>
      <c r="D126" s="62"/>
      <c r="E126" s="3" t="s">
        <v>428</v>
      </c>
      <c r="F126" s="3" t="s">
        <v>428</v>
      </c>
      <c r="G126" s="3" t="s">
        <v>428</v>
      </c>
      <c r="H126" s="3">
        <v>4.1153071999999999E-2</v>
      </c>
      <c r="I126" s="3" t="s">
        <v>427</v>
      </c>
      <c r="J126" s="3" t="s">
        <v>427</v>
      </c>
      <c r="K126" s="3" t="s">
        <v>427</v>
      </c>
      <c r="L126" s="3" t="s">
        <v>427</v>
      </c>
      <c r="M126" s="3" t="s">
        <v>428</v>
      </c>
      <c r="N126" s="3" t="s">
        <v>428</v>
      </c>
      <c r="O126" s="3" t="s">
        <v>428</v>
      </c>
      <c r="P126" s="3" t="s">
        <v>428</v>
      </c>
      <c r="Q126" s="3" t="s">
        <v>428</v>
      </c>
      <c r="R126" s="3" t="s">
        <v>428</v>
      </c>
      <c r="S126" s="3" t="s">
        <v>428</v>
      </c>
      <c r="T126" s="3" t="s">
        <v>428</v>
      </c>
      <c r="U126" s="3" t="s">
        <v>428</v>
      </c>
      <c r="V126" s="3" t="s">
        <v>428</v>
      </c>
      <c r="W126" s="3" t="s">
        <v>428</v>
      </c>
      <c r="X126" s="3" t="s">
        <v>428</v>
      </c>
      <c r="Y126" s="3" t="s">
        <v>428</v>
      </c>
      <c r="Z126" s="3" t="s">
        <v>428</v>
      </c>
      <c r="AA126" s="3" t="s">
        <v>428</v>
      </c>
      <c r="AB126" s="3" t="s">
        <v>428</v>
      </c>
      <c r="AC126" s="3" t="s">
        <v>428</v>
      </c>
      <c r="AD126" s="3" t="s">
        <v>428</v>
      </c>
      <c r="AE126" s="51"/>
      <c r="AF126" s="22" t="s">
        <v>427</v>
      </c>
      <c r="AG126" s="22" t="s">
        <v>427</v>
      </c>
      <c r="AH126" s="22" t="s">
        <v>427</v>
      </c>
      <c r="AI126" s="22" t="s">
        <v>427</v>
      </c>
      <c r="AJ126" s="22" t="s">
        <v>427</v>
      </c>
      <c r="AK126" s="22">
        <v>171.47113199999998</v>
      </c>
      <c r="AL126" s="40" t="s">
        <v>422</v>
      </c>
    </row>
    <row r="127" spans="1:38" ht="26.25" customHeight="1" thickBot="1" x14ac:dyDescent="0.25">
      <c r="A127" s="60" t="s">
        <v>287</v>
      </c>
      <c r="B127" s="60" t="s">
        <v>292</v>
      </c>
      <c r="C127" s="61" t="s">
        <v>293</v>
      </c>
      <c r="D127" s="62"/>
      <c r="E127" s="3" t="s">
        <v>426</v>
      </c>
      <c r="F127" s="3" t="s">
        <v>426</v>
      </c>
      <c r="G127" s="3" t="s">
        <v>426</v>
      </c>
      <c r="H127" s="3" t="s">
        <v>426</v>
      </c>
      <c r="I127" s="3" t="s">
        <v>426</v>
      </c>
      <c r="J127" s="3" t="s">
        <v>426</v>
      </c>
      <c r="K127" s="3" t="s">
        <v>426</v>
      </c>
      <c r="L127" s="3" t="s">
        <v>426</v>
      </c>
      <c r="M127" s="3" t="s">
        <v>426</v>
      </c>
      <c r="N127" s="3" t="s">
        <v>426</v>
      </c>
      <c r="O127" s="3" t="s">
        <v>426</v>
      </c>
      <c r="P127" s="3" t="s">
        <v>426</v>
      </c>
      <c r="Q127" s="3" t="s">
        <v>426</v>
      </c>
      <c r="R127" s="3" t="s">
        <v>426</v>
      </c>
      <c r="S127" s="3" t="s">
        <v>426</v>
      </c>
      <c r="T127" s="3" t="s">
        <v>426</v>
      </c>
      <c r="U127" s="3" t="s">
        <v>426</v>
      </c>
      <c r="V127" s="3" t="s">
        <v>426</v>
      </c>
      <c r="W127" s="3" t="s">
        <v>426</v>
      </c>
      <c r="X127" s="3" t="s">
        <v>426</v>
      </c>
      <c r="Y127" s="3" t="s">
        <v>426</v>
      </c>
      <c r="Z127" s="3" t="s">
        <v>426</v>
      </c>
      <c r="AA127" s="3" t="s">
        <v>426</v>
      </c>
      <c r="AB127" s="3" t="s">
        <v>426</v>
      </c>
      <c r="AC127" s="3" t="s">
        <v>426</v>
      </c>
      <c r="AD127" s="3" t="s">
        <v>426</v>
      </c>
      <c r="AE127" s="51"/>
      <c r="AF127" s="22" t="s">
        <v>426</v>
      </c>
      <c r="AG127" s="22" t="s">
        <v>426</v>
      </c>
      <c r="AH127" s="22" t="s">
        <v>426</v>
      </c>
      <c r="AI127" s="22" t="s">
        <v>426</v>
      </c>
      <c r="AJ127" s="22" t="s">
        <v>426</v>
      </c>
      <c r="AK127" s="22" t="s">
        <v>426</v>
      </c>
      <c r="AL127" s="40" t="s">
        <v>424</v>
      </c>
    </row>
    <row r="128" spans="1:38" ht="26.25" customHeight="1" thickBot="1" x14ac:dyDescent="0.25">
      <c r="A128" s="60" t="s">
        <v>287</v>
      </c>
      <c r="B128" s="64" t="s">
        <v>294</v>
      </c>
      <c r="C128" s="66" t="s">
        <v>295</v>
      </c>
      <c r="D128" s="62"/>
      <c r="E128" s="3" t="s">
        <v>426</v>
      </c>
      <c r="F128" s="3" t="s">
        <v>426</v>
      </c>
      <c r="G128" s="3" t="s">
        <v>426</v>
      </c>
      <c r="H128" s="3" t="s">
        <v>426</v>
      </c>
      <c r="I128" s="3" t="s">
        <v>426</v>
      </c>
      <c r="J128" s="3" t="s">
        <v>426</v>
      </c>
      <c r="K128" s="3" t="s">
        <v>426</v>
      </c>
      <c r="L128" s="3" t="s">
        <v>426</v>
      </c>
      <c r="M128" s="3" t="s">
        <v>426</v>
      </c>
      <c r="N128" s="3" t="s">
        <v>426</v>
      </c>
      <c r="O128" s="3" t="s">
        <v>426</v>
      </c>
      <c r="P128" s="3" t="s">
        <v>426</v>
      </c>
      <c r="Q128" s="3" t="s">
        <v>426</v>
      </c>
      <c r="R128" s="3" t="s">
        <v>426</v>
      </c>
      <c r="S128" s="3" t="s">
        <v>426</v>
      </c>
      <c r="T128" s="3" t="s">
        <v>426</v>
      </c>
      <c r="U128" s="3" t="s">
        <v>426</v>
      </c>
      <c r="V128" s="3" t="s">
        <v>426</v>
      </c>
      <c r="W128" s="3" t="s">
        <v>426</v>
      </c>
      <c r="X128" s="3" t="s">
        <v>426</v>
      </c>
      <c r="Y128" s="3" t="s">
        <v>426</v>
      </c>
      <c r="Z128" s="3" t="s">
        <v>426</v>
      </c>
      <c r="AA128" s="3" t="s">
        <v>426</v>
      </c>
      <c r="AB128" s="3" t="s">
        <v>426</v>
      </c>
      <c r="AC128" s="3" t="s">
        <v>426</v>
      </c>
      <c r="AD128" s="3" t="s">
        <v>426</v>
      </c>
      <c r="AE128" s="51"/>
      <c r="AF128" s="22" t="s">
        <v>426</v>
      </c>
      <c r="AG128" s="22" t="s">
        <v>426</v>
      </c>
      <c r="AH128" s="22" t="s">
        <v>426</v>
      </c>
      <c r="AI128" s="22" t="s">
        <v>426</v>
      </c>
      <c r="AJ128" s="22" t="s">
        <v>426</v>
      </c>
      <c r="AK128" s="22" t="s">
        <v>426</v>
      </c>
      <c r="AL128" s="40" t="s">
        <v>299</v>
      </c>
    </row>
    <row r="129" spans="1:38" ht="26.25" customHeight="1" thickBot="1" x14ac:dyDescent="0.25">
      <c r="A129" s="60" t="s">
        <v>287</v>
      </c>
      <c r="B129" s="64" t="s">
        <v>297</v>
      </c>
      <c r="C129" s="72" t="s">
        <v>298</v>
      </c>
      <c r="D129" s="62"/>
      <c r="E129" s="3" t="s">
        <v>426</v>
      </c>
      <c r="F129" s="3" t="s">
        <v>426</v>
      </c>
      <c r="G129" s="3" t="s">
        <v>426</v>
      </c>
      <c r="H129" s="3" t="s">
        <v>426</v>
      </c>
      <c r="I129" s="3" t="s">
        <v>426</v>
      </c>
      <c r="J129" s="3" t="s">
        <v>426</v>
      </c>
      <c r="K129" s="3" t="s">
        <v>426</v>
      </c>
      <c r="L129" s="3" t="s">
        <v>426</v>
      </c>
      <c r="M129" s="3" t="s">
        <v>426</v>
      </c>
      <c r="N129" s="3" t="s">
        <v>426</v>
      </c>
      <c r="O129" s="3" t="s">
        <v>426</v>
      </c>
      <c r="P129" s="3" t="s">
        <v>426</v>
      </c>
      <c r="Q129" s="3" t="s">
        <v>426</v>
      </c>
      <c r="R129" s="3" t="s">
        <v>426</v>
      </c>
      <c r="S129" s="3" t="s">
        <v>426</v>
      </c>
      <c r="T129" s="3" t="s">
        <v>426</v>
      </c>
      <c r="U129" s="3" t="s">
        <v>426</v>
      </c>
      <c r="V129" s="3" t="s">
        <v>426</v>
      </c>
      <c r="W129" s="3" t="s">
        <v>426</v>
      </c>
      <c r="X129" s="3" t="s">
        <v>426</v>
      </c>
      <c r="Y129" s="3" t="s">
        <v>426</v>
      </c>
      <c r="Z129" s="3" t="s">
        <v>426</v>
      </c>
      <c r="AA129" s="3" t="s">
        <v>426</v>
      </c>
      <c r="AB129" s="3" t="s">
        <v>426</v>
      </c>
      <c r="AC129" s="3" t="s">
        <v>426</v>
      </c>
      <c r="AD129" s="3" t="s">
        <v>426</v>
      </c>
      <c r="AE129" s="51"/>
      <c r="AF129" s="22" t="s">
        <v>426</v>
      </c>
      <c r="AG129" s="22" t="s">
        <v>426</v>
      </c>
      <c r="AH129" s="22" t="s">
        <v>426</v>
      </c>
      <c r="AI129" s="22" t="s">
        <v>426</v>
      </c>
      <c r="AJ129" s="22" t="s">
        <v>426</v>
      </c>
      <c r="AK129" s="22" t="s">
        <v>426</v>
      </c>
      <c r="AL129" s="40" t="s">
        <v>299</v>
      </c>
    </row>
    <row r="130" spans="1:38" ht="26.25" customHeight="1" thickBot="1" x14ac:dyDescent="0.25">
      <c r="A130" s="60" t="s">
        <v>287</v>
      </c>
      <c r="B130" s="64" t="s">
        <v>300</v>
      </c>
      <c r="C130" s="78" t="s">
        <v>301</v>
      </c>
      <c r="D130" s="62"/>
      <c r="E130" s="3">
        <v>1.8715999999999999E-4</v>
      </c>
      <c r="F130" s="3">
        <v>1.59194E-3</v>
      </c>
      <c r="G130" s="3">
        <v>1.01E-5</v>
      </c>
      <c r="H130" s="3" t="s">
        <v>428</v>
      </c>
      <c r="I130" s="3">
        <v>8.6099999999999999E-7</v>
      </c>
      <c r="J130" s="3">
        <v>1.5099999999999999E-6</v>
      </c>
      <c r="K130" s="3">
        <v>2.1500000000000002E-6</v>
      </c>
      <c r="L130" s="3">
        <v>3.0099999999999998E-8</v>
      </c>
      <c r="M130" s="3">
        <v>1.5058899999999999E-4</v>
      </c>
      <c r="N130" s="3">
        <v>2.7966500000000001E-4</v>
      </c>
      <c r="O130" s="3">
        <v>2.1500000000000001E-5</v>
      </c>
      <c r="P130" s="3">
        <v>1.2E-5</v>
      </c>
      <c r="Q130" s="3">
        <v>3.4400000000000001E-6</v>
      </c>
      <c r="R130" s="3" t="s">
        <v>428</v>
      </c>
      <c r="S130" s="3" t="s">
        <v>428</v>
      </c>
      <c r="T130" s="3">
        <v>3.01E-5</v>
      </c>
      <c r="U130" s="3" t="s">
        <v>428</v>
      </c>
      <c r="V130" s="3" t="s">
        <v>428</v>
      </c>
      <c r="W130" s="3">
        <v>7.5294449999999999E-2</v>
      </c>
      <c r="X130" s="3" t="s">
        <v>428</v>
      </c>
      <c r="Y130" s="3" t="s">
        <v>428</v>
      </c>
      <c r="Z130" s="3" t="s">
        <v>428</v>
      </c>
      <c r="AA130" s="3" t="s">
        <v>428</v>
      </c>
      <c r="AB130" s="3">
        <v>4.2999999999999996E-9</v>
      </c>
      <c r="AC130" s="3">
        <v>4.3025400000000003E-4</v>
      </c>
      <c r="AD130" s="3" t="s">
        <v>427</v>
      </c>
      <c r="AE130" s="51"/>
      <c r="AF130" s="22" t="s">
        <v>427</v>
      </c>
      <c r="AG130" s="22" t="s">
        <v>427</v>
      </c>
      <c r="AH130" s="22" t="s">
        <v>427</v>
      </c>
      <c r="AI130" s="22" t="s">
        <v>427</v>
      </c>
      <c r="AJ130" s="22" t="s">
        <v>427</v>
      </c>
      <c r="AK130" s="22">
        <v>0.21512700000000001</v>
      </c>
      <c r="AL130" s="40" t="s">
        <v>299</v>
      </c>
    </row>
    <row r="131" spans="1:38" ht="26.25" customHeight="1" thickBot="1" x14ac:dyDescent="0.25">
      <c r="A131" s="60" t="s">
        <v>287</v>
      </c>
      <c r="B131" s="64" t="s">
        <v>302</v>
      </c>
      <c r="C131" s="72" t="s">
        <v>303</v>
      </c>
      <c r="D131" s="62"/>
      <c r="E131" s="3">
        <v>2.34892E-4</v>
      </c>
      <c r="F131" s="3">
        <v>7.1500000000000003E-5</v>
      </c>
      <c r="G131" s="3">
        <v>5.5099999999999998E-5</v>
      </c>
      <c r="H131" s="3" t="s">
        <v>428</v>
      </c>
      <c r="I131" s="3" t="s">
        <v>428</v>
      </c>
      <c r="J131" s="3" t="s">
        <v>428</v>
      </c>
      <c r="K131" s="3">
        <v>1.7361590000000001E-3</v>
      </c>
      <c r="L131" s="3">
        <v>3.9900000000000001E-5</v>
      </c>
      <c r="M131" s="3">
        <v>1.9400000000000001E-5</v>
      </c>
      <c r="N131" s="3">
        <v>6.3318740000000004E-3</v>
      </c>
      <c r="O131" s="3">
        <v>8.1701599999999994E-4</v>
      </c>
      <c r="P131" s="3">
        <v>4.3914609999999993E-3</v>
      </c>
      <c r="Q131" s="3">
        <v>2.0400000000000001E-5</v>
      </c>
      <c r="R131" s="3">
        <v>2.0425399999999999E-4</v>
      </c>
      <c r="S131" s="3">
        <v>1.0008445999999999E-2</v>
      </c>
      <c r="T131" s="3">
        <v>2.0425399999999999E-4</v>
      </c>
      <c r="U131" s="3" t="s">
        <v>428</v>
      </c>
      <c r="V131" s="3" t="s">
        <v>428</v>
      </c>
      <c r="W131" s="3">
        <v>4.0850799999999996</v>
      </c>
      <c r="X131" s="3" t="s">
        <v>428</v>
      </c>
      <c r="Y131" s="3" t="s">
        <v>428</v>
      </c>
      <c r="Z131" s="3" t="s">
        <v>428</v>
      </c>
      <c r="AA131" s="3" t="s">
        <v>428</v>
      </c>
      <c r="AB131" s="3">
        <v>4.0899999999999997E-9</v>
      </c>
      <c r="AC131" s="3">
        <v>1.02127E-2</v>
      </c>
      <c r="AD131" s="3" t="s">
        <v>427</v>
      </c>
      <c r="AE131" s="51"/>
      <c r="AF131" s="22" t="s">
        <v>427</v>
      </c>
      <c r="AG131" s="22" t="s">
        <v>427</v>
      </c>
      <c r="AH131" s="22" t="s">
        <v>427</v>
      </c>
      <c r="AI131" s="22" t="s">
        <v>427</v>
      </c>
      <c r="AJ131" s="22" t="s">
        <v>427</v>
      </c>
      <c r="AK131" s="22">
        <v>0.102127</v>
      </c>
      <c r="AL131" s="40" t="s">
        <v>299</v>
      </c>
    </row>
    <row r="132" spans="1:38" ht="26.25" customHeight="1" thickBot="1" x14ac:dyDescent="0.25">
      <c r="A132" s="60" t="s">
        <v>287</v>
      </c>
      <c r="B132" s="64" t="s">
        <v>304</v>
      </c>
      <c r="C132" s="72" t="s">
        <v>305</v>
      </c>
      <c r="D132" s="62"/>
      <c r="E132" s="3" t="s">
        <v>426</v>
      </c>
      <c r="F132" s="3" t="s">
        <v>426</v>
      </c>
      <c r="G132" s="3" t="s">
        <v>426</v>
      </c>
      <c r="H132" s="3" t="s">
        <v>426</v>
      </c>
      <c r="I132" s="3" t="s">
        <v>426</v>
      </c>
      <c r="J132" s="3" t="s">
        <v>426</v>
      </c>
      <c r="K132" s="3" t="s">
        <v>426</v>
      </c>
      <c r="L132" s="3" t="s">
        <v>426</v>
      </c>
      <c r="M132" s="3" t="s">
        <v>426</v>
      </c>
      <c r="N132" s="3" t="s">
        <v>426</v>
      </c>
      <c r="O132" s="3" t="s">
        <v>426</v>
      </c>
      <c r="P132" s="3" t="s">
        <v>426</v>
      </c>
      <c r="Q132" s="3" t="s">
        <v>426</v>
      </c>
      <c r="R132" s="3" t="s">
        <v>426</v>
      </c>
      <c r="S132" s="3" t="s">
        <v>426</v>
      </c>
      <c r="T132" s="3" t="s">
        <v>426</v>
      </c>
      <c r="U132" s="3" t="s">
        <v>426</v>
      </c>
      <c r="V132" s="3" t="s">
        <v>426</v>
      </c>
      <c r="W132" s="3" t="s">
        <v>426</v>
      </c>
      <c r="X132" s="3" t="s">
        <v>426</v>
      </c>
      <c r="Y132" s="3" t="s">
        <v>426</v>
      </c>
      <c r="Z132" s="3" t="s">
        <v>426</v>
      </c>
      <c r="AA132" s="3" t="s">
        <v>426</v>
      </c>
      <c r="AB132" s="3" t="s">
        <v>426</v>
      </c>
      <c r="AC132" s="3" t="s">
        <v>426</v>
      </c>
      <c r="AD132" s="3" t="s">
        <v>426</v>
      </c>
      <c r="AE132" s="51"/>
      <c r="AF132" s="22" t="s">
        <v>426</v>
      </c>
      <c r="AG132" s="22" t="s">
        <v>426</v>
      </c>
      <c r="AH132" s="22" t="s">
        <v>426</v>
      </c>
      <c r="AI132" s="22" t="s">
        <v>426</v>
      </c>
      <c r="AJ132" s="22" t="s">
        <v>426</v>
      </c>
      <c r="AK132" s="22" t="s">
        <v>426</v>
      </c>
      <c r="AL132" s="40" t="s">
        <v>412</v>
      </c>
    </row>
    <row r="133" spans="1:38" ht="26.25" customHeight="1" thickBot="1" x14ac:dyDescent="0.25">
      <c r="A133" s="60" t="s">
        <v>287</v>
      </c>
      <c r="B133" s="64" t="s">
        <v>306</v>
      </c>
      <c r="C133" s="72" t="s">
        <v>307</v>
      </c>
      <c r="D133" s="62"/>
      <c r="E133" s="3">
        <v>1.261425E-3</v>
      </c>
      <c r="F133" s="3">
        <v>1.9877E-5</v>
      </c>
      <c r="G133" s="3">
        <v>1.7277699999999999E-4</v>
      </c>
      <c r="H133" s="3" t="s">
        <v>427</v>
      </c>
      <c r="I133" s="3">
        <v>5.3100000000000003E-5</v>
      </c>
      <c r="J133" s="3">
        <v>5.3100000000000003E-5</v>
      </c>
      <c r="K133" s="3">
        <v>5.8999999999999998E-5</v>
      </c>
      <c r="L133" s="3" t="s">
        <v>428</v>
      </c>
      <c r="M133" s="3">
        <v>2.1405999999999999E-4</v>
      </c>
      <c r="N133" s="3">
        <v>4.5899999999999998E-5</v>
      </c>
      <c r="O133" s="3">
        <v>7.6899999999999992E-6</v>
      </c>
      <c r="P133" s="3">
        <v>2.2782100000000001E-3</v>
      </c>
      <c r="Q133" s="3">
        <v>2.0800000000000001E-5</v>
      </c>
      <c r="R133" s="3">
        <v>2.0699999999999998E-5</v>
      </c>
      <c r="S133" s="3">
        <v>1.9000000000000001E-5</v>
      </c>
      <c r="T133" s="3">
        <v>2.65E-5</v>
      </c>
      <c r="U133" s="3">
        <v>3.0199999999999999E-5</v>
      </c>
      <c r="V133" s="3">
        <v>2.4482300000000002E-4</v>
      </c>
      <c r="W133" s="3">
        <v>4.1282999999999998E-5</v>
      </c>
      <c r="X133" s="3">
        <v>2.0199999999999999E-8</v>
      </c>
      <c r="Y133" s="3">
        <v>1.0999999999999999E-8</v>
      </c>
      <c r="Z133" s="3">
        <v>9.8500000000000005E-9</v>
      </c>
      <c r="AA133" s="3">
        <v>1.07E-8</v>
      </c>
      <c r="AB133" s="3">
        <v>5.1749999999999997E-8</v>
      </c>
      <c r="AC133" s="3">
        <v>2.2934999999999999E-4</v>
      </c>
      <c r="AD133" s="3">
        <v>6.2688999999999996E-4</v>
      </c>
      <c r="AE133" s="51"/>
      <c r="AF133" s="22" t="s">
        <v>427</v>
      </c>
      <c r="AG133" s="22" t="s">
        <v>427</v>
      </c>
      <c r="AH133" s="22" t="s">
        <v>427</v>
      </c>
      <c r="AI133" s="22" t="s">
        <v>427</v>
      </c>
      <c r="AJ133" s="22" t="s">
        <v>427</v>
      </c>
      <c r="AK133" s="22">
        <v>1529</v>
      </c>
      <c r="AL133" s="40" t="s">
        <v>413</v>
      </c>
    </row>
    <row r="134" spans="1:38" ht="26.25" customHeight="1" thickBot="1" x14ac:dyDescent="0.25">
      <c r="A134" s="60" t="s">
        <v>287</v>
      </c>
      <c r="B134" s="64" t="s">
        <v>308</v>
      </c>
      <c r="C134" s="61" t="s">
        <v>309</v>
      </c>
      <c r="D134" s="62"/>
      <c r="E134" s="3" t="s">
        <v>426</v>
      </c>
      <c r="F134" s="3" t="s">
        <v>426</v>
      </c>
      <c r="G134" s="3" t="s">
        <v>426</v>
      </c>
      <c r="H134" s="3" t="s">
        <v>426</v>
      </c>
      <c r="I134" s="3" t="s">
        <v>426</v>
      </c>
      <c r="J134" s="3" t="s">
        <v>426</v>
      </c>
      <c r="K134" s="3" t="s">
        <v>426</v>
      </c>
      <c r="L134" s="3" t="s">
        <v>426</v>
      </c>
      <c r="M134" s="3" t="s">
        <v>426</v>
      </c>
      <c r="N134" s="3" t="s">
        <v>426</v>
      </c>
      <c r="O134" s="3" t="s">
        <v>426</v>
      </c>
      <c r="P134" s="3" t="s">
        <v>426</v>
      </c>
      <c r="Q134" s="3" t="s">
        <v>426</v>
      </c>
      <c r="R134" s="3" t="s">
        <v>426</v>
      </c>
      <c r="S134" s="3" t="s">
        <v>426</v>
      </c>
      <c r="T134" s="3" t="s">
        <v>426</v>
      </c>
      <c r="U134" s="3" t="s">
        <v>426</v>
      </c>
      <c r="V134" s="3" t="s">
        <v>426</v>
      </c>
      <c r="W134" s="3" t="s">
        <v>426</v>
      </c>
      <c r="X134" s="3" t="s">
        <v>426</v>
      </c>
      <c r="Y134" s="3" t="s">
        <v>426</v>
      </c>
      <c r="Z134" s="3" t="s">
        <v>426</v>
      </c>
      <c r="AA134" s="3" t="s">
        <v>426</v>
      </c>
      <c r="AB134" s="3" t="s">
        <v>426</v>
      </c>
      <c r="AC134" s="3" t="s">
        <v>426</v>
      </c>
      <c r="AD134" s="3" t="s">
        <v>426</v>
      </c>
      <c r="AE134" s="51"/>
      <c r="AF134" s="22" t="s">
        <v>426</v>
      </c>
      <c r="AG134" s="22" t="s">
        <v>426</v>
      </c>
      <c r="AH134" s="22" t="s">
        <v>426</v>
      </c>
      <c r="AI134" s="22" t="s">
        <v>426</v>
      </c>
      <c r="AJ134" s="22" t="s">
        <v>426</v>
      </c>
      <c r="AK134" s="22" t="s">
        <v>426</v>
      </c>
      <c r="AL134" s="40" t="s">
        <v>410</v>
      </c>
    </row>
    <row r="135" spans="1:38" ht="26.25" customHeight="1" thickBot="1" x14ac:dyDescent="0.25">
      <c r="A135" s="60" t="s">
        <v>287</v>
      </c>
      <c r="B135" s="60" t="s">
        <v>310</v>
      </c>
      <c r="C135" s="61" t="s">
        <v>311</v>
      </c>
      <c r="D135" s="62"/>
      <c r="E135" s="3" t="s">
        <v>426</v>
      </c>
      <c r="F135" s="3" t="s">
        <v>426</v>
      </c>
      <c r="G135" s="3" t="s">
        <v>426</v>
      </c>
      <c r="H135" s="3" t="s">
        <v>426</v>
      </c>
      <c r="I135" s="3" t="s">
        <v>426</v>
      </c>
      <c r="J135" s="3" t="s">
        <v>426</v>
      </c>
      <c r="K135" s="3" t="s">
        <v>426</v>
      </c>
      <c r="L135" s="3" t="s">
        <v>426</v>
      </c>
      <c r="M135" s="3" t="s">
        <v>426</v>
      </c>
      <c r="N135" s="3" t="s">
        <v>426</v>
      </c>
      <c r="O135" s="3" t="s">
        <v>426</v>
      </c>
      <c r="P135" s="3" t="s">
        <v>426</v>
      </c>
      <c r="Q135" s="3" t="s">
        <v>426</v>
      </c>
      <c r="R135" s="3" t="s">
        <v>426</v>
      </c>
      <c r="S135" s="3" t="s">
        <v>426</v>
      </c>
      <c r="T135" s="3" t="s">
        <v>426</v>
      </c>
      <c r="U135" s="3" t="s">
        <v>426</v>
      </c>
      <c r="V135" s="3" t="s">
        <v>426</v>
      </c>
      <c r="W135" s="3" t="s">
        <v>426</v>
      </c>
      <c r="X135" s="3" t="s">
        <v>426</v>
      </c>
      <c r="Y135" s="3" t="s">
        <v>426</v>
      </c>
      <c r="Z135" s="3" t="s">
        <v>426</v>
      </c>
      <c r="AA135" s="3" t="s">
        <v>426</v>
      </c>
      <c r="AB135" s="3" t="s">
        <v>426</v>
      </c>
      <c r="AC135" s="3" t="s">
        <v>426</v>
      </c>
      <c r="AD135" s="3" t="s">
        <v>426</v>
      </c>
      <c r="AE135" s="51"/>
      <c r="AF135" s="22" t="s">
        <v>426</v>
      </c>
      <c r="AG135" s="22" t="s">
        <v>426</v>
      </c>
      <c r="AH135" s="22" t="s">
        <v>426</v>
      </c>
      <c r="AI135" s="22" t="s">
        <v>426</v>
      </c>
      <c r="AJ135" s="22" t="s">
        <v>426</v>
      </c>
      <c r="AK135" s="22" t="s">
        <v>426</v>
      </c>
      <c r="AL135" s="40" t="s">
        <v>410</v>
      </c>
    </row>
    <row r="136" spans="1:38" ht="26.25" customHeight="1" thickBot="1" x14ac:dyDescent="0.25">
      <c r="A136" s="60" t="s">
        <v>287</v>
      </c>
      <c r="B136" s="60" t="s">
        <v>312</v>
      </c>
      <c r="C136" s="61" t="s">
        <v>313</v>
      </c>
      <c r="D136" s="62"/>
      <c r="E136" s="3" t="s">
        <v>427</v>
      </c>
      <c r="F136" s="3">
        <v>1.611105E-3</v>
      </c>
      <c r="G136" s="3" t="s">
        <v>427</v>
      </c>
      <c r="H136" s="3">
        <v>0.17666063700000001</v>
      </c>
      <c r="I136" s="3" t="s">
        <v>427</v>
      </c>
      <c r="J136" s="3" t="s">
        <v>427</v>
      </c>
      <c r="K136" s="3" t="s">
        <v>427</v>
      </c>
      <c r="L136" s="3" t="s">
        <v>427</v>
      </c>
      <c r="M136" s="3" t="s">
        <v>427</v>
      </c>
      <c r="N136" s="3" t="s">
        <v>427</v>
      </c>
      <c r="O136" s="3" t="s">
        <v>427</v>
      </c>
      <c r="P136" s="3" t="s">
        <v>427</v>
      </c>
      <c r="Q136" s="3" t="s">
        <v>427</v>
      </c>
      <c r="R136" s="3" t="s">
        <v>427</v>
      </c>
      <c r="S136" s="3" t="s">
        <v>427</v>
      </c>
      <c r="T136" s="3" t="s">
        <v>427</v>
      </c>
      <c r="U136" s="3" t="s">
        <v>427</v>
      </c>
      <c r="V136" s="3" t="s">
        <v>427</v>
      </c>
      <c r="W136" s="3" t="s">
        <v>427</v>
      </c>
      <c r="X136" s="3" t="s">
        <v>427</v>
      </c>
      <c r="Y136" s="3" t="s">
        <v>427</v>
      </c>
      <c r="Z136" s="3" t="s">
        <v>427</v>
      </c>
      <c r="AA136" s="3" t="s">
        <v>427</v>
      </c>
      <c r="AB136" s="3" t="s">
        <v>427</v>
      </c>
      <c r="AC136" s="3" t="s">
        <v>427</v>
      </c>
      <c r="AD136" s="3" t="s">
        <v>427</v>
      </c>
      <c r="AE136" s="51"/>
      <c r="AF136" s="22" t="s">
        <v>427</v>
      </c>
      <c r="AG136" s="22" t="s">
        <v>427</v>
      </c>
      <c r="AH136" s="22" t="s">
        <v>427</v>
      </c>
      <c r="AI136" s="22" t="s">
        <v>427</v>
      </c>
      <c r="AJ136" s="22" t="s">
        <v>427</v>
      </c>
      <c r="AK136" s="22">
        <v>49.268955599999998</v>
      </c>
      <c r="AL136" s="40" t="s">
        <v>414</v>
      </c>
    </row>
    <row r="137" spans="1:38" ht="26.25" customHeight="1" thickBot="1" x14ac:dyDescent="0.25">
      <c r="A137" s="60" t="s">
        <v>287</v>
      </c>
      <c r="B137" s="60" t="s">
        <v>314</v>
      </c>
      <c r="C137" s="61" t="s">
        <v>315</v>
      </c>
      <c r="D137" s="62"/>
      <c r="E137" s="3" t="s">
        <v>427</v>
      </c>
      <c r="F137" s="3">
        <v>1.82487E-4</v>
      </c>
      <c r="G137" s="3" t="s">
        <v>427</v>
      </c>
      <c r="H137" s="3" t="s">
        <v>427</v>
      </c>
      <c r="I137" s="3" t="s">
        <v>427</v>
      </c>
      <c r="J137" s="3" t="s">
        <v>427</v>
      </c>
      <c r="K137" s="3" t="s">
        <v>427</v>
      </c>
      <c r="L137" s="3" t="s">
        <v>427</v>
      </c>
      <c r="M137" s="3" t="s">
        <v>427</v>
      </c>
      <c r="N137" s="3" t="s">
        <v>427</v>
      </c>
      <c r="O137" s="3" t="s">
        <v>427</v>
      </c>
      <c r="P137" s="3" t="s">
        <v>427</v>
      </c>
      <c r="Q137" s="3" t="s">
        <v>427</v>
      </c>
      <c r="R137" s="3" t="s">
        <v>427</v>
      </c>
      <c r="S137" s="3" t="s">
        <v>427</v>
      </c>
      <c r="T137" s="3" t="s">
        <v>427</v>
      </c>
      <c r="U137" s="3" t="s">
        <v>427</v>
      </c>
      <c r="V137" s="3" t="s">
        <v>427</v>
      </c>
      <c r="W137" s="3" t="s">
        <v>427</v>
      </c>
      <c r="X137" s="3" t="s">
        <v>427</v>
      </c>
      <c r="Y137" s="3" t="s">
        <v>427</v>
      </c>
      <c r="Z137" s="3" t="s">
        <v>427</v>
      </c>
      <c r="AA137" s="3" t="s">
        <v>427</v>
      </c>
      <c r="AB137" s="3" t="s">
        <v>427</v>
      </c>
      <c r="AC137" s="3" t="s">
        <v>427</v>
      </c>
      <c r="AD137" s="3" t="s">
        <v>427</v>
      </c>
      <c r="AE137" s="51"/>
      <c r="AF137" s="22" t="s">
        <v>427</v>
      </c>
      <c r="AG137" s="22" t="s">
        <v>427</v>
      </c>
      <c r="AH137" s="22" t="s">
        <v>427</v>
      </c>
      <c r="AI137" s="22" t="s">
        <v>427</v>
      </c>
      <c r="AJ137" s="22" t="s">
        <v>427</v>
      </c>
      <c r="AK137" s="22">
        <v>36.908500699999998</v>
      </c>
      <c r="AL137" s="40" t="s">
        <v>414</v>
      </c>
    </row>
    <row r="138" spans="1:38" ht="26.25" customHeight="1" thickBot="1" x14ac:dyDescent="0.25">
      <c r="A138" s="64" t="s">
        <v>287</v>
      </c>
      <c r="B138" s="64" t="s">
        <v>316</v>
      </c>
      <c r="C138" s="66" t="s">
        <v>317</v>
      </c>
      <c r="D138" s="63"/>
      <c r="E138" s="3" t="s">
        <v>427</v>
      </c>
      <c r="F138" s="3">
        <v>1.9528500000000001E-4</v>
      </c>
      <c r="G138" s="3" t="s">
        <v>427</v>
      </c>
      <c r="H138" s="3" t="s">
        <v>427</v>
      </c>
      <c r="I138" s="3" t="s">
        <v>427</v>
      </c>
      <c r="J138" s="3" t="s">
        <v>427</v>
      </c>
      <c r="K138" s="3" t="s">
        <v>427</v>
      </c>
      <c r="L138" s="3" t="s">
        <v>427</v>
      </c>
      <c r="M138" s="3" t="s">
        <v>427</v>
      </c>
      <c r="N138" s="3" t="s">
        <v>427</v>
      </c>
      <c r="O138" s="3" t="s">
        <v>427</v>
      </c>
      <c r="P138" s="3" t="s">
        <v>427</v>
      </c>
      <c r="Q138" s="3" t="s">
        <v>427</v>
      </c>
      <c r="R138" s="3" t="s">
        <v>427</v>
      </c>
      <c r="S138" s="3" t="s">
        <v>427</v>
      </c>
      <c r="T138" s="3" t="s">
        <v>427</v>
      </c>
      <c r="U138" s="3" t="s">
        <v>427</v>
      </c>
      <c r="V138" s="3" t="s">
        <v>427</v>
      </c>
      <c r="W138" s="3" t="s">
        <v>427</v>
      </c>
      <c r="X138" s="3" t="s">
        <v>427</v>
      </c>
      <c r="Y138" s="3" t="s">
        <v>427</v>
      </c>
      <c r="Z138" s="3" t="s">
        <v>427</v>
      </c>
      <c r="AA138" s="3" t="s">
        <v>427</v>
      </c>
      <c r="AB138" s="3" t="s">
        <v>427</v>
      </c>
      <c r="AC138" s="3" t="s">
        <v>427</v>
      </c>
      <c r="AD138" s="3" t="s">
        <v>427</v>
      </c>
      <c r="AE138" s="51"/>
      <c r="AF138" s="22" t="s">
        <v>427</v>
      </c>
      <c r="AG138" s="22" t="s">
        <v>427</v>
      </c>
      <c r="AH138" s="22" t="s">
        <v>427</v>
      </c>
      <c r="AI138" s="22" t="s">
        <v>427</v>
      </c>
      <c r="AJ138" s="22" t="s">
        <v>427</v>
      </c>
      <c r="AK138" s="22" t="s">
        <v>429</v>
      </c>
      <c r="AL138" s="40" t="s">
        <v>414</v>
      </c>
    </row>
    <row r="139" spans="1:38" ht="26.25" customHeight="1" thickBot="1" x14ac:dyDescent="0.25">
      <c r="A139" s="64" t="s">
        <v>287</v>
      </c>
      <c r="B139" s="64" t="s">
        <v>318</v>
      </c>
      <c r="C139" s="66" t="s">
        <v>375</v>
      </c>
      <c r="D139" s="63"/>
      <c r="E139" s="3" t="s">
        <v>428</v>
      </c>
      <c r="F139" s="3" t="s">
        <v>428</v>
      </c>
      <c r="G139" s="3" t="s">
        <v>428</v>
      </c>
      <c r="H139" s="3" t="s">
        <v>427</v>
      </c>
      <c r="I139" s="3">
        <v>0.40952529799999998</v>
      </c>
      <c r="J139" s="3">
        <v>0.40952529799999998</v>
      </c>
      <c r="K139" s="3">
        <v>0.40952529799999998</v>
      </c>
      <c r="L139" s="3" t="s">
        <v>428</v>
      </c>
      <c r="M139" s="3" t="s">
        <v>428</v>
      </c>
      <c r="N139" s="3">
        <v>1.192397E-3</v>
      </c>
      <c r="O139" s="3">
        <v>2.4067680000000001E-3</v>
      </c>
      <c r="P139" s="3">
        <v>2.4067680000000001E-3</v>
      </c>
      <c r="Q139" s="3">
        <v>3.83272E-3</v>
      </c>
      <c r="R139" s="3">
        <v>3.6568719999999998E-3</v>
      </c>
      <c r="S139" s="3">
        <v>8.4868930000000006E-3</v>
      </c>
      <c r="T139" s="3" t="s">
        <v>428</v>
      </c>
      <c r="U139" s="3" t="s">
        <v>428</v>
      </c>
      <c r="V139" s="3" t="s">
        <v>428</v>
      </c>
      <c r="W139" s="3">
        <v>4.1177543329999997</v>
      </c>
      <c r="X139" s="3" t="s">
        <v>428</v>
      </c>
      <c r="Y139" s="3" t="s">
        <v>428</v>
      </c>
      <c r="Z139" s="3" t="s">
        <v>428</v>
      </c>
      <c r="AA139" s="3" t="s">
        <v>428</v>
      </c>
      <c r="AB139" s="3" t="s">
        <v>428</v>
      </c>
      <c r="AC139" s="3" t="s">
        <v>428</v>
      </c>
      <c r="AD139" s="3" t="s">
        <v>428</v>
      </c>
      <c r="AE139" s="51"/>
      <c r="AF139" s="22" t="s">
        <v>427</v>
      </c>
      <c r="AG139" s="22" t="s">
        <v>427</v>
      </c>
      <c r="AH139" s="22" t="s">
        <v>427</v>
      </c>
      <c r="AI139" s="22" t="s">
        <v>427</v>
      </c>
      <c r="AJ139" s="22" t="s">
        <v>427</v>
      </c>
      <c r="AK139" s="22">
        <v>4403</v>
      </c>
      <c r="AL139" s="40" t="s">
        <v>410</v>
      </c>
    </row>
    <row r="140" spans="1:38" ht="26.25" customHeight="1" thickBot="1" x14ac:dyDescent="0.25">
      <c r="A140" s="60" t="s">
        <v>320</v>
      </c>
      <c r="B140" s="64" t="s">
        <v>321</v>
      </c>
      <c r="C140" s="61" t="s">
        <v>376</v>
      </c>
      <c r="D140" s="62"/>
      <c r="E140" s="3">
        <v>7.0971835741633807E-2</v>
      </c>
      <c r="F140" s="3" t="s">
        <v>427</v>
      </c>
      <c r="G140" s="3" t="s">
        <v>427</v>
      </c>
      <c r="H140" s="3" t="s">
        <v>427</v>
      </c>
      <c r="I140" s="3">
        <v>0.58067865606791302</v>
      </c>
      <c r="J140" s="3">
        <v>0.70971835741633804</v>
      </c>
      <c r="K140" s="3">
        <v>1.0968374614616134</v>
      </c>
      <c r="L140" s="3">
        <v>5.2261079046112172E-2</v>
      </c>
      <c r="M140" s="3">
        <v>5.032548352588579</v>
      </c>
      <c r="N140" s="3" t="s">
        <v>427</v>
      </c>
      <c r="O140" s="3" t="s">
        <v>427</v>
      </c>
      <c r="P140" s="3" t="s">
        <v>427</v>
      </c>
      <c r="Q140" s="3" t="s">
        <v>427</v>
      </c>
      <c r="R140" s="3" t="s">
        <v>427</v>
      </c>
      <c r="S140" s="3" t="s">
        <v>427</v>
      </c>
      <c r="T140" s="3" t="s">
        <v>427</v>
      </c>
      <c r="U140" s="3" t="s">
        <v>427</v>
      </c>
      <c r="V140" s="3" t="s">
        <v>427</v>
      </c>
      <c r="W140" s="3">
        <v>0.32259925337106277</v>
      </c>
      <c r="X140" s="3">
        <v>0.46454292485433035</v>
      </c>
      <c r="Y140" s="3">
        <v>0.27872575491259821</v>
      </c>
      <c r="Z140" s="3">
        <v>0.13936287745629911</v>
      </c>
      <c r="AA140" s="3">
        <v>0.18581716994173214</v>
      </c>
      <c r="AB140" s="3">
        <v>1.0684487271649599</v>
      </c>
      <c r="AC140" s="3" t="s">
        <v>427</v>
      </c>
      <c r="AD140" s="3" t="s">
        <v>427</v>
      </c>
      <c r="AE140" s="51"/>
      <c r="AF140" s="22" t="s">
        <v>427</v>
      </c>
      <c r="AG140" s="22" t="s">
        <v>427</v>
      </c>
      <c r="AH140" s="22" t="s">
        <v>427</v>
      </c>
      <c r="AI140" s="22" t="s">
        <v>427</v>
      </c>
      <c r="AJ140" s="22" t="s">
        <v>427</v>
      </c>
      <c r="AK140" s="22">
        <v>104.064275280988</v>
      </c>
      <c r="AL140" s="40" t="s">
        <v>441</v>
      </c>
    </row>
    <row r="141" spans="1:38" s="6" customFormat="1" ht="37.5" customHeight="1" thickBot="1" x14ac:dyDescent="0.25">
      <c r="A141" s="79"/>
      <c r="B141" s="80" t="s">
        <v>322</v>
      </c>
      <c r="C141" s="81" t="s">
        <v>386</v>
      </c>
      <c r="D141" s="79" t="s">
        <v>141</v>
      </c>
      <c r="E141" s="16">
        <f>SUM(E14:E140)</f>
        <v>45.07552378898194</v>
      </c>
      <c r="F141" s="16">
        <f t="shared" ref="F141:AD141" si="0">SUM(F14:F140)</f>
        <v>48.679848977844777</v>
      </c>
      <c r="G141" s="16">
        <f t="shared" si="0"/>
        <v>8.7514063256286683</v>
      </c>
      <c r="H141" s="16">
        <f t="shared" si="0"/>
        <v>12.647687451417877</v>
      </c>
      <c r="I141" s="16">
        <f t="shared" si="0"/>
        <v>26.929906180688171</v>
      </c>
      <c r="J141" s="16">
        <f t="shared" si="0"/>
        <v>33.669829557677836</v>
      </c>
      <c r="K141" s="16">
        <f t="shared" si="0"/>
        <v>49.366674415790285</v>
      </c>
      <c r="L141" s="16">
        <f t="shared" si="0"/>
        <v>3.410530748851559</v>
      </c>
      <c r="M141" s="16">
        <f t="shared" si="0"/>
        <v>210.33378082850533</v>
      </c>
      <c r="N141" s="16">
        <f t="shared" si="0"/>
        <v>170.90190666268794</v>
      </c>
      <c r="O141" s="16">
        <f t="shared" si="0"/>
        <v>10.416119956009876</v>
      </c>
      <c r="P141" s="16">
        <f t="shared" si="0"/>
        <v>7.7844528662843082E-2</v>
      </c>
      <c r="Q141" s="16">
        <f t="shared" si="0"/>
        <v>16.525563635433716</v>
      </c>
      <c r="R141" s="16">
        <f>SUM(R14:R140)</f>
        <v>2.9222353323912631</v>
      </c>
      <c r="S141" s="16">
        <f t="shared" si="0"/>
        <v>20.269594267782594</v>
      </c>
      <c r="T141" s="16">
        <f t="shared" si="0"/>
        <v>11.092607658259366</v>
      </c>
      <c r="U141" s="16">
        <f t="shared" si="0"/>
        <v>7.6894177924197046E-2</v>
      </c>
      <c r="V141" s="16">
        <f t="shared" si="0"/>
        <v>38.414223102319653</v>
      </c>
      <c r="W141" s="16">
        <f t="shared" si="0"/>
        <v>209.26193285589227</v>
      </c>
      <c r="X141" s="16">
        <f t="shared" si="0"/>
        <v>4.8776274686144818</v>
      </c>
      <c r="Y141" s="16">
        <f t="shared" si="0"/>
        <v>4.3444482839692524</v>
      </c>
      <c r="Z141" s="16">
        <f t="shared" si="0"/>
        <v>1.7249329837905867</v>
      </c>
      <c r="AA141" s="16">
        <f t="shared" si="0"/>
        <v>2.6385624965658163</v>
      </c>
      <c r="AB141" s="16">
        <f t="shared" si="0"/>
        <v>13.593569978888784</v>
      </c>
      <c r="AC141" s="16">
        <f t="shared" si="0"/>
        <v>0.27861419301210916</v>
      </c>
      <c r="AD141" s="16">
        <f t="shared" si="0"/>
        <v>0.60313964934437281</v>
      </c>
      <c r="AE141" s="52"/>
      <c r="AF141" s="16"/>
      <c r="AG141" s="16"/>
      <c r="AH141" s="16"/>
      <c r="AI141" s="16"/>
      <c r="AJ141" s="16"/>
      <c r="AK141" s="16"/>
      <c r="AL141" s="41"/>
    </row>
    <row r="142" spans="1:38" ht="15" customHeight="1" thickBot="1" x14ac:dyDescent="0.3">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25">
      <c r="A143" s="85"/>
      <c r="B143" s="43" t="s">
        <v>345</v>
      </c>
      <c r="C143" s="86" t="s">
        <v>352</v>
      </c>
      <c r="D143" s="87" t="s">
        <v>280</v>
      </c>
      <c r="E143" s="9" t="s">
        <v>480</v>
      </c>
      <c r="F143" s="9" t="s">
        <v>480</v>
      </c>
      <c r="G143" s="9" t="s">
        <v>480</v>
      </c>
      <c r="H143" s="9" t="s">
        <v>480</v>
      </c>
      <c r="I143" s="9" t="s">
        <v>480</v>
      </c>
      <c r="J143" s="9" t="s">
        <v>480</v>
      </c>
      <c r="K143" s="9" t="s">
        <v>480</v>
      </c>
      <c r="L143" s="9" t="s">
        <v>480</v>
      </c>
      <c r="M143" s="9" t="s">
        <v>480</v>
      </c>
      <c r="N143" s="9" t="s">
        <v>480</v>
      </c>
      <c r="O143" s="9" t="s">
        <v>480</v>
      </c>
      <c r="P143" s="9" t="s">
        <v>480</v>
      </c>
      <c r="Q143" s="9" t="s">
        <v>480</v>
      </c>
      <c r="R143" s="9" t="s">
        <v>480</v>
      </c>
      <c r="S143" s="9" t="s">
        <v>480</v>
      </c>
      <c r="T143" s="9" t="s">
        <v>480</v>
      </c>
      <c r="U143" s="9" t="s">
        <v>480</v>
      </c>
      <c r="V143" s="9" t="s">
        <v>480</v>
      </c>
      <c r="W143" s="9" t="s">
        <v>480</v>
      </c>
      <c r="X143" s="9" t="s">
        <v>480</v>
      </c>
      <c r="Y143" s="9" t="s">
        <v>480</v>
      </c>
      <c r="Z143" s="9" t="s">
        <v>480</v>
      </c>
      <c r="AA143" s="9" t="s">
        <v>480</v>
      </c>
      <c r="AB143" s="9" t="s">
        <v>480</v>
      </c>
      <c r="AC143" s="9" t="s">
        <v>480</v>
      </c>
      <c r="AD143" s="9" t="s">
        <v>480</v>
      </c>
      <c r="AE143" s="54"/>
      <c r="AF143" s="9" t="s">
        <v>480</v>
      </c>
      <c r="AG143" s="9" t="s">
        <v>480</v>
      </c>
      <c r="AH143" s="9" t="s">
        <v>480</v>
      </c>
      <c r="AI143" s="9" t="s">
        <v>480</v>
      </c>
      <c r="AJ143" s="9" t="s">
        <v>480</v>
      </c>
      <c r="AK143" s="9" t="s">
        <v>480</v>
      </c>
      <c r="AL143" s="43" t="s">
        <v>50</v>
      </c>
    </row>
    <row r="144" spans="1:38" ht="26.25" customHeight="1" thickBot="1" x14ac:dyDescent="0.25">
      <c r="A144" s="85"/>
      <c r="B144" s="43" t="s">
        <v>346</v>
      </c>
      <c r="C144" s="86" t="s">
        <v>353</v>
      </c>
      <c r="D144" s="87" t="s">
        <v>280</v>
      </c>
      <c r="E144" s="9" t="s">
        <v>480</v>
      </c>
      <c r="F144" s="9" t="s">
        <v>480</v>
      </c>
      <c r="G144" s="9" t="s">
        <v>480</v>
      </c>
      <c r="H144" s="9" t="s">
        <v>480</v>
      </c>
      <c r="I144" s="9" t="s">
        <v>480</v>
      </c>
      <c r="J144" s="9" t="s">
        <v>480</v>
      </c>
      <c r="K144" s="9" t="s">
        <v>480</v>
      </c>
      <c r="L144" s="9" t="s">
        <v>480</v>
      </c>
      <c r="M144" s="9" t="s">
        <v>480</v>
      </c>
      <c r="N144" s="9" t="s">
        <v>480</v>
      </c>
      <c r="O144" s="9" t="s">
        <v>480</v>
      </c>
      <c r="P144" s="9" t="s">
        <v>480</v>
      </c>
      <c r="Q144" s="9" t="s">
        <v>480</v>
      </c>
      <c r="R144" s="9" t="s">
        <v>480</v>
      </c>
      <c r="S144" s="9" t="s">
        <v>480</v>
      </c>
      <c r="T144" s="9" t="s">
        <v>480</v>
      </c>
      <c r="U144" s="9" t="s">
        <v>480</v>
      </c>
      <c r="V144" s="9" t="s">
        <v>480</v>
      </c>
      <c r="W144" s="9" t="s">
        <v>480</v>
      </c>
      <c r="X144" s="9" t="s">
        <v>480</v>
      </c>
      <c r="Y144" s="9" t="s">
        <v>480</v>
      </c>
      <c r="Z144" s="9" t="s">
        <v>480</v>
      </c>
      <c r="AA144" s="9" t="s">
        <v>480</v>
      </c>
      <c r="AB144" s="9" t="s">
        <v>480</v>
      </c>
      <c r="AC144" s="9" t="s">
        <v>480</v>
      </c>
      <c r="AD144" s="9" t="s">
        <v>480</v>
      </c>
      <c r="AE144" s="54"/>
      <c r="AF144" s="9" t="s">
        <v>480</v>
      </c>
      <c r="AG144" s="9" t="s">
        <v>480</v>
      </c>
      <c r="AH144" s="9" t="s">
        <v>480</v>
      </c>
      <c r="AI144" s="9" t="s">
        <v>480</v>
      </c>
      <c r="AJ144" s="9" t="s">
        <v>480</v>
      </c>
      <c r="AK144" s="9" t="s">
        <v>480</v>
      </c>
      <c r="AL144" s="43" t="s">
        <v>50</v>
      </c>
    </row>
    <row r="145" spans="1:38" ht="26.25" customHeight="1" thickBot="1" x14ac:dyDescent="0.25">
      <c r="A145" s="85"/>
      <c r="B145" s="43" t="s">
        <v>347</v>
      </c>
      <c r="C145" s="86" t="s">
        <v>354</v>
      </c>
      <c r="D145" s="87" t="s">
        <v>280</v>
      </c>
      <c r="E145" s="9" t="s">
        <v>480</v>
      </c>
      <c r="F145" s="9" t="s">
        <v>480</v>
      </c>
      <c r="G145" s="9" t="s">
        <v>480</v>
      </c>
      <c r="H145" s="9" t="s">
        <v>480</v>
      </c>
      <c r="I145" s="9" t="s">
        <v>480</v>
      </c>
      <c r="J145" s="9" t="s">
        <v>480</v>
      </c>
      <c r="K145" s="9" t="s">
        <v>480</v>
      </c>
      <c r="L145" s="9" t="s">
        <v>480</v>
      </c>
      <c r="M145" s="9" t="s">
        <v>480</v>
      </c>
      <c r="N145" s="9" t="s">
        <v>480</v>
      </c>
      <c r="O145" s="9" t="s">
        <v>480</v>
      </c>
      <c r="P145" s="9" t="s">
        <v>480</v>
      </c>
      <c r="Q145" s="9" t="s">
        <v>480</v>
      </c>
      <c r="R145" s="9" t="s">
        <v>480</v>
      </c>
      <c r="S145" s="9" t="s">
        <v>480</v>
      </c>
      <c r="T145" s="9" t="s">
        <v>480</v>
      </c>
      <c r="U145" s="9" t="s">
        <v>480</v>
      </c>
      <c r="V145" s="9" t="s">
        <v>480</v>
      </c>
      <c r="W145" s="9" t="s">
        <v>480</v>
      </c>
      <c r="X145" s="9" t="s">
        <v>480</v>
      </c>
      <c r="Y145" s="9" t="s">
        <v>480</v>
      </c>
      <c r="Z145" s="9" t="s">
        <v>480</v>
      </c>
      <c r="AA145" s="9" t="s">
        <v>480</v>
      </c>
      <c r="AB145" s="9" t="s">
        <v>480</v>
      </c>
      <c r="AC145" s="9" t="s">
        <v>480</v>
      </c>
      <c r="AD145" s="9" t="s">
        <v>480</v>
      </c>
      <c r="AE145" s="54"/>
      <c r="AF145" s="9" t="s">
        <v>480</v>
      </c>
      <c r="AG145" s="9" t="s">
        <v>480</v>
      </c>
      <c r="AH145" s="9" t="s">
        <v>480</v>
      </c>
      <c r="AI145" s="9" t="s">
        <v>480</v>
      </c>
      <c r="AJ145" s="9" t="s">
        <v>480</v>
      </c>
      <c r="AK145" s="9" t="s">
        <v>480</v>
      </c>
      <c r="AL145" s="43" t="s">
        <v>50</v>
      </c>
    </row>
    <row r="146" spans="1:38" ht="26.25" customHeight="1" thickBot="1" x14ac:dyDescent="0.25">
      <c r="A146" s="85"/>
      <c r="B146" s="43" t="s">
        <v>348</v>
      </c>
      <c r="C146" s="86" t="s">
        <v>355</v>
      </c>
      <c r="D146" s="87" t="s">
        <v>280</v>
      </c>
      <c r="E146" s="9" t="s">
        <v>480</v>
      </c>
      <c r="F146" s="9" t="s">
        <v>480</v>
      </c>
      <c r="G146" s="9" t="s">
        <v>480</v>
      </c>
      <c r="H146" s="9" t="s">
        <v>480</v>
      </c>
      <c r="I146" s="9" t="s">
        <v>480</v>
      </c>
      <c r="J146" s="9" t="s">
        <v>480</v>
      </c>
      <c r="K146" s="9" t="s">
        <v>480</v>
      </c>
      <c r="L146" s="9" t="s">
        <v>480</v>
      </c>
      <c r="M146" s="9" t="s">
        <v>480</v>
      </c>
      <c r="N146" s="9" t="s">
        <v>480</v>
      </c>
      <c r="O146" s="9" t="s">
        <v>480</v>
      </c>
      <c r="P146" s="9" t="s">
        <v>480</v>
      </c>
      <c r="Q146" s="9" t="s">
        <v>480</v>
      </c>
      <c r="R146" s="9" t="s">
        <v>480</v>
      </c>
      <c r="S146" s="9" t="s">
        <v>480</v>
      </c>
      <c r="T146" s="9" t="s">
        <v>480</v>
      </c>
      <c r="U146" s="9" t="s">
        <v>480</v>
      </c>
      <c r="V146" s="9" t="s">
        <v>480</v>
      </c>
      <c r="W146" s="9" t="s">
        <v>480</v>
      </c>
      <c r="X146" s="9" t="s">
        <v>480</v>
      </c>
      <c r="Y146" s="9" t="s">
        <v>480</v>
      </c>
      <c r="Z146" s="9" t="s">
        <v>480</v>
      </c>
      <c r="AA146" s="9" t="s">
        <v>480</v>
      </c>
      <c r="AB146" s="9" t="s">
        <v>480</v>
      </c>
      <c r="AC146" s="9" t="s">
        <v>480</v>
      </c>
      <c r="AD146" s="9" t="s">
        <v>480</v>
      </c>
      <c r="AE146" s="54"/>
      <c r="AF146" s="9" t="s">
        <v>480</v>
      </c>
      <c r="AG146" s="9" t="s">
        <v>480</v>
      </c>
      <c r="AH146" s="9" t="s">
        <v>480</v>
      </c>
      <c r="AI146" s="9" t="s">
        <v>480</v>
      </c>
      <c r="AJ146" s="9" t="s">
        <v>480</v>
      </c>
      <c r="AK146" s="9" t="s">
        <v>480</v>
      </c>
      <c r="AL146" s="43" t="s">
        <v>50</v>
      </c>
    </row>
    <row r="147" spans="1:38" ht="26.25" customHeight="1" thickBot="1" x14ac:dyDescent="0.25">
      <c r="A147" s="85"/>
      <c r="B147" s="43" t="s">
        <v>349</v>
      </c>
      <c r="C147" s="86" t="s">
        <v>356</v>
      </c>
      <c r="D147" s="87" t="s">
        <v>280</v>
      </c>
      <c r="E147" s="9" t="s">
        <v>480</v>
      </c>
      <c r="F147" s="9" t="s">
        <v>480</v>
      </c>
      <c r="G147" s="9" t="s">
        <v>480</v>
      </c>
      <c r="H147" s="9" t="s">
        <v>480</v>
      </c>
      <c r="I147" s="9" t="s">
        <v>480</v>
      </c>
      <c r="J147" s="9" t="s">
        <v>480</v>
      </c>
      <c r="K147" s="9" t="s">
        <v>480</v>
      </c>
      <c r="L147" s="9" t="s">
        <v>480</v>
      </c>
      <c r="M147" s="9" t="s">
        <v>480</v>
      </c>
      <c r="N147" s="9" t="s">
        <v>480</v>
      </c>
      <c r="O147" s="9" t="s">
        <v>480</v>
      </c>
      <c r="P147" s="9" t="s">
        <v>480</v>
      </c>
      <c r="Q147" s="9" t="s">
        <v>480</v>
      </c>
      <c r="R147" s="9" t="s">
        <v>480</v>
      </c>
      <c r="S147" s="9" t="s">
        <v>480</v>
      </c>
      <c r="T147" s="9" t="s">
        <v>480</v>
      </c>
      <c r="U147" s="9" t="s">
        <v>480</v>
      </c>
      <c r="V147" s="9" t="s">
        <v>480</v>
      </c>
      <c r="W147" s="9" t="s">
        <v>480</v>
      </c>
      <c r="X147" s="9" t="s">
        <v>480</v>
      </c>
      <c r="Y147" s="9" t="s">
        <v>480</v>
      </c>
      <c r="Z147" s="9" t="s">
        <v>480</v>
      </c>
      <c r="AA147" s="9" t="s">
        <v>480</v>
      </c>
      <c r="AB147" s="9" t="s">
        <v>480</v>
      </c>
      <c r="AC147" s="9" t="s">
        <v>480</v>
      </c>
      <c r="AD147" s="9" t="s">
        <v>480</v>
      </c>
      <c r="AE147" s="54"/>
      <c r="AF147" s="9" t="s">
        <v>480</v>
      </c>
      <c r="AG147" s="9" t="s">
        <v>480</v>
      </c>
      <c r="AH147" s="9" t="s">
        <v>480</v>
      </c>
      <c r="AI147" s="9" t="s">
        <v>480</v>
      </c>
      <c r="AJ147" s="9" t="s">
        <v>480</v>
      </c>
      <c r="AK147" s="9" t="s">
        <v>480</v>
      </c>
      <c r="AL147" s="43" t="s">
        <v>50</v>
      </c>
    </row>
    <row r="148" spans="1:38" ht="26.25" customHeight="1" thickBot="1" x14ac:dyDescent="0.25">
      <c r="A148" s="85"/>
      <c r="B148" s="43" t="s">
        <v>350</v>
      </c>
      <c r="C148" s="86" t="s">
        <v>357</v>
      </c>
      <c r="D148" s="87" t="s">
        <v>280</v>
      </c>
      <c r="E148" s="9" t="s">
        <v>480</v>
      </c>
      <c r="F148" s="9" t="s">
        <v>480</v>
      </c>
      <c r="G148" s="9" t="s">
        <v>480</v>
      </c>
      <c r="H148" s="9" t="s">
        <v>480</v>
      </c>
      <c r="I148" s="9" t="s">
        <v>480</v>
      </c>
      <c r="J148" s="9" t="s">
        <v>480</v>
      </c>
      <c r="K148" s="9" t="s">
        <v>480</v>
      </c>
      <c r="L148" s="9" t="s">
        <v>480</v>
      </c>
      <c r="M148" s="9" t="s">
        <v>480</v>
      </c>
      <c r="N148" s="9" t="s">
        <v>480</v>
      </c>
      <c r="O148" s="9" t="s">
        <v>480</v>
      </c>
      <c r="P148" s="9" t="s">
        <v>480</v>
      </c>
      <c r="Q148" s="9" t="s">
        <v>480</v>
      </c>
      <c r="R148" s="9" t="s">
        <v>480</v>
      </c>
      <c r="S148" s="9" t="s">
        <v>480</v>
      </c>
      <c r="T148" s="9" t="s">
        <v>480</v>
      </c>
      <c r="U148" s="9" t="s">
        <v>480</v>
      </c>
      <c r="V148" s="9" t="s">
        <v>480</v>
      </c>
      <c r="W148" s="9" t="s">
        <v>480</v>
      </c>
      <c r="X148" s="9" t="s">
        <v>480</v>
      </c>
      <c r="Y148" s="9" t="s">
        <v>480</v>
      </c>
      <c r="Z148" s="9" t="s">
        <v>480</v>
      </c>
      <c r="AA148" s="9" t="s">
        <v>480</v>
      </c>
      <c r="AB148" s="9" t="s">
        <v>480</v>
      </c>
      <c r="AC148" s="9" t="s">
        <v>480</v>
      </c>
      <c r="AD148" s="9" t="s">
        <v>480</v>
      </c>
      <c r="AE148" s="54"/>
      <c r="AF148" s="9" t="s">
        <v>480</v>
      </c>
      <c r="AG148" s="9" t="s">
        <v>480</v>
      </c>
      <c r="AH148" s="9" t="s">
        <v>480</v>
      </c>
      <c r="AI148" s="9" t="s">
        <v>480</v>
      </c>
      <c r="AJ148" s="9" t="s">
        <v>480</v>
      </c>
      <c r="AK148" s="9" t="s">
        <v>480</v>
      </c>
      <c r="AL148" s="43" t="s">
        <v>411</v>
      </c>
    </row>
    <row r="149" spans="1:38" ht="26.25" customHeight="1" thickBot="1" x14ac:dyDescent="0.25">
      <c r="A149" s="85"/>
      <c r="B149" s="43" t="s">
        <v>351</v>
      </c>
      <c r="C149" s="86" t="s">
        <v>358</v>
      </c>
      <c r="D149" s="87" t="s">
        <v>280</v>
      </c>
      <c r="E149" s="9" t="s">
        <v>480</v>
      </c>
      <c r="F149" s="9" t="s">
        <v>480</v>
      </c>
      <c r="G149" s="9" t="s">
        <v>480</v>
      </c>
      <c r="H149" s="9" t="s">
        <v>480</v>
      </c>
      <c r="I149" s="9" t="s">
        <v>480</v>
      </c>
      <c r="J149" s="9" t="s">
        <v>480</v>
      </c>
      <c r="K149" s="9" t="s">
        <v>480</v>
      </c>
      <c r="L149" s="9" t="s">
        <v>480</v>
      </c>
      <c r="M149" s="9" t="s">
        <v>480</v>
      </c>
      <c r="N149" s="9" t="s">
        <v>480</v>
      </c>
      <c r="O149" s="9" t="s">
        <v>480</v>
      </c>
      <c r="P149" s="9" t="s">
        <v>480</v>
      </c>
      <c r="Q149" s="9" t="s">
        <v>480</v>
      </c>
      <c r="R149" s="9" t="s">
        <v>480</v>
      </c>
      <c r="S149" s="9" t="s">
        <v>480</v>
      </c>
      <c r="T149" s="9" t="s">
        <v>480</v>
      </c>
      <c r="U149" s="9" t="s">
        <v>480</v>
      </c>
      <c r="V149" s="9" t="s">
        <v>480</v>
      </c>
      <c r="W149" s="9" t="s">
        <v>480</v>
      </c>
      <c r="X149" s="9" t="s">
        <v>480</v>
      </c>
      <c r="Y149" s="9" t="s">
        <v>480</v>
      </c>
      <c r="Z149" s="9" t="s">
        <v>480</v>
      </c>
      <c r="AA149" s="9" t="s">
        <v>480</v>
      </c>
      <c r="AB149" s="9" t="s">
        <v>480</v>
      </c>
      <c r="AC149" s="9" t="s">
        <v>480</v>
      </c>
      <c r="AD149" s="9" t="s">
        <v>480</v>
      </c>
      <c r="AE149" s="54"/>
      <c r="AF149" s="9" t="s">
        <v>480</v>
      </c>
      <c r="AG149" s="9" t="s">
        <v>480</v>
      </c>
      <c r="AH149" s="9" t="s">
        <v>480</v>
      </c>
      <c r="AI149" s="9" t="s">
        <v>480</v>
      </c>
      <c r="AJ149" s="9" t="s">
        <v>480</v>
      </c>
      <c r="AK149" s="9" t="s">
        <v>480</v>
      </c>
      <c r="AL149" s="43" t="s">
        <v>411</v>
      </c>
    </row>
    <row r="150" spans="1:38" ht="15" customHeight="1" thickBot="1" x14ac:dyDescent="0.3">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25">
      <c r="A151" s="88"/>
      <c r="B151" s="44" t="s">
        <v>324</v>
      </c>
      <c r="C151" s="89" t="s">
        <v>367</v>
      </c>
      <c r="D151" s="88"/>
      <c r="E151" s="10"/>
      <c r="F151" s="10"/>
      <c r="G151" s="10"/>
      <c r="H151" s="10"/>
      <c r="I151" s="10"/>
      <c r="J151" s="10"/>
      <c r="K151" s="10"/>
      <c r="L151" s="10"/>
      <c r="M151" s="10"/>
      <c r="N151" s="10"/>
      <c r="O151" s="10"/>
      <c r="P151" s="10"/>
      <c r="Q151" s="10"/>
      <c r="R151" s="10"/>
      <c r="S151" s="10"/>
      <c r="T151" s="10"/>
      <c r="U151" s="10"/>
      <c r="V151" s="10"/>
      <c r="W151" s="10"/>
      <c r="X151" s="10"/>
      <c r="Y151" s="10"/>
      <c r="Z151" s="10"/>
      <c r="AA151" s="10"/>
      <c r="AB151" s="10"/>
      <c r="AC151" s="10"/>
      <c r="AD151" s="10"/>
      <c r="AE151" s="55"/>
      <c r="AF151" s="10"/>
      <c r="AG151" s="10"/>
      <c r="AH151" s="10"/>
      <c r="AI151" s="10"/>
      <c r="AJ151" s="10"/>
      <c r="AK151" s="10"/>
      <c r="AL151" s="44"/>
    </row>
    <row r="152" spans="1:38" ht="37.5" customHeight="1" thickBot="1" x14ac:dyDescent="0.25">
      <c r="A152" s="90"/>
      <c r="B152" s="91" t="s">
        <v>365</v>
      </c>
      <c r="C152" s="92" t="s">
        <v>362</v>
      </c>
      <c r="D152" s="90" t="s">
        <v>296</v>
      </c>
      <c r="E152" s="11">
        <f>E141 + E151 + IF(AND(OR($B$4="AT",$B$4="BE",$B$4="CH",$B$4="GB",$B$4="IE",$B$4="LT",$B$4="LU",$B$4="NL"),SUM(E143:E149)&gt;0),SUM(E143:E149)-SUM(E27:E33),0)</f>
        <v>45.07552378898194</v>
      </c>
      <c r="F152" s="11">
        <f t="shared" ref="F152:AD152" si="1">F141 + F151 + IF(AND(OR($B$4="AT",$B$4="BE",$B$4="CH",$B$4="GB",$B$4="IE",$B$4="LT",$B$4="LU",$B$4="NL"),SUM(F143:F149)&gt;0),SUM(F143:F149)-SUM(F27:F33),0)</f>
        <v>48.679848977844777</v>
      </c>
      <c r="G152" s="11">
        <f t="shared" si="1"/>
        <v>8.7514063256286683</v>
      </c>
      <c r="H152" s="11">
        <f t="shared" si="1"/>
        <v>12.647687451417877</v>
      </c>
      <c r="I152" s="11">
        <f t="shared" si="1"/>
        <v>26.929906180688171</v>
      </c>
      <c r="J152" s="11">
        <f t="shared" si="1"/>
        <v>33.669829557677836</v>
      </c>
      <c r="K152" s="11">
        <f t="shared" si="1"/>
        <v>49.366674415790285</v>
      </c>
      <c r="L152" s="11">
        <f t="shared" si="1"/>
        <v>3.410530748851559</v>
      </c>
      <c r="M152" s="11">
        <f t="shared" si="1"/>
        <v>210.33378082850533</v>
      </c>
      <c r="N152" s="11">
        <f t="shared" si="1"/>
        <v>170.90190666268794</v>
      </c>
      <c r="O152" s="11">
        <f t="shared" si="1"/>
        <v>10.416119956009876</v>
      </c>
      <c r="P152" s="11">
        <f t="shared" si="1"/>
        <v>7.7844528662843082E-2</v>
      </c>
      <c r="Q152" s="11">
        <f t="shared" si="1"/>
        <v>16.525563635433716</v>
      </c>
      <c r="R152" s="11">
        <f t="shared" si="1"/>
        <v>2.9222353323912631</v>
      </c>
      <c r="S152" s="11">
        <f t="shared" si="1"/>
        <v>20.269594267782594</v>
      </c>
      <c r="T152" s="11">
        <f t="shared" si="1"/>
        <v>11.092607658259366</v>
      </c>
      <c r="U152" s="11">
        <f t="shared" si="1"/>
        <v>7.6894177924197046E-2</v>
      </c>
      <c r="V152" s="11">
        <f t="shared" si="1"/>
        <v>38.414223102319653</v>
      </c>
      <c r="W152" s="11">
        <f t="shared" si="1"/>
        <v>209.26193285589227</v>
      </c>
      <c r="X152" s="11">
        <f t="shared" si="1"/>
        <v>4.8776274686144818</v>
      </c>
      <c r="Y152" s="11">
        <f t="shared" si="1"/>
        <v>4.3444482839692524</v>
      </c>
      <c r="Z152" s="11">
        <f t="shared" si="1"/>
        <v>1.7249329837905867</v>
      </c>
      <c r="AA152" s="11">
        <f t="shared" si="1"/>
        <v>2.6385624965658163</v>
      </c>
      <c r="AB152" s="11">
        <f t="shared" si="1"/>
        <v>13.593569978888784</v>
      </c>
      <c r="AC152" s="11">
        <f t="shared" si="1"/>
        <v>0.27861419301210916</v>
      </c>
      <c r="AD152" s="11">
        <f t="shared" si="1"/>
        <v>0.60313964934437281</v>
      </c>
      <c r="AE152" s="54"/>
      <c r="AF152" s="11"/>
      <c r="AG152" s="11"/>
      <c r="AH152" s="11"/>
      <c r="AI152" s="11"/>
      <c r="AJ152" s="11"/>
      <c r="AK152" s="11"/>
      <c r="AL152" s="45"/>
    </row>
    <row r="153" spans="1:38" ht="26.25" customHeight="1" thickBot="1" x14ac:dyDescent="0.25">
      <c r="A153" s="88"/>
      <c r="B153" s="44" t="s">
        <v>325</v>
      </c>
      <c r="C153" s="89" t="s">
        <v>368</v>
      </c>
      <c r="D153" s="88" t="s">
        <v>319</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25">
      <c r="A154" s="90"/>
      <c r="B154" s="91" t="s">
        <v>366</v>
      </c>
      <c r="C154" s="92" t="s">
        <v>363</v>
      </c>
      <c r="D154" s="90" t="s">
        <v>323</v>
      </c>
      <c r="E154" s="11">
        <f>E141 + E153 - IF(OR($B$6=2005,$B$6&gt;=2020),SUM(E99:E122),0) + IF(AND(OR($B$4="AT",$B$4="BE",$B$4="CH",$B$4="GB",$B$4="IE",$B$4="LT",$B$4="LU",$B$4="NL"),SUM(E143:E149)&gt;0),SUM(E143:E149)-SUM(E27:E33),0)</f>
        <v>42.094788799330232</v>
      </c>
      <c r="F154" s="11">
        <f>F141 + F153 - IF(OR($B$6=2005,$B$6&gt;=2020),SUM(F99:F122),0) + IF(AND(OR($B$4="AT",$B$4="BE",$B$4="CH",$B$4="GB",$B$4="IE",$B$4="LT",$B$4="LU",$B$4="NL"),SUM(F143:F149)&gt;0),SUM(F143:F149)-SUM(F27:F33),0)</f>
        <v>41.495110762495088</v>
      </c>
      <c r="G154" s="11">
        <f>G141 + G153 + IF(AND(OR($B$4="AT",$B$4="BE",$B$4="CH",$B$4="GB",$B$4="IE",$B$4="LT",$B$4="LU",$B$4="NL"),SUM(G143:G149)&gt;0),SUM(G143:G149)-SUM(G27:G33),0)</f>
        <v>8.7514063256286683</v>
      </c>
      <c r="H154" s="11">
        <f t="shared" ref="H154:AD154" si="2">H141 + H153 + IF(AND(OR($B$4="AT",$B$4="BE",$B$4="CH",$B$4="GB",$B$4="IE",$B$4="LT",$B$4="LU",$B$4="NL"),SUM(H143:H149)&gt;0),SUM(H143:H149)-SUM(H27:H33),0)</f>
        <v>12.647687451417877</v>
      </c>
      <c r="I154" s="11">
        <f t="shared" si="2"/>
        <v>26.929906180688171</v>
      </c>
      <c r="J154" s="11">
        <f t="shared" si="2"/>
        <v>33.669829557677836</v>
      </c>
      <c r="K154" s="11">
        <f t="shared" si="2"/>
        <v>49.366674415790285</v>
      </c>
      <c r="L154" s="11">
        <f t="shared" si="2"/>
        <v>3.410530748851559</v>
      </c>
      <c r="M154" s="11">
        <f t="shared" si="2"/>
        <v>210.33378082850533</v>
      </c>
      <c r="N154" s="11">
        <f t="shared" si="2"/>
        <v>170.90190666268794</v>
      </c>
      <c r="O154" s="11">
        <f t="shared" si="2"/>
        <v>10.416119956009876</v>
      </c>
      <c r="P154" s="11">
        <f t="shared" si="2"/>
        <v>7.7844528662843082E-2</v>
      </c>
      <c r="Q154" s="11">
        <f t="shared" si="2"/>
        <v>16.525563635433716</v>
      </c>
      <c r="R154" s="11">
        <f t="shared" si="2"/>
        <v>2.9222353323912631</v>
      </c>
      <c r="S154" s="11">
        <f t="shared" si="2"/>
        <v>20.269594267782594</v>
      </c>
      <c r="T154" s="11">
        <f t="shared" si="2"/>
        <v>11.092607658259366</v>
      </c>
      <c r="U154" s="11">
        <f t="shared" si="2"/>
        <v>7.6894177924197046E-2</v>
      </c>
      <c r="V154" s="11">
        <f t="shared" si="2"/>
        <v>38.414223102319653</v>
      </c>
      <c r="W154" s="11">
        <f t="shared" si="2"/>
        <v>209.26193285589227</v>
      </c>
      <c r="X154" s="11">
        <f t="shared" si="2"/>
        <v>4.8776274686144818</v>
      </c>
      <c r="Y154" s="11">
        <f t="shared" si="2"/>
        <v>4.3444482839692524</v>
      </c>
      <c r="Z154" s="11">
        <f t="shared" si="2"/>
        <v>1.7249329837905867</v>
      </c>
      <c r="AA154" s="11">
        <f t="shared" si="2"/>
        <v>2.6385624965658163</v>
      </c>
      <c r="AB154" s="11">
        <f t="shared" si="2"/>
        <v>13.593569978888784</v>
      </c>
      <c r="AC154" s="11">
        <f t="shared" si="2"/>
        <v>0.27861419301210916</v>
      </c>
      <c r="AD154" s="11">
        <f t="shared" si="2"/>
        <v>0.60313964934437281</v>
      </c>
      <c r="AE154" s="56"/>
      <c r="AF154" s="11"/>
      <c r="AG154" s="11"/>
      <c r="AH154" s="11"/>
      <c r="AI154" s="11"/>
      <c r="AJ154" s="11"/>
      <c r="AK154" s="11"/>
      <c r="AL154" s="45"/>
    </row>
    <row r="155" spans="1:38" ht="15" customHeight="1" thickBot="1" x14ac:dyDescent="0.3">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25">
      <c r="A156" s="95" t="s">
        <v>361</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25">
      <c r="A157" s="48" t="s">
        <v>326</v>
      </c>
      <c r="B157" s="48" t="s">
        <v>327</v>
      </c>
      <c r="C157" s="97" t="s">
        <v>328</v>
      </c>
      <c r="D157" s="98"/>
      <c r="E157" s="19">
        <v>0.581690649</v>
      </c>
      <c r="F157" s="19">
        <v>2.4766158999999999E-2</v>
      </c>
      <c r="G157" s="19">
        <v>4.1607146999999997E-2</v>
      </c>
      <c r="H157" s="19" t="s">
        <v>428</v>
      </c>
      <c r="I157" s="19">
        <v>9.9064630000000008E-3</v>
      </c>
      <c r="J157" s="19">
        <v>9.9064630000000008E-3</v>
      </c>
      <c r="K157" s="19">
        <v>9.9064630000000008E-3</v>
      </c>
      <c r="L157" s="19">
        <v>4.7551019999999998E-3</v>
      </c>
      <c r="M157" s="19">
        <v>0.197857428</v>
      </c>
      <c r="N157" s="19" t="s">
        <v>428</v>
      </c>
      <c r="O157" s="19" t="s">
        <v>428</v>
      </c>
      <c r="P157" s="19" t="s">
        <v>428</v>
      </c>
      <c r="Q157" s="19" t="s">
        <v>428</v>
      </c>
      <c r="R157" s="19" t="s">
        <v>428</v>
      </c>
      <c r="S157" s="19" t="s">
        <v>428</v>
      </c>
      <c r="T157" s="19" t="s">
        <v>428</v>
      </c>
      <c r="U157" s="19" t="s">
        <v>428</v>
      </c>
      <c r="V157" s="19" t="s">
        <v>428</v>
      </c>
      <c r="W157" s="19" t="s">
        <v>427</v>
      </c>
      <c r="X157" s="19" t="s">
        <v>427</v>
      </c>
      <c r="Y157" s="19" t="s">
        <v>427</v>
      </c>
      <c r="Z157" s="19" t="s">
        <v>427</v>
      </c>
      <c r="AA157" s="19" t="s">
        <v>427</v>
      </c>
      <c r="AB157" s="19" t="s">
        <v>427</v>
      </c>
      <c r="AC157" s="19" t="s">
        <v>427</v>
      </c>
      <c r="AD157" s="19" t="s">
        <v>427</v>
      </c>
      <c r="AE157" s="54"/>
      <c r="AF157" s="20">
        <v>2140.29</v>
      </c>
      <c r="AG157" s="20" t="s">
        <v>427</v>
      </c>
      <c r="AH157" s="20" t="s">
        <v>427</v>
      </c>
      <c r="AI157" s="20" t="s">
        <v>427</v>
      </c>
      <c r="AJ157" s="20" t="s">
        <v>427</v>
      </c>
      <c r="AK157" s="20" t="s">
        <v>427</v>
      </c>
      <c r="AL157" s="48" t="s">
        <v>50</v>
      </c>
    </row>
    <row r="158" spans="1:38" ht="26.25" customHeight="1" thickBot="1" x14ac:dyDescent="0.25">
      <c r="A158" s="48" t="s">
        <v>326</v>
      </c>
      <c r="B158" s="48" t="s">
        <v>329</v>
      </c>
      <c r="C158" s="97" t="s">
        <v>330</v>
      </c>
      <c r="D158" s="98"/>
      <c r="E158" s="19">
        <v>9.8099999999999993E-3</v>
      </c>
      <c r="F158" s="19">
        <v>8.1799999999999996E-5</v>
      </c>
      <c r="G158" s="19">
        <v>6.87E-4</v>
      </c>
      <c r="H158" s="19" t="s">
        <v>428</v>
      </c>
      <c r="I158" s="19">
        <v>1.64E-4</v>
      </c>
      <c r="J158" s="19">
        <v>1.64E-4</v>
      </c>
      <c r="K158" s="19">
        <v>1.64E-4</v>
      </c>
      <c r="L158" s="19">
        <v>7.8499999999999997E-5</v>
      </c>
      <c r="M158" s="19">
        <v>3.8400000000000001E-3</v>
      </c>
      <c r="N158" s="19" t="s">
        <v>428</v>
      </c>
      <c r="O158" s="19" t="s">
        <v>428</v>
      </c>
      <c r="P158" s="19" t="s">
        <v>428</v>
      </c>
      <c r="Q158" s="19" t="s">
        <v>428</v>
      </c>
      <c r="R158" s="19" t="s">
        <v>428</v>
      </c>
      <c r="S158" s="19" t="s">
        <v>428</v>
      </c>
      <c r="T158" s="19" t="s">
        <v>428</v>
      </c>
      <c r="U158" s="19" t="s">
        <v>428</v>
      </c>
      <c r="V158" s="19" t="s">
        <v>428</v>
      </c>
      <c r="W158" s="19" t="s">
        <v>427</v>
      </c>
      <c r="X158" s="19" t="s">
        <v>427</v>
      </c>
      <c r="Y158" s="19" t="s">
        <v>427</v>
      </c>
      <c r="Z158" s="19" t="s">
        <v>427</v>
      </c>
      <c r="AA158" s="19" t="s">
        <v>427</v>
      </c>
      <c r="AB158" s="19" t="s">
        <v>427</v>
      </c>
      <c r="AC158" s="19" t="s">
        <v>427</v>
      </c>
      <c r="AD158" s="19" t="s">
        <v>427</v>
      </c>
      <c r="AE158" s="54"/>
      <c r="AF158" s="20">
        <v>41.367520079999998</v>
      </c>
      <c r="AG158" s="20" t="s">
        <v>427</v>
      </c>
      <c r="AH158" s="20" t="s">
        <v>427</v>
      </c>
      <c r="AI158" s="20" t="s">
        <v>427</v>
      </c>
      <c r="AJ158" s="20" t="s">
        <v>427</v>
      </c>
      <c r="AK158" s="20" t="s">
        <v>427</v>
      </c>
      <c r="AL158" s="48" t="s">
        <v>50</v>
      </c>
    </row>
    <row r="159" spans="1:38" ht="26.25" customHeight="1" thickBot="1" x14ac:dyDescent="0.25">
      <c r="A159" s="48" t="s">
        <v>331</v>
      </c>
      <c r="B159" s="48" t="s">
        <v>332</v>
      </c>
      <c r="C159" s="97" t="s">
        <v>409</v>
      </c>
      <c r="D159" s="98"/>
      <c r="E159" s="19">
        <v>20.863186509999998</v>
      </c>
      <c r="F159" s="19">
        <v>0.7218</v>
      </c>
      <c r="G159" s="19">
        <v>9.9091199999999997</v>
      </c>
      <c r="H159" s="19">
        <v>1.8771770000000001E-3</v>
      </c>
      <c r="I159" s="19">
        <v>1.1004</v>
      </c>
      <c r="J159" s="19">
        <v>1.2138</v>
      </c>
      <c r="K159" s="19">
        <v>1.2138</v>
      </c>
      <c r="L159" s="19">
        <v>0.15598799999999999</v>
      </c>
      <c r="M159" s="19">
        <v>1.9536052559999999</v>
      </c>
      <c r="N159" s="19">
        <v>4.3020000000000003E-2</v>
      </c>
      <c r="O159" s="19">
        <v>4.3800000000000002E-3</v>
      </c>
      <c r="P159" s="19">
        <v>6.1799999999999997E-3</v>
      </c>
      <c r="Q159" s="19">
        <v>0.12192</v>
      </c>
      <c r="R159" s="19">
        <v>0.12978000000000001</v>
      </c>
      <c r="S159" s="19">
        <v>0.29670000000000002</v>
      </c>
      <c r="T159" s="19">
        <v>5.6580000000000004</v>
      </c>
      <c r="U159" s="19">
        <v>4.5539999999999997E-2</v>
      </c>
      <c r="V159" s="19">
        <v>0.31680000000000003</v>
      </c>
      <c r="W159" s="19">
        <v>9.3479999999999994E-2</v>
      </c>
      <c r="X159" s="19">
        <v>1.062E-3</v>
      </c>
      <c r="Y159" s="19">
        <v>3.9119999999999997E-3</v>
      </c>
      <c r="Z159" s="19">
        <v>1.866E-3</v>
      </c>
      <c r="AA159" s="19">
        <v>5.9820000000000003E-3</v>
      </c>
      <c r="AB159" s="19">
        <v>1.2822E-2</v>
      </c>
      <c r="AC159" s="19">
        <v>3.1559999999999998E-2</v>
      </c>
      <c r="AD159" s="19">
        <v>0.1026</v>
      </c>
      <c r="AE159" s="54"/>
      <c r="AF159" s="20">
        <v>10888.5</v>
      </c>
      <c r="AG159" s="20" t="s">
        <v>427</v>
      </c>
      <c r="AH159" s="20" t="s">
        <v>427</v>
      </c>
      <c r="AI159" s="20" t="s">
        <v>427</v>
      </c>
      <c r="AJ159" s="20" t="s">
        <v>427</v>
      </c>
      <c r="AK159" s="20" t="s">
        <v>427</v>
      </c>
      <c r="AL159" s="48" t="s">
        <v>50</v>
      </c>
    </row>
    <row r="160" spans="1:38" ht="26.25" customHeight="1" thickBot="1" x14ac:dyDescent="0.25">
      <c r="A160" s="48" t="s">
        <v>333</v>
      </c>
      <c r="B160" s="48" t="s">
        <v>334</v>
      </c>
      <c r="C160" s="97" t="s">
        <v>335</v>
      </c>
      <c r="D160" s="98"/>
      <c r="E160" s="19" t="s">
        <v>426</v>
      </c>
      <c r="F160" s="19" t="s">
        <v>426</v>
      </c>
      <c r="G160" s="19" t="s">
        <v>426</v>
      </c>
      <c r="H160" s="19" t="s">
        <v>426</v>
      </c>
      <c r="I160" s="19" t="s">
        <v>426</v>
      </c>
      <c r="J160" s="19" t="s">
        <v>426</v>
      </c>
      <c r="K160" s="19" t="s">
        <v>426</v>
      </c>
      <c r="L160" s="19" t="s">
        <v>426</v>
      </c>
      <c r="M160" s="19" t="s">
        <v>426</v>
      </c>
      <c r="N160" s="19" t="s">
        <v>426</v>
      </c>
      <c r="O160" s="19" t="s">
        <v>426</v>
      </c>
      <c r="P160" s="19" t="s">
        <v>426</v>
      </c>
      <c r="Q160" s="19" t="s">
        <v>426</v>
      </c>
      <c r="R160" s="19" t="s">
        <v>426</v>
      </c>
      <c r="S160" s="19" t="s">
        <v>426</v>
      </c>
      <c r="T160" s="19" t="s">
        <v>426</v>
      </c>
      <c r="U160" s="19" t="s">
        <v>426</v>
      </c>
      <c r="V160" s="19" t="s">
        <v>426</v>
      </c>
      <c r="W160" s="19" t="s">
        <v>426</v>
      </c>
      <c r="X160" s="19" t="s">
        <v>426</v>
      </c>
      <c r="Y160" s="19" t="s">
        <v>426</v>
      </c>
      <c r="Z160" s="19" t="s">
        <v>426</v>
      </c>
      <c r="AA160" s="19" t="s">
        <v>426</v>
      </c>
      <c r="AB160" s="19" t="s">
        <v>426</v>
      </c>
      <c r="AC160" s="19" t="s">
        <v>426</v>
      </c>
      <c r="AD160" s="19" t="s">
        <v>426</v>
      </c>
      <c r="AE160" s="54"/>
      <c r="AF160" s="20" t="s">
        <v>426</v>
      </c>
      <c r="AG160" s="20" t="s">
        <v>426</v>
      </c>
      <c r="AH160" s="20" t="s">
        <v>426</v>
      </c>
      <c r="AI160" s="20" t="s">
        <v>426</v>
      </c>
      <c r="AJ160" s="20" t="s">
        <v>426</v>
      </c>
      <c r="AK160" s="20" t="s">
        <v>426</v>
      </c>
      <c r="AL160" s="48" t="s">
        <v>50</v>
      </c>
    </row>
    <row r="161" spans="1:38" ht="26.25" customHeight="1" thickBot="1" x14ac:dyDescent="0.25">
      <c r="A161" s="49" t="s">
        <v>333</v>
      </c>
      <c r="B161" s="49" t="s">
        <v>336</v>
      </c>
      <c r="C161" s="99" t="s">
        <v>337</v>
      </c>
      <c r="D161" s="100"/>
      <c r="E161" s="19" t="s">
        <v>426</v>
      </c>
      <c r="F161" s="19" t="s">
        <v>426</v>
      </c>
      <c r="G161" s="19" t="s">
        <v>426</v>
      </c>
      <c r="H161" s="19" t="s">
        <v>426</v>
      </c>
      <c r="I161" s="19" t="s">
        <v>426</v>
      </c>
      <c r="J161" s="19" t="s">
        <v>426</v>
      </c>
      <c r="K161" s="19" t="s">
        <v>426</v>
      </c>
      <c r="L161" s="19" t="s">
        <v>426</v>
      </c>
      <c r="M161" s="19" t="s">
        <v>426</v>
      </c>
      <c r="N161" s="19" t="s">
        <v>426</v>
      </c>
      <c r="O161" s="19" t="s">
        <v>426</v>
      </c>
      <c r="P161" s="19" t="s">
        <v>426</v>
      </c>
      <c r="Q161" s="19" t="s">
        <v>426</v>
      </c>
      <c r="R161" s="19" t="s">
        <v>426</v>
      </c>
      <c r="S161" s="19" t="s">
        <v>426</v>
      </c>
      <c r="T161" s="19" t="s">
        <v>426</v>
      </c>
      <c r="U161" s="19" t="s">
        <v>426</v>
      </c>
      <c r="V161" s="19" t="s">
        <v>426</v>
      </c>
      <c r="W161" s="19" t="s">
        <v>426</v>
      </c>
      <c r="X161" s="19" t="s">
        <v>426</v>
      </c>
      <c r="Y161" s="19" t="s">
        <v>426</v>
      </c>
      <c r="Z161" s="19" t="s">
        <v>426</v>
      </c>
      <c r="AA161" s="19" t="s">
        <v>426</v>
      </c>
      <c r="AB161" s="19" t="s">
        <v>426</v>
      </c>
      <c r="AC161" s="19" t="s">
        <v>426</v>
      </c>
      <c r="AD161" s="19" t="s">
        <v>426</v>
      </c>
      <c r="AE161" s="54"/>
      <c r="AF161" s="20" t="s">
        <v>426</v>
      </c>
      <c r="AG161" s="20" t="s">
        <v>426</v>
      </c>
      <c r="AH161" s="20" t="s">
        <v>426</v>
      </c>
      <c r="AI161" s="20" t="s">
        <v>426</v>
      </c>
      <c r="AJ161" s="20" t="s">
        <v>426</v>
      </c>
      <c r="AK161" s="20" t="s">
        <v>426</v>
      </c>
      <c r="AL161" s="49" t="s">
        <v>410</v>
      </c>
    </row>
    <row r="162" spans="1:38" ht="26.25" customHeight="1" thickBot="1" x14ac:dyDescent="0.25">
      <c r="A162" s="50" t="s">
        <v>338</v>
      </c>
      <c r="B162" s="50" t="s">
        <v>339</v>
      </c>
      <c r="C162" s="101" t="s">
        <v>340</v>
      </c>
      <c r="D162" s="102"/>
      <c r="E162" s="21" t="s">
        <v>426</v>
      </c>
      <c r="F162" s="21" t="s">
        <v>426</v>
      </c>
      <c r="G162" s="21" t="s">
        <v>426</v>
      </c>
      <c r="H162" s="21" t="s">
        <v>426</v>
      </c>
      <c r="I162" s="21" t="s">
        <v>426</v>
      </c>
      <c r="J162" s="21" t="s">
        <v>426</v>
      </c>
      <c r="K162" s="21" t="s">
        <v>426</v>
      </c>
      <c r="L162" s="21" t="s">
        <v>426</v>
      </c>
      <c r="M162" s="21" t="s">
        <v>426</v>
      </c>
      <c r="N162" s="21" t="s">
        <v>426</v>
      </c>
      <c r="O162" s="21" t="s">
        <v>426</v>
      </c>
      <c r="P162" s="21" t="s">
        <v>426</v>
      </c>
      <c r="Q162" s="21" t="s">
        <v>426</v>
      </c>
      <c r="R162" s="21" t="s">
        <v>426</v>
      </c>
      <c r="S162" s="21" t="s">
        <v>426</v>
      </c>
      <c r="T162" s="21" t="s">
        <v>426</v>
      </c>
      <c r="U162" s="21" t="s">
        <v>426</v>
      </c>
      <c r="V162" s="21" t="s">
        <v>426</v>
      </c>
      <c r="W162" s="21" t="s">
        <v>426</v>
      </c>
      <c r="X162" s="21" t="s">
        <v>426</v>
      </c>
      <c r="Y162" s="21" t="s">
        <v>426</v>
      </c>
      <c r="Z162" s="21" t="s">
        <v>426</v>
      </c>
      <c r="AA162" s="21" t="s">
        <v>426</v>
      </c>
      <c r="AB162" s="21" t="s">
        <v>426</v>
      </c>
      <c r="AC162" s="21" t="s">
        <v>426</v>
      </c>
      <c r="AD162" s="21" t="s">
        <v>426</v>
      </c>
      <c r="AE162" s="55"/>
      <c r="AF162" s="21" t="s">
        <v>427</v>
      </c>
      <c r="AG162" s="21" t="s">
        <v>427</v>
      </c>
      <c r="AH162" s="21" t="s">
        <v>427</v>
      </c>
      <c r="AI162" s="21" t="s">
        <v>427</v>
      </c>
      <c r="AJ162" s="21" t="s">
        <v>427</v>
      </c>
      <c r="AK162" s="21" t="s">
        <v>426</v>
      </c>
      <c r="AL162" s="50" t="s">
        <v>410</v>
      </c>
    </row>
    <row r="163" spans="1:38" ht="26.25" customHeight="1" thickBot="1" x14ac:dyDescent="0.25">
      <c r="A163" s="50" t="s">
        <v>338</v>
      </c>
      <c r="B163" s="50" t="s">
        <v>341</v>
      </c>
      <c r="C163" s="101" t="s">
        <v>342</v>
      </c>
      <c r="D163" s="102"/>
      <c r="E163" s="21">
        <v>2.2800000000000001E-2</v>
      </c>
      <c r="F163" s="21">
        <v>0.06</v>
      </c>
      <c r="G163" s="21">
        <v>4.5599999999999998E-3</v>
      </c>
      <c r="H163" s="21">
        <v>5.1599999999999997E-3</v>
      </c>
      <c r="I163" s="21">
        <v>8.4930662883216893E-2</v>
      </c>
      <c r="J163" s="21">
        <v>0.10380414352393173</v>
      </c>
      <c r="K163" s="21">
        <v>0.16042458544607632</v>
      </c>
      <c r="L163" s="21">
        <v>7.6437596594895203E-3</v>
      </c>
      <c r="M163" s="21">
        <v>0.64800000000000002</v>
      </c>
      <c r="N163" s="21" t="s">
        <v>427</v>
      </c>
      <c r="O163" s="21" t="s">
        <v>427</v>
      </c>
      <c r="P163" s="21" t="s">
        <v>427</v>
      </c>
      <c r="Q163" s="21" t="s">
        <v>427</v>
      </c>
      <c r="R163" s="21" t="s">
        <v>427</v>
      </c>
      <c r="S163" s="21" t="s">
        <v>427</v>
      </c>
      <c r="T163" s="21" t="s">
        <v>427</v>
      </c>
      <c r="U163" s="21" t="s">
        <v>427</v>
      </c>
      <c r="V163" s="21" t="s">
        <v>427</v>
      </c>
      <c r="W163" s="21">
        <v>4.7183701601787149E-2</v>
      </c>
      <c r="X163" s="21">
        <v>6.7944530306573492E-2</v>
      </c>
      <c r="Y163" s="21">
        <v>4.0766718183944103E-2</v>
      </c>
      <c r="Z163" s="21">
        <v>2.0383359091972052E-2</v>
      </c>
      <c r="AA163" s="21">
        <v>2.7177812122629402E-2</v>
      </c>
      <c r="AB163" s="21">
        <v>0.15627241970511904</v>
      </c>
      <c r="AC163" s="21" t="s">
        <v>427</v>
      </c>
      <c r="AD163" s="21" t="s">
        <v>427</v>
      </c>
      <c r="AE163" s="55"/>
      <c r="AF163" s="21" t="s">
        <v>427</v>
      </c>
      <c r="AG163" s="21" t="s">
        <v>427</v>
      </c>
      <c r="AH163" s="21" t="s">
        <v>427</v>
      </c>
      <c r="AI163" s="21" t="s">
        <v>427</v>
      </c>
      <c r="AJ163" s="21" t="s">
        <v>427</v>
      </c>
      <c r="AK163" s="21">
        <v>0.12</v>
      </c>
      <c r="AL163" s="50" t="s">
        <v>440</v>
      </c>
    </row>
    <row r="164" spans="1:38" ht="26.25" customHeight="1" thickBot="1" x14ac:dyDescent="0.25">
      <c r="A164" s="50" t="s">
        <v>338</v>
      </c>
      <c r="B164" s="50" t="s">
        <v>343</v>
      </c>
      <c r="C164" s="101" t="s">
        <v>344</v>
      </c>
      <c r="D164" s="102"/>
      <c r="E164" s="21" t="s">
        <v>426</v>
      </c>
      <c r="F164" s="21" t="s">
        <v>426</v>
      </c>
      <c r="G164" s="21" t="s">
        <v>426</v>
      </c>
      <c r="H164" s="21" t="s">
        <v>426</v>
      </c>
      <c r="I164" s="21" t="s">
        <v>426</v>
      </c>
      <c r="J164" s="21" t="s">
        <v>426</v>
      </c>
      <c r="K164" s="21" t="s">
        <v>426</v>
      </c>
      <c r="L164" s="21" t="s">
        <v>426</v>
      </c>
      <c r="M164" s="21" t="s">
        <v>426</v>
      </c>
      <c r="N164" s="21" t="s">
        <v>426</v>
      </c>
      <c r="O164" s="21" t="s">
        <v>426</v>
      </c>
      <c r="P164" s="21" t="s">
        <v>426</v>
      </c>
      <c r="Q164" s="21" t="s">
        <v>426</v>
      </c>
      <c r="R164" s="21" t="s">
        <v>426</v>
      </c>
      <c r="S164" s="21" t="s">
        <v>426</v>
      </c>
      <c r="T164" s="21" t="s">
        <v>426</v>
      </c>
      <c r="U164" s="21" t="s">
        <v>426</v>
      </c>
      <c r="V164" s="21" t="s">
        <v>426</v>
      </c>
      <c r="W164" s="21" t="s">
        <v>426</v>
      </c>
      <c r="X164" s="21" t="s">
        <v>426</v>
      </c>
      <c r="Y164" s="21" t="s">
        <v>426</v>
      </c>
      <c r="Z164" s="21" t="s">
        <v>426</v>
      </c>
      <c r="AA164" s="21" t="s">
        <v>426</v>
      </c>
      <c r="AB164" s="21" t="s">
        <v>426</v>
      </c>
      <c r="AC164" s="21" t="s">
        <v>426</v>
      </c>
      <c r="AD164" s="21" t="s">
        <v>426</v>
      </c>
      <c r="AE164" s="59"/>
      <c r="AF164" s="21" t="s">
        <v>427</v>
      </c>
      <c r="AG164" s="21" t="s">
        <v>427</v>
      </c>
      <c r="AH164" s="21" t="s">
        <v>427</v>
      </c>
      <c r="AI164" s="21" t="s">
        <v>427</v>
      </c>
      <c r="AJ164" s="21" t="s">
        <v>427</v>
      </c>
      <c r="AK164" s="21" t="s">
        <v>426</v>
      </c>
      <c r="AL164" s="50" t="s">
        <v>410</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25">
      <c r="A166" s="120" t="s">
        <v>369</v>
      </c>
      <c r="B166" s="120"/>
      <c r="C166" s="120"/>
      <c r="D166" s="120"/>
      <c r="E166" s="120"/>
      <c r="F166" s="120"/>
      <c r="G166" s="120"/>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25">
      <c r="A167" s="120" t="s">
        <v>373</v>
      </c>
      <c r="B167" s="120"/>
      <c r="C167" s="120"/>
      <c r="D167" s="120"/>
      <c r="E167" s="120"/>
      <c r="F167" s="120"/>
      <c r="G167" s="120"/>
      <c r="H167" s="111"/>
      <c r="I167" s="112"/>
      <c r="J167"/>
      <c r="K167"/>
      <c r="L167"/>
      <c r="M167" s="112"/>
      <c r="N167" s="112"/>
      <c r="O167" s="112"/>
      <c r="P167" s="112"/>
      <c r="Q167" s="112"/>
      <c r="R167" s="112"/>
      <c r="S167" s="112"/>
      <c r="T167" s="112"/>
      <c r="U167" s="112"/>
    </row>
    <row r="168" spans="1:38" s="116" customFormat="1" ht="26.25" customHeight="1" x14ac:dyDescent="0.25">
      <c r="A168" s="120" t="s">
        <v>370</v>
      </c>
      <c r="B168" s="120"/>
      <c r="C168" s="120"/>
      <c r="D168" s="120"/>
      <c r="E168" s="120"/>
      <c r="F168" s="120"/>
      <c r="G168" s="120"/>
      <c r="H168" s="111"/>
      <c r="I168" s="112"/>
      <c r="J168"/>
      <c r="K168"/>
      <c r="L168"/>
      <c r="M168" s="112"/>
      <c r="N168" s="112"/>
      <c r="O168" s="112"/>
      <c r="P168" s="112"/>
      <c r="Q168" s="112"/>
      <c r="R168" s="112"/>
      <c r="S168" s="112"/>
      <c r="T168" s="112"/>
      <c r="U168" s="112"/>
    </row>
    <row r="169" spans="1:38" s="113" customFormat="1" ht="26.25" customHeight="1" x14ac:dyDescent="0.25">
      <c r="A169" s="120" t="s">
        <v>371</v>
      </c>
      <c r="B169" s="120"/>
      <c r="C169" s="120"/>
      <c r="D169" s="120"/>
      <c r="E169" s="120"/>
      <c r="F169" s="120"/>
      <c r="G169" s="120"/>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25">
      <c r="A170" s="120" t="s">
        <v>372</v>
      </c>
      <c r="B170" s="120"/>
      <c r="C170" s="120"/>
      <c r="D170" s="120"/>
      <c r="E170" s="120"/>
      <c r="F170" s="120"/>
      <c r="G170" s="120"/>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54E9E3-2741-4BB9-8097-94830E7574F3}">
  <sheetPr codeName="Sheet16"/>
  <dimension ref="A1:AL170"/>
  <sheetViews>
    <sheetView zoomScale="70" zoomScaleNormal="70" workbookViewId="0">
      <pane xSplit="4" ySplit="13" topLeftCell="E99" activePane="bottomRight" state="frozen"/>
      <selection pane="topRight" activeCell="E1" sqref="E1"/>
      <selection pane="bottomLeft" activeCell="A14" sqref="A14"/>
      <selection pane="bottomRight" activeCell="F101" sqref="F101:F113"/>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8.85546875" style="1" customWidth="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23" t="s">
        <v>360</v>
      </c>
      <c r="B1" s="24"/>
      <c r="C1" s="25"/>
    </row>
    <row r="2" spans="1:38" x14ac:dyDescent="0.2">
      <c r="A2" s="26" t="s">
        <v>359</v>
      </c>
      <c r="B2" s="24"/>
      <c r="C2" s="25"/>
    </row>
    <row r="3" spans="1:38" x14ac:dyDescent="0.2">
      <c r="B3" s="24"/>
      <c r="C3" s="25"/>
      <c r="F3" s="24"/>
      <c r="R3" s="2"/>
      <c r="S3" s="2"/>
      <c r="T3" s="2"/>
      <c r="U3" s="2"/>
      <c r="V3" s="2"/>
    </row>
    <row r="4" spans="1:38" x14ac:dyDescent="0.2">
      <c r="A4" s="26" t="s">
        <v>0</v>
      </c>
      <c r="B4" s="117" t="s">
        <v>438</v>
      </c>
      <c r="C4" s="27" t="s">
        <v>1</v>
      </c>
      <c r="R4" s="2"/>
      <c r="S4" s="2"/>
      <c r="T4" s="2"/>
      <c r="U4" s="2"/>
      <c r="V4" s="2"/>
    </row>
    <row r="5" spans="1:38" x14ac:dyDescent="0.2">
      <c r="A5" s="26" t="s">
        <v>2</v>
      </c>
      <c r="B5" s="117" t="s">
        <v>444</v>
      </c>
      <c r="C5" s="27" t="s">
        <v>3</v>
      </c>
      <c r="R5" s="2"/>
      <c r="S5" s="2"/>
      <c r="T5" s="2"/>
      <c r="U5" s="2"/>
      <c r="V5" s="2"/>
    </row>
    <row r="6" spans="1:38" x14ac:dyDescent="0.2">
      <c r="A6" s="26" t="s">
        <v>4</v>
      </c>
      <c r="B6" s="17">
        <v>2006</v>
      </c>
      <c r="C6" s="27" t="s">
        <v>5</v>
      </c>
      <c r="D6" s="118">
        <v>19</v>
      </c>
      <c r="R6" s="28"/>
      <c r="S6" s="28"/>
      <c r="T6" s="28"/>
      <c r="U6" s="28"/>
      <c r="V6" s="28"/>
    </row>
    <row r="7" spans="1:38" x14ac:dyDescent="0.2">
      <c r="A7" s="26" t="s">
        <v>6</v>
      </c>
      <c r="B7" s="117" t="s">
        <v>7</v>
      </c>
      <c r="C7" s="27" t="s">
        <v>8</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121" t="s">
        <v>461</v>
      </c>
      <c r="B10" s="123" t="s">
        <v>9</v>
      </c>
      <c r="C10" s="124"/>
      <c r="D10" s="125"/>
      <c r="E10" s="129" t="s">
        <v>10</v>
      </c>
      <c r="F10" s="130"/>
      <c r="G10" s="130"/>
      <c r="H10" s="131"/>
      <c r="I10" s="129" t="s">
        <v>11</v>
      </c>
      <c r="J10" s="130"/>
      <c r="K10" s="130"/>
      <c r="L10" s="131"/>
      <c r="M10" s="135" t="s">
        <v>12</v>
      </c>
      <c r="N10" s="129" t="s">
        <v>13</v>
      </c>
      <c r="O10" s="130"/>
      <c r="P10" s="131"/>
      <c r="Q10" s="129" t="s">
        <v>14</v>
      </c>
      <c r="R10" s="130"/>
      <c r="S10" s="130"/>
      <c r="T10" s="130"/>
      <c r="U10" s="130"/>
      <c r="V10" s="131"/>
      <c r="W10" s="129" t="s">
        <v>364</v>
      </c>
      <c r="X10" s="130"/>
      <c r="Y10" s="130"/>
      <c r="Z10" s="130"/>
      <c r="AA10" s="130"/>
      <c r="AB10" s="130"/>
      <c r="AC10" s="130"/>
      <c r="AD10" s="131"/>
      <c r="AE10" s="33"/>
      <c r="AF10" s="129" t="s">
        <v>381</v>
      </c>
      <c r="AG10" s="130"/>
      <c r="AH10" s="130"/>
      <c r="AI10" s="130"/>
      <c r="AJ10" s="130"/>
      <c r="AK10" s="130"/>
      <c r="AL10" s="131"/>
    </row>
    <row r="11" spans="1:38" ht="15" customHeight="1" thickBot="1" x14ac:dyDescent="0.25">
      <c r="A11" s="122"/>
      <c r="B11" s="126"/>
      <c r="C11" s="127"/>
      <c r="D11" s="128"/>
      <c r="E11" s="132"/>
      <c r="F11" s="133"/>
      <c r="G11" s="133"/>
      <c r="H11" s="134"/>
      <c r="I11" s="132"/>
      <c r="J11" s="133"/>
      <c r="K11" s="133"/>
      <c r="L11" s="134"/>
      <c r="M11" s="136"/>
      <c r="N11" s="132"/>
      <c r="O11" s="133"/>
      <c r="P11" s="134"/>
      <c r="Q11" s="132"/>
      <c r="R11" s="133"/>
      <c r="S11" s="133"/>
      <c r="T11" s="133"/>
      <c r="U11" s="133"/>
      <c r="V11" s="134"/>
      <c r="W11" s="108"/>
      <c r="X11" s="137" t="s">
        <v>32</v>
      </c>
      <c r="Y11" s="138"/>
      <c r="Z11" s="138"/>
      <c r="AA11" s="138"/>
      <c r="AB11" s="139"/>
      <c r="AC11" s="109"/>
      <c r="AD11" s="110"/>
      <c r="AE11" s="34"/>
      <c r="AF11" s="132"/>
      <c r="AG11" s="133"/>
      <c r="AH11" s="133"/>
      <c r="AI11" s="133"/>
      <c r="AJ11" s="133"/>
      <c r="AK11" s="133"/>
      <c r="AL11" s="134"/>
    </row>
    <row r="12" spans="1:38" ht="52.5" customHeight="1" thickBot="1" x14ac:dyDescent="0.25">
      <c r="A12" s="122"/>
      <c r="B12" s="126"/>
      <c r="C12" s="127"/>
      <c r="D12" s="128"/>
      <c r="E12" s="104" t="s">
        <v>382</v>
      </c>
      <c r="F12" s="104" t="s">
        <v>15</v>
      </c>
      <c r="G12" s="104" t="s">
        <v>16</v>
      </c>
      <c r="H12" s="104" t="s">
        <v>17</v>
      </c>
      <c r="I12" s="104" t="s">
        <v>18</v>
      </c>
      <c r="J12" s="105" t="s">
        <v>19</v>
      </c>
      <c r="K12" s="105" t="s">
        <v>20</v>
      </c>
      <c r="L12" s="106" t="s">
        <v>392</v>
      </c>
      <c r="M12" s="104" t="s">
        <v>21</v>
      </c>
      <c r="N12" s="105" t="s">
        <v>22</v>
      </c>
      <c r="O12" s="105" t="s">
        <v>23</v>
      </c>
      <c r="P12" s="105" t="s">
        <v>24</v>
      </c>
      <c r="Q12" s="105" t="s">
        <v>25</v>
      </c>
      <c r="R12" s="105" t="s">
        <v>26</v>
      </c>
      <c r="S12" s="105" t="s">
        <v>27</v>
      </c>
      <c r="T12" s="105" t="s">
        <v>28</v>
      </c>
      <c r="U12" s="105" t="s">
        <v>29</v>
      </c>
      <c r="V12" s="105" t="s">
        <v>30</v>
      </c>
      <c r="W12" s="104" t="s">
        <v>31</v>
      </c>
      <c r="X12" s="104" t="s">
        <v>393</v>
      </c>
      <c r="Y12" s="104" t="s">
        <v>394</v>
      </c>
      <c r="Z12" s="104" t="s">
        <v>395</v>
      </c>
      <c r="AA12" s="104" t="s">
        <v>396</v>
      </c>
      <c r="AB12" s="104" t="s">
        <v>42</v>
      </c>
      <c r="AC12" s="105" t="s">
        <v>33</v>
      </c>
      <c r="AD12" s="105" t="s">
        <v>34</v>
      </c>
      <c r="AE12" s="35"/>
      <c r="AF12" s="104" t="s">
        <v>35</v>
      </c>
      <c r="AG12" s="104" t="s">
        <v>36</v>
      </c>
      <c r="AH12" s="104" t="s">
        <v>37</v>
      </c>
      <c r="AI12" s="104" t="s">
        <v>38</v>
      </c>
      <c r="AJ12" s="104" t="s">
        <v>39</v>
      </c>
      <c r="AK12" s="104" t="s">
        <v>40</v>
      </c>
      <c r="AL12" s="107" t="s">
        <v>41</v>
      </c>
    </row>
    <row r="13" spans="1:38" ht="37.5" customHeight="1" thickBot="1" x14ac:dyDescent="0.25">
      <c r="A13" s="36" t="s">
        <v>43</v>
      </c>
      <c r="B13" s="36" t="s">
        <v>44</v>
      </c>
      <c r="C13" s="37" t="s">
        <v>425</v>
      </c>
      <c r="D13" s="36" t="s">
        <v>45</v>
      </c>
      <c r="E13" s="36" t="s">
        <v>46</v>
      </c>
      <c r="F13" s="36" t="s">
        <v>46</v>
      </c>
      <c r="G13" s="36" t="s">
        <v>46</v>
      </c>
      <c r="H13" s="36" t="s">
        <v>46</v>
      </c>
      <c r="I13" s="36" t="s">
        <v>46</v>
      </c>
      <c r="J13" s="36" t="s">
        <v>46</v>
      </c>
      <c r="K13" s="36" t="s">
        <v>46</v>
      </c>
      <c r="L13" s="36" t="s">
        <v>46</v>
      </c>
      <c r="M13" s="36" t="s">
        <v>46</v>
      </c>
      <c r="N13" s="36" t="s">
        <v>47</v>
      </c>
      <c r="O13" s="36" t="s">
        <v>47</v>
      </c>
      <c r="P13" s="36" t="s">
        <v>47</v>
      </c>
      <c r="Q13" s="36" t="s">
        <v>47</v>
      </c>
      <c r="R13" s="36" t="s">
        <v>47</v>
      </c>
      <c r="S13" s="36" t="s">
        <v>47</v>
      </c>
      <c r="T13" s="36" t="s">
        <v>47</v>
      </c>
      <c r="U13" s="36" t="s">
        <v>47</v>
      </c>
      <c r="V13" s="36" t="s">
        <v>47</v>
      </c>
      <c r="W13" s="36" t="s">
        <v>48</v>
      </c>
      <c r="X13" s="36" t="s">
        <v>47</v>
      </c>
      <c r="Y13" s="36" t="s">
        <v>47</v>
      </c>
      <c r="Z13" s="36" t="s">
        <v>47</v>
      </c>
      <c r="AA13" s="36" t="s">
        <v>47</v>
      </c>
      <c r="AB13" s="36" t="s">
        <v>47</v>
      </c>
      <c r="AC13" s="36" t="s">
        <v>49</v>
      </c>
      <c r="AD13" s="36" t="s">
        <v>49</v>
      </c>
      <c r="AE13" s="38"/>
      <c r="AF13" s="36" t="s">
        <v>50</v>
      </c>
      <c r="AG13" s="36" t="s">
        <v>50</v>
      </c>
      <c r="AH13" s="36" t="s">
        <v>50</v>
      </c>
      <c r="AI13" s="36" t="s">
        <v>50</v>
      </c>
      <c r="AJ13" s="36" t="s">
        <v>50</v>
      </c>
      <c r="AK13" s="36"/>
      <c r="AL13" s="39"/>
    </row>
    <row r="14" spans="1:38" ht="26.25" customHeight="1" thickBot="1" x14ac:dyDescent="0.25">
      <c r="A14" s="60" t="s">
        <v>51</v>
      </c>
      <c r="B14" s="60" t="s">
        <v>52</v>
      </c>
      <c r="C14" s="61" t="s">
        <v>53</v>
      </c>
      <c r="D14" s="62"/>
      <c r="E14" s="3">
        <v>3.4059614650202001</v>
      </c>
      <c r="F14" s="3">
        <v>0.17572773573220002</v>
      </c>
      <c r="G14" s="3">
        <v>0.87898151456101137</v>
      </c>
      <c r="H14" s="3" t="s">
        <v>428</v>
      </c>
      <c r="I14" s="3">
        <v>0.21923329985606799</v>
      </c>
      <c r="J14" s="3">
        <v>0.23213639985606799</v>
      </c>
      <c r="K14" s="3">
        <v>0.25536429985606801</v>
      </c>
      <c r="L14" s="3">
        <v>3.2407196399999998E-2</v>
      </c>
      <c r="M14" s="3">
        <v>2.5440861820412399</v>
      </c>
      <c r="N14" s="3">
        <v>0.13498204799999999</v>
      </c>
      <c r="O14" s="3">
        <v>6.3330994500000001E-2</v>
      </c>
      <c r="P14" s="3">
        <v>5.1074380000000006E-3</v>
      </c>
      <c r="Q14" s="3">
        <v>1.1039044000000001E-2</v>
      </c>
      <c r="R14" s="3">
        <v>0.11293224392000001</v>
      </c>
      <c r="S14" s="3">
        <v>3.5996472391999997E-2</v>
      </c>
      <c r="T14" s="3">
        <v>0.32092613341999998</v>
      </c>
      <c r="U14" s="3">
        <v>9.1458504000000006E-3</v>
      </c>
      <c r="V14" s="3">
        <v>2.5365373730000003</v>
      </c>
      <c r="W14" s="3">
        <v>0.47841902000000003</v>
      </c>
      <c r="X14" s="3">
        <v>4.7400099500000008E-2</v>
      </c>
      <c r="Y14" s="3">
        <v>7.5850106E-2</v>
      </c>
      <c r="Z14" s="3">
        <v>2.3709106000000001E-2</v>
      </c>
      <c r="AA14" s="3">
        <v>1.8969146580000002E-2</v>
      </c>
      <c r="AB14" s="3">
        <v>0.16592845808000001</v>
      </c>
      <c r="AC14" s="3">
        <v>2.4537500000000004E-2</v>
      </c>
      <c r="AD14" s="3">
        <v>3.9043500000000007E-5</v>
      </c>
      <c r="AE14" s="51"/>
      <c r="AF14" s="22">
        <v>1299</v>
      </c>
      <c r="AG14" s="22">
        <v>125</v>
      </c>
      <c r="AH14" s="22">
        <v>34242</v>
      </c>
      <c r="AI14" s="22">
        <v>4827</v>
      </c>
      <c r="AJ14" s="22" t="s">
        <v>426</v>
      </c>
      <c r="AK14" s="22" t="s">
        <v>427</v>
      </c>
      <c r="AL14" s="40" t="s">
        <v>50</v>
      </c>
    </row>
    <row r="15" spans="1:38" ht="26.25" customHeight="1" thickBot="1" x14ac:dyDescent="0.25">
      <c r="A15" s="60" t="s">
        <v>54</v>
      </c>
      <c r="B15" s="60" t="s">
        <v>55</v>
      </c>
      <c r="C15" s="61" t="s">
        <v>56</v>
      </c>
      <c r="D15" s="62"/>
      <c r="E15" s="3" t="s">
        <v>426</v>
      </c>
      <c r="F15" s="3" t="s">
        <v>426</v>
      </c>
      <c r="G15" s="3" t="s">
        <v>426</v>
      </c>
      <c r="H15" s="3" t="s">
        <v>426</v>
      </c>
      <c r="I15" s="3" t="s">
        <v>426</v>
      </c>
      <c r="J15" s="3" t="s">
        <v>426</v>
      </c>
      <c r="K15" s="3" t="s">
        <v>426</v>
      </c>
      <c r="L15" s="3" t="s">
        <v>426</v>
      </c>
      <c r="M15" s="3" t="s">
        <v>426</v>
      </c>
      <c r="N15" s="3" t="s">
        <v>426</v>
      </c>
      <c r="O15" s="3" t="s">
        <v>426</v>
      </c>
      <c r="P15" s="3" t="s">
        <v>426</v>
      </c>
      <c r="Q15" s="3" t="s">
        <v>426</v>
      </c>
      <c r="R15" s="3" t="s">
        <v>426</v>
      </c>
      <c r="S15" s="3" t="s">
        <v>426</v>
      </c>
      <c r="T15" s="3" t="s">
        <v>426</v>
      </c>
      <c r="U15" s="3" t="s">
        <v>426</v>
      </c>
      <c r="V15" s="3" t="s">
        <v>426</v>
      </c>
      <c r="W15" s="3" t="s">
        <v>426</v>
      </c>
      <c r="X15" s="3" t="s">
        <v>426</v>
      </c>
      <c r="Y15" s="3" t="s">
        <v>426</v>
      </c>
      <c r="Z15" s="3" t="s">
        <v>426</v>
      </c>
      <c r="AA15" s="3" t="s">
        <v>426</v>
      </c>
      <c r="AB15" s="3" t="s">
        <v>426</v>
      </c>
      <c r="AC15" s="3" t="s">
        <v>426</v>
      </c>
      <c r="AD15" s="3" t="s">
        <v>426</v>
      </c>
      <c r="AE15" s="51"/>
      <c r="AF15" s="22" t="s">
        <v>426</v>
      </c>
      <c r="AG15" s="22" t="s">
        <v>426</v>
      </c>
      <c r="AH15" s="22" t="s">
        <v>426</v>
      </c>
      <c r="AI15" s="22" t="s">
        <v>426</v>
      </c>
      <c r="AJ15" s="22" t="s">
        <v>426</v>
      </c>
      <c r="AK15" s="22" t="s">
        <v>426</v>
      </c>
      <c r="AL15" s="40" t="s">
        <v>50</v>
      </c>
    </row>
    <row r="16" spans="1:38" ht="26.25" customHeight="1" thickBot="1" x14ac:dyDescent="0.25">
      <c r="A16" s="60" t="s">
        <v>54</v>
      </c>
      <c r="B16" s="60" t="s">
        <v>57</v>
      </c>
      <c r="C16" s="61" t="s">
        <v>58</v>
      </c>
      <c r="D16" s="62"/>
      <c r="E16" s="3">
        <v>0.12185299999999999</v>
      </c>
      <c r="F16" s="3">
        <v>4.6133200000000006E-3</v>
      </c>
      <c r="G16" s="3">
        <v>3.7375131638932274E-2</v>
      </c>
      <c r="H16" s="3" t="s">
        <v>428</v>
      </c>
      <c r="I16" s="3">
        <v>3.6509060000000003E-2</v>
      </c>
      <c r="J16" s="3">
        <v>4.3048859999999994E-2</v>
      </c>
      <c r="K16" s="3">
        <v>4.8410460000000009E-2</v>
      </c>
      <c r="L16" s="3">
        <v>1.2506240000000001E-3</v>
      </c>
      <c r="M16" s="3">
        <v>6.4622399999999997E-2</v>
      </c>
      <c r="N16" s="3">
        <v>6.6174485000000003E-3</v>
      </c>
      <c r="O16" s="3">
        <v>7.8527475000000002E-4</v>
      </c>
      <c r="P16" s="3">
        <v>7.7499000000000003E-4</v>
      </c>
      <c r="Q16" s="3">
        <v>3.2125200000000004E-3</v>
      </c>
      <c r="R16" s="3">
        <v>2.8361936400000004E-3</v>
      </c>
      <c r="S16" s="3">
        <v>6.3259113640000003E-3</v>
      </c>
      <c r="T16" s="3">
        <v>4.2481988899999998E-3</v>
      </c>
      <c r="U16" s="3">
        <v>2.2263968000000001E-3</v>
      </c>
      <c r="V16" s="3">
        <v>4.9705128500000001E-2</v>
      </c>
      <c r="W16" s="3">
        <v>1.3806000000000001E-2</v>
      </c>
      <c r="X16" s="3">
        <v>3.04653E-4</v>
      </c>
      <c r="Y16" s="3">
        <v>1.2065999999999998E-5</v>
      </c>
      <c r="Z16" s="3">
        <v>4.5059999999999997E-6</v>
      </c>
      <c r="AA16" s="3">
        <v>1.166084E-5</v>
      </c>
      <c r="AB16" s="3">
        <v>3.3288584E-4</v>
      </c>
      <c r="AC16" s="3">
        <v>1.4270000000000001E-3</v>
      </c>
      <c r="AD16" s="3">
        <v>9.5203300000000002E-4</v>
      </c>
      <c r="AE16" s="51"/>
      <c r="AF16" s="22">
        <v>212</v>
      </c>
      <c r="AG16" s="22">
        <v>10</v>
      </c>
      <c r="AH16" s="22">
        <v>939</v>
      </c>
      <c r="AI16" s="22">
        <v>272</v>
      </c>
      <c r="AJ16" s="22" t="s">
        <v>426</v>
      </c>
      <c r="AK16" s="22" t="s">
        <v>427</v>
      </c>
      <c r="AL16" s="40" t="s">
        <v>50</v>
      </c>
    </row>
    <row r="17" spans="1:38" ht="26.25" customHeight="1" thickBot="1" x14ac:dyDescent="0.25">
      <c r="A17" s="60" t="s">
        <v>54</v>
      </c>
      <c r="B17" s="60" t="s">
        <v>59</v>
      </c>
      <c r="C17" s="61" t="s">
        <v>60</v>
      </c>
      <c r="D17" s="62"/>
      <c r="E17" s="3">
        <v>0.79761799999999994</v>
      </c>
      <c r="F17" s="3">
        <v>0.11861200000000001</v>
      </c>
      <c r="G17" s="3">
        <v>0.22551205024782961</v>
      </c>
      <c r="H17" s="3" t="s">
        <v>427</v>
      </c>
      <c r="I17" s="3">
        <v>2.2990980000000001E-2</v>
      </c>
      <c r="J17" s="3">
        <v>2.3035980000000001E-2</v>
      </c>
      <c r="K17" s="3">
        <v>2.3070980000000001E-2</v>
      </c>
      <c r="L17" s="3">
        <v>1.0947799200000002E-2</v>
      </c>
      <c r="M17" s="3">
        <v>0.18685200000000002</v>
      </c>
      <c r="N17" s="3">
        <v>7.9204100000000006E-4</v>
      </c>
      <c r="O17" s="3">
        <v>1.8459899999999999E-5</v>
      </c>
      <c r="P17" s="3">
        <v>2.3641999999999999E-3</v>
      </c>
      <c r="Q17" s="3">
        <v>4.5799000000000002E-4</v>
      </c>
      <c r="R17" s="3">
        <v>3.1328300000000003E-4</v>
      </c>
      <c r="S17" s="3">
        <v>3.0999660000000003E-4</v>
      </c>
      <c r="T17" s="3">
        <v>1.2588700000000001E-4</v>
      </c>
      <c r="U17" s="3">
        <v>3.5220800000000001E-4</v>
      </c>
      <c r="V17" s="3">
        <v>3.1913430000000007E-2</v>
      </c>
      <c r="W17" s="3">
        <v>2.3632000000000002E-3</v>
      </c>
      <c r="X17" s="3">
        <v>2.0571999999999999E-3</v>
      </c>
      <c r="Y17" s="3">
        <v>1.4739499999999999E-2</v>
      </c>
      <c r="Z17" s="3">
        <v>1.7556E-3</v>
      </c>
      <c r="AA17" s="3">
        <v>1.537E-3</v>
      </c>
      <c r="AB17" s="3">
        <v>2.0089300000000001E-2</v>
      </c>
      <c r="AC17" s="3">
        <v>3.1E-6</v>
      </c>
      <c r="AD17" s="3">
        <v>8.5000000000000006E-4</v>
      </c>
      <c r="AE17" s="51"/>
      <c r="AF17" s="22">
        <v>963</v>
      </c>
      <c r="AG17" s="22">
        <v>5</v>
      </c>
      <c r="AH17" s="22">
        <v>4091</v>
      </c>
      <c r="AI17" s="22" t="s">
        <v>426</v>
      </c>
      <c r="AJ17" s="22" t="s">
        <v>426</v>
      </c>
      <c r="AK17" s="22" t="s">
        <v>427</v>
      </c>
      <c r="AL17" s="40" t="s">
        <v>50</v>
      </c>
    </row>
    <row r="18" spans="1:38" ht="26.25" customHeight="1" thickBot="1" x14ac:dyDescent="0.25">
      <c r="A18" s="60" t="s">
        <v>54</v>
      </c>
      <c r="B18" s="60" t="s">
        <v>61</v>
      </c>
      <c r="C18" s="61" t="s">
        <v>62</v>
      </c>
      <c r="D18" s="62"/>
      <c r="E18" s="3">
        <v>1.5073778553027049E-2</v>
      </c>
      <c r="F18" s="3">
        <v>4.6850933340489478E-3</v>
      </c>
      <c r="G18" s="3">
        <v>3.5525577537901485E-5</v>
      </c>
      <c r="H18" s="3" t="s">
        <v>428</v>
      </c>
      <c r="I18" s="3">
        <v>1.5888577393731215E-4</v>
      </c>
      <c r="J18" s="3">
        <v>1.5888577393731215E-4</v>
      </c>
      <c r="K18" s="3">
        <v>1.5888577393731215E-4</v>
      </c>
      <c r="L18" s="3">
        <v>6.3554309574924858E-6</v>
      </c>
      <c r="M18" s="3">
        <v>5.9072915951051954E-3</v>
      </c>
      <c r="N18" s="3">
        <v>2.2406968119364533E-6</v>
      </c>
      <c r="O18" s="3">
        <v>1.8332973915843708E-7</v>
      </c>
      <c r="P18" s="3">
        <v>1.0999784349506225E-4</v>
      </c>
      <c r="Q18" s="3">
        <v>2.036997101760412E-5</v>
      </c>
      <c r="R18" s="3">
        <v>2.6480962322885354E-6</v>
      </c>
      <c r="S18" s="3">
        <v>5.2961924645770719E-7</v>
      </c>
      <c r="T18" s="3">
        <v>2.6480962322885354E-6</v>
      </c>
      <c r="U18" s="3">
        <v>1.1814583190210392E-5</v>
      </c>
      <c r="V18" s="3">
        <v>1.4870078842851007E-4</v>
      </c>
      <c r="W18" s="3" t="s">
        <v>428</v>
      </c>
      <c r="X18" s="3" t="s">
        <v>428</v>
      </c>
      <c r="Y18" s="3" t="s">
        <v>428</v>
      </c>
      <c r="Z18" s="3" t="s">
        <v>428</v>
      </c>
      <c r="AA18" s="3" t="s">
        <v>428</v>
      </c>
      <c r="AB18" s="3" t="s">
        <v>428</v>
      </c>
      <c r="AC18" s="3" t="s">
        <v>428</v>
      </c>
      <c r="AD18" s="3" t="s">
        <v>428</v>
      </c>
      <c r="AE18" s="51"/>
      <c r="AF18" s="22" t="s">
        <v>426</v>
      </c>
      <c r="AG18" s="22" t="s">
        <v>426</v>
      </c>
      <c r="AH18" s="22">
        <v>203.69971017604121</v>
      </c>
      <c r="AI18" s="22" t="s">
        <v>426</v>
      </c>
      <c r="AJ18" s="22" t="s">
        <v>426</v>
      </c>
      <c r="AK18" s="22" t="s">
        <v>427</v>
      </c>
      <c r="AL18" s="40" t="s">
        <v>50</v>
      </c>
    </row>
    <row r="19" spans="1:38" ht="26.25" customHeight="1" thickBot="1" x14ac:dyDescent="0.25">
      <c r="A19" s="60" t="s">
        <v>54</v>
      </c>
      <c r="B19" s="60" t="s">
        <v>63</v>
      </c>
      <c r="C19" s="61" t="s">
        <v>64</v>
      </c>
      <c r="D19" s="62"/>
      <c r="E19" s="3">
        <v>4.2238521361099186E-2</v>
      </c>
      <c r="F19" s="3">
        <v>2.8212675558179474E-2</v>
      </c>
      <c r="G19" s="3">
        <v>2.6359340006913666E-3</v>
      </c>
      <c r="H19" s="3">
        <v>6.8400000000000009E-5</v>
      </c>
      <c r="I19" s="3">
        <v>8.4143211711034775E-3</v>
      </c>
      <c r="J19" s="3">
        <v>8.5853211711034785E-3</v>
      </c>
      <c r="K19" s="3">
        <v>8.9843211711034768E-3</v>
      </c>
      <c r="L19" s="3">
        <v>2.2829728468441389E-3</v>
      </c>
      <c r="M19" s="3">
        <v>4.6605069182052386E-2</v>
      </c>
      <c r="N19" s="3">
        <v>1.5445188883104336E-3</v>
      </c>
      <c r="O19" s="3">
        <v>7.414499090435809E-4</v>
      </c>
      <c r="P19" s="3">
        <v>2.9142542614856158E-4</v>
      </c>
      <c r="Q19" s="3">
        <v>5.8909893731215121E-5</v>
      </c>
      <c r="R19" s="3">
        <v>1.317838686185058E-3</v>
      </c>
      <c r="S19" s="3">
        <v>3.4390773723701158E-4</v>
      </c>
      <c r="T19" s="3">
        <v>1.2026268618505796E-4</v>
      </c>
      <c r="U19" s="3">
        <v>5.6664138364104765E-5</v>
      </c>
      <c r="V19" s="3">
        <v>2.9621326224237868E-2</v>
      </c>
      <c r="W19" s="3">
        <v>5.7042000000000004E-3</v>
      </c>
      <c r="X19" s="3">
        <v>5.7569999999999995E-4</v>
      </c>
      <c r="Y19" s="3">
        <v>9.5699999999999995E-4</v>
      </c>
      <c r="Z19" s="3">
        <v>2.901E-4</v>
      </c>
      <c r="AA19" s="3">
        <v>2.3249999999999999E-4</v>
      </c>
      <c r="AB19" s="3">
        <v>2.0552999999999999E-3</v>
      </c>
      <c r="AC19" s="3">
        <v>2.8499999999999999E-4</v>
      </c>
      <c r="AD19" s="3">
        <v>3.4200000000000003E-6</v>
      </c>
      <c r="AE19" s="51"/>
      <c r="AF19" s="22" t="s">
        <v>426</v>
      </c>
      <c r="AG19" s="22" t="s">
        <v>426</v>
      </c>
      <c r="AH19" s="22">
        <v>479.89893731215113</v>
      </c>
      <c r="AI19" s="22">
        <v>60</v>
      </c>
      <c r="AJ19" s="22" t="s">
        <v>426</v>
      </c>
      <c r="AK19" s="22" t="s">
        <v>427</v>
      </c>
      <c r="AL19" s="40" t="s">
        <v>50</v>
      </c>
    </row>
    <row r="20" spans="1:38" ht="26.25" customHeight="1" thickBot="1" x14ac:dyDescent="0.25">
      <c r="A20" s="60" t="s">
        <v>54</v>
      </c>
      <c r="B20" s="60" t="s">
        <v>65</v>
      </c>
      <c r="C20" s="61" t="s">
        <v>66</v>
      </c>
      <c r="D20" s="62"/>
      <c r="E20" s="3">
        <v>2.3707999999999996E-2</v>
      </c>
      <c r="F20" s="3">
        <v>1.37138E-2</v>
      </c>
      <c r="G20" s="3">
        <v>1.2742518855366477E-2</v>
      </c>
      <c r="H20" s="3">
        <v>2.3999999999999997E-5</v>
      </c>
      <c r="I20" s="3">
        <v>5.7913000000000001E-3</v>
      </c>
      <c r="J20" s="3">
        <v>6.0853000000000001E-3</v>
      </c>
      <c r="K20" s="3">
        <v>6.4073000000000003E-3</v>
      </c>
      <c r="L20" s="3">
        <v>9.7104400000000012E-4</v>
      </c>
      <c r="M20" s="3">
        <v>4.2421000000000007E-2</v>
      </c>
      <c r="N20" s="3">
        <v>4.0265850000000001E-3</v>
      </c>
      <c r="O20" s="3">
        <v>3.0701150000000005E-4</v>
      </c>
      <c r="P20" s="3">
        <v>3.4350000000000006E-4</v>
      </c>
      <c r="Q20" s="3">
        <v>1.3130000000000002E-4</v>
      </c>
      <c r="R20" s="3">
        <v>8.1405499999999994E-4</v>
      </c>
      <c r="S20" s="3">
        <v>5.7561100000000007E-4</v>
      </c>
      <c r="T20" s="3">
        <v>3.8105500000000004E-4</v>
      </c>
      <c r="U20" s="3">
        <v>7.0430000000000002E-5</v>
      </c>
      <c r="V20" s="3">
        <v>1.5611550000000002E-2</v>
      </c>
      <c r="W20" s="3">
        <v>7.2780000000000006E-3</v>
      </c>
      <c r="X20" s="3">
        <v>1.3830000000000001E-3</v>
      </c>
      <c r="Y20" s="3">
        <v>1.8514E-3</v>
      </c>
      <c r="Z20" s="3">
        <v>7.1620000000000006E-4</v>
      </c>
      <c r="AA20" s="3">
        <v>5.6099999999999998E-4</v>
      </c>
      <c r="AB20" s="3">
        <v>4.5116000000000002E-3</v>
      </c>
      <c r="AC20" s="3">
        <v>1.1612000000000001E-4</v>
      </c>
      <c r="AD20" s="3">
        <v>4.4212000000000001E-3</v>
      </c>
      <c r="AE20" s="51"/>
      <c r="AF20" s="22" t="s">
        <v>426</v>
      </c>
      <c r="AG20" s="22">
        <v>26</v>
      </c>
      <c r="AH20" s="22">
        <v>235</v>
      </c>
      <c r="AI20" s="22">
        <v>20</v>
      </c>
      <c r="AJ20" s="22" t="s">
        <v>426</v>
      </c>
      <c r="AK20" s="22" t="s">
        <v>427</v>
      </c>
      <c r="AL20" s="40" t="s">
        <v>50</v>
      </c>
    </row>
    <row r="21" spans="1:38" ht="26.25" customHeight="1" thickBot="1" x14ac:dyDescent="0.25">
      <c r="A21" s="60" t="s">
        <v>54</v>
      </c>
      <c r="B21" s="60" t="s">
        <v>67</v>
      </c>
      <c r="C21" s="61" t="s">
        <v>68</v>
      </c>
      <c r="D21" s="62"/>
      <c r="E21" s="3">
        <v>0.6731173039716617</v>
      </c>
      <c r="F21" s="3">
        <v>0.33427855123443534</v>
      </c>
      <c r="G21" s="3">
        <v>0.3513659395798458</v>
      </c>
      <c r="H21" s="3">
        <v>9.2639999999999997E-4</v>
      </c>
      <c r="I21" s="3">
        <v>0.13528539504186349</v>
      </c>
      <c r="J21" s="3">
        <v>0.13855539504186351</v>
      </c>
      <c r="K21" s="3">
        <v>0.14470139504186347</v>
      </c>
      <c r="L21" s="3">
        <v>3.8464407801674545E-2</v>
      </c>
      <c r="M21" s="3">
        <v>0.67899485155646211</v>
      </c>
      <c r="N21" s="3">
        <v>3.5137350750590379E-2</v>
      </c>
      <c r="O21" s="3">
        <v>1.0233751825048305E-2</v>
      </c>
      <c r="P21" s="3">
        <v>3.152367028982396E-3</v>
      </c>
      <c r="Q21" s="3">
        <v>9.2443300536711041E-4</v>
      </c>
      <c r="R21" s="3">
        <v>1.9361943250697726E-2</v>
      </c>
      <c r="S21" s="3">
        <v>6.6403566501395455E-3</v>
      </c>
      <c r="T21" s="3">
        <v>2.9706840506977241E-3</v>
      </c>
      <c r="U21" s="3">
        <v>8.4287050311292406E-4</v>
      </c>
      <c r="V21" s="3">
        <v>0.43797278253917993</v>
      </c>
      <c r="W21" s="3">
        <v>9.9685960000000004E-2</v>
      </c>
      <c r="X21" s="3">
        <v>1.3857959999999999E-2</v>
      </c>
      <c r="Y21" s="3">
        <v>2.8723299999999997E-2</v>
      </c>
      <c r="Z21" s="3">
        <v>7.59022E-3</v>
      </c>
      <c r="AA21" s="3">
        <v>6.1336800000000007E-3</v>
      </c>
      <c r="AB21" s="3">
        <v>5.630516E-2</v>
      </c>
      <c r="AC21" s="3">
        <v>3.9257199999999997E-3</v>
      </c>
      <c r="AD21" s="3">
        <v>1.806632E-2</v>
      </c>
      <c r="AE21" s="51"/>
      <c r="AF21" s="22">
        <v>660.6</v>
      </c>
      <c r="AG21" s="22">
        <v>106</v>
      </c>
      <c r="AH21" s="22">
        <v>3249.2500536711032</v>
      </c>
      <c r="AI21" s="22">
        <v>772</v>
      </c>
      <c r="AJ21" s="22">
        <v>88</v>
      </c>
      <c r="AK21" s="22" t="s">
        <v>427</v>
      </c>
      <c r="AL21" s="40" t="s">
        <v>50</v>
      </c>
    </row>
    <row r="22" spans="1:38" ht="26.25" customHeight="1" thickBot="1" x14ac:dyDescent="0.25">
      <c r="A22" s="60" t="s">
        <v>54</v>
      </c>
      <c r="B22" s="64" t="s">
        <v>69</v>
      </c>
      <c r="C22" s="61" t="s">
        <v>70</v>
      </c>
      <c r="D22" s="62"/>
      <c r="E22" s="3">
        <v>0.77376168347000007</v>
      </c>
      <c r="F22" s="3">
        <v>0.22883212987300003</v>
      </c>
      <c r="G22" s="3">
        <v>0.71598275015231472</v>
      </c>
      <c r="H22" s="3">
        <v>1.6706841E-4</v>
      </c>
      <c r="I22" s="3">
        <v>0.15872350921200001</v>
      </c>
      <c r="J22" s="3">
        <v>0.16927450921200002</v>
      </c>
      <c r="K22" s="3">
        <v>0.178116487371</v>
      </c>
      <c r="L22" s="3">
        <v>2.2419711022420002E-2</v>
      </c>
      <c r="M22" s="3">
        <v>1.2359501053700002</v>
      </c>
      <c r="N22" s="3">
        <v>0.15909013626000001</v>
      </c>
      <c r="O22" s="3">
        <v>4.1352247620000003E-3</v>
      </c>
      <c r="P22" s="3">
        <v>1.0299411716E-2</v>
      </c>
      <c r="Q22" s="3">
        <v>4.8065531939999991E-3</v>
      </c>
      <c r="R22" s="3">
        <v>1.8553061308E-2</v>
      </c>
      <c r="S22" s="3">
        <v>2.0742548539000004E-2</v>
      </c>
      <c r="T22" s="3">
        <v>1.5438340752000001E-2</v>
      </c>
      <c r="U22" s="3">
        <v>2.3113607989999996E-3</v>
      </c>
      <c r="V22" s="3">
        <v>0.320359532015</v>
      </c>
      <c r="W22" s="3">
        <v>1.3847891971749997</v>
      </c>
      <c r="X22" s="3">
        <v>5.4206010831547996E-2</v>
      </c>
      <c r="Y22" s="3">
        <v>8.0931323081513018E-2</v>
      </c>
      <c r="Z22" s="3">
        <v>2.8792412249964996E-2</v>
      </c>
      <c r="AA22" s="3">
        <v>2.2631014957852E-2</v>
      </c>
      <c r="AB22" s="3">
        <v>0.186625971720878</v>
      </c>
      <c r="AC22" s="3">
        <v>7.9580840439999988E-3</v>
      </c>
      <c r="AD22" s="3">
        <v>0.19160254419800002</v>
      </c>
      <c r="AE22" s="51"/>
      <c r="AF22" s="22">
        <v>708</v>
      </c>
      <c r="AG22" s="22">
        <v>1127</v>
      </c>
      <c r="AH22" s="22">
        <v>1878</v>
      </c>
      <c r="AI22" s="22">
        <v>169.79700869999999</v>
      </c>
      <c r="AJ22" s="22">
        <v>202.45849129999999</v>
      </c>
      <c r="AK22" s="22" t="s">
        <v>427</v>
      </c>
      <c r="AL22" s="40" t="s">
        <v>50</v>
      </c>
    </row>
    <row r="23" spans="1:38" ht="26.25" customHeight="1" thickBot="1" x14ac:dyDescent="0.25">
      <c r="A23" s="60" t="s">
        <v>71</v>
      </c>
      <c r="B23" s="64" t="s">
        <v>391</v>
      </c>
      <c r="C23" s="61" t="s">
        <v>387</v>
      </c>
      <c r="D23" s="103"/>
      <c r="E23" s="3">
        <v>1.1939130323388831</v>
      </c>
      <c r="F23" s="3">
        <v>0.26653303851364407</v>
      </c>
      <c r="G23" s="3">
        <v>0.14331239816531233</v>
      </c>
      <c r="H23" s="3">
        <v>2.929353674901044E-4</v>
      </c>
      <c r="I23" s="3">
        <v>7.8679378976605541E-2</v>
      </c>
      <c r="J23" s="3">
        <v>7.8679378976605541E-2</v>
      </c>
      <c r="K23" s="3">
        <v>7.8679378976605541E-2</v>
      </c>
      <c r="L23" s="3">
        <v>4.7390612850506775E-2</v>
      </c>
      <c r="M23" s="3">
        <v>1.8545507095740681</v>
      </c>
      <c r="N23" s="3">
        <v>0.30344139320671343</v>
      </c>
      <c r="O23" s="3">
        <v>3.7779429993909389E-4</v>
      </c>
      <c r="P23" s="3" t="s">
        <v>428</v>
      </c>
      <c r="Q23" s="3" t="s">
        <v>428</v>
      </c>
      <c r="R23" s="3">
        <v>1.8889714996954694E-3</v>
      </c>
      <c r="S23" s="3">
        <v>6.4225030989645965E-2</v>
      </c>
      <c r="T23" s="3">
        <v>2.6445600995736577E-3</v>
      </c>
      <c r="U23" s="3">
        <v>3.7779429993909389E-4</v>
      </c>
      <c r="V23" s="3">
        <v>3.7779429993909389E-2</v>
      </c>
      <c r="W23" s="3" t="s">
        <v>428</v>
      </c>
      <c r="X23" s="3">
        <v>2.9422998168427486E-3</v>
      </c>
      <c r="Y23" s="3">
        <v>1.8689578540279691E-3</v>
      </c>
      <c r="Z23" s="3" t="s">
        <v>428</v>
      </c>
      <c r="AA23" s="3" t="s">
        <v>428</v>
      </c>
      <c r="AB23" s="3">
        <v>4.8112576708707177E-3</v>
      </c>
      <c r="AC23" s="3" t="s">
        <v>428</v>
      </c>
      <c r="AD23" s="3" t="s">
        <v>428</v>
      </c>
      <c r="AE23" s="51"/>
      <c r="AF23" s="22">
        <v>1608.21</v>
      </c>
      <c r="AG23" s="22" t="s">
        <v>426</v>
      </c>
      <c r="AH23" s="22" t="s">
        <v>426</v>
      </c>
      <c r="AI23" s="22" t="s">
        <v>426</v>
      </c>
      <c r="AJ23" s="22" t="s">
        <v>426</v>
      </c>
      <c r="AK23" s="22" t="s">
        <v>427</v>
      </c>
      <c r="AL23" s="40" t="s">
        <v>50</v>
      </c>
    </row>
    <row r="24" spans="1:38" ht="26.25" customHeight="1" thickBot="1" x14ac:dyDescent="0.25">
      <c r="A24" s="65" t="s">
        <v>54</v>
      </c>
      <c r="B24" s="64" t="s">
        <v>72</v>
      </c>
      <c r="C24" s="61" t="s">
        <v>73</v>
      </c>
      <c r="D24" s="62"/>
      <c r="E24" s="3">
        <v>1.3096187265469525</v>
      </c>
      <c r="F24" s="3">
        <v>0.13775054015124516</v>
      </c>
      <c r="G24" s="3">
        <v>0.3432733371234043</v>
      </c>
      <c r="H24" s="3" t="s">
        <v>428</v>
      </c>
      <c r="I24" s="3">
        <v>0.25084657152541062</v>
      </c>
      <c r="J24" s="3">
        <v>0.25994209239253008</v>
      </c>
      <c r="K24" s="3">
        <v>0.27416282695906774</v>
      </c>
      <c r="L24" s="3">
        <v>3.9393020881947891E-2</v>
      </c>
      <c r="M24" s="3">
        <v>1.8830322214875181</v>
      </c>
      <c r="N24" s="3">
        <v>0.16375108487780399</v>
      </c>
      <c r="O24" s="3">
        <v>6.9849194930829764E-2</v>
      </c>
      <c r="P24" s="3">
        <v>4.5332504649568577E-3</v>
      </c>
      <c r="Q24" s="3">
        <v>2.8871338659015641E-3</v>
      </c>
      <c r="R24" s="3">
        <v>0.12553712595298716</v>
      </c>
      <c r="S24" s="3">
        <v>3.6472290447245356E-2</v>
      </c>
      <c r="T24" s="3">
        <v>1.3809153028472699E-2</v>
      </c>
      <c r="U24" s="3">
        <v>3.0742007258532751E-3</v>
      </c>
      <c r="V24" s="3">
        <v>2.7816084254812909</v>
      </c>
      <c r="W24" s="3">
        <v>0.56574467586498567</v>
      </c>
      <c r="X24" s="3">
        <v>6.1803562138800228E-3</v>
      </c>
      <c r="Y24" s="3">
        <v>9.2206721056175105E-3</v>
      </c>
      <c r="Z24" s="3">
        <v>3.31446474083164E-3</v>
      </c>
      <c r="AA24" s="3">
        <v>2.6133037117703796E-3</v>
      </c>
      <c r="AB24" s="3">
        <v>2.1328796772099555E-2</v>
      </c>
      <c r="AC24" s="3">
        <v>2.7290736400000001E-2</v>
      </c>
      <c r="AD24" s="3">
        <v>0.10498093959309066</v>
      </c>
      <c r="AE24" s="51"/>
      <c r="AF24" s="22">
        <v>134.78999999999996</v>
      </c>
      <c r="AG24" s="22">
        <v>130.22</v>
      </c>
      <c r="AH24" s="22">
        <v>3257.7167239158434</v>
      </c>
      <c r="AI24" s="22">
        <v>5442</v>
      </c>
      <c r="AJ24" s="22" t="s">
        <v>426</v>
      </c>
      <c r="AK24" s="22" t="s">
        <v>427</v>
      </c>
      <c r="AL24" s="40" t="s">
        <v>50</v>
      </c>
    </row>
    <row r="25" spans="1:38" ht="26.25" customHeight="1" thickBot="1" x14ac:dyDescent="0.25">
      <c r="A25" s="60" t="s">
        <v>74</v>
      </c>
      <c r="B25" s="64" t="s">
        <v>75</v>
      </c>
      <c r="C25" s="66" t="s">
        <v>76</v>
      </c>
      <c r="D25" s="62"/>
      <c r="E25" s="3" t="s">
        <v>426</v>
      </c>
      <c r="F25" s="3" t="s">
        <v>426</v>
      </c>
      <c r="G25" s="3" t="s">
        <v>426</v>
      </c>
      <c r="H25" s="3" t="s">
        <v>428</v>
      </c>
      <c r="I25" s="3" t="s">
        <v>426</v>
      </c>
      <c r="J25" s="3" t="s">
        <v>426</v>
      </c>
      <c r="K25" s="3" t="s">
        <v>426</v>
      </c>
      <c r="L25" s="3" t="s">
        <v>426</v>
      </c>
      <c r="M25" s="3" t="s">
        <v>426</v>
      </c>
      <c r="N25" s="3" t="s">
        <v>426</v>
      </c>
      <c r="O25" s="3" t="s">
        <v>426</v>
      </c>
      <c r="P25" s="3" t="s">
        <v>426</v>
      </c>
      <c r="Q25" s="3" t="s">
        <v>428</v>
      </c>
      <c r="R25" s="3" t="s">
        <v>428</v>
      </c>
      <c r="S25" s="3" t="s">
        <v>428</v>
      </c>
      <c r="T25" s="3" t="s">
        <v>428</v>
      </c>
      <c r="U25" s="3" t="s">
        <v>428</v>
      </c>
      <c r="V25" s="3" t="s">
        <v>428</v>
      </c>
      <c r="W25" s="3" t="s">
        <v>427</v>
      </c>
      <c r="X25" s="3" t="s">
        <v>427</v>
      </c>
      <c r="Y25" s="3" t="s">
        <v>427</v>
      </c>
      <c r="Z25" s="3" t="s">
        <v>427</v>
      </c>
      <c r="AA25" s="3" t="s">
        <v>427</v>
      </c>
      <c r="AB25" s="3" t="s">
        <v>427</v>
      </c>
      <c r="AC25" s="3" t="s">
        <v>427</v>
      </c>
      <c r="AD25" s="3" t="s">
        <v>427</v>
      </c>
      <c r="AE25" s="51"/>
      <c r="AF25" s="22" t="s">
        <v>426</v>
      </c>
      <c r="AG25" s="3" t="s">
        <v>427</v>
      </c>
      <c r="AH25" s="3" t="s">
        <v>427</v>
      </c>
      <c r="AI25" s="3" t="s">
        <v>427</v>
      </c>
      <c r="AJ25" s="3" t="s">
        <v>427</v>
      </c>
      <c r="AK25" s="3" t="s">
        <v>427</v>
      </c>
      <c r="AL25" s="40" t="s">
        <v>50</v>
      </c>
    </row>
    <row r="26" spans="1:38" ht="26.25" customHeight="1" thickBot="1" x14ac:dyDescent="0.25">
      <c r="A26" s="60" t="s">
        <v>74</v>
      </c>
      <c r="B26" s="60" t="s">
        <v>77</v>
      </c>
      <c r="C26" s="61" t="s">
        <v>78</v>
      </c>
      <c r="D26" s="62"/>
      <c r="E26" s="3">
        <v>0.108418814</v>
      </c>
      <c r="F26" s="3">
        <v>1.5107618999999999E-2</v>
      </c>
      <c r="G26" s="3">
        <v>7.4649410000000001E-3</v>
      </c>
      <c r="H26" s="3" t="s">
        <v>428</v>
      </c>
      <c r="I26" s="3">
        <v>1.06642E-3</v>
      </c>
      <c r="J26" s="3">
        <v>1.06642E-3</v>
      </c>
      <c r="K26" s="3">
        <v>1.06642E-3</v>
      </c>
      <c r="L26" s="3">
        <v>5.1188199999999996E-4</v>
      </c>
      <c r="M26" s="3">
        <v>9.5165164999999996E-2</v>
      </c>
      <c r="N26" s="3">
        <v>6.2207799999999998E-4</v>
      </c>
      <c r="O26" s="3">
        <v>8.8900000000000006E-5</v>
      </c>
      <c r="P26" s="3">
        <v>2.66605E-4</v>
      </c>
      <c r="Q26" s="3" t="s">
        <v>428</v>
      </c>
      <c r="R26" s="3" t="s">
        <v>428</v>
      </c>
      <c r="S26" s="3" t="s">
        <v>428</v>
      </c>
      <c r="T26" s="3" t="s">
        <v>428</v>
      </c>
      <c r="U26" s="3" t="s">
        <v>428</v>
      </c>
      <c r="V26" s="3" t="s">
        <v>428</v>
      </c>
      <c r="W26" s="3" t="s">
        <v>427</v>
      </c>
      <c r="X26" s="3" t="s">
        <v>427</v>
      </c>
      <c r="Y26" s="3" t="s">
        <v>427</v>
      </c>
      <c r="Z26" s="3" t="s">
        <v>427</v>
      </c>
      <c r="AA26" s="3" t="s">
        <v>427</v>
      </c>
      <c r="AB26" s="3" t="s">
        <v>427</v>
      </c>
      <c r="AC26" s="3" t="s">
        <v>427</v>
      </c>
      <c r="AD26" s="3" t="s">
        <v>427</v>
      </c>
      <c r="AE26" s="51"/>
      <c r="AF26" s="22">
        <v>384</v>
      </c>
      <c r="AG26" s="22" t="s">
        <v>427</v>
      </c>
      <c r="AH26" s="22" t="s">
        <v>427</v>
      </c>
      <c r="AI26" s="22" t="s">
        <v>427</v>
      </c>
      <c r="AJ26" s="22" t="s">
        <v>427</v>
      </c>
      <c r="AK26" s="22" t="s">
        <v>427</v>
      </c>
      <c r="AL26" s="40" t="s">
        <v>50</v>
      </c>
    </row>
    <row r="27" spans="1:38" ht="26.25" customHeight="1" thickBot="1" x14ac:dyDescent="0.25">
      <c r="A27" s="60" t="s">
        <v>79</v>
      </c>
      <c r="B27" s="60" t="s">
        <v>80</v>
      </c>
      <c r="C27" s="61" t="s">
        <v>81</v>
      </c>
      <c r="D27" s="62"/>
      <c r="E27" s="3">
        <v>5.6190271210000002</v>
      </c>
      <c r="F27" s="3">
        <v>4.964342738</v>
      </c>
      <c r="G27" s="3">
        <v>5.1499999999999997E-2</v>
      </c>
      <c r="H27" s="3">
        <v>0.305550392</v>
      </c>
      <c r="I27" s="3">
        <v>0.30952756199999998</v>
      </c>
      <c r="J27" s="3">
        <v>0.30952756199999998</v>
      </c>
      <c r="K27" s="3">
        <v>0.30952756199999998</v>
      </c>
      <c r="L27" s="3">
        <v>0.145818118</v>
      </c>
      <c r="M27" s="3">
        <v>43.26572977</v>
      </c>
      <c r="N27" s="3">
        <v>1.7420113230000001</v>
      </c>
      <c r="O27" s="3">
        <v>7.8300000000000006E-5</v>
      </c>
      <c r="P27" s="3">
        <v>3.9300000000000003E-3</v>
      </c>
      <c r="Q27" s="3">
        <v>1.22E-4</v>
      </c>
      <c r="R27" s="3">
        <v>3.63E-3</v>
      </c>
      <c r="S27" s="3">
        <v>2.5300000000000001E-3</v>
      </c>
      <c r="T27" s="3">
        <v>8.3799999999999999E-4</v>
      </c>
      <c r="U27" s="3">
        <v>8.6700000000000007E-5</v>
      </c>
      <c r="V27" s="3">
        <v>1.46E-2</v>
      </c>
      <c r="W27" s="3">
        <v>0.2571949</v>
      </c>
      <c r="X27" s="3">
        <v>6.1863759999999995E-3</v>
      </c>
      <c r="Y27" s="3">
        <v>7.3263199999999999E-3</v>
      </c>
      <c r="Z27" s="3">
        <v>5.228384E-3</v>
      </c>
      <c r="AA27" s="3">
        <v>6.7377799999999996E-3</v>
      </c>
      <c r="AB27" s="3">
        <v>2.5478859999999999E-2</v>
      </c>
      <c r="AC27" s="3">
        <v>2.5719499999999999E-4</v>
      </c>
      <c r="AD27" s="3">
        <v>5.2299999999999997E-5</v>
      </c>
      <c r="AE27" s="51"/>
      <c r="AF27" s="22">
        <v>23381.79</v>
      </c>
      <c r="AG27" s="22" t="s">
        <v>427</v>
      </c>
      <c r="AH27" s="22" t="s">
        <v>428</v>
      </c>
      <c r="AI27" s="22">
        <v>56.391532650000002</v>
      </c>
      <c r="AJ27" s="22" t="s">
        <v>427</v>
      </c>
      <c r="AK27" s="22" t="s">
        <v>427</v>
      </c>
      <c r="AL27" s="40" t="s">
        <v>50</v>
      </c>
    </row>
    <row r="28" spans="1:38" ht="26.25" customHeight="1" thickBot="1" x14ac:dyDescent="0.25">
      <c r="A28" s="60" t="s">
        <v>79</v>
      </c>
      <c r="B28" s="60" t="s">
        <v>82</v>
      </c>
      <c r="C28" s="61" t="s">
        <v>83</v>
      </c>
      <c r="D28" s="62"/>
      <c r="E28" s="3">
        <v>0.96906711199999995</v>
      </c>
      <c r="F28" s="3">
        <v>0.24849332800000001</v>
      </c>
      <c r="G28" s="3">
        <v>6.2300000000000003E-3</v>
      </c>
      <c r="H28" s="3">
        <v>7.2300000000000003E-3</v>
      </c>
      <c r="I28" s="3">
        <v>9.5000000000000001E-2</v>
      </c>
      <c r="J28" s="3">
        <v>9.5000000000000001E-2</v>
      </c>
      <c r="K28" s="3">
        <v>9.5000000000000001E-2</v>
      </c>
      <c r="L28" s="3">
        <v>5.0431790999999997E-2</v>
      </c>
      <c r="M28" s="3">
        <v>1.8497346320000001</v>
      </c>
      <c r="N28" s="3">
        <v>4.2299999999999997E-2</v>
      </c>
      <c r="O28" s="3">
        <v>4.51E-6</v>
      </c>
      <c r="P28" s="3">
        <v>3.7199999999999999E-4</v>
      </c>
      <c r="Q28" s="3">
        <v>8.1699999999999997E-6</v>
      </c>
      <c r="R28" s="3">
        <v>5.31E-4</v>
      </c>
      <c r="S28" s="3">
        <v>3.59E-4</v>
      </c>
      <c r="T28" s="3">
        <v>3.0800000000000003E-5</v>
      </c>
      <c r="U28" s="3">
        <v>7.3200000000000002E-6</v>
      </c>
      <c r="V28" s="3">
        <v>1.2899999999999999E-3</v>
      </c>
      <c r="W28" s="3">
        <v>3.98359E-2</v>
      </c>
      <c r="X28" s="3">
        <v>1.253437E-3</v>
      </c>
      <c r="Y28" s="3">
        <v>1.4110940000000001E-3</v>
      </c>
      <c r="Z28" s="3">
        <v>1.098543E-3</v>
      </c>
      <c r="AA28" s="3">
        <v>1.183627E-3</v>
      </c>
      <c r="AB28" s="3">
        <v>4.9467010000000004E-3</v>
      </c>
      <c r="AC28" s="3">
        <v>3.9835900000000003E-5</v>
      </c>
      <c r="AD28" s="3">
        <v>8.5305999999999993E-6</v>
      </c>
      <c r="AE28" s="51"/>
      <c r="AF28" s="22">
        <v>2910.3</v>
      </c>
      <c r="AG28" s="22" t="s">
        <v>427</v>
      </c>
      <c r="AH28" s="22" t="s">
        <v>428</v>
      </c>
      <c r="AI28" s="22">
        <v>6.1</v>
      </c>
      <c r="AJ28" s="22" t="s">
        <v>427</v>
      </c>
      <c r="AK28" s="22" t="s">
        <v>427</v>
      </c>
      <c r="AL28" s="40" t="s">
        <v>50</v>
      </c>
    </row>
    <row r="29" spans="1:38" ht="26.25" customHeight="1" thickBot="1" x14ac:dyDescent="0.25">
      <c r="A29" s="60" t="s">
        <v>79</v>
      </c>
      <c r="B29" s="60" t="s">
        <v>84</v>
      </c>
      <c r="C29" s="61" t="s">
        <v>85</v>
      </c>
      <c r="D29" s="62"/>
      <c r="E29" s="3">
        <v>13.023374479999999</v>
      </c>
      <c r="F29" s="3">
        <v>1.093358609</v>
      </c>
      <c r="G29" s="3">
        <v>3.8600000000000002E-2</v>
      </c>
      <c r="H29" s="3">
        <v>6.2199999999999998E-3</v>
      </c>
      <c r="I29" s="3">
        <v>0.38387656699999995</v>
      </c>
      <c r="J29" s="3">
        <v>0.38387656699999995</v>
      </c>
      <c r="K29" s="3">
        <v>0.38387656699999995</v>
      </c>
      <c r="L29" s="3">
        <v>0.22630133999999999</v>
      </c>
      <c r="M29" s="3">
        <v>3.4537440359999998</v>
      </c>
      <c r="N29" s="3">
        <v>6.3700000000000007E-2</v>
      </c>
      <c r="O29" s="3">
        <v>2.12E-5</v>
      </c>
      <c r="P29" s="3">
        <v>2.0799999999999998E-3</v>
      </c>
      <c r="Q29" s="3">
        <v>4.1E-5</v>
      </c>
      <c r="R29" s="3">
        <v>3.2399999999999998E-3</v>
      </c>
      <c r="S29" s="3">
        <v>2.1800000000000001E-3</v>
      </c>
      <c r="T29" s="3">
        <v>1.0399999999999999E-4</v>
      </c>
      <c r="U29" s="3">
        <v>3.9799999999999998E-5</v>
      </c>
      <c r="V29" s="3">
        <v>7.1199999999999996E-3</v>
      </c>
      <c r="W29" s="3">
        <v>0.12092410000000001</v>
      </c>
      <c r="X29" s="3">
        <v>1.6997449999999999E-3</v>
      </c>
      <c r="Y29" s="3">
        <v>1.0288871E-2</v>
      </c>
      <c r="Z29" s="3">
        <v>1.1497771E-2</v>
      </c>
      <c r="AA29" s="3">
        <v>2.6436780000000004E-3</v>
      </c>
      <c r="AB29" s="3">
        <v>2.6130065000000001E-2</v>
      </c>
      <c r="AC29" s="3">
        <v>9.2297600000000002E-5</v>
      </c>
      <c r="AD29" s="3">
        <v>2.32532E-5</v>
      </c>
      <c r="AE29" s="51"/>
      <c r="AF29" s="22">
        <v>16441.490000000002</v>
      </c>
      <c r="AG29" s="22" t="s">
        <v>427</v>
      </c>
      <c r="AH29" s="22">
        <v>68</v>
      </c>
      <c r="AI29" s="22">
        <v>37.305550230000001</v>
      </c>
      <c r="AJ29" s="22" t="s">
        <v>427</v>
      </c>
      <c r="AK29" s="22" t="s">
        <v>427</v>
      </c>
      <c r="AL29" s="40" t="s">
        <v>50</v>
      </c>
    </row>
    <row r="30" spans="1:38" ht="26.25" customHeight="1" thickBot="1" x14ac:dyDescent="0.25">
      <c r="A30" s="60" t="s">
        <v>79</v>
      </c>
      <c r="B30" s="60" t="s">
        <v>86</v>
      </c>
      <c r="C30" s="61" t="s">
        <v>87</v>
      </c>
      <c r="D30" s="62"/>
      <c r="E30" s="3">
        <v>3.0899999999999999E-3</v>
      </c>
      <c r="F30" s="3">
        <v>4.0800000000000003E-2</v>
      </c>
      <c r="G30" s="3">
        <v>5.02E-5</v>
      </c>
      <c r="H30" s="3">
        <v>2.6400000000000001E-5</v>
      </c>
      <c r="I30" s="3">
        <v>6.8900000000000005E-4</v>
      </c>
      <c r="J30" s="3">
        <v>6.8900000000000005E-4</v>
      </c>
      <c r="K30" s="3">
        <v>6.8900000000000005E-4</v>
      </c>
      <c r="L30" s="3">
        <v>1.08E-4</v>
      </c>
      <c r="M30" s="3">
        <v>0.165134905</v>
      </c>
      <c r="N30" s="3">
        <v>2.5100000000000001E-3</v>
      </c>
      <c r="O30" s="3">
        <v>3.9400000000000002E-5</v>
      </c>
      <c r="P30" s="3">
        <v>4.3900000000000003E-6</v>
      </c>
      <c r="Q30" s="3">
        <v>1.5099999999999999E-7</v>
      </c>
      <c r="R30" s="3">
        <v>1.6899999999999999E-4</v>
      </c>
      <c r="S30" s="3">
        <v>6.7099999999999998E-3</v>
      </c>
      <c r="T30" s="3">
        <v>2.7599999999999999E-4</v>
      </c>
      <c r="U30" s="3">
        <v>3.93E-5</v>
      </c>
      <c r="V30" s="3">
        <v>3.8999999999999998E-3</v>
      </c>
      <c r="W30" s="3">
        <v>3.2830000000000001E-4</v>
      </c>
      <c r="X30" s="3">
        <v>4.0623700000000007E-6</v>
      </c>
      <c r="Y30" s="3">
        <v>6.1726799999999997E-6</v>
      </c>
      <c r="Z30" s="3">
        <v>2.8764699999999999E-6</v>
      </c>
      <c r="AA30" s="3">
        <v>7.0484299999999997E-6</v>
      </c>
      <c r="AB30" s="3">
        <v>2.015995E-5</v>
      </c>
      <c r="AC30" s="3">
        <v>3.284E-7</v>
      </c>
      <c r="AD30" s="3">
        <v>1.843E-7</v>
      </c>
      <c r="AE30" s="51"/>
      <c r="AF30" s="22">
        <v>22.471232350000001</v>
      </c>
      <c r="AG30" s="22" t="s">
        <v>427</v>
      </c>
      <c r="AH30" s="22" t="s">
        <v>428</v>
      </c>
      <c r="AI30" s="22">
        <v>5.8186893000000003E-2</v>
      </c>
      <c r="AJ30" s="22" t="s">
        <v>427</v>
      </c>
      <c r="AK30" s="22" t="s">
        <v>427</v>
      </c>
      <c r="AL30" s="40" t="s">
        <v>50</v>
      </c>
    </row>
    <row r="31" spans="1:38" ht="26.25" customHeight="1" thickBot="1" x14ac:dyDescent="0.25">
      <c r="A31" s="60" t="s">
        <v>79</v>
      </c>
      <c r="B31" s="60" t="s">
        <v>88</v>
      </c>
      <c r="C31" s="61" t="s">
        <v>89</v>
      </c>
      <c r="D31" s="62"/>
      <c r="E31" s="3" t="s">
        <v>427</v>
      </c>
      <c r="F31" s="3">
        <v>0.77686766100000004</v>
      </c>
      <c r="G31" s="3" t="s">
        <v>427</v>
      </c>
      <c r="H31" s="3" t="s">
        <v>427</v>
      </c>
      <c r="I31" s="3" t="s">
        <v>427</v>
      </c>
      <c r="J31" s="3" t="s">
        <v>427</v>
      </c>
      <c r="K31" s="3" t="s">
        <v>427</v>
      </c>
      <c r="L31" s="3" t="s">
        <v>427</v>
      </c>
      <c r="M31" s="3" t="s">
        <v>427</v>
      </c>
      <c r="N31" s="3" t="s">
        <v>427</v>
      </c>
      <c r="O31" s="3" t="s">
        <v>427</v>
      </c>
      <c r="P31" s="3" t="s">
        <v>427</v>
      </c>
      <c r="Q31" s="3" t="s">
        <v>427</v>
      </c>
      <c r="R31" s="3" t="s">
        <v>427</v>
      </c>
      <c r="S31" s="3" t="s">
        <v>427</v>
      </c>
      <c r="T31" s="3" t="s">
        <v>427</v>
      </c>
      <c r="U31" s="3" t="s">
        <v>427</v>
      </c>
      <c r="V31" s="3" t="s">
        <v>427</v>
      </c>
      <c r="W31" s="3" t="s">
        <v>427</v>
      </c>
      <c r="X31" s="3" t="s">
        <v>427</v>
      </c>
      <c r="Y31" s="3" t="s">
        <v>427</v>
      </c>
      <c r="Z31" s="3" t="s">
        <v>427</v>
      </c>
      <c r="AA31" s="3" t="s">
        <v>427</v>
      </c>
      <c r="AB31" s="3" t="s">
        <v>427</v>
      </c>
      <c r="AC31" s="3" t="s">
        <v>427</v>
      </c>
      <c r="AD31" s="3" t="s">
        <v>427</v>
      </c>
      <c r="AE31" s="51"/>
      <c r="AF31" s="22">
        <v>36.208403330000003</v>
      </c>
      <c r="AG31" s="3" t="s">
        <v>427</v>
      </c>
      <c r="AH31" s="3" t="s">
        <v>427</v>
      </c>
      <c r="AI31" s="22">
        <v>3.0207885139999999</v>
      </c>
      <c r="AJ31" s="3" t="s">
        <v>427</v>
      </c>
      <c r="AK31" s="3" t="s">
        <v>427</v>
      </c>
      <c r="AL31" s="40" t="s">
        <v>50</v>
      </c>
    </row>
    <row r="32" spans="1:38" ht="26.25" customHeight="1" thickBot="1" x14ac:dyDescent="0.25">
      <c r="A32" s="60" t="s">
        <v>79</v>
      </c>
      <c r="B32" s="60" t="s">
        <v>90</v>
      </c>
      <c r="C32" s="61" t="s">
        <v>91</v>
      </c>
      <c r="D32" s="62"/>
      <c r="E32" s="3" t="s">
        <v>427</v>
      </c>
      <c r="F32" s="3" t="s">
        <v>427</v>
      </c>
      <c r="G32" s="3" t="s">
        <v>427</v>
      </c>
      <c r="H32" s="3" t="s">
        <v>427</v>
      </c>
      <c r="I32" s="3">
        <v>0.16155354899999999</v>
      </c>
      <c r="J32" s="3">
        <v>0.32269575499999997</v>
      </c>
      <c r="K32" s="3">
        <v>0.400175795</v>
      </c>
      <c r="L32" s="3">
        <v>3.3599999999999998E-2</v>
      </c>
      <c r="M32" s="3" t="s">
        <v>427</v>
      </c>
      <c r="N32" s="3">
        <v>1.3518843149999999</v>
      </c>
      <c r="O32" s="3">
        <v>5.7299999999999999E-3</v>
      </c>
      <c r="P32" s="3" t="s">
        <v>428</v>
      </c>
      <c r="Q32" s="3">
        <v>1.54E-2</v>
      </c>
      <c r="R32" s="3">
        <v>0.50663072399999998</v>
      </c>
      <c r="S32" s="3">
        <v>11.14064009</v>
      </c>
      <c r="T32" s="3">
        <v>7.6499999999999999E-2</v>
      </c>
      <c r="U32" s="3">
        <v>8.0000000000000002E-3</v>
      </c>
      <c r="V32" s="3">
        <v>3.2448466640000002</v>
      </c>
      <c r="W32" s="3" t="s">
        <v>428</v>
      </c>
      <c r="X32" s="3" t="s">
        <v>428</v>
      </c>
      <c r="Y32" s="3" t="s">
        <v>428</v>
      </c>
      <c r="Z32" s="3" t="s">
        <v>428</v>
      </c>
      <c r="AA32" s="3" t="s">
        <v>428</v>
      </c>
      <c r="AB32" s="3" t="s">
        <v>428</v>
      </c>
      <c r="AC32" s="3" t="s">
        <v>428</v>
      </c>
      <c r="AD32" s="3" t="s">
        <v>428</v>
      </c>
      <c r="AE32" s="51"/>
      <c r="AF32" s="3" t="s">
        <v>427</v>
      </c>
      <c r="AG32" s="3" t="s">
        <v>427</v>
      </c>
      <c r="AH32" s="3" t="s">
        <v>427</v>
      </c>
      <c r="AI32" s="3" t="s">
        <v>427</v>
      </c>
      <c r="AJ32" s="3" t="s">
        <v>427</v>
      </c>
      <c r="AK32" s="22">
        <v>10212.65</v>
      </c>
      <c r="AL32" s="40" t="s">
        <v>411</v>
      </c>
    </row>
    <row r="33" spans="1:38" ht="26.25" customHeight="1" thickBot="1" x14ac:dyDescent="0.25">
      <c r="A33" s="60" t="s">
        <v>79</v>
      </c>
      <c r="B33" s="60" t="s">
        <v>92</v>
      </c>
      <c r="C33" s="61" t="s">
        <v>93</v>
      </c>
      <c r="D33" s="62"/>
      <c r="E33" s="3" t="s">
        <v>427</v>
      </c>
      <c r="F33" s="3" t="s">
        <v>427</v>
      </c>
      <c r="G33" s="3" t="s">
        <v>427</v>
      </c>
      <c r="H33" s="3" t="s">
        <v>427</v>
      </c>
      <c r="I33" s="3">
        <v>7.5499999999999998E-2</v>
      </c>
      <c r="J33" s="3">
        <v>0.13974743100000001</v>
      </c>
      <c r="K33" s="3">
        <v>0.27949486099999998</v>
      </c>
      <c r="L33" s="3">
        <v>2.96E-3</v>
      </c>
      <c r="M33" s="3" t="s">
        <v>427</v>
      </c>
      <c r="N33" s="3" t="s">
        <v>428</v>
      </c>
      <c r="O33" s="3" t="s">
        <v>428</v>
      </c>
      <c r="P33" s="3" t="s">
        <v>428</v>
      </c>
      <c r="Q33" s="3" t="s">
        <v>428</v>
      </c>
      <c r="R33" s="3" t="s">
        <v>428</v>
      </c>
      <c r="S33" s="3" t="s">
        <v>428</v>
      </c>
      <c r="T33" s="3" t="s">
        <v>428</v>
      </c>
      <c r="U33" s="3" t="s">
        <v>428</v>
      </c>
      <c r="V33" s="3" t="s">
        <v>428</v>
      </c>
      <c r="W33" s="3" t="s">
        <v>428</v>
      </c>
      <c r="X33" s="3" t="s">
        <v>428</v>
      </c>
      <c r="Y33" s="3" t="s">
        <v>428</v>
      </c>
      <c r="Z33" s="3" t="s">
        <v>428</v>
      </c>
      <c r="AA33" s="3" t="s">
        <v>428</v>
      </c>
      <c r="AB33" s="3" t="s">
        <v>428</v>
      </c>
      <c r="AC33" s="3" t="s">
        <v>428</v>
      </c>
      <c r="AD33" s="3" t="s">
        <v>428</v>
      </c>
      <c r="AE33" s="51"/>
      <c r="AF33" s="3" t="s">
        <v>427</v>
      </c>
      <c r="AG33" s="3" t="s">
        <v>427</v>
      </c>
      <c r="AH33" s="3" t="s">
        <v>427</v>
      </c>
      <c r="AI33" s="3" t="s">
        <v>427</v>
      </c>
      <c r="AJ33" s="3" t="s">
        <v>427</v>
      </c>
      <c r="AK33" s="22">
        <v>10212.65</v>
      </c>
      <c r="AL33" s="40" t="s">
        <v>411</v>
      </c>
    </row>
    <row r="34" spans="1:38" ht="26.25" customHeight="1" thickBot="1" x14ac:dyDescent="0.25">
      <c r="A34" s="60" t="s">
        <v>71</v>
      </c>
      <c r="B34" s="60" t="s">
        <v>94</v>
      </c>
      <c r="C34" s="61" t="s">
        <v>95</v>
      </c>
      <c r="D34" s="62"/>
      <c r="E34" s="3">
        <v>4.3580425800000002</v>
      </c>
      <c r="F34" s="3">
        <v>0.34249450399999998</v>
      </c>
      <c r="G34" s="3">
        <v>0.28788056699999998</v>
      </c>
      <c r="H34" s="3">
        <v>7.2000600000000003E-4</v>
      </c>
      <c r="I34" s="3">
        <v>9.1890778000000006E-2</v>
      </c>
      <c r="J34" s="3">
        <v>9.9090836000000002E-2</v>
      </c>
      <c r="K34" s="3">
        <v>0.14756438399999999</v>
      </c>
      <c r="L34" s="3">
        <v>5.9729006000000001E-2</v>
      </c>
      <c r="M34" s="3">
        <v>1.1756221200000001</v>
      </c>
      <c r="N34" s="3" t="s">
        <v>428</v>
      </c>
      <c r="O34" s="3">
        <v>7.2000600000000003E-4</v>
      </c>
      <c r="P34" s="3" t="s">
        <v>428</v>
      </c>
      <c r="Q34" s="3" t="s">
        <v>428</v>
      </c>
      <c r="R34" s="3">
        <v>3.6000289999999998E-3</v>
      </c>
      <c r="S34" s="3">
        <v>0.12240098600000002</v>
      </c>
      <c r="T34" s="3">
        <v>5.0400410000000003E-3</v>
      </c>
      <c r="U34" s="3">
        <v>7.2000600000000003E-4</v>
      </c>
      <c r="V34" s="3">
        <v>7.2000579999999995E-2</v>
      </c>
      <c r="W34" s="3" t="s">
        <v>427</v>
      </c>
      <c r="X34" s="3">
        <v>2.1600170000000002E-3</v>
      </c>
      <c r="Y34" s="3">
        <v>3.6000289999999998E-3</v>
      </c>
      <c r="Z34" s="3" t="s">
        <v>427</v>
      </c>
      <c r="AA34" s="3" t="s">
        <v>427</v>
      </c>
      <c r="AB34" s="3">
        <v>5.7600459999999996E-3</v>
      </c>
      <c r="AC34" s="3" t="s">
        <v>427</v>
      </c>
      <c r="AD34" s="3" t="s">
        <v>427</v>
      </c>
      <c r="AE34" s="51"/>
      <c r="AF34" s="22" t="s">
        <v>426</v>
      </c>
      <c r="AG34" s="3" t="s">
        <v>427</v>
      </c>
      <c r="AH34" s="3" t="s">
        <v>427</v>
      </c>
      <c r="AI34" s="22" t="s">
        <v>427</v>
      </c>
      <c r="AJ34" s="3" t="s">
        <v>427</v>
      </c>
      <c r="AK34" s="22" t="s">
        <v>427</v>
      </c>
      <c r="AL34" s="40" t="s">
        <v>50</v>
      </c>
    </row>
    <row r="35" spans="1:38" s="4" customFormat="1" ht="26.25" customHeight="1" thickBot="1" x14ac:dyDescent="0.25">
      <c r="A35" s="60" t="s">
        <v>96</v>
      </c>
      <c r="B35" s="60" t="s">
        <v>97</v>
      </c>
      <c r="C35" s="61" t="s">
        <v>98</v>
      </c>
      <c r="D35" s="62"/>
      <c r="E35" s="3" t="s">
        <v>426</v>
      </c>
      <c r="F35" s="3" t="s">
        <v>426</v>
      </c>
      <c r="G35" s="3" t="s">
        <v>426</v>
      </c>
      <c r="H35" s="3" t="s">
        <v>426</v>
      </c>
      <c r="I35" s="3" t="s">
        <v>426</v>
      </c>
      <c r="J35" s="3" t="s">
        <v>426</v>
      </c>
      <c r="K35" s="3" t="s">
        <v>426</v>
      </c>
      <c r="L35" s="3" t="s">
        <v>426</v>
      </c>
      <c r="M35" s="3" t="s">
        <v>426</v>
      </c>
      <c r="N35" s="3" t="s">
        <v>426</v>
      </c>
      <c r="O35" s="3" t="s">
        <v>426</v>
      </c>
      <c r="P35" s="3" t="s">
        <v>426</v>
      </c>
      <c r="Q35" s="3" t="s">
        <v>426</v>
      </c>
      <c r="R35" s="3" t="s">
        <v>426</v>
      </c>
      <c r="S35" s="3" t="s">
        <v>426</v>
      </c>
      <c r="T35" s="3" t="s">
        <v>426</v>
      </c>
      <c r="U35" s="3" t="s">
        <v>426</v>
      </c>
      <c r="V35" s="3" t="s">
        <v>426</v>
      </c>
      <c r="W35" s="3" t="s">
        <v>426</v>
      </c>
      <c r="X35" s="3" t="s">
        <v>426</v>
      </c>
      <c r="Y35" s="3" t="s">
        <v>426</v>
      </c>
      <c r="Z35" s="3" t="s">
        <v>426</v>
      </c>
      <c r="AA35" s="3" t="s">
        <v>426</v>
      </c>
      <c r="AB35" s="3" t="s">
        <v>426</v>
      </c>
      <c r="AC35" s="3" t="s">
        <v>426</v>
      </c>
      <c r="AD35" s="3" t="s">
        <v>426</v>
      </c>
      <c r="AE35" s="51"/>
      <c r="AF35" s="22" t="s">
        <v>426</v>
      </c>
      <c r="AG35" s="22" t="s">
        <v>426</v>
      </c>
      <c r="AH35" s="22" t="s">
        <v>426</v>
      </c>
      <c r="AI35" s="22" t="s">
        <v>426</v>
      </c>
      <c r="AJ35" s="22" t="s">
        <v>426</v>
      </c>
      <c r="AK35" s="22" t="s">
        <v>427</v>
      </c>
      <c r="AL35" s="40" t="s">
        <v>50</v>
      </c>
    </row>
    <row r="36" spans="1:38" ht="26.25" customHeight="1" thickBot="1" x14ac:dyDescent="0.25">
      <c r="A36" s="60" t="s">
        <v>96</v>
      </c>
      <c r="B36" s="60" t="s">
        <v>99</v>
      </c>
      <c r="C36" s="61" t="s">
        <v>100</v>
      </c>
      <c r="D36" s="62"/>
      <c r="E36" s="3">
        <v>8.7157910000000005E-3</v>
      </c>
      <c r="F36" s="3">
        <v>1.6997432999999999E-2</v>
      </c>
      <c r="G36" s="3">
        <v>1.2222099999999999E-4</v>
      </c>
      <c r="H36" s="3">
        <v>6.7983999999999998E-7</v>
      </c>
      <c r="I36" s="3">
        <v>1.015017E-3</v>
      </c>
      <c r="J36" s="3">
        <v>1.025017E-3</v>
      </c>
      <c r="K36" s="3">
        <v>1.025017E-3</v>
      </c>
      <c r="L36" s="3">
        <v>8.7150899999999999E-5</v>
      </c>
      <c r="M36" s="3">
        <v>5.3600252000000001E-2</v>
      </c>
      <c r="N36" s="3" t="s">
        <v>428</v>
      </c>
      <c r="O36" s="3">
        <v>9.21861E-7</v>
      </c>
      <c r="P36" s="3" t="s">
        <v>428</v>
      </c>
      <c r="Q36" s="3" t="s">
        <v>428</v>
      </c>
      <c r="R36" s="3">
        <v>9.6043099999999995E-6</v>
      </c>
      <c r="S36" s="3">
        <v>8.8156499999999995E-5</v>
      </c>
      <c r="T36" s="3">
        <v>1.00006E-4</v>
      </c>
      <c r="U36" s="3">
        <v>1.0000899999999999E-5</v>
      </c>
      <c r="V36" s="3">
        <v>1.2009200000000002E-4</v>
      </c>
      <c r="W36" s="3">
        <v>1.2999999999999999E-5</v>
      </c>
      <c r="X36" s="3">
        <v>5.9999999999999997E-7</v>
      </c>
      <c r="Y36" s="3">
        <v>6.4834399999999999E-6</v>
      </c>
      <c r="Z36" s="3">
        <v>4.9834399999999998E-6</v>
      </c>
      <c r="AA36" s="3">
        <v>5.1000000000000003E-6</v>
      </c>
      <c r="AB36" s="3">
        <v>1.7166879999999999E-5</v>
      </c>
      <c r="AC36" s="3">
        <v>7.9999999999999996E-6</v>
      </c>
      <c r="AD36" s="3">
        <v>3.8E-6</v>
      </c>
      <c r="AE36" s="51"/>
      <c r="AF36" s="22">
        <v>8.2980266960000009</v>
      </c>
      <c r="AG36" s="3" t="s">
        <v>427</v>
      </c>
      <c r="AH36" s="3" t="s">
        <v>427</v>
      </c>
      <c r="AI36" s="3" t="s">
        <v>427</v>
      </c>
      <c r="AJ36" s="3" t="s">
        <v>427</v>
      </c>
      <c r="AK36" s="22" t="s">
        <v>427</v>
      </c>
      <c r="AL36" s="40" t="s">
        <v>50</v>
      </c>
    </row>
    <row r="37" spans="1:38" ht="26.25" customHeight="1" thickBot="1" x14ac:dyDescent="0.25">
      <c r="A37" s="60" t="s">
        <v>71</v>
      </c>
      <c r="B37" s="60" t="s">
        <v>101</v>
      </c>
      <c r="C37" s="61" t="s">
        <v>397</v>
      </c>
      <c r="D37" s="62"/>
      <c r="E37" s="3" t="s">
        <v>426</v>
      </c>
      <c r="F37" s="3" t="s">
        <v>426</v>
      </c>
      <c r="G37" s="3" t="s">
        <v>426</v>
      </c>
      <c r="H37" s="3" t="s">
        <v>426</v>
      </c>
      <c r="I37" s="3" t="s">
        <v>426</v>
      </c>
      <c r="J37" s="3" t="s">
        <v>426</v>
      </c>
      <c r="K37" s="3" t="s">
        <v>426</v>
      </c>
      <c r="L37" s="3" t="s">
        <v>426</v>
      </c>
      <c r="M37" s="3" t="s">
        <v>426</v>
      </c>
      <c r="N37" s="3" t="s">
        <v>426</v>
      </c>
      <c r="O37" s="3" t="s">
        <v>426</v>
      </c>
      <c r="P37" s="3" t="s">
        <v>426</v>
      </c>
      <c r="Q37" s="3" t="s">
        <v>426</v>
      </c>
      <c r="R37" s="3" t="s">
        <v>426</v>
      </c>
      <c r="S37" s="3" t="s">
        <v>426</v>
      </c>
      <c r="T37" s="3" t="s">
        <v>426</v>
      </c>
      <c r="U37" s="3" t="s">
        <v>426</v>
      </c>
      <c r="V37" s="3" t="s">
        <v>426</v>
      </c>
      <c r="W37" s="3" t="s">
        <v>426</v>
      </c>
      <c r="X37" s="3" t="s">
        <v>426</v>
      </c>
      <c r="Y37" s="3" t="s">
        <v>426</v>
      </c>
      <c r="Z37" s="3" t="s">
        <v>426</v>
      </c>
      <c r="AA37" s="3" t="s">
        <v>426</v>
      </c>
      <c r="AB37" s="3" t="s">
        <v>426</v>
      </c>
      <c r="AC37" s="3" t="s">
        <v>426</v>
      </c>
      <c r="AD37" s="3" t="s">
        <v>426</v>
      </c>
      <c r="AE37" s="51"/>
      <c r="AF37" s="22" t="s">
        <v>426</v>
      </c>
      <c r="AG37" s="22" t="s">
        <v>426</v>
      </c>
      <c r="AH37" s="22" t="s">
        <v>426</v>
      </c>
      <c r="AI37" s="22" t="s">
        <v>426</v>
      </c>
      <c r="AJ37" s="22" t="s">
        <v>426</v>
      </c>
      <c r="AK37" s="22" t="s">
        <v>426</v>
      </c>
      <c r="AL37" s="40" t="s">
        <v>50</v>
      </c>
    </row>
    <row r="38" spans="1:38" ht="26.25" customHeight="1" thickBot="1" x14ac:dyDescent="0.25">
      <c r="A38" s="60" t="s">
        <v>71</v>
      </c>
      <c r="B38" s="60" t="s">
        <v>102</v>
      </c>
      <c r="C38" s="61" t="s">
        <v>103</v>
      </c>
      <c r="D38" s="67"/>
      <c r="E38" s="3" t="s">
        <v>426</v>
      </c>
      <c r="F38" s="3" t="s">
        <v>426</v>
      </c>
      <c r="G38" s="3" t="s">
        <v>426</v>
      </c>
      <c r="H38" s="3" t="s">
        <v>426</v>
      </c>
      <c r="I38" s="3" t="s">
        <v>426</v>
      </c>
      <c r="J38" s="3" t="s">
        <v>426</v>
      </c>
      <c r="K38" s="3" t="s">
        <v>426</v>
      </c>
      <c r="L38" s="3" t="s">
        <v>426</v>
      </c>
      <c r="M38" s="3" t="s">
        <v>426</v>
      </c>
      <c r="N38" s="3" t="s">
        <v>426</v>
      </c>
      <c r="O38" s="3" t="s">
        <v>426</v>
      </c>
      <c r="P38" s="3" t="s">
        <v>426</v>
      </c>
      <c r="Q38" s="3" t="s">
        <v>426</v>
      </c>
      <c r="R38" s="3" t="s">
        <v>426</v>
      </c>
      <c r="S38" s="3" t="s">
        <v>426</v>
      </c>
      <c r="T38" s="3" t="s">
        <v>426</v>
      </c>
      <c r="U38" s="3" t="s">
        <v>426</v>
      </c>
      <c r="V38" s="3" t="s">
        <v>426</v>
      </c>
      <c r="W38" s="3" t="s">
        <v>426</v>
      </c>
      <c r="X38" s="3" t="s">
        <v>426</v>
      </c>
      <c r="Y38" s="3" t="s">
        <v>426</v>
      </c>
      <c r="Z38" s="3" t="s">
        <v>426</v>
      </c>
      <c r="AA38" s="3" t="s">
        <v>426</v>
      </c>
      <c r="AB38" s="3" t="s">
        <v>426</v>
      </c>
      <c r="AC38" s="3" t="s">
        <v>426</v>
      </c>
      <c r="AD38" s="3" t="s">
        <v>426</v>
      </c>
      <c r="AE38" s="51"/>
      <c r="AF38" s="22" t="s">
        <v>426</v>
      </c>
      <c r="AG38" s="22" t="s">
        <v>426</v>
      </c>
      <c r="AH38" s="22" t="s">
        <v>426</v>
      </c>
      <c r="AI38" s="22" t="s">
        <v>426</v>
      </c>
      <c r="AJ38" s="22" t="s">
        <v>426</v>
      </c>
      <c r="AK38" s="22" t="s">
        <v>426</v>
      </c>
      <c r="AL38" s="40" t="s">
        <v>50</v>
      </c>
    </row>
    <row r="39" spans="1:38" ht="26.25" customHeight="1" thickBot="1" x14ac:dyDescent="0.25">
      <c r="A39" s="60" t="s">
        <v>104</v>
      </c>
      <c r="B39" s="60" t="s">
        <v>105</v>
      </c>
      <c r="C39" s="61" t="s">
        <v>388</v>
      </c>
      <c r="D39" s="62"/>
      <c r="E39" s="3">
        <v>1.635166842113434</v>
      </c>
      <c r="F39" s="3">
        <v>0.56859437680382385</v>
      </c>
      <c r="G39" s="3">
        <v>0.98476996980792231</v>
      </c>
      <c r="H39" s="3">
        <v>1.1E-5</v>
      </c>
      <c r="I39" s="3">
        <v>0.52227628584709396</v>
      </c>
      <c r="J39" s="3">
        <v>0.541673825847094</v>
      </c>
      <c r="K39" s="3">
        <v>0.56870084584709402</v>
      </c>
      <c r="L39" s="3">
        <v>9.7533111344013657E-2</v>
      </c>
      <c r="M39" s="3">
        <v>3.5059397066027707</v>
      </c>
      <c r="N39" s="3">
        <v>0.32289387665415398</v>
      </c>
      <c r="O39" s="3">
        <v>8.5381317519988967E-2</v>
      </c>
      <c r="P39" s="3">
        <v>1.3262624166948065E-2</v>
      </c>
      <c r="Q39" s="3">
        <v>8.1438929230731715E-3</v>
      </c>
      <c r="R39" s="3">
        <v>0.16236244942991579</v>
      </c>
      <c r="S39" s="3">
        <v>5.8749449192006982E-2</v>
      </c>
      <c r="T39" s="3">
        <v>2.7462806620783646E-2</v>
      </c>
      <c r="U39" s="3">
        <v>6.2035996348092318E-3</v>
      </c>
      <c r="V39" s="3">
        <v>3.5123246089942142</v>
      </c>
      <c r="W39" s="3">
        <v>0.86696667960616347</v>
      </c>
      <c r="X39" s="3">
        <v>5.0901071368685456E-2</v>
      </c>
      <c r="Y39" s="3">
        <v>6.5951115401649774E-2</v>
      </c>
      <c r="Z39" s="3">
        <v>2.6510275979936118E-2</v>
      </c>
      <c r="AA39" s="3">
        <v>2.0695526053028185E-2</v>
      </c>
      <c r="AB39" s="3">
        <v>0.16405798880329955</v>
      </c>
      <c r="AC39" s="3">
        <v>3.2656213199999999E-2</v>
      </c>
      <c r="AD39" s="3">
        <v>0.18963024840000003</v>
      </c>
      <c r="AE39" s="51"/>
      <c r="AF39" s="22">
        <v>519</v>
      </c>
      <c r="AG39" s="22">
        <v>1114.8600000000001</v>
      </c>
      <c r="AH39" s="22">
        <v>4851.2365285530268</v>
      </c>
      <c r="AI39" s="22">
        <v>6652.3453964680803</v>
      </c>
      <c r="AJ39" s="22">
        <v>58</v>
      </c>
      <c r="AK39" s="22" t="s">
        <v>427</v>
      </c>
      <c r="AL39" s="40" t="s">
        <v>50</v>
      </c>
    </row>
    <row r="40" spans="1:38" ht="26.25" customHeight="1" thickBot="1" x14ac:dyDescent="0.25">
      <c r="A40" s="60" t="s">
        <v>71</v>
      </c>
      <c r="B40" s="60" t="s">
        <v>106</v>
      </c>
      <c r="C40" s="61" t="s">
        <v>389</v>
      </c>
      <c r="D40" s="62"/>
      <c r="E40" s="3">
        <v>1.2570773745423505</v>
      </c>
      <c r="F40" s="3">
        <v>0.19269622951432416</v>
      </c>
      <c r="G40" s="3">
        <v>0.1516403475881869</v>
      </c>
      <c r="H40" s="3">
        <v>3.0553049658190796E-4</v>
      </c>
      <c r="I40" s="3">
        <v>8.196516164938708E-2</v>
      </c>
      <c r="J40" s="3">
        <v>8.196516164938708E-2</v>
      </c>
      <c r="K40" s="3">
        <v>8.196516164938708E-2</v>
      </c>
      <c r="L40" s="3">
        <v>5.0118052715306095E-2</v>
      </c>
      <c r="M40" s="3">
        <v>1.0503616154076028</v>
      </c>
      <c r="N40" s="3">
        <v>0.13201045401575567</v>
      </c>
      <c r="O40" s="3">
        <v>3.8759002123337372E-4</v>
      </c>
      <c r="P40" s="3" t="s">
        <v>428</v>
      </c>
      <c r="Q40" s="3" t="s">
        <v>428</v>
      </c>
      <c r="R40" s="3">
        <v>1.9379501061668686E-3</v>
      </c>
      <c r="S40" s="3">
        <v>6.5890303609673531E-2</v>
      </c>
      <c r="T40" s="3">
        <v>2.7131301486336165E-3</v>
      </c>
      <c r="U40" s="3">
        <v>3.8759002123337372E-4</v>
      </c>
      <c r="V40" s="3">
        <v>3.8759002123337369E-2</v>
      </c>
      <c r="W40" s="3" t="s">
        <v>428</v>
      </c>
      <c r="X40" s="3">
        <v>3.0658928785319887E-3</v>
      </c>
      <c r="Y40" s="3">
        <v>1.9292432833331182E-3</v>
      </c>
      <c r="Z40" s="3" t="s">
        <v>428</v>
      </c>
      <c r="AA40" s="3" t="s">
        <v>428</v>
      </c>
      <c r="AB40" s="3">
        <v>4.9951361618651071E-3</v>
      </c>
      <c r="AC40" s="3" t="s">
        <v>428</v>
      </c>
      <c r="AD40" s="3" t="s">
        <v>428</v>
      </c>
      <c r="AE40" s="51"/>
      <c r="AF40" s="22">
        <v>1648.15861</v>
      </c>
      <c r="AG40" s="22" t="s">
        <v>426</v>
      </c>
      <c r="AH40" s="22" t="s">
        <v>426</v>
      </c>
      <c r="AI40" s="22" t="s">
        <v>426</v>
      </c>
      <c r="AJ40" s="22" t="s">
        <v>426</v>
      </c>
      <c r="AK40" s="22" t="s">
        <v>427</v>
      </c>
      <c r="AL40" s="40" t="s">
        <v>50</v>
      </c>
    </row>
    <row r="41" spans="1:38" ht="26.25" customHeight="1" thickBot="1" x14ac:dyDescent="0.25">
      <c r="A41" s="60" t="s">
        <v>104</v>
      </c>
      <c r="B41" s="60" t="s">
        <v>107</v>
      </c>
      <c r="C41" s="61" t="s">
        <v>398</v>
      </c>
      <c r="D41" s="62"/>
      <c r="E41" s="3">
        <v>2.1535125448213801</v>
      </c>
      <c r="F41" s="3">
        <v>16.936803063038145</v>
      </c>
      <c r="G41" s="3">
        <v>1.7655250991182658</v>
      </c>
      <c r="H41" s="3">
        <v>0.24899976481872374</v>
      </c>
      <c r="I41" s="3">
        <v>20.943075863763664</v>
      </c>
      <c r="J41" s="3">
        <v>21.507182839103912</v>
      </c>
      <c r="K41" s="3">
        <v>22.626254848579727</v>
      </c>
      <c r="L41" s="3">
        <v>2.2495247243233014</v>
      </c>
      <c r="M41" s="3">
        <v>127.57674540936188</v>
      </c>
      <c r="N41" s="3">
        <v>1.0048733339999998</v>
      </c>
      <c r="O41" s="3">
        <v>0.40797538899999997</v>
      </c>
      <c r="P41" s="3">
        <v>2.2902800000000004E-2</v>
      </c>
      <c r="Q41" s="3">
        <v>1.065877E-2</v>
      </c>
      <c r="R41" s="3">
        <v>0.72968422255999998</v>
      </c>
      <c r="S41" s="3">
        <v>0.211560422256</v>
      </c>
      <c r="T41" s="3">
        <v>7.8652833559999996E-2</v>
      </c>
      <c r="U41" s="3">
        <v>1.7284615999999999E-2</v>
      </c>
      <c r="V41" s="3">
        <v>16.215748333999997</v>
      </c>
      <c r="W41" s="3">
        <v>22.8314262360255</v>
      </c>
      <c r="X41" s="3">
        <v>3.8278069477456778</v>
      </c>
      <c r="Y41" s="3">
        <v>3.5235698423250392</v>
      </c>
      <c r="Z41" s="3">
        <v>1.3360609458352259</v>
      </c>
      <c r="AA41" s="3">
        <v>2.1876396853989228</v>
      </c>
      <c r="AB41" s="3">
        <v>10.875077421304868</v>
      </c>
      <c r="AC41" s="3">
        <v>0.15647906000000003</v>
      </c>
      <c r="AD41" s="3">
        <v>0.14000240293989585</v>
      </c>
      <c r="AE41" s="51"/>
      <c r="AF41" s="22">
        <v>1230</v>
      </c>
      <c r="AG41" s="22">
        <v>813</v>
      </c>
      <c r="AH41" s="22">
        <v>4326</v>
      </c>
      <c r="AI41" s="22">
        <v>31195</v>
      </c>
      <c r="AJ41" s="22" t="s">
        <v>426</v>
      </c>
      <c r="AK41" s="22" t="s">
        <v>427</v>
      </c>
      <c r="AL41" s="40" t="s">
        <v>50</v>
      </c>
    </row>
    <row r="42" spans="1:38" ht="26.25" customHeight="1" thickBot="1" x14ac:dyDescent="0.25">
      <c r="A42" s="60" t="s">
        <v>71</v>
      </c>
      <c r="B42" s="60" t="s">
        <v>108</v>
      </c>
      <c r="C42" s="61" t="s">
        <v>109</v>
      </c>
      <c r="D42" s="62"/>
      <c r="E42" s="3">
        <v>0.13372475764274333</v>
      </c>
      <c r="F42" s="3">
        <v>0.4363362655318222</v>
      </c>
      <c r="G42" s="3">
        <v>1.2556163665153284E-2</v>
      </c>
      <c r="H42" s="3">
        <v>4.6426859966194669E-5</v>
      </c>
      <c r="I42" s="3">
        <v>1.2642558917527212E-2</v>
      </c>
      <c r="J42" s="3">
        <v>1.2642558917527212E-2</v>
      </c>
      <c r="K42" s="3">
        <v>1.2642558917527212E-2</v>
      </c>
      <c r="L42" s="3">
        <v>4.2217707434726382E-3</v>
      </c>
      <c r="M42" s="3">
        <v>4.433048901064522</v>
      </c>
      <c r="N42" s="3">
        <v>0.91032417962014045</v>
      </c>
      <c r="O42" s="3">
        <v>8.993032274032237E-5</v>
      </c>
      <c r="P42" s="3" t="s">
        <v>428</v>
      </c>
      <c r="Q42" s="3" t="s">
        <v>428</v>
      </c>
      <c r="R42" s="3">
        <v>4.496516137016119E-4</v>
      </c>
      <c r="S42" s="3">
        <v>1.5288154865854803E-2</v>
      </c>
      <c r="T42" s="3">
        <v>6.2951225918225664E-4</v>
      </c>
      <c r="U42" s="3">
        <v>8.993032274032237E-5</v>
      </c>
      <c r="V42" s="3">
        <v>8.9930322740322376E-3</v>
      </c>
      <c r="W42" s="3" t="s">
        <v>428</v>
      </c>
      <c r="X42" s="3">
        <v>4.7927883391257211E-4</v>
      </c>
      <c r="Y42" s="3">
        <v>3.8961067669911014E-4</v>
      </c>
      <c r="Z42" s="3" t="s">
        <v>428</v>
      </c>
      <c r="AA42" s="3" t="s">
        <v>428</v>
      </c>
      <c r="AB42" s="3">
        <v>3.8856201459166865E-4</v>
      </c>
      <c r="AC42" s="3" t="s">
        <v>428</v>
      </c>
      <c r="AD42" s="3" t="s">
        <v>428</v>
      </c>
      <c r="AE42" s="51"/>
      <c r="AF42" s="22">
        <v>391</v>
      </c>
      <c r="AG42" s="22" t="s">
        <v>426</v>
      </c>
      <c r="AH42" s="22" t="s">
        <v>426</v>
      </c>
      <c r="AI42" s="22" t="s">
        <v>426</v>
      </c>
      <c r="AJ42" s="22" t="s">
        <v>426</v>
      </c>
      <c r="AK42" s="22" t="s">
        <v>427</v>
      </c>
      <c r="AL42" s="40" t="s">
        <v>50</v>
      </c>
    </row>
    <row r="43" spans="1:38" ht="26.25" customHeight="1" thickBot="1" x14ac:dyDescent="0.25">
      <c r="A43" s="60" t="s">
        <v>104</v>
      </c>
      <c r="B43" s="60" t="s">
        <v>110</v>
      </c>
      <c r="C43" s="61" t="s">
        <v>111</v>
      </c>
      <c r="D43" s="62"/>
      <c r="E43" s="3">
        <v>0.12864978631300988</v>
      </c>
      <c r="F43" s="3">
        <v>0.18413308213782736</v>
      </c>
      <c r="G43" s="3">
        <v>5.1227666054227392E-2</v>
      </c>
      <c r="H43" s="3">
        <v>5.3499999999999999E-4</v>
      </c>
      <c r="I43" s="3">
        <v>8.1544588560326328E-2</v>
      </c>
      <c r="J43" s="3">
        <v>8.3651239560326343E-2</v>
      </c>
      <c r="K43" s="3">
        <v>8.7760239560326303E-2</v>
      </c>
      <c r="L43" s="3">
        <v>2.1580605502413058E-2</v>
      </c>
      <c r="M43" s="3">
        <v>0.37823670321726066</v>
      </c>
      <c r="N43" s="3">
        <v>2.149664368097896E-2</v>
      </c>
      <c r="O43" s="3">
        <v>7.071759210261915E-3</v>
      </c>
      <c r="P43" s="3">
        <v>1.1604821571489911E-3</v>
      </c>
      <c r="Q43" s="3">
        <v>5.4726691799055394E-4</v>
      </c>
      <c r="R43" s="3">
        <v>1.303990925933877E-2</v>
      </c>
      <c r="S43" s="3">
        <v>4.196875051867755E-3</v>
      </c>
      <c r="T43" s="3">
        <v>1.7714312593387722E-3</v>
      </c>
      <c r="U43" s="3">
        <v>4.8635477243452122E-4</v>
      </c>
      <c r="V43" s="3">
        <v>0.28625426610133103</v>
      </c>
      <c r="W43" s="3">
        <v>6.4153214000000014E-2</v>
      </c>
      <c r="X43" s="3">
        <v>7.716071041E-3</v>
      </c>
      <c r="Y43" s="3">
        <v>1.162336085E-2</v>
      </c>
      <c r="Z43" s="3">
        <v>3.9074635629999998E-3</v>
      </c>
      <c r="AA43" s="3">
        <v>3.1020560849999998E-3</v>
      </c>
      <c r="AB43" s="3">
        <v>2.6348951539E-2</v>
      </c>
      <c r="AC43" s="3">
        <v>2.7072399999999996E-3</v>
      </c>
      <c r="AD43" s="3">
        <v>8.8721000000000008E-3</v>
      </c>
      <c r="AE43" s="51"/>
      <c r="AF43" s="22">
        <v>37.39</v>
      </c>
      <c r="AG43" s="22">
        <v>52</v>
      </c>
      <c r="AH43" s="22">
        <v>805.78917990553884</v>
      </c>
      <c r="AI43" s="22">
        <v>535</v>
      </c>
      <c r="AJ43" s="22" t="s">
        <v>426</v>
      </c>
      <c r="AK43" s="22" t="s">
        <v>427</v>
      </c>
      <c r="AL43" s="40" t="s">
        <v>50</v>
      </c>
    </row>
    <row r="44" spans="1:38" ht="26.25" customHeight="1" thickBot="1" x14ac:dyDescent="0.25">
      <c r="A44" s="60" t="s">
        <v>71</v>
      </c>
      <c r="B44" s="60" t="s">
        <v>112</v>
      </c>
      <c r="C44" s="61" t="s">
        <v>113</v>
      </c>
      <c r="D44" s="62"/>
      <c r="E44" s="3">
        <v>3.0725134770139193</v>
      </c>
      <c r="F44" s="3">
        <v>0.38267087983732034</v>
      </c>
      <c r="G44" s="3">
        <v>0.34856888442038275</v>
      </c>
      <c r="H44" s="3">
        <v>6.8398082229529928E-4</v>
      </c>
      <c r="I44" s="3">
        <v>0.16731271456589331</v>
      </c>
      <c r="J44" s="3">
        <v>0.16731271456589331</v>
      </c>
      <c r="K44" s="3">
        <v>0.16731271456589331</v>
      </c>
      <c r="L44" s="3">
        <v>9.6551558085202105E-2</v>
      </c>
      <c r="M44" s="3">
        <v>1.6154042863943578</v>
      </c>
      <c r="N44" s="3">
        <v>0.15172069660335671</v>
      </c>
      <c r="O44" s="3">
        <v>8.8117886331386336E-4</v>
      </c>
      <c r="P44" s="3" t="s">
        <v>428</v>
      </c>
      <c r="Q44" s="3" t="s">
        <v>428</v>
      </c>
      <c r="R44" s="3">
        <v>4.4058943165693172E-3</v>
      </c>
      <c r="S44" s="3">
        <v>0.14980040676335676</v>
      </c>
      <c r="T44" s="3">
        <v>6.168252043197044E-3</v>
      </c>
      <c r="U44" s="3">
        <v>8.8117886331386336E-4</v>
      </c>
      <c r="V44" s="3">
        <v>8.8117886331386341E-2</v>
      </c>
      <c r="W44" s="3" t="s">
        <v>428</v>
      </c>
      <c r="X44" s="3">
        <v>7.0094036151759059E-3</v>
      </c>
      <c r="Y44" s="3">
        <v>4.3958874937355657E-3</v>
      </c>
      <c r="Z44" s="3" t="s">
        <v>428</v>
      </c>
      <c r="AA44" s="3" t="s">
        <v>428</v>
      </c>
      <c r="AB44" s="3">
        <v>1.1405291108911472E-2</v>
      </c>
      <c r="AC44" s="3" t="s">
        <v>428</v>
      </c>
      <c r="AD44" s="3" t="s">
        <v>428</v>
      </c>
      <c r="AE44" s="51"/>
      <c r="AF44" s="22">
        <v>3745.61</v>
      </c>
      <c r="AG44" s="22" t="s">
        <v>426</v>
      </c>
      <c r="AH44" s="22" t="s">
        <v>426</v>
      </c>
      <c r="AI44" s="22" t="s">
        <v>426</v>
      </c>
      <c r="AJ44" s="22" t="s">
        <v>426</v>
      </c>
      <c r="AK44" s="22" t="s">
        <v>427</v>
      </c>
      <c r="AL44" s="40" t="s">
        <v>50</v>
      </c>
    </row>
    <row r="45" spans="1:38" ht="26.25" customHeight="1" thickBot="1" x14ac:dyDescent="0.25">
      <c r="A45" s="60" t="s">
        <v>71</v>
      </c>
      <c r="B45" s="60" t="s">
        <v>114</v>
      </c>
      <c r="C45" s="61" t="s">
        <v>115</v>
      </c>
      <c r="D45" s="62"/>
      <c r="E45" s="3">
        <v>1.4139716079239739</v>
      </c>
      <c r="F45" s="3">
        <v>5.0304854691976202E-2</v>
      </c>
      <c r="G45" s="3">
        <v>9.765858903920599E-2</v>
      </c>
      <c r="H45" s="3" t="s">
        <v>428</v>
      </c>
      <c r="I45" s="3">
        <v>2.9444299267170366E-2</v>
      </c>
      <c r="J45" s="3">
        <v>3.1749433943889432E-2</v>
      </c>
      <c r="K45" s="3">
        <v>3.1749433943889432E-2</v>
      </c>
      <c r="L45" s="3">
        <v>8.6527186112756761E-3</v>
      </c>
      <c r="M45" s="3">
        <v>0.13321543405750644</v>
      </c>
      <c r="N45" s="3">
        <v>2.3907637496855248E-3</v>
      </c>
      <c r="O45" s="3">
        <v>1.9011937900195581E-4</v>
      </c>
      <c r="P45" s="3">
        <v>5.2996404833591671E-4</v>
      </c>
      <c r="Q45" s="3">
        <v>1.3663888460570843E-3</v>
      </c>
      <c r="R45" s="3">
        <v>1.5767052693940156E-3</v>
      </c>
      <c r="S45" s="3">
        <v>1.6215480721630239E-2</v>
      </c>
      <c r="T45" s="3">
        <v>4.9307504402658645E-2</v>
      </c>
      <c r="U45" s="3">
        <v>1.9112923121870462E-3</v>
      </c>
      <c r="V45" s="3">
        <v>2.1602502820136177E-2</v>
      </c>
      <c r="W45" s="3">
        <v>2.6836208925426677E-3</v>
      </c>
      <c r="X45" s="3" t="s">
        <v>428</v>
      </c>
      <c r="Y45" s="3" t="s">
        <v>428</v>
      </c>
      <c r="Z45" s="3" t="s">
        <v>428</v>
      </c>
      <c r="AA45" s="3" t="s">
        <v>428</v>
      </c>
      <c r="AB45" s="3" t="s">
        <v>428</v>
      </c>
      <c r="AC45" s="3">
        <v>1.5007579876806711E-3</v>
      </c>
      <c r="AD45" s="3">
        <v>1.2213206352813238E-3</v>
      </c>
      <c r="AE45" s="51"/>
      <c r="AF45" s="22">
        <v>763</v>
      </c>
      <c r="AG45" s="22" t="s">
        <v>426</v>
      </c>
      <c r="AH45" s="22" t="s">
        <v>426</v>
      </c>
      <c r="AI45" s="22" t="s">
        <v>426</v>
      </c>
      <c r="AJ45" s="22" t="s">
        <v>426</v>
      </c>
      <c r="AK45" s="22" t="s">
        <v>427</v>
      </c>
      <c r="AL45" s="40" t="s">
        <v>50</v>
      </c>
    </row>
    <row r="46" spans="1:38" ht="26.25" customHeight="1" thickBot="1" x14ac:dyDescent="0.25">
      <c r="A46" s="60" t="s">
        <v>104</v>
      </c>
      <c r="B46" s="60" t="s">
        <v>116</v>
      </c>
      <c r="C46" s="61" t="s">
        <v>117</v>
      </c>
      <c r="D46" s="62"/>
      <c r="E46" s="3" t="s">
        <v>426</v>
      </c>
      <c r="F46" s="3" t="s">
        <v>426</v>
      </c>
      <c r="G46" s="3" t="s">
        <v>426</v>
      </c>
      <c r="H46" s="3" t="s">
        <v>426</v>
      </c>
      <c r="I46" s="3" t="s">
        <v>426</v>
      </c>
      <c r="J46" s="3" t="s">
        <v>426</v>
      </c>
      <c r="K46" s="3" t="s">
        <v>426</v>
      </c>
      <c r="L46" s="3" t="s">
        <v>426</v>
      </c>
      <c r="M46" s="3" t="s">
        <v>426</v>
      </c>
      <c r="N46" s="3" t="s">
        <v>426</v>
      </c>
      <c r="O46" s="3" t="s">
        <v>426</v>
      </c>
      <c r="P46" s="3" t="s">
        <v>426</v>
      </c>
      <c r="Q46" s="3" t="s">
        <v>426</v>
      </c>
      <c r="R46" s="3" t="s">
        <v>426</v>
      </c>
      <c r="S46" s="3" t="s">
        <v>426</v>
      </c>
      <c r="T46" s="3" t="s">
        <v>426</v>
      </c>
      <c r="U46" s="3" t="s">
        <v>426</v>
      </c>
      <c r="V46" s="3" t="s">
        <v>426</v>
      </c>
      <c r="W46" s="3" t="s">
        <v>426</v>
      </c>
      <c r="X46" s="3" t="s">
        <v>426</v>
      </c>
      <c r="Y46" s="3" t="s">
        <v>426</v>
      </c>
      <c r="Z46" s="3" t="s">
        <v>426</v>
      </c>
      <c r="AA46" s="3" t="s">
        <v>426</v>
      </c>
      <c r="AB46" s="3" t="s">
        <v>426</v>
      </c>
      <c r="AC46" s="3" t="s">
        <v>426</v>
      </c>
      <c r="AD46" s="3" t="s">
        <v>426</v>
      </c>
      <c r="AE46" s="51"/>
      <c r="AF46" s="22" t="s">
        <v>426</v>
      </c>
      <c r="AG46" s="22" t="s">
        <v>426</v>
      </c>
      <c r="AH46" s="22" t="s">
        <v>426</v>
      </c>
      <c r="AI46" s="22" t="s">
        <v>426</v>
      </c>
      <c r="AJ46" s="22" t="s">
        <v>426</v>
      </c>
      <c r="AK46" s="22" t="s">
        <v>426</v>
      </c>
      <c r="AL46" s="40" t="s">
        <v>50</v>
      </c>
    </row>
    <row r="47" spans="1:38" ht="26.25" customHeight="1" thickBot="1" x14ac:dyDescent="0.25">
      <c r="A47" s="60" t="s">
        <v>71</v>
      </c>
      <c r="B47" s="60" t="s">
        <v>118</v>
      </c>
      <c r="C47" s="61" t="s">
        <v>119</v>
      </c>
      <c r="D47" s="62"/>
      <c r="E47" s="3">
        <v>0.13961849999999962</v>
      </c>
      <c r="F47" s="3">
        <v>2.6288800000000015E-2</v>
      </c>
      <c r="G47" s="3">
        <v>8.8970000000000039E-3</v>
      </c>
      <c r="H47" s="3" t="s">
        <v>428</v>
      </c>
      <c r="I47" s="3">
        <v>2.4093999999999999E-3</v>
      </c>
      <c r="J47" s="3">
        <v>2.5815000000000009E-3</v>
      </c>
      <c r="K47" s="3">
        <v>2.5815000000000009E-3</v>
      </c>
      <c r="L47" s="3">
        <v>8.0026499999999738E-4</v>
      </c>
      <c r="M47" s="3">
        <v>1.3687353999999996</v>
      </c>
      <c r="N47" s="3">
        <v>2.2372999999999981E-4</v>
      </c>
      <c r="O47" s="3">
        <v>1.721000000000001E-5</v>
      </c>
      <c r="P47" s="3">
        <v>5.1630000000000019E-5</v>
      </c>
      <c r="Q47" s="3">
        <v>6.8839999999999971E-5</v>
      </c>
      <c r="R47" s="3">
        <v>8.6050000000000032E-5</v>
      </c>
      <c r="S47" s="3">
        <v>1.5144799999999973E-3</v>
      </c>
      <c r="T47" s="3">
        <v>1.7210000000000007E-3</v>
      </c>
      <c r="U47" s="3">
        <v>1.7210000000000006E-4</v>
      </c>
      <c r="V47" s="3">
        <v>2.0651999999999966E-3</v>
      </c>
      <c r="W47" s="3">
        <v>2.2372999999999976E-4</v>
      </c>
      <c r="X47" s="3" t="s">
        <v>428</v>
      </c>
      <c r="Y47" s="3" t="s">
        <v>428</v>
      </c>
      <c r="Z47" s="3" t="s">
        <v>428</v>
      </c>
      <c r="AA47" s="3">
        <v>7.0974066560000004E-10</v>
      </c>
      <c r="AB47" s="3">
        <v>7.0974066560000004E-10</v>
      </c>
      <c r="AC47" s="3">
        <v>1.3767999999999978E-4</v>
      </c>
      <c r="AD47" s="3">
        <v>6.5398000000000013E-5</v>
      </c>
      <c r="AE47" s="51"/>
      <c r="AF47" s="22">
        <v>122.05139</v>
      </c>
      <c r="AG47" s="22" t="s">
        <v>426</v>
      </c>
      <c r="AH47" s="22" t="s">
        <v>426</v>
      </c>
      <c r="AI47" s="22" t="s">
        <v>426</v>
      </c>
      <c r="AJ47" s="22" t="s">
        <v>426</v>
      </c>
      <c r="AK47" s="22" t="s">
        <v>427</v>
      </c>
      <c r="AL47" s="40" t="s">
        <v>50</v>
      </c>
    </row>
    <row r="48" spans="1:38" ht="26.25" customHeight="1" thickBot="1" x14ac:dyDescent="0.25">
      <c r="A48" s="60" t="s">
        <v>120</v>
      </c>
      <c r="B48" s="60" t="s">
        <v>121</v>
      </c>
      <c r="C48" s="61" t="s">
        <v>122</v>
      </c>
      <c r="D48" s="62"/>
      <c r="E48" s="3" t="s">
        <v>427</v>
      </c>
      <c r="F48" s="3" t="s">
        <v>428</v>
      </c>
      <c r="G48" s="3" t="s">
        <v>427</v>
      </c>
      <c r="H48" s="3" t="s">
        <v>427</v>
      </c>
      <c r="I48" s="3">
        <v>4.0800000000000002E-5</v>
      </c>
      <c r="J48" s="3">
        <v>4.08E-4</v>
      </c>
      <c r="K48" s="3">
        <v>1.0199999999999999E-3</v>
      </c>
      <c r="L48" s="3" t="s">
        <v>427</v>
      </c>
      <c r="M48" s="3" t="s">
        <v>427</v>
      </c>
      <c r="N48" s="3" t="s">
        <v>428</v>
      </c>
      <c r="O48" s="3" t="s">
        <v>428</v>
      </c>
      <c r="P48" s="3" t="s">
        <v>428</v>
      </c>
      <c r="Q48" s="3" t="s">
        <v>428</v>
      </c>
      <c r="R48" s="3" t="s">
        <v>428</v>
      </c>
      <c r="S48" s="3" t="s">
        <v>428</v>
      </c>
      <c r="T48" s="3" t="s">
        <v>428</v>
      </c>
      <c r="U48" s="3" t="s">
        <v>428</v>
      </c>
      <c r="V48" s="3" t="s">
        <v>428</v>
      </c>
      <c r="W48" s="3" t="s">
        <v>427</v>
      </c>
      <c r="X48" s="3" t="s">
        <v>427</v>
      </c>
      <c r="Y48" s="3" t="s">
        <v>427</v>
      </c>
      <c r="Z48" s="3" t="s">
        <v>427</v>
      </c>
      <c r="AA48" s="3" t="s">
        <v>427</v>
      </c>
      <c r="AB48" s="3" t="s">
        <v>427</v>
      </c>
      <c r="AC48" s="3" t="s">
        <v>427</v>
      </c>
      <c r="AD48" s="3" t="s">
        <v>427</v>
      </c>
      <c r="AE48" s="51"/>
      <c r="AF48" s="22" t="s">
        <v>427</v>
      </c>
      <c r="AG48" s="22">
        <v>136</v>
      </c>
      <c r="AH48" s="22" t="s">
        <v>427</v>
      </c>
      <c r="AI48" s="22" t="s">
        <v>427</v>
      </c>
      <c r="AJ48" s="22" t="s">
        <v>427</v>
      </c>
      <c r="AK48" s="22" t="s">
        <v>427</v>
      </c>
      <c r="AL48" s="40" t="s">
        <v>442</v>
      </c>
    </row>
    <row r="49" spans="1:38" ht="26.25" customHeight="1" thickBot="1" x14ac:dyDescent="0.25">
      <c r="A49" s="60" t="s">
        <v>120</v>
      </c>
      <c r="B49" s="60" t="s">
        <v>123</v>
      </c>
      <c r="C49" s="61" t="s">
        <v>124</v>
      </c>
      <c r="D49" s="62"/>
      <c r="E49" s="3" t="s">
        <v>426</v>
      </c>
      <c r="F49" s="3" t="s">
        <v>426</v>
      </c>
      <c r="G49" s="3" t="s">
        <v>426</v>
      </c>
      <c r="H49" s="3" t="s">
        <v>426</v>
      </c>
      <c r="I49" s="3" t="s">
        <v>426</v>
      </c>
      <c r="J49" s="3" t="s">
        <v>426</v>
      </c>
      <c r="K49" s="3" t="s">
        <v>426</v>
      </c>
      <c r="L49" s="3" t="s">
        <v>426</v>
      </c>
      <c r="M49" s="3" t="s">
        <v>426</v>
      </c>
      <c r="N49" s="3" t="s">
        <v>426</v>
      </c>
      <c r="O49" s="3" t="s">
        <v>426</v>
      </c>
      <c r="P49" s="3" t="s">
        <v>426</v>
      </c>
      <c r="Q49" s="3" t="s">
        <v>426</v>
      </c>
      <c r="R49" s="3" t="s">
        <v>426</v>
      </c>
      <c r="S49" s="3" t="s">
        <v>426</v>
      </c>
      <c r="T49" s="3" t="s">
        <v>426</v>
      </c>
      <c r="U49" s="3" t="s">
        <v>426</v>
      </c>
      <c r="V49" s="3" t="s">
        <v>426</v>
      </c>
      <c r="W49" s="3" t="s">
        <v>426</v>
      </c>
      <c r="X49" s="3" t="s">
        <v>426</v>
      </c>
      <c r="Y49" s="3" t="s">
        <v>426</v>
      </c>
      <c r="Z49" s="3" t="s">
        <v>426</v>
      </c>
      <c r="AA49" s="3" t="s">
        <v>426</v>
      </c>
      <c r="AB49" s="3" t="s">
        <v>426</v>
      </c>
      <c r="AC49" s="3" t="s">
        <v>426</v>
      </c>
      <c r="AD49" s="3" t="s">
        <v>426</v>
      </c>
      <c r="AE49" s="51"/>
      <c r="AF49" s="22" t="s">
        <v>426</v>
      </c>
      <c r="AG49" s="22" t="s">
        <v>426</v>
      </c>
      <c r="AH49" s="22" t="s">
        <v>426</v>
      </c>
      <c r="AI49" s="22" t="s">
        <v>426</v>
      </c>
      <c r="AJ49" s="22" t="s">
        <v>426</v>
      </c>
      <c r="AK49" s="22" t="s">
        <v>426</v>
      </c>
      <c r="AL49" s="40" t="s">
        <v>125</v>
      </c>
    </row>
    <row r="50" spans="1:38" ht="26.25" customHeight="1" thickBot="1" x14ac:dyDescent="0.25">
      <c r="A50" s="60" t="s">
        <v>120</v>
      </c>
      <c r="B50" s="60" t="s">
        <v>126</v>
      </c>
      <c r="C50" s="61" t="s">
        <v>127</v>
      </c>
      <c r="D50" s="62"/>
      <c r="E50" s="3" t="s">
        <v>426</v>
      </c>
      <c r="F50" s="3" t="s">
        <v>426</v>
      </c>
      <c r="G50" s="3" t="s">
        <v>426</v>
      </c>
      <c r="H50" s="3" t="s">
        <v>426</v>
      </c>
      <c r="I50" s="3" t="s">
        <v>426</v>
      </c>
      <c r="J50" s="3" t="s">
        <v>426</v>
      </c>
      <c r="K50" s="3" t="s">
        <v>426</v>
      </c>
      <c r="L50" s="3" t="s">
        <v>426</v>
      </c>
      <c r="M50" s="3" t="s">
        <v>426</v>
      </c>
      <c r="N50" s="3" t="s">
        <v>426</v>
      </c>
      <c r="O50" s="3" t="s">
        <v>426</v>
      </c>
      <c r="P50" s="3" t="s">
        <v>426</v>
      </c>
      <c r="Q50" s="3" t="s">
        <v>426</v>
      </c>
      <c r="R50" s="3" t="s">
        <v>426</v>
      </c>
      <c r="S50" s="3" t="s">
        <v>426</v>
      </c>
      <c r="T50" s="3" t="s">
        <v>426</v>
      </c>
      <c r="U50" s="3" t="s">
        <v>426</v>
      </c>
      <c r="V50" s="3" t="s">
        <v>426</v>
      </c>
      <c r="W50" s="3" t="s">
        <v>426</v>
      </c>
      <c r="X50" s="3" t="s">
        <v>426</v>
      </c>
      <c r="Y50" s="3" t="s">
        <v>426</v>
      </c>
      <c r="Z50" s="3" t="s">
        <v>426</v>
      </c>
      <c r="AA50" s="3" t="s">
        <v>426</v>
      </c>
      <c r="AB50" s="3" t="s">
        <v>426</v>
      </c>
      <c r="AC50" s="3" t="s">
        <v>426</v>
      </c>
      <c r="AD50" s="3" t="s">
        <v>426</v>
      </c>
      <c r="AE50" s="51"/>
      <c r="AF50" s="22" t="s">
        <v>426</v>
      </c>
      <c r="AG50" s="22" t="s">
        <v>426</v>
      </c>
      <c r="AH50" s="22" t="s">
        <v>426</v>
      </c>
      <c r="AI50" s="22" t="s">
        <v>426</v>
      </c>
      <c r="AJ50" s="22" t="s">
        <v>426</v>
      </c>
      <c r="AK50" s="22" t="s">
        <v>426</v>
      </c>
      <c r="AL50" s="40" t="s">
        <v>410</v>
      </c>
    </row>
    <row r="51" spans="1:38" ht="26.25" customHeight="1" thickBot="1" x14ac:dyDescent="0.25">
      <c r="A51" s="60" t="s">
        <v>120</v>
      </c>
      <c r="B51" s="64" t="s">
        <v>128</v>
      </c>
      <c r="C51" s="61" t="s">
        <v>129</v>
      </c>
      <c r="D51" s="62"/>
      <c r="E51" s="3" t="s">
        <v>426</v>
      </c>
      <c r="F51" s="3" t="s">
        <v>426</v>
      </c>
      <c r="G51" s="3" t="s">
        <v>426</v>
      </c>
      <c r="H51" s="3" t="s">
        <v>426</v>
      </c>
      <c r="I51" s="3" t="s">
        <v>426</v>
      </c>
      <c r="J51" s="3" t="s">
        <v>426</v>
      </c>
      <c r="K51" s="3" t="s">
        <v>426</v>
      </c>
      <c r="L51" s="3" t="s">
        <v>426</v>
      </c>
      <c r="M51" s="3" t="s">
        <v>426</v>
      </c>
      <c r="N51" s="3" t="s">
        <v>426</v>
      </c>
      <c r="O51" s="3" t="s">
        <v>426</v>
      </c>
      <c r="P51" s="3" t="s">
        <v>426</v>
      </c>
      <c r="Q51" s="3" t="s">
        <v>426</v>
      </c>
      <c r="R51" s="3" t="s">
        <v>426</v>
      </c>
      <c r="S51" s="3" t="s">
        <v>426</v>
      </c>
      <c r="T51" s="3" t="s">
        <v>426</v>
      </c>
      <c r="U51" s="3" t="s">
        <v>426</v>
      </c>
      <c r="V51" s="3" t="s">
        <v>426</v>
      </c>
      <c r="W51" s="3" t="s">
        <v>426</v>
      </c>
      <c r="X51" s="3" t="s">
        <v>426</v>
      </c>
      <c r="Y51" s="3" t="s">
        <v>426</v>
      </c>
      <c r="Z51" s="3" t="s">
        <v>426</v>
      </c>
      <c r="AA51" s="3" t="s">
        <v>426</v>
      </c>
      <c r="AB51" s="3" t="s">
        <v>426</v>
      </c>
      <c r="AC51" s="3" t="s">
        <v>426</v>
      </c>
      <c r="AD51" s="3" t="s">
        <v>426</v>
      </c>
      <c r="AE51" s="51"/>
      <c r="AF51" s="22" t="s">
        <v>426</v>
      </c>
      <c r="AG51" s="22" t="s">
        <v>426</v>
      </c>
      <c r="AH51" s="22" t="s">
        <v>426</v>
      </c>
      <c r="AI51" s="22" t="s">
        <v>426</v>
      </c>
      <c r="AJ51" s="22" t="s">
        <v>426</v>
      </c>
      <c r="AK51" s="22" t="s">
        <v>426</v>
      </c>
      <c r="AL51" s="40" t="s">
        <v>130</v>
      </c>
    </row>
    <row r="52" spans="1:38" ht="26.25" customHeight="1" thickBot="1" x14ac:dyDescent="0.25">
      <c r="A52" s="60" t="s">
        <v>120</v>
      </c>
      <c r="B52" s="64" t="s">
        <v>131</v>
      </c>
      <c r="C52" s="66" t="s">
        <v>390</v>
      </c>
      <c r="D52" s="63"/>
      <c r="E52" s="3" t="s">
        <v>426</v>
      </c>
      <c r="F52" s="3" t="s">
        <v>426</v>
      </c>
      <c r="G52" s="3" t="s">
        <v>426</v>
      </c>
      <c r="H52" s="3" t="s">
        <v>426</v>
      </c>
      <c r="I52" s="3" t="s">
        <v>426</v>
      </c>
      <c r="J52" s="3" t="s">
        <v>426</v>
      </c>
      <c r="K52" s="3" t="s">
        <v>426</v>
      </c>
      <c r="L52" s="3" t="s">
        <v>426</v>
      </c>
      <c r="M52" s="3" t="s">
        <v>426</v>
      </c>
      <c r="N52" s="3" t="s">
        <v>426</v>
      </c>
      <c r="O52" s="3" t="s">
        <v>426</v>
      </c>
      <c r="P52" s="3" t="s">
        <v>426</v>
      </c>
      <c r="Q52" s="3" t="s">
        <v>426</v>
      </c>
      <c r="R52" s="3" t="s">
        <v>426</v>
      </c>
      <c r="S52" s="3" t="s">
        <v>426</v>
      </c>
      <c r="T52" s="3" t="s">
        <v>426</v>
      </c>
      <c r="U52" s="3" t="s">
        <v>426</v>
      </c>
      <c r="V52" s="3" t="s">
        <v>426</v>
      </c>
      <c r="W52" s="3" t="s">
        <v>426</v>
      </c>
      <c r="X52" s="3" t="s">
        <v>426</v>
      </c>
      <c r="Y52" s="3" t="s">
        <v>426</v>
      </c>
      <c r="Z52" s="3" t="s">
        <v>426</v>
      </c>
      <c r="AA52" s="3" t="s">
        <v>426</v>
      </c>
      <c r="AB52" s="3" t="s">
        <v>426</v>
      </c>
      <c r="AC52" s="3" t="s">
        <v>426</v>
      </c>
      <c r="AD52" s="3" t="s">
        <v>426</v>
      </c>
      <c r="AE52" s="51"/>
      <c r="AF52" s="22" t="s">
        <v>426</v>
      </c>
      <c r="AG52" s="22" t="s">
        <v>426</v>
      </c>
      <c r="AH52" s="22" t="s">
        <v>426</v>
      </c>
      <c r="AI52" s="22" t="s">
        <v>426</v>
      </c>
      <c r="AJ52" s="22" t="s">
        <v>426</v>
      </c>
      <c r="AK52" s="22" t="s">
        <v>426</v>
      </c>
      <c r="AL52" s="40" t="s">
        <v>132</v>
      </c>
    </row>
    <row r="53" spans="1:38" ht="26.25" customHeight="1" thickBot="1" x14ac:dyDescent="0.25">
      <c r="A53" s="60" t="s">
        <v>120</v>
      </c>
      <c r="B53" s="64" t="s">
        <v>133</v>
      </c>
      <c r="C53" s="66" t="s">
        <v>134</v>
      </c>
      <c r="D53" s="63"/>
      <c r="E53" s="3" t="s">
        <v>427</v>
      </c>
      <c r="F53" s="3">
        <v>0.83822151468000006</v>
      </c>
      <c r="G53" s="3" t="s">
        <v>428</v>
      </c>
      <c r="H53" s="3" t="s">
        <v>427</v>
      </c>
      <c r="I53" s="3" t="s">
        <v>427</v>
      </c>
      <c r="J53" s="3" t="s">
        <v>427</v>
      </c>
      <c r="K53" s="3" t="s">
        <v>427</v>
      </c>
      <c r="L53" s="3" t="s">
        <v>427</v>
      </c>
      <c r="M53" s="3" t="s">
        <v>427</v>
      </c>
      <c r="N53" s="3" t="s">
        <v>427</v>
      </c>
      <c r="O53" s="3" t="s">
        <v>427</v>
      </c>
      <c r="P53" s="3" t="s">
        <v>427</v>
      </c>
      <c r="Q53" s="3" t="s">
        <v>427</v>
      </c>
      <c r="R53" s="3" t="s">
        <v>427</v>
      </c>
      <c r="S53" s="3" t="s">
        <v>427</v>
      </c>
      <c r="T53" s="3" t="s">
        <v>427</v>
      </c>
      <c r="U53" s="3" t="s">
        <v>427</v>
      </c>
      <c r="V53" s="3" t="s">
        <v>427</v>
      </c>
      <c r="W53" s="3" t="s">
        <v>428</v>
      </c>
      <c r="X53" s="3" t="s">
        <v>427</v>
      </c>
      <c r="Y53" s="3" t="s">
        <v>427</v>
      </c>
      <c r="Z53" s="3" t="s">
        <v>427</v>
      </c>
      <c r="AA53" s="3" t="s">
        <v>427</v>
      </c>
      <c r="AB53" s="3" t="s">
        <v>427</v>
      </c>
      <c r="AC53" s="3" t="s">
        <v>427</v>
      </c>
      <c r="AD53" s="3" t="s">
        <v>427</v>
      </c>
      <c r="AE53" s="51"/>
      <c r="AF53" s="22" t="s">
        <v>427</v>
      </c>
      <c r="AG53" s="22" t="s">
        <v>427</v>
      </c>
      <c r="AH53" s="22" t="s">
        <v>427</v>
      </c>
      <c r="AI53" s="22" t="s">
        <v>427</v>
      </c>
      <c r="AJ53" s="22" t="s">
        <v>427</v>
      </c>
      <c r="AK53" s="22">
        <v>381.00977940000001</v>
      </c>
      <c r="AL53" s="40" t="s">
        <v>443</v>
      </c>
    </row>
    <row r="54" spans="1:38" ht="37.5" customHeight="1" thickBot="1" x14ac:dyDescent="0.25">
      <c r="A54" s="60" t="s">
        <v>120</v>
      </c>
      <c r="B54" s="64" t="s">
        <v>135</v>
      </c>
      <c r="C54" s="66" t="s">
        <v>136</v>
      </c>
      <c r="D54" s="63"/>
      <c r="E54" s="3" t="s">
        <v>427</v>
      </c>
      <c r="F54" s="3">
        <v>0.90922399999999992</v>
      </c>
      <c r="G54" s="3" t="s">
        <v>427</v>
      </c>
      <c r="H54" s="3" t="s">
        <v>427</v>
      </c>
      <c r="I54" s="3" t="s">
        <v>427</v>
      </c>
      <c r="J54" s="3" t="s">
        <v>427</v>
      </c>
      <c r="K54" s="3" t="s">
        <v>427</v>
      </c>
      <c r="L54" s="3" t="s">
        <v>427</v>
      </c>
      <c r="M54" s="3" t="s">
        <v>427</v>
      </c>
      <c r="N54" s="3" t="s">
        <v>427</v>
      </c>
      <c r="O54" s="3" t="s">
        <v>427</v>
      </c>
      <c r="P54" s="3" t="s">
        <v>427</v>
      </c>
      <c r="Q54" s="3" t="s">
        <v>427</v>
      </c>
      <c r="R54" s="3" t="s">
        <v>427</v>
      </c>
      <c r="S54" s="3" t="s">
        <v>427</v>
      </c>
      <c r="T54" s="3" t="s">
        <v>427</v>
      </c>
      <c r="U54" s="3" t="s">
        <v>427</v>
      </c>
      <c r="V54" s="3" t="s">
        <v>427</v>
      </c>
      <c r="W54" s="3" t="s">
        <v>427</v>
      </c>
      <c r="X54" s="3" t="s">
        <v>427</v>
      </c>
      <c r="Y54" s="3" t="s">
        <v>427</v>
      </c>
      <c r="Z54" s="3" t="s">
        <v>427</v>
      </c>
      <c r="AA54" s="3" t="s">
        <v>427</v>
      </c>
      <c r="AB54" s="3" t="s">
        <v>427</v>
      </c>
      <c r="AC54" s="3" t="s">
        <v>427</v>
      </c>
      <c r="AD54" s="3" t="s">
        <v>427</v>
      </c>
      <c r="AE54" s="51"/>
      <c r="AF54" s="22" t="s">
        <v>427</v>
      </c>
      <c r="AG54" s="22" t="s">
        <v>427</v>
      </c>
      <c r="AH54" s="22" t="s">
        <v>427</v>
      </c>
      <c r="AI54" s="22" t="s">
        <v>427</v>
      </c>
      <c r="AJ54" s="22" t="s">
        <v>427</v>
      </c>
      <c r="AK54" s="22" t="s">
        <v>427</v>
      </c>
      <c r="AL54" s="40" t="s">
        <v>417</v>
      </c>
    </row>
    <row r="55" spans="1:38" ht="26.25" customHeight="1" thickBot="1" x14ac:dyDescent="0.25">
      <c r="A55" s="60" t="s">
        <v>120</v>
      </c>
      <c r="B55" s="64" t="s">
        <v>137</v>
      </c>
      <c r="C55" s="66" t="s">
        <v>138</v>
      </c>
      <c r="D55" s="63"/>
      <c r="E55" s="3" t="s">
        <v>427</v>
      </c>
      <c r="F55" s="3">
        <v>0.23497299999999999</v>
      </c>
      <c r="G55" s="3" t="s">
        <v>427</v>
      </c>
      <c r="H55" s="3" t="s">
        <v>427</v>
      </c>
      <c r="I55" s="3" t="s">
        <v>427</v>
      </c>
      <c r="J55" s="3" t="s">
        <v>427</v>
      </c>
      <c r="K55" s="3" t="s">
        <v>427</v>
      </c>
      <c r="L55" s="3" t="s">
        <v>427</v>
      </c>
      <c r="M55" s="3" t="s">
        <v>427</v>
      </c>
      <c r="N55" s="3" t="s">
        <v>427</v>
      </c>
      <c r="O55" s="3" t="s">
        <v>427</v>
      </c>
      <c r="P55" s="3" t="s">
        <v>427</v>
      </c>
      <c r="Q55" s="3" t="s">
        <v>427</v>
      </c>
      <c r="R55" s="3" t="s">
        <v>427</v>
      </c>
      <c r="S55" s="3" t="s">
        <v>427</v>
      </c>
      <c r="T55" s="3" t="s">
        <v>427</v>
      </c>
      <c r="U55" s="3" t="s">
        <v>427</v>
      </c>
      <c r="V55" s="3" t="s">
        <v>427</v>
      </c>
      <c r="W55" s="3" t="s">
        <v>427</v>
      </c>
      <c r="X55" s="3" t="s">
        <v>427</v>
      </c>
      <c r="Y55" s="3" t="s">
        <v>427</v>
      </c>
      <c r="Z55" s="3" t="s">
        <v>427</v>
      </c>
      <c r="AA55" s="3" t="s">
        <v>427</v>
      </c>
      <c r="AB55" s="3" t="s">
        <v>427</v>
      </c>
      <c r="AC55" s="3" t="s">
        <v>427</v>
      </c>
      <c r="AD55" s="3" t="s">
        <v>427</v>
      </c>
      <c r="AE55" s="51"/>
      <c r="AF55" s="22" t="s">
        <v>427</v>
      </c>
      <c r="AG55" s="22" t="s">
        <v>427</v>
      </c>
      <c r="AH55" s="22" t="s">
        <v>427</v>
      </c>
      <c r="AI55" s="22" t="s">
        <v>427</v>
      </c>
      <c r="AJ55" s="22" t="s">
        <v>427</v>
      </c>
      <c r="AK55" s="22" t="s">
        <v>427</v>
      </c>
      <c r="AL55" s="40" t="s">
        <v>139</v>
      </c>
    </row>
    <row r="56" spans="1:38" ht="26.25" customHeight="1" thickBot="1" x14ac:dyDescent="0.25">
      <c r="A56" s="64" t="s">
        <v>120</v>
      </c>
      <c r="B56" s="64" t="s">
        <v>140</v>
      </c>
      <c r="C56" s="66" t="s">
        <v>399</v>
      </c>
      <c r="D56" s="63"/>
      <c r="E56" s="3" t="s">
        <v>426</v>
      </c>
      <c r="F56" s="3" t="s">
        <v>426</v>
      </c>
      <c r="G56" s="3" t="s">
        <v>426</v>
      </c>
      <c r="H56" s="3" t="s">
        <v>426</v>
      </c>
      <c r="I56" s="3" t="s">
        <v>426</v>
      </c>
      <c r="J56" s="3" t="s">
        <v>426</v>
      </c>
      <c r="K56" s="3" t="s">
        <v>426</v>
      </c>
      <c r="L56" s="3" t="s">
        <v>426</v>
      </c>
      <c r="M56" s="3" t="s">
        <v>426</v>
      </c>
      <c r="N56" s="3" t="s">
        <v>426</v>
      </c>
      <c r="O56" s="3" t="s">
        <v>426</v>
      </c>
      <c r="P56" s="3" t="s">
        <v>426</v>
      </c>
      <c r="Q56" s="3" t="s">
        <v>426</v>
      </c>
      <c r="R56" s="3" t="s">
        <v>426</v>
      </c>
      <c r="S56" s="3" t="s">
        <v>426</v>
      </c>
      <c r="T56" s="3" t="s">
        <v>426</v>
      </c>
      <c r="U56" s="3" t="s">
        <v>426</v>
      </c>
      <c r="V56" s="3" t="s">
        <v>426</v>
      </c>
      <c r="W56" s="3" t="s">
        <v>426</v>
      </c>
      <c r="X56" s="3" t="s">
        <v>426</v>
      </c>
      <c r="Y56" s="3" t="s">
        <v>426</v>
      </c>
      <c r="Z56" s="3" t="s">
        <v>426</v>
      </c>
      <c r="AA56" s="3" t="s">
        <v>426</v>
      </c>
      <c r="AB56" s="3" t="s">
        <v>426</v>
      </c>
      <c r="AC56" s="3" t="s">
        <v>426</v>
      </c>
      <c r="AD56" s="3" t="s">
        <v>426</v>
      </c>
      <c r="AE56" s="51"/>
      <c r="AF56" s="22" t="s">
        <v>426</v>
      </c>
      <c r="AG56" s="22" t="s">
        <v>426</v>
      </c>
      <c r="AH56" s="22" t="s">
        <v>426</v>
      </c>
      <c r="AI56" s="22" t="s">
        <v>426</v>
      </c>
      <c r="AJ56" s="22" t="s">
        <v>426</v>
      </c>
      <c r="AK56" s="22" t="s">
        <v>426</v>
      </c>
      <c r="AL56" s="40" t="s">
        <v>410</v>
      </c>
    </row>
    <row r="57" spans="1:38" ht="26.25" customHeight="1" thickBot="1" x14ac:dyDescent="0.25">
      <c r="A57" s="60" t="s">
        <v>54</v>
      </c>
      <c r="B57" s="60" t="s">
        <v>142</v>
      </c>
      <c r="C57" s="61" t="s">
        <v>143</v>
      </c>
      <c r="D57" s="62"/>
      <c r="E57" s="3">
        <v>0.44637480000000007</v>
      </c>
      <c r="F57" s="3">
        <v>7.6049040000000012E-2</v>
      </c>
      <c r="G57" s="3">
        <v>1.6863048000000003</v>
      </c>
      <c r="H57" s="3" t="s">
        <v>427</v>
      </c>
      <c r="I57" s="3">
        <v>5.951664000000001E-2</v>
      </c>
      <c r="J57" s="3">
        <v>0.16863048000000003</v>
      </c>
      <c r="K57" s="3">
        <v>0.1983888</v>
      </c>
      <c r="L57" s="3">
        <v>1.7854992000000001E-3</v>
      </c>
      <c r="M57" s="3" t="s">
        <v>428</v>
      </c>
      <c r="N57" s="3" t="s">
        <v>428</v>
      </c>
      <c r="O57" s="3" t="s">
        <v>428</v>
      </c>
      <c r="P57" s="3" t="s">
        <v>428</v>
      </c>
      <c r="Q57" s="3" t="s">
        <v>428</v>
      </c>
      <c r="R57" s="3" t="s">
        <v>428</v>
      </c>
      <c r="S57" s="3" t="s">
        <v>428</v>
      </c>
      <c r="T57" s="3" t="s">
        <v>428</v>
      </c>
      <c r="U57" s="3" t="s">
        <v>428</v>
      </c>
      <c r="V57" s="3" t="s">
        <v>428</v>
      </c>
      <c r="W57" s="3" t="s">
        <v>427</v>
      </c>
      <c r="X57" s="3" t="s">
        <v>428</v>
      </c>
      <c r="Y57" s="3" t="s">
        <v>428</v>
      </c>
      <c r="Z57" s="3" t="s">
        <v>428</v>
      </c>
      <c r="AA57" s="3" t="s">
        <v>428</v>
      </c>
      <c r="AB57" s="3" t="s">
        <v>428</v>
      </c>
      <c r="AC57" s="3" t="s">
        <v>427</v>
      </c>
      <c r="AD57" s="3" t="s">
        <v>427</v>
      </c>
      <c r="AE57" s="51"/>
      <c r="AF57" s="22" t="s">
        <v>427</v>
      </c>
      <c r="AG57" s="22" t="s">
        <v>427</v>
      </c>
      <c r="AH57" s="22" t="s">
        <v>427</v>
      </c>
      <c r="AI57" s="22" t="s">
        <v>427</v>
      </c>
      <c r="AJ57" s="22" t="s">
        <v>427</v>
      </c>
      <c r="AK57" s="22">
        <v>330.64800000000002</v>
      </c>
      <c r="AL57" s="40" t="s">
        <v>144</v>
      </c>
    </row>
    <row r="58" spans="1:38" ht="26.25" customHeight="1" thickBot="1" x14ac:dyDescent="0.25">
      <c r="A58" s="60" t="s">
        <v>54</v>
      </c>
      <c r="B58" s="60" t="s">
        <v>145</v>
      </c>
      <c r="C58" s="61" t="s">
        <v>146</v>
      </c>
      <c r="D58" s="62"/>
      <c r="E58" s="3" t="s">
        <v>428</v>
      </c>
      <c r="F58" s="3" t="s">
        <v>428</v>
      </c>
      <c r="G58" s="3" t="s">
        <v>428</v>
      </c>
      <c r="H58" s="3" t="s">
        <v>427</v>
      </c>
      <c r="I58" s="3">
        <v>6.7037072010000002E-5</v>
      </c>
      <c r="J58" s="3">
        <v>4.4691381339999998E-4</v>
      </c>
      <c r="K58" s="3">
        <v>8.9382762679999996E-4</v>
      </c>
      <c r="L58" s="3">
        <v>3.0837053124599994E-7</v>
      </c>
      <c r="M58" s="3" t="s">
        <v>428</v>
      </c>
      <c r="N58" s="3" t="s">
        <v>428</v>
      </c>
      <c r="O58" s="3" t="s">
        <v>428</v>
      </c>
      <c r="P58" s="3" t="s">
        <v>428</v>
      </c>
      <c r="Q58" s="3" t="s">
        <v>427</v>
      </c>
      <c r="R58" s="3" t="s">
        <v>427</v>
      </c>
      <c r="S58" s="3" t="s">
        <v>427</v>
      </c>
      <c r="T58" s="3" t="s">
        <v>427</v>
      </c>
      <c r="U58" s="3" t="s">
        <v>427</v>
      </c>
      <c r="V58" s="3" t="s">
        <v>427</v>
      </c>
      <c r="W58" s="3" t="s">
        <v>427</v>
      </c>
      <c r="X58" s="3" t="s">
        <v>427</v>
      </c>
      <c r="Y58" s="3" t="s">
        <v>427</v>
      </c>
      <c r="Z58" s="3" t="s">
        <v>427</v>
      </c>
      <c r="AA58" s="3" t="s">
        <v>427</v>
      </c>
      <c r="AB58" s="3" t="s">
        <v>427</v>
      </c>
      <c r="AC58" s="3" t="s">
        <v>427</v>
      </c>
      <c r="AD58" s="3" t="s">
        <v>427</v>
      </c>
      <c r="AE58" s="51"/>
      <c r="AF58" s="22" t="s">
        <v>427</v>
      </c>
      <c r="AG58" s="22" t="s">
        <v>427</v>
      </c>
      <c r="AH58" s="22" t="s">
        <v>427</v>
      </c>
      <c r="AI58" s="22" t="s">
        <v>427</v>
      </c>
      <c r="AJ58" s="22" t="s">
        <v>427</v>
      </c>
      <c r="AK58" s="22">
        <v>2.2345690669999998</v>
      </c>
      <c r="AL58" s="40" t="s">
        <v>147</v>
      </c>
    </row>
    <row r="59" spans="1:38" ht="26.25" customHeight="1" thickBot="1" x14ac:dyDescent="0.25">
      <c r="A59" s="60" t="s">
        <v>54</v>
      </c>
      <c r="B59" s="68" t="s">
        <v>148</v>
      </c>
      <c r="C59" s="61" t="s">
        <v>400</v>
      </c>
      <c r="D59" s="62"/>
      <c r="E59" s="3">
        <v>9.1693999999999998E-2</v>
      </c>
      <c r="F59" s="3">
        <v>4.5754999999999997E-3</v>
      </c>
      <c r="G59" s="3">
        <v>3.1989999999999998E-2</v>
      </c>
      <c r="H59" s="3" t="s">
        <v>428</v>
      </c>
      <c r="I59" s="3">
        <v>2.7188999999999998E-3</v>
      </c>
      <c r="J59" s="3">
        <v>6.8688000000000004E-3</v>
      </c>
      <c r="K59" s="3">
        <v>1.431E-2</v>
      </c>
      <c r="L59" s="3">
        <v>5.4379999999999998E-5</v>
      </c>
      <c r="M59" s="3">
        <v>8.9940000000000003E-3</v>
      </c>
      <c r="N59" s="3">
        <v>2.736473E-2</v>
      </c>
      <c r="O59" s="3">
        <v>2.0925970000000003E-3</v>
      </c>
      <c r="P59" s="3">
        <v>4.8290700000000002E-5</v>
      </c>
      <c r="Q59" s="3">
        <v>3.0584110000000005E-3</v>
      </c>
      <c r="R59" s="3">
        <v>3.7022870000000003E-3</v>
      </c>
      <c r="S59" s="3">
        <v>1.126783E-4</v>
      </c>
      <c r="T59" s="3">
        <v>7.887481E-3</v>
      </c>
      <c r="U59" s="3">
        <v>1.2877520000000002E-2</v>
      </c>
      <c r="V59" s="3">
        <v>5.9558529999999997E-3</v>
      </c>
      <c r="W59" s="3" t="s">
        <v>428</v>
      </c>
      <c r="X59" s="3" t="s">
        <v>428</v>
      </c>
      <c r="Y59" s="3" t="s">
        <v>428</v>
      </c>
      <c r="Z59" s="3" t="s">
        <v>428</v>
      </c>
      <c r="AA59" s="3" t="s">
        <v>428</v>
      </c>
      <c r="AB59" s="3" t="s">
        <v>428</v>
      </c>
      <c r="AC59" s="3" t="s">
        <v>428</v>
      </c>
      <c r="AD59" s="3" t="s">
        <v>427</v>
      </c>
      <c r="AE59" s="51"/>
      <c r="AF59" s="22" t="s">
        <v>427</v>
      </c>
      <c r="AG59" s="22" t="s">
        <v>427</v>
      </c>
      <c r="AH59" s="22" t="s">
        <v>427</v>
      </c>
      <c r="AI59" s="22" t="s">
        <v>427</v>
      </c>
      <c r="AJ59" s="22" t="s">
        <v>427</v>
      </c>
      <c r="AK59" s="22">
        <v>16.096900000000002</v>
      </c>
      <c r="AL59" s="40" t="s">
        <v>418</v>
      </c>
    </row>
    <row r="60" spans="1:38" ht="26.25" customHeight="1" thickBot="1" x14ac:dyDescent="0.25">
      <c r="A60" s="60" t="s">
        <v>54</v>
      </c>
      <c r="B60" s="68" t="s">
        <v>149</v>
      </c>
      <c r="C60" s="61" t="s">
        <v>150</v>
      </c>
      <c r="D60" s="103"/>
      <c r="E60" s="3" t="s">
        <v>427</v>
      </c>
      <c r="F60" s="3" t="s">
        <v>427</v>
      </c>
      <c r="G60" s="3" t="s">
        <v>427</v>
      </c>
      <c r="H60" s="3" t="s">
        <v>427</v>
      </c>
      <c r="I60" s="3">
        <v>7.930305E-2</v>
      </c>
      <c r="J60" s="3">
        <v>0.79303049999999997</v>
      </c>
      <c r="K60" s="3">
        <v>1.6177822199999998</v>
      </c>
      <c r="L60" s="3" t="s">
        <v>427</v>
      </c>
      <c r="M60" s="3" t="s">
        <v>427</v>
      </c>
      <c r="N60" s="3" t="s">
        <v>427</v>
      </c>
      <c r="O60" s="3" t="s">
        <v>427</v>
      </c>
      <c r="P60" s="3" t="s">
        <v>427</v>
      </c>
      <c r="Q60" s="3" t="s">
        <v>427</v>
      </c>
      <c r="R60" s="3" t="s">
        <v>427</v>
      </c>
      <c r="S60" s="3" t="s">
        <v>427</v>
      </c>
      <c r="T60" s="3" t="s">
        <v>427</v>
      </c>
      <c r="U60" s="3" t="s">
        <v>427</v>
      </c>
      <c r="V60" s="3" t="s">
        <v>427</v>
      </c>
      <c r="W60" s="3" t="s">
        <v>427</v>
      </c>
      <c r="X60" s="3" t="s">
        <v>427</v>
      </c>
      <c r="Y60" s="3" t="s">
        <v>427</v>
      </c>
      <c r="Z60" s="3" t="s">
        <v>427</v>
      </c>
      <c r="AA60" s="3" t="s">
        <v>427</v>
      </c>
      <c r="AB60" s="3" t="s">
        <v>427</v>
      </c>
      <c r="AC60" s="3" t="s">
        <v>427</v>
      </c>
      <c r="AD60" s="3" t="s">
        <v>427</v>
      </c>
      <c r="AE60" s="51"/>
      <c r="AF60" s="22" t="s">
        <v>427</v>
      </c>
      <c r="AG60" s="22" t="s">
        <v>427</v>
      </c>
      <c r="AH60" s="22" t="s">
        <v>427</v>
      </c>
      <c r="AI60" s="22" t="s">
        <v>427</v>
      </c>
      <c r="AJ60" s="22" t="s">
        <v>427</v>
      </c>
      <c r="AK60" s="22">
        <v>15860.61</v>
      </c>
      <c r="AL60" s="40" t="s">
        <v>419</v>
      </c>
    </row>
    <row r="61" spans="1:38" ht="26.25" customHeight="1" thickBot="1" x14ac:dyDescent="0.25">
      <c r="A61" s="60" t="s">
        <v>54</v>
      </c>
      <c r="B61" s="68" t="s">
        <v>151</v>
      </c>
      <c r="C61" s="61" t="s">
        <v>152</v>
      </c>
      <c r="D61" s="62"/>
      <c r="E61" s="3" t="s">
        <v>427</v>
      </c>
      <c r="F61" s="3" t="s">
        <v>427</v>
      </c>
      <c r="G61" s="3" t="s">
        <v>427</v>
      </c>
      <c r="H61" s="3" t="s">
        <v>427</v>
      </c>
      <c r="I61" s="3">
        <v>3.2387122999999997E-2</v>
      </c>
      <c r="J61" s="3">
        <v>0.32387123900000003</v>
      </c>
      <c r="K61" s="3">
        <v>1.069885285</v>
      </c>
      <c r="L61" s="3" t="s">
        <v>427</v>
      </c>
      <c r="M61" s="3" t="s">
        <v>427</v>
      </c>
      <c r="N61" s="3" t="s">
        <v>427</v>
      </c>
      <c r="O61" s="3" t="s">
        <v>427</v>
      </c>
      <c r="P61" s="3" t="s">
        <v>427</v>
      </c>
      <c r="Q61" s="3" t="s">
        <v>427</v>
      </c>
      <c r="R61" s="3" t="s">
        <v>427</v>
      </c>
      <c r="S61" s="3" t="s">
        <v>427</v>
      </c>
      <c r="T61" s="3" t="s">
        <v>427</v>
      </c>
      <c r="U61" s="3" t="s">
        <v>427</v>
      </c>
      <c r="V61" s="3" t="s">
        <v>427</v>
      </c>
      <c r="W61" s="3" t="s">
        <v>427</v>
      </c>
      <c r="X61" s="3" t="s">
        <v>427</v>
      </c>
      <c r="Y61" s="3" t="s">
        <v>427</v>
      </c>
      <c r="Z61" s="3" t="s">
        <v>427</v>
      </c>
      <c r="AA61" s="3" t="s">
        <v>427</v>
      </c>
      <c r="AB61" s="3" t="s">
        <v>427</v>
      </c>
      <c r="AC61" s="3" t="s">
        <v>427</v>
      </c>
      <c r="AD61" s="3" t="s">
        <v>427</v>
      </c>
      <c r="AE61" s="51"/>
      <c r="AF61" s="22" t="s">
        <v>427</v>
      </c>
      <c r="AG61" s="22" t="s">
        <v>427</v>
      </c>
      <c r="AH61" s="22" t="s">
        <v>427</v>
      </c>
      <c r="AI61" s="22" t="s">
        <v>427</v>
      </c>
      <c r="AJ61" s="22" t="s">
        <v>427</v>
      </c>
      <c r="AK61" s="22">
        <v>1531.7623999999998</v>
      </c>
      <c r="AL61" s="40" t="s">
        <v>420</v>
      </c>
    </row>
    <row r="62" spans="1:38" ht="26.25" customHeight="1" thickBot="1" x14ac:dyDescent="0.25">
      <c r="A62" s="60" t="s">
        <v>54</v>
      </c>
      <c r="B62" s="68" t="s">
        <v>153</v>
      </c>
      <c r="C62" s="61" t="s">
        <v>154</v>
      </c>
      <c r="D62" s="62"/>
      <c r="E62" s="3" t="s">
        <v>427</v>
      </c>
      <c r="F62" s="3" t="s">
        <v>427</v>
      </c>
      <c r="G62" s="3" t="s">
        <v>427</v>
      </c>
      <c r="H62" s="3" t="s">
        <v>427</v>
      </c>
      <c r="I62" s="3" t="s">
        <v>429</v>
      </c>
      <c r="J62" s="3" t="s">
        <v>429</v>
      </c>
      <c r="K62" s="3" t="s">
        <v>429</v>
      </c>
      <c r="L62" s="3" t="s">
        <v>427</v>
      </c>
      <c r="M62" s="3" t="s">
        <v>427</v>
      </c>
      <c r="N62" s="3" t="s">
        <v>427</v>
      </c>
      <c r="O62" s="3" t="s">
        <v>427</v>
      </c>
      <c r="P62" s="3" t="s">
        <v>427</v>
      </c>
      <c r="Q62" s="3" t="s">
        <v>427</v>
      </c>
      <c r="R62" s="3" t="s">
        <v>427</v>
      </c>
      <c r="S62" s="3" t="s">
        <v>427</v>
      </c>
      <c r="T62" s="3" t="s">
        <v>427</v>
      </c>
      <c r="U62" s="3" t="s">
        <v>427</v>
      </c>
      <c r="V62" s="3" t="s">
        <v>427</v>
      </c>
      <c r="W62" s="3" t="s">
        <v>427</v>
      </c>
      <c r="X62" s="3" t="s">
        <v>427</v>
      </c>
      <c r="Y62" s="3" t="s">
        <v>427</v>
      </c>
      <c r="Z62" s="3" t="s">
        <v>427</v>
      </c>
      <c r="AA62" s="3" t="s">
        <v>427</v>
      </c>
      <c r="AB62" s="3" t="s">
        <v>427</v>
      </c>
      <c r="AC62" s="3" t="s">
        <v>427</v>
      </c>
      <c r="AD62" s="3" t="s">
        <v>427</v>
      </c>
      <c r="AE62" s="51"/>
      <c r="AF62" s="22" t="s">
        <v>427</v>
      </c>
      <c r="AG62" s="22" t="s">
        <v>427</v>
      </c>
      <c r="AH62" s="22" t="s">
        <v>427</v>
      </c>
      <c r="AI62" s="22" t="s">
        <v>427</v>
      </c>
      <c r="AJ62" s="22" t="s">
        <v>427</v>
      </c>
      <c r="AK62" s="22" t="s">
        <v>428</v>
      </c>
      <c r="AL62" s="40" t="s">
        <v>421</v>
      </c>
    </row>
    <row r="63" spans="1:38" ht="26.25" customHeight="1" thickBot="1" x14ac:dyDescent="0.25">
      <c r="A63" s="60" t="s">
        <v>54</v>
      </c>
      <c r="B63" s="68" t="s">
        <v>155</v>
      </c>
      <c r="C63" s="66" t="s">
        <v>156</v>
      </c>
      <c r="D63" s="69"/>
      <c r="E63" s="3" t="s">
        <v>426</v>
      </c>
      <c r="F63" s="3" t="s">
        <v>426</v>
      </c>
      <c r="G63" s="3" t="s">
        <v>426</v>
      </c>
      <c r="H63" s="3" t="s">
        <v>426</v>
      </c>
      <c r="I63" s="3" t="s">
        <v>426</v>
      </c>
      <c r="J63" s="3" t="s">
        <v>426</v>
      </c>
      <c r="K63" s="3" t="s">
        <v>426</v>
      </c>
      <c r="L63" s="3" t="s">
        <v>426</v>
      </c>
      <c r="M63" s="3" t="s">
        <v>426</v>
      </c>
      <c r="N63" s="3" t="s">
        <v>426</v>
      </c>
      <c r="O63" s="3" t="s">
        <v>426</v>
      </c>
      <c r="P63" s="3" t="s">
        <v>426</v>
      </c>
      <c r="Q63" s="3" t="s">
        <v>426</v>
      </c>
      <c r="R63" s="3" t="s">
        <v>426</v>
      </c>
      <c r="S63" s="3" t="s">
        <v>426</v>
      </c>
      <c r="T63" s="3" t="s">
        <v>426</v>
      </c>
      <c r="U63" s="3" t="s">
        <v>426</v>
      </c>
      <c r="V63" s="3" t="s">
        <v>426</v>
      </c>
      <c r="W63" s="3" t="s">
        <v>426</v>
      </c>
      <c r="X63" s="3" t="s">
        <v>426</v>
      </c>
      <c r="Y63" s="3" t="s">
        <v>426</v>
      </c>
      <c r="Z63" s="3" t="s">
        <v>426</v>
      </c>
      <c r="AA63" s="3" t="s">
        <v>426</v>
      </c>
      <c r="AB63" s="3" t="s">
        <v>426</v>
      </c>
      <c r="AC63" s="3" t="s">
        <v>426</v>
      </c>
      <c r="AD63" s="3" t="s">
        <v>426</v>
      </c>
      <c r="AE63" s="51"/>
      <c r="AF63" s="22" t="s">
        <v>426</v>
      </c>
      <c r="AG63" s="22" t="s">
        <v>426</v>
      </c>
      <c r="AH63" s="22" t="s">
        <v>426</v>
      </c>
      <c r="AI63" s="22" t="s">
        <v>426</v>
      </c>
      <c r="AJ63" s="22" t="s">
        <v>426</v>
      </c>
      <c r="AK63" s="22" t="s">
        <v>426</v>
      </c>
      <c r="AL63" s="40" t="s">
        <v>410</v>
      </c>
    </row>
    <row r="64" spans="1:38" ht="26.25" customHeight="1" thickBot="1" x14ac:dyDescent="0.25">
      <c r="A64" s="60" t="s">
        <v>54</v>
      </c>
      <c r="B64" s="68" t="s">
        <v>157</v>
      </c>
      <c r="C64" s="61" t="s">
        <v>158</v>
      </c>
      <c r="D64" s="62"/>
      <c r="E64" s="3" t="s">
        <v>426</v>
      </c>
      <c r="F64" s="3" t="s">
        <v>426</v>
      </c>
      <c r="G64" s="3" t="s">
        <v>426</v>
      </c>
      <c r="H64" s="3" t="s">
        <v>426</v>
      </c>
      <c r="I64" s="3" t="s">
        <v>426</v>
      </c>
      <c r="J64" s="3" t="s">
        <v>426</v>
      </c>
      <c r="K64" s="3" t="s">
        <v>426</v>
      </c>
      <c r="L64" s="3" t="s">
        <v>426</v>
      </c>
      <c r="M64" s="3" t="s">
        <v>426</v>
      </c>
      <c r="N64" s="3" t="s">
        <v>426</v>
      </c>
      <c r="O64" s="3" t="s">
        <v>426</v>
      </c>
      <c r="P64" s="3" t="s">
        <v>426</v>
      </c>
      <c r="Q64" s="3" t="s">
        <v>426</v>
      </c>
      <c r="R64" s="3" t="s">
        <v>426</v>
      </c>
      <c r="S64" s="3" t="s">
        <v>426</v>
      </c>
      <c r="T64" s="3" t="s">
        <v>426</v>
      </c>
      <c r="U64" s="3" t="s">
        <v>426</v>
      </c>
      <c r="V64" s="3" t="s">
        <v>426</v>
      </c>
      <c r="W64" s="3" t="s">
        <v>426</v>
      </c>
      <c r="X64" s="3" t="s">
        <v>426</v>
      </c>
      <c r="Y64" s="3" t="s">
        <v>426</v>
      </c>
      <c r="Z64" s="3" t="s">
        <v>426</v>
      </c>
      <c r="AA64" s="3" t="s">
        <v>426</v>
      </c>
      <c r="AB64" s="3" t="s">
        <v>426</v>
      </c>
      <c r="AC64" s="3" t="s">
        <v>426</v>
      </c>
      <c r="AD64" s="3" t="s">
        <v>426</v>
      </c>
      <c r="AE64" s="51"/>
      <c r="AF64" s="22" t="s">
        <v>426</v>
      </c>
      <c r="AG64" s="22" t="s">
        <v>426</v>
      </c>
      <c r="AH64" s="22" t="s">
        <v>426</v>
      </c>
      <c r="AI64" s="22" t="s">
        <v>426</v>
      </c>
      <c r="AJ64" s="22" t="s">
        <v>426</v>
      </c>
      <c r="AK64" s="22" t="s">
        <v>426</v>
      </c>
      <c r="AL64" s="40" t="s">
        <v>159</v>
      </c>
    </row>
    <row r="65" spans="1:38" ht="26.25" customHeight="1" thickBot="1" x14ac:dyDescent="0.25">
      <c r="A65" s="60" t="s">
        <v>54</v>
      </c>
      <c r="B65" s="64" t="s">
        <v>160</v>
      </c>
      <c r="C65" s="61" t="s">
        <v>161</v>
      </c>
      <c r="D65" s="62"/>
      <c r="E65" s="3" t="s">
        <v>426</v>
      </c>
      <c r="F65" s="3" t="s">
        <v>426</v>
      </c>
      <c r="G65" s="3" t="s">
        <v>426</v>
      </c>
      <c r="H65" s="3" t="s">
        <v>426</v>
      </c>
      <c r="I65" s="3" t="s">
        <v>426</v>
      </c>
      <c r="J65" s="3" t="s">
        <v>426</v>
      </c>
      <c r="K65" s="3" t="s">
        <v>426</v>
      </c>
      <c r="L65" s="3" t="s">
        <v>426</v>
      </c>
      <c r="M65" s="3" t="s">
        <v>426</v>
      </c>
      <c r="N65" s="3" t="s">
        <v>426</v>
      </c>
      <c r="O65" s="3" t="s">
        <v>426</v>
      </c>
      <c r="P65" s="3" t="s">
        <v>426</v>
      </c>
      <c r="Q65" s="3" t="s">
        <v>426</v>
      </c>
      <c r="R65" s="3" t="s">
        <v>426</v>
      </c>
      <c r="S65" s="3" t="s">
        <v>426</v>
      </c>
      <c r="T65" s="3" t="s">
        <v>426</v>
      </c>
      <c r="U65" s="3" t="s">
        <v>426</v>
      </c>
      <c r="V65" s="3" t="s">
        <v>426</v>
      </c>
      <c r="W65" s="3" t="s">
        <v>426</v>
      </c>
      <c r="X65" s="3" t="s">
        <v>426</v>
      </c>
      <c r="Y65" s="3" t="s">
        <v>426</v>
      </c>
      <c r="Z65" s="3" t="s">
        <v>426</v>
      </c>
      <c r="AA65" s="3" t="s">
        <v>426</v>
      </c>
      <c r="AB65" s="3" t="s">
        <v>426</v>
      </c>
      <c r="AC65" s="3" t="s">
        <v>426</v>
      </c>
      <c r="AD65" s="3" t="s">
        <v>426</v>
      </c>
      <c r="AE65" s="51"/>
      <c r="AF65" s="22" t="s">
        <v>426</v>
      </c>
      <c r="AG65" s="22" t="s">
        <v>426</v>
      </c>
      <c r="AH65" s="22" t="s">
        <v>426</v>
      </c>
      <c r="AI65" s="22" t="s">
        <v>426</v>
      </c>
      <c r="AJ65" s="22" t="s">
        <v>426</v>
      </c>
      <c r="AK65" s="22" t="s">
        <v>426</v>
      </c>
      <c r="AL65" s="40" t="s">
        <v>162</v>
      </c>
    </row>
    <row r="66" spans="1:38" ht="26.25" customHeight="1" thickBot="1" x14ac:dyDescent="0.25">
      <c r="A66" s="60" t="s">
        <v>54</v>
      </c>
      <c r="B66" s="64" t="s">
        <v>163</v>
      </c>
      <c r="C66" s="61" t="s">
        <v>164</v>
      </c>
      <c r="D66" s="62"/>
      <c r="E66" s="3" t="s">
        <v>426</v>
      </c>
      <c r="F66" s="3" t="s">
        <v>426</v>
      </c>
      <c r="G66" s="3" t="s">
        <v>426</v>
      </c>
      <c r="H66" s="3" t="s">
        <v>426</v>
      </c>
      <c r="I66" s="3" t="s">
        <v>426</v>
      </c>
      <c r="J66" s="3" t="s">
        <v>426</v>
      </c>
      <c r="K66" s="3" t="s">
        <v>426</v>
      </c>
      <c r="L66" s="3" t="s">
        <v>426</v>
      </c>
      <c r="M66" s="3" t="s">
        <v>426</v>
      </c>
      <c r="N66" s="3" t="s">
        <v>426</v>
      </c>
      <c r="O66" s="3" t="s">
        <v>426</v>
      </c>
      <c r="P66" s="3" t="s">
        <v>426</v>
      </c>
      <c r="Q66" s="3" t="s">
        <v>426</v>
      </c>
      <c r="R66" s="3" t="s">
        <v>426</v>
      </c>
      <c r="S66" s="3" t="s">
        <v>426</v>
      </c>
      <c r="T66" s="3" t="s">
        <v>426</v>
      </c>
      <c r="U66" s="3" t="s">
        <v>426</v>
      </c>
      <c r="V66" s="3" t="s">
        <v>426</v>
      </c>
      <c r="W66" s="3" t="s">
        <v>426</v>
      </c>
      <c r="X66" s="3" t="s">
        <v>426</v>
      </c>
      <c r="Y66" s="3" t="s">
        <v>426</v>
      </c>
      <c r="Z66" s="3" t="s">
        <v>426</v>
      </c>
      <c r="AA66" s="3" t="s">
        <v>426</v>
      </c>
      <c r="AB66" s="3" t="s">
        <v>426</v>
      </c>
      <c r="AC66" s="3" t="s">
        <v>426</v>
      </c>
      <c r="AD66" s="3" t="s">
        <v>426</v>
      </c>
      <c r="AE66" s="51"/>
      <c r="AF66" s="22" t="s">
        <v>426</v>
      </c>
      <c r="AG66" s="22" t="s">
        <v>426</v>
      </c>
      <c r="AH66" s="22" t="s">
        <v>426</v>
      </c>
      <c r="AI66" s="22" t="s">
        <v>426</v>
      </c>
      <c r="AJ66" s="22" t="s">
        <v>426</v>
      </c>
      <c r="AK66" s="22" t="s">
        <v>426</v>
      </c>
      <c r="AL66" s="40" t="s">
        <v>165</v>
      </c>
    </row>
    <row r="67" spans="1:38" ht="26.25" customHeight="1" thickBot="1" x14ac:dyDescent="0.25">
      <c r="A67" s="60" t="s">
        <v>54</v>
      </c>
      <c r="B67" s="64" t="s">
        <v>166</v>
      </c>
      <c r="C67" s="61" t="s">
        <v>167</v>
      </c>
      <c r="D67" s="62"/>
      <c r="E67" s="3" t="s">
        <v>426</v>
      </c>
      <c r="F67" s="3" t="s">
        <v>426</v>
      </c>
      <c r="G67" s="3" t="s">
        <v>426</v>
      </c>
      <c r="H67" s="3" t="s">
        <v>426</v>
      </c>
      <c r="I67" s="3" t="s">
        <v>426</v>
      </c>
      <c r="J67" s="3" t="s">
        <v>426</v>
      </c>
      <c r="K67" s="3" t="s">
        <v>426</v>
      </c>
      <c r="L67" s="3" t="s">
        <v>426</v>
      </c>
      <c r="M67" s="3" t="s">
        <v>426</v>
      </c>
      <c r="N67" s="3" t="s">
        <v>426</v>
      </c>
      <c r="O67" s="3" t="s">
        <v>426</v>
      </c>
      <c r="P67" s="3" t="s">
        <v>426</v>
      </c>
      <c r="Q67" s="3" t="s">
        <v>426</v>
      </c>
      <c r="R67" s="3" t="s">
        <v>426</v>
      </c>
      <c r="S67" s="3" t="s">
        <v>426</v>
      </c>
      <c r="T67" s="3" t="s">
        <v>426</v>
      </c>
      <c r="U67" s="3" t="s">
        <v>426</v>
      </c>
      <c r="V67" s="3" t="s">
        <v>426</v>
      </c>
      <c r="W67" s="3" t="s">
        <v>426</v>
      </c>
      <c r="X67" s="3" t="s">
        <v>426</v>
      </c>
      <c r="Y67" s="3" t="s">
        <v>426</v>
      </c>
      <c r="Z67" s="3" t="s">
        <v>426</v>
      </c>
      <c r="AA67" s="3" t="s">
        <v>426</v>
      </c>
      <c r="AB67" s="3" t="s">
        <v>426</v>
      </c>
      <c r="AC67" s="3" t="s">
        <v>426</v>
      </c>
      <c r="AD67" s="3" t="s">
        <v>426</v>
      </c>
      <c r="AE67" s="51"/>
      <c r="AF67" s="22" t="s">
        <v>426</v>
      </c>
      <c r="AG67" s="22" t="s">
        <v>426</v>
      </c>
      <c r="AH67" s="22" t="s">
        <v>426</v>
      </c>
      <c r="AI67" s="22" t="s">
        <v>426</v>
      </c>
      <c r="AJ67" s="22" t="s">
        <v>426</v>
      </c>
      <c r="AK67" s="22" t="s">
        <v>426</v>
      </c>
      <c r="AL67" s="40" t="s">
        <v>168</v>
      </c>
    </row>
    <row r="68" spans="1:38" ht="26.25" customHeight="1" thickBot="1" x14ac:dyDescent="0.25">
      <c r="A68" s="60" t="s">
        <v>54</v>
      </c>
      <c r="B68" s="64" t="s">
        <v>169</v>
      </c>
      <c r="C68" s="61" t="s">
        <v>170</v>
      </c>
      <c r="D68" s="62"/>
      <c r="E68" s="3" t="s">
        <v>426</v>
      </c>
      <c r="F68" s="3" t="s">
        <v>426</v>
      </c>
      <c r="G68" s="3" t="s">
        <v>426</v>
      </c>
      <c r="H68" s="3" t="s">
        <v>426</v>
      </c>
      <c r="I68" s="3" t="s">
        <v>426</v>
      </c>
      <c r="J68" s="3" t="s">
        <v>426</v>
      </c>
      <c r="K68" s="3" t="s">
        <v>426</v>
      </c>
      <c r="L68" s="3" t="s">
        <v>426</v>
      </c>
      <c r="M68" s="3" t="s">
        <v>426</v>
      </c>
      <c r="N68" s="3" t="s">
        <v>426</v>
      </c>
      <c r="O68" s="3" t="s">
        <v>426</v>
      </c>
      <c r="P68" s="3" t="s">
        <v>426</v>
      </c>
      <c r="Q68" s="3" t="s">
        <v>426</v>
      </c>
      <c r="R68" s="3" t="s">
        <v>426</v>
      </c>
      <c r="S68" s="3" t="s">
        <v>426</v>
      </c>
      <c r="T68" s="3" t="s">
        <v>426</v>
      </c>
      <c r="U68" s="3" t="s">
        <v>426</v>
      </c>
      <c r="V68" s="3" t="s">
        <v>426</v>
      </c>
      <c r="W68" s="3" t="s">
        <v>426</v>
      </c>
      <c r="X68" s="3" t="s">
        <v>426</v>
      </c>
      <c r="Y68" s="3" t="s">
        <v>426</v>
      </c>
      <c r="Z68" s="3" t="s">
        <v>426</v>
      </c>
      <c r="AA68" s="3" t="s">
        <v>426</v>
      </c>
      <c r="AB68" s="3" t="s">
        <v>426</v>
      </c>
      <c r="AC68" s="3" t="s">
        <v>426</v>
      </c>
      <c r="AD68" s="3" t="s">
        <v>426</v>
      </c>
      <c r="AE68" s="51"/>
      <c r="AF68" s="22" t="s">
        <v>426</v>
      </c>
      <c r="AG68" s="22" t="s">
        <v>426</v>
      </c>
      <c r="AH68" s="22" t="s">
        <v>426</v>
      </c>
      <c r="AI68" s="22" t="s">
        <v>426</v>
      </c>
      <c r="AJ68" s="22" t="s">
        <v>426</v>
      </c>
      <c r="AK68" s="22" t="s">
        <v>426</v>
      </c>
      <c r="AL68" s="40" t="s">
        <v>171</v>
      </c>
    </row>
    <row r="69" spans="1:38" ht="26.25" customHeight="1" thickBot="1" x14ac:dyDescent="0.25">
      <c r="A69" s="60" t="s">
        <v>54</v>
      </c>
      <c r="B69" s="60" t="s">
        <v>172</v>
      </c>
      <c r="C69" s="61" t="s">
        <v>173</v>
      </c>
      <c r="D69" s="67"/>
      <c r="E69" s="3" t="s">
        <v>426</v>
      </c>
      <c r="F69" s="3" t="s">
        <v>426</v>
      </c>
      <c r="G69" s="3" t="s">
        <v>426</v>
      </c>
      <c r="H69" s="3" t="s">
        <v>426</v>
      </c>
      <c r="I69" s="3" t="s">
        <v>426</v>
      </c>
      <c r="J69" s="3" t="s">
        <v>426</v>
      </c>
      <c r="K69" s="3" t="s">
        <v>426</v>
      </c>
      <c r="L69" s="3" t="s">
        <v>426</v>
      </c>
      <c r="M69" s="3" t="s">
        <v>426</v>
      </c>
      <c r="N69" s="3" t="s">
        <v>426</v>
      </c>
      <c r="O69" s="3" t="s">
        <v>426</v>
      </c>
      <c r="P69" s="3" t="s">
        <v>426</v>
      </c>
      <c r="Q69" s="3" t="s">
        <v>426</v>
      </c>
      <c r="R69" s="3" t="s">
        <v>426</v>
      </c>
      <c r="S69" s="3" t="s">
        <v>426</v>
      </c>
      <c r="T69" s="3" t="s">
        <v>426</v>
      </c>
      <c r="U69" s="3" t="s">
        <v>426</v>
      </c>
      <c r="V69" s="3" t="s">
        <v>426</v>
      </c>
      <c r="W69" s="3" t="s">
        <v>426</v>
      </c>
      <c r="X69" s="3" t="s">
        <v>426</v>
      </c>
      <c r="Y69" s="3" t="s">
        <v>426</v>
      </c>
      <c r="Z69" s="3" t="s">
        <v>426</v>
      </c>
      <c r="AA69" s="3" t="s">
        <v>426</v>
      </c>
      <c r="AB69" s="3" t="s">
        <v>426</v>
      </c>
      <c r="AC69" s="3" t="s">
        <v>426</v>
      </c>
      <c r="AD69" s="3" t="s">
        <v>426</v>
      </c>
      <c r="AE69" s="51"/>
      <c r="AF69" s="22" t="s">
        <v>426</v>
      </c>
      <c r="AG69" s="22" t="s">
        <v>426</v>
      </c>
      <c r="AH69" s="22" t="s">
        <v>426</v>
      </c>
      <c r="AI69" s="22" t="s">
        <v>426</v>
      </c>
      <c r="AJ69" s="22" t="s">
        <v>426</v>
      </c>
      <c r="AK69" s="22" t="s">
        <v>426</v>
      </c>
      <c r="AL69" s="40" t="s">
        <v>174</v>
      </c>
    </row>
    <row r="70" spans="1:38" ht="26.25" customHeight="1" thickBot="1" x14ac:dyDescent="0.25">
      <c r="A70" s="60" t="s">
        <v>54</v>
      </c>
      <c r="B70" s="60" t="s">
        <v>175</v>
      </c>
      <c r="C70" s="61" t="s">
        <v>383</v>
      </c>
      <c r="D70" s="67"/>
      <c r="E70" s="3" t="s">
        <v>426</v>
      </c>
      <c r="F70" s="3" t="s">
        <v>426</v>
      </c>
      <c r="G70" s="3" t="s">
        <v>426</v>
      </c>
      <c r="H70" s="3" t="s">
        <v>426</v>
      </c>
      <c r="I70" s="3" t="s">
        <v>426</v>
      </c>
      <c r="J70" s="3" t="s">
        <v>426</v>
      </c>
      <c r="K70" s="3" t="s">
        <v>426</v>
      </c>
      <c r="L70" s="3" t="s">
        <v>426</v>
      </c>
      <c r="M70" s="3" t="s">
        <v>426</v>
      </c>
      <c r="N70" s="3" t="s">
        <v>426</v>
      </c>
      <c r="O70" s="3" t="s">
        <v>426</v>
      </c>
      <c r="P70" s="3" t="s">
        <v>426</v>
      </c>
      <c r="Q70" s="3" t="s">
        <v>426</v>
      </c>
      <c r="R70" s="3" t="s">
        <v>426</v>
      </c>
      <c r="S70" s="3" t="s">
        <v>426</v>
      </c>
      <c r="T70" s="3" t="s">
        <v>426</v>
      </c>
      <c r="U70" s="3" t="s">
        <v>426</v>
      </c>
      <c r="V70" s="3" t="s">
        <v>426</v>
      </c>
      <c r="W70" s="3" t="s">
        <v>426</v>
      </c>
      <c r="X70" s="3" t="s">
        <v>426</v>
      </c>
      <c r="Y70" s="3" t="s">
        <v>426</v>
      </c>
      <c r="Z70" s="3" t="s">
        <v>426</v>
      </c>
      <c r="AA70" s="3" t="s">
        <v>426</v>
      </c>
      <c r="AB70" s="3" t="s">
        <v>426</v>
      </c>
      <c r="AC70" s="3" t="s">
        <v>426</v>
      </c>
      <c r="AD70" s="3" t="s">
        <v>426</v>
      </c>
      <c r="AE70" s="51"/>
      <c r="AF70" s="22" t="s">
        <v>426</v>
      </c>
      <c r="AG70" s="22" t="s">
        <v>426</v>
      </c>
      <c r="AH70" s="22" t="s">
        <v>426</v>
      </c>
      <c r="AI70" s="22" t="s">
        <v>426</v>
      </c>
      <c r="AJ70" s="22" t="s">
        <v>426</v>
      </c>
      <c r="AK70" s="22" t="s">
        <v>426</v>
      </c>
      <c r="AL70" s="40" t="s">
        <v>410</v>
      </c>
    </row>
    <row r="71" spans="1:38" ht="26.25" customHeight="1" thickBot="1" x14ac:dyDescent="0.25">
      <c r="A71" s="60" t="s">
        <v>54</v>
      </c>
      <c r="B71" s="60" t="s">
        <v>176</v>
      </c>
      <c r="C71" s="61" t="s">
        <v>177</v>
      </c>
      <c r="D71" s="67"/>
      <c r="E71" s="3" t="s">
        <v>426</v>
      </c>
      <c r="F71" s="3" t="s">
        <v>426</v>
      </c>
      <c r="G71" s="3" t="s">
        <v>426</v>
      </c>
      <c r="H71" s="3" t="s">
        <v>426</v>
      </c>
      <c r="I71" s="3" t="s">
        <v>426</v>
      </c>
      <c r="J71" s="3" t="s">
        <v>426</v>
      </c>
      <c r="K71" s="3" t="s">
        <v>426</v>
      </c>
      <c r="L71" s="3" t="s">
        <v>426</v>
      </c>
      <c r="M71" s="3" t="s">
        <v>426</v>
      </c>
      <c r="N71" s="3" t="s">
        <v>426</v>
      </c>
      <c r="O71" s="3" t="s">
        <v>426</v>
      </c>
      <c r="P71" s="3" t="s">
        <v>426</v>
      </c>
      <c r="Q71" s="3" t="s">
        <v>426</v>
      </c>
      <c r="R71" s="3" t="s">
        <v>426</v>
      </c>
      <c r="S71" s="3" t="s">
        <v>426</v>
      </c>
      <c r="T71" s="3" t="s">
        <v>426</v>
      </c>
      <c r="U71" s="3" t="s">
        <v>426</v>
      </c>
      <c r="V71" s="3" t="s">
        <v>426</v>
      </c>
      <c r="W71" s="3" t="s">
        <v>426</v>
      </c>
      <c r="X71" s="3" t="s">
        <v>426</v>
      </c>
      <c r="Y71" s="3" t="s">
        <v>426</v>
      </c>
      <c r="Z71" s="3" t="s">
        <v>426</v>
      </c>
      <c r="AA71" s="3" t="s">
        <v>426</v>
      </c>
      <c r="AB71" s="3" t="s">
        <v>426</v>
      </c>
      <c r="AC71" s="3" t="s">
        <v>426</v>
      </c>
      <c r="AD71" s="3" t="s">
        <v>426</v>
      </c>
      <c r="AE71" s="51"/>
      <c r="AF71" s="22" t="s">
        <v>426</v>
      </c>
      <c r="AG71" s="22" t="s">
        <v>426</v>
      </c>
      <c r="AH71" s="22" t="s">
        <v>426</v>
      </c>
      <c r="AI71" s="22" t="s">
        <v>426</v>
      </c>
      <c r="AJ71" s="22" t="s">
        <v>426</v>
      </c>
      <c r="AK71" s="22" t="s">
        <v>426</v>
      </c>
      <c r="AL71" s="40" t="s">
        <v>410</v>
      </c>
    </row>
    <row r="72" spans="1:38" ht="26.25" customHeight="1" thickBot="1" x14ac:dyDescent="0.25">
      <c r="A72" s="60" t="s">
        <v>54</v>
      </c>
      <c r="B72" s="60" t="s">
        <v>178</v>
      </c>
      <c r="C72" s="61" t="s">
        <v>179</v>
      </c>
      <c r="D72" s="62"/>
      <c r="E72" s="3">
        <v>3.5934468999999996E-3</v>
      </c>
      <c r="F72" s="3">
        <v>1.1250221999999997E-2</v>
      </c>
      <c r="G72" s="3">
        <v>8.8114659999999997E-2</v>
      </c>
      <c r="H72" s="3" t="s">
        <v>428</v>
      </c>
      <c r="I72" s="3">
        <v>0.32918006699999997</v>
      </c>
      <c r="J72" s="3">
        <v>0.43888224799999997</v>
      </c>
      <c r="K72" s="3">
        <v>0.54860281</v>
      </c>
      <c r="L72" s="3">
        <v>7.8976968011999996E-3</v>
      </c>
      <c r="M72" s="3">
        <v>1.0964318999999998E-2</v>
      </c>
      <c r="N72" s="3">
        <v>164.54163019999999</v>
      </c>
      <c r="O72" s="3">
        <v>0.43996060000000003</v>
      </c>
      <c r="P72" s="3">
        <v>3.0634999999999999E-4</v>
      </c>
      <c r="Q72" s="3">
        <v>16.452661905000003</v>
      </c>
      <c r="R72" s="3">
        <v>1.2619764</v>
      </c>
      <c r="S72" s="3">
        <v>0.16464824</v>
      </c>
      <c r="T72" s="3">
        <v>5.4884788999999996</v>
      </c>
      <c r="U72" s="3" t="s">
        <v>428</v>
      </c>
      <c r="V72" s="3">
        <v>4.4642510999999994</v>
      </c>
      <c r="W72" s="3">
        <v>5.5125072999999997E-2</v>
      </c>
      <c r="X72" s="3" t="s">
        <v>428</v>
      </c>
      <c r="Y72" s="3" t="s">
        <v>428</v>
      </c>
      <c r="Z72" s="3" t="s">
        <v>428</v>
      </c>
      <c r="AA72" s="3" t="s">
        <v>428</v>
      </c>
      <c r="AB72" s="3">
        <v>8.4251499999999993E-3</v>
      </c>
      <c r="AC72" s="3" t="s">
        <v>428</v>
      </c>
      <c r="AD72" s="3">
        <v>1.53175E-5</v>
      </c>
      <c r="AE72" s="51"/>
      <c r="AF72" s="22" t="s">
        <v>427</v>
      </c>
      <c r="AG72" s="22" t="s">
        <v>427</v>
      </c>
      <c r="AH72" s="22" t="s">
        <v>427</v>
      </c>
      <c r="AI72" s="22" t="s">
        <v>427</v>
      </c>
      <c r="AJ72" s="22" t="s">
        <v>427</v>
      </c>
      <c r="AK72" s="22">
        <v>554.54599999999994</v>
      </c>
      <c r="AL72" s="40" t="s">
        <v>180</v>
      </c>
    </row>
    <row r="73" spans="1:38" ht="26.25" customHeight="1" thickBot="1" x14ac:dyDescent="0.25">
      <c r="A73" s="60" t="s">
        <v>54</v>
      </c>
      <c r="B73" s="60" t="s">
        <v>181</v>
      </c>
      <c r="C73" s="61" t="s">
        <v>182</v>
      </c>
      <c r="D73" s="62"/>
      <c r="E73" s="3" t="s">
        <v>426</v>
      </c>
      <c r="F73" s="3" t="s">
        <v>426</v>
      </c>
      <c r="G73" s="3" t="s">
        <v>426</v>
      </c>
      <c r="H73" s="3" t="s">
        <v>426</v>
      </c>
      <c r="I73" s="3" t="s">
        <v>426</v>
      </c>
      <c r="J73" s="3" t="s">
        <v>426</v>
      </c>
      <c r="K73" s="3" t="s">
        <v>426</v>
      </c>
      <c r="L73" s="3" t="s">
        <v>426</v>
      </c>
      <c r="M73" s="3" t="s">
        <v>426</v>
      </c>
      <c r="N73" s="3" t="s">
        <v>426</v>
      </c>
      <c r="O73" s="3" t="s">
        <v>426</v>
      </c>
      <c r="P73" s="3" t="s">
        <v>426</v>
      </c>
      <c r="Q73" s="3" t="s">
        <v>426</v>
      </c>
      <c r="R73" s="3" t="s">
        <v>426</v>
      </c>
      <c r="S73" s="3" t="s">
        <v>426</v>
      </c>
      <c r="T73" s="3" t="s">
        <v>426</v>
      </c>
      <c r="U73" s="3" t="s">
        <v>426</v>
      </c>
      <c r="V73" s="3" t="s">
        <v>426</v>
      </c>
      <c r="W73" s="3" t="s">
        <v>426</v>
      </c>
      <c r="X73" s="3" t="s">
        <v>426</v>
      </c>
      <c r="Y73" s="3" t="s">
        <v>426</v>
      </c>
      <c r="Z73" s="3" t="s">
        <v>426</v>
      </c>
      <c r="AA73" s="3" t="s">
        <v>426</v>
      </c>
      <c r="AB73" s="3" t="s">
        <v>426</v>
      </c>
      <c r="AC73" s="3" t="s">
        <v>426</v>
      </c>
      <c r="AD73" s="3" t="s">
        <v>426</v>
      </c>
      <c r="AE73" s="51"/>
      <c r="AF73" s="22" t="s">
        <v>426</v>
      </c>
      <c r="AG73" s="22" t="s">
        <v>426</v>
      </c>
      <c r="AH73" s="22" t="s">
        <v>426</v>
      </c>
      <c r="AI73" s="22" t="s">
        <v>426</v>
      </c>
      <c r="AJ73" s="22" t="s">
        <v>426</v>
      </c>
      <c r="AK73" s="22" t="s">
        <v>426</v>
      </c>
      <c r="AL73" s="40" t="s">
        <v>183</v>
      </c>
    </row>
    <row r="74" spans="1:38" ht="26.25" customHeight="1" thickBot="1" x14ac:dyDescent="0.25">
      <c r="A74" s="60" t="s">
        <v>54</v>
      </c>
      <c r="B74" s="60" t="s">
        <v>184</v>
      </c>
      <c r="C74" s="61" t="s">
        <v>185</v>
      </c>
      <c r="D74" s="62"/>
      <c r="E74" s="3" t="s">
        <v>426</v>
      </c>
      <c r="F74" s="3" t="s">
        <v>426</v>
      </c>
      <c r="G74" s="3" t="s">
        <v>426</v>
      </c>
      <c r="H74" s="3" t="s">
        <v>426</v>
      </c>
      <c r="I74" s="3" t="s">
        <v>426</v>
      </c>
      <c r="J74" s="3" t="s">
        <v>426</v>
      </c>
      <c r="K74" s="3" t="s">
        <v>426</v>
      </c>
      <c r="L74" s="3" t="s">
        <v>426</v>
      </c>
      <c r="M74" s="3" t="s">
        <v>426</v>
      </c>
      <c r="N74" s="3" t="s">
        <v>426</v>
      </c>
      <c r="O74" s="3" t="s">
        <v>426</v>
      </c>
      <c r="P74" s="3" t="s">
        <v>426</v>
      </c>
      <c r="Q74" s="3" t="s">
        <v>426</v>
      </c>
      <c r="R74" s="3" t="s">
        <v>426</v>
      </c>
      <c r="S74" s="3" t="s">
        <v>426</v>
      </c>
      <c r="T74" s="3" t="s">
        <v>426</v>
      </c>
      <c r="U74" s="3" t="s">
        <v>426</v>
      </c>
      <c r="V74" s="3" t="s">
        <v>426</v>
      </c>
      <c r="W74" s="3" t="s">
        <v>426</v>
      </c>
      <c r="X74" s="3" t="s">
        <v>426</v>
      </c>
      <c r="Y74" s="3" t="s">
        <v>426</v>
      </c>
      <c r="Z74" s="3" t="s">
        <v>426</v>
      </c>
      <c r="AA74" s="3" t="s">
        <v>426</v>
      </c>
      <c r="AB74" s="3" t="s">
        <v>426</v>
      </c>
      <c r="AC74" s="3" t="s">
        <v>426</v>
      </c>
      <c r="AD74" s="3" t="s">
        <v>426</v>
      </c>
      <c r="AE74" s="51"/>
      <c r="AF74" s="22" t="s">
        <v>426</v>
      </c>
      <c r="AG74" s="22" t="s">
        <v>426</v>
      </c>
      <c r="AH74" s="22" t="s">
        <v>426</v>
      </c>
      <c r="AI74" s="22" t="s">
        <v>426</v>
      </c>
      <c r="AJ74" s="22" t="s">
        <v>426</v>
      </c>
      <c r="AK74" s="22" t="s">
        <v>426</v>
      </c>
      <c r="AL74" s="40" t="s">
        <v>186</v>
      </c>
    </row>
    <row r="75" spans="1:38" ht="26.25" customHeight="1" thickBot="1" x14ac:dyDescent="0.25">
      <c r="A75" s="60" t="s">
        <v>54</v>
      </c>
      <c r="B75" s="60" t="s">
        <v>187</v>
      </c>
      <c r="C75" s="61" t="s">
        <v>188</v>
      </c>
      <c r="D75" s="67"/>
      <c r="E75" s="3" t="s">
        <v>426</v>
      </c>
      <c r="F75" s="3" t="s">
        <v>426</v>
      </c>
      <c r="G75" s="3" t="s">
        <v>426</v>
      </c>
      <c r="H75" s="3" t="s">
        <v>426</v>
      </c>
      <c r="I75" s="3" t="s">
        <v>426</v>
      </c>
      <c r="J75" s="3" t="s">
        <v>426</v>
      </c>
      <c r="K75" s="3" t="s">
        <v>426</v>
      </c>
      <c r="L75" s="3" t="s">
        <v>426</v>
      </c>
      <c r="M75" s="3" t="s">
        <v>426</v>
      </c>
      <c r="N75" s="3" t="s">
        <v>426</v>
      </c>
      <c r="O75" s="3" t="s">
        <v>426</v>
      </c>
      <c r="P75" s="3" t="s">
        <v>426</v>
      </c>
      <c r="Q75" s="3" t="s">
        <v>426</v>
      </c>
      <c r="R75" s="3" t="s">
        <v>426</v>
      </c>
      <c r="S75" s="3" t="s">
        <v>426</v>
      </c>
      <c r="T75" s="3" t="s">
        <v>426</v>
      </c>
      <c r="U75" s="3" t="s">
        <v>426</v>
      </c>
      <c r="V75" s="3" t="s">
        <v>426</v>
      </c>
      <c r="W75" s="3" t="s">
        <v>426</v>
      </c>
      <c r="X75" s="3" t="s">
        <v>426</v>
      </c>
      <c r="Y75" s="3" t="s">
        <v>426</v>
      </c>
      <c r="Z75" s="3" t="s">
        <v>426</v>
      </c>
      <c r="AA75" s="3" t="s">
        <v>426</v>
      </c>
      <c r="AB75" s="3" t="s">
        <v>426</v>
      </c>
      <c r="AC75" s="3" t="s">
        <v>426</v>
      </c>
      <c r="AD75" s="3" t="s">
        <v>426</v>
      </c>
      <c r="AE75" s="51"/>
      <c r="AF75" s="22" t="s">
        <v>426</v>
      </c>
      <c r="AG75" s="22" t="s">
        <v>426</v>
      </c>
      <c r="AH75" s="22" t="s">
        <v>426</v>
      </c>
      <c r="AI75" s="22" t="s">
        <v>426</v>
      </c>
      <c r="AJ75" s="22" t="s">
        <v>426</v>
      </c>
      <c r="AK75" s="22" t="s">
        <v>426</v>
      </c>
      <c r="AL75" s="40" t="s">
        <v>189</v>
      </c>
    </row>
    <row r="76" spans="1:38" ht="26.25" customHeight="1" thickBot="1" x14ac:dyDescent="0.25">
      <c r="A76" s="60" t="s">
        <v>54</v>
      </c>
      <c r="B76" s="60" t="s">
        <v>190</v>
      </c>
      <c r="C76" s="61" t="s">
        <v>191</v>
      </c>
      <c r="D76" s="62"/>
      <c r="E76" s="3" t="s">
        <v>426</v>
      </c>
      <c r="F76" s="3" t="s">
        <v>426</v>
      </c>
      <c r="G76" s="3" t="s">
        <v>426</v>
      </c>
      <c r="H76" s="3" t="s">
        <v>426</v>
      </c>
      <c r="I76" s="3" t="s">
        <v>426</v>
      </c>
      <c r="J76" s="3" t="s">
        <v>426</v>
      </c>
      <c r="K76" s="3" t="s">
        <v>426</v>
      </c>
      <c r="L76" s="3" t="s">
        <v>426</v>
      </c>
      <c r="M76" s="3" t="s">
        <v>426</v>
      </c>
      <c r="N76" s="3" t="s">
        <v>426</v>
      </c>
      <c r="O76" s="3" t="s">
        <v>426</v>
      </c>
      <c r="P76" s="3" t="s">
        <v>426</v>
      </c>
      <c r="Q76" s="3" t="s">
        <v>426</v>
      </c>
      <c r="R76" s="3" t="s">
        <v>426</v>
      </c>
      <c r="S76" s="3" t="s">
        <v>426</v>
      </c>
      <c r="T76" s="3" t="s">
        <v>426</v>
      </c>
      <c r="U76" s="3" t="s">
        <v>426</v>
      </c>
      <c r="V76" s="3" t="s">
        <v>426</v>
      </c>
      <c r="W76" s="3" t="s">
        <v>426</v>
      </c>
      <c r="X76" s="3" t="s">
        <v>426</v>
      </c>
      <c r="Y76" s="3" t="s">
        <v>426</v>
      </c>
      <c r="Z76" s="3" t="s">
        <v>426</v>
      </c>
      <c r="AA76" s="3" t="s">
        <v>426</v>
      </c>
      <c r="AB76" s="3" t="s">
        <v>426</v>
      </c>
      <c r="AC76" s="3" t="s">
        <v>426</v>
      </c>
      <c r="AD76" s="3" t="s">
        <v>426</v>
      </c>
      <c r="AE76" s="51"/>
      <c r="AF76" s="22" t="s">
        <v>426</v>
      </c>
      <c r="AG76" s="22" t="s">
        <v>426</v>
      </c>
      <c r="AH76" s="22" t="s">
        <v>426</v>
      </c>
      <c r="AI76" s="22" t="s">
        <v>426</v>
      </c>
      <c r="AJ76" s="22" t="s">
        <v>426</v>
      </c>
      <c r="AK76" s="22" t="s">
        <v>426</v>
      </c>
      <c r="AL76" s="40" t="s">
        <v>192</v>
      </c>
    </row>
    <row r="77" spans="1:38" ht="26.25" customHeight="1" thickBot="1" x14ac:dyDescent="0.25">
      <c r="A77" s="60" t="s">
        <v>54</v>
      </c>
      <c r="B77" s="60" t="s">
        <v>193</v>
      </c>
      <c r="C77" s="61" t="s">
        <v>194</v>
      </c>
      <c r="D77" s="62"/>
      <c r="E77" s="3" t="s">
        <v>426</v>
      </c>
      <c r="F77" s="3" t="s">
        <v>426</v>
      </c>
      <c r="G77" s="3" t="s">
        <v>426</v>
      </c>
      <c r="H77" s="3" t="s">
        <v>426</v>
      </c>
      <c r="I77" s="3" t="s">
        <v>426</v>
      </c>
      <c r="J77" s="3" t="s">
        <v>426</v>
      </c>
      <c r="K77" s="3" t="s">
        <v>426</v>
      </c>
      <c r="L77" s="3" t="s">
        <v>426</v>
      </c>
      <c r="M77" s="3" t="s">
        <v>426</v>
      </c>
      <c r="N77" s="3" t="s">
        <v>426</v>
      </c>
      <c r="O77" s="3" t="s">
        <v>426</v>
      </c>
      <c r="P77" s="3" t="s">
        <v>426</v>
      </c>
      <c r="Q77" s="3" t="s">
        <v>426</v>
      </c>
      <c r="R77" s="3" t="s">
        <v>426</v>
      </c>
      <c r="S77" s="3" t="s">
        <v>426</v>
      </c>
      <c r="T77" s="3" t="s">
        <v>426</v>
      </c>
      <c r="U77" s="3" t="s">
        <v>426</v>
      </c>
      <c r="V77" s="3" t="s">
        <v>426</v>
      </c>
      <c r="W77" s="3" t="s">
        <v>426</v>
      </c>
      <c r="X77" s="3" t="s">
        <v>426</v>
      </c>
      <c r="Y77" s="3" t="s">
        <v>426</v>
      </c>
      <c r="Z77" s="3" t="s">
        <v>426</v>
      </c>
      <c r="AA77" s="3" t="s">
        <v>426</v>
      </c>
      <c r="AB77" s="3" t="s">
        <v>426</v>
      </c>
      <c r="AC77" s="3" t="s">
        <v>426</v>
      </c>
      <c r="AD77" s="3" t="s">
        <v>426</v>
      </c>
      <c r="AE77" s="51"/>
      <c r="AF77" s="22" t="s">
        <v>426</v>
      </c>
      <c r="AG77" s="22" t="s">
        <v>426</v>
      </c>
      <c r="AH77" s="22" t="s">
        <v>426</v>
      </c>
      <c r="AI77" s="22" t="s">
        <v>426</v>
      </c>
      <c r="AJ77" s="22" t="s">
        <v>426</v>
      </c>
      <c r="AK77" s="22" t="s">
        <v>426</v>
      </c>
      <c r="AL77" s="40" t="s">
        <v>195</v>
      </c>
    </row>
    <row r="78" spans="1:38" ht="26.25" customHeight="1" thickBot="1" x14ac:dyDescent="0.25">
      <c r="A78" s="60" t="s">
        <v>54</v>
      </c>
      <c r="B78" s="60" t="s">
        <v>196</v>
      </c>
      <c r="C78" s="61" t="s">
        <v>197</v>
      </c>
      <c r="D78" s="62"/>
      <c r="E78" s="3" t="s">
        <v>426</v>
      </c>
      <c r="F78" s="3" t="s">
        <v>426</v>
      </c>
      <c r="G78" s="3" t="s">
        <v>426</v>
      </c>
      <c r="H78" s="3" t="s">
        <v>426</v>
      </c>
      <c r="I78" s="3" t="s">
        <v>426</v>
      </c>
      <c r="J78" s="3" t="s">
        <v>426</v>
      </c>
      <c r="K78" s="3" t="s">
        <v>426</v>
      </c>
      <c r="L78" s="3" t="s">
        <v>426</v>
      </c>
      <c r="M78" s="3" t="s">
        <v>426</v>
      </c>
      <c r="N78" s="3" t="s">
        <v>426</v>
      </c>
      <c r="O78" s="3" t="s">
        <v>426</v>
      </c>
      <c r="P78" s="3" t="s">
        <v>426</v>
      </c>
      <c r="Q78" s="3" t="s">
        <v>426</v>
      </c>
      <c r="R78" s="3" t="s">
        <v>426</v>
      </c>
      <c r="S78" s="3" t="s">
        <v>426</v>
      </c>
      <c r="T78" s="3" t="s">
        <v>426</v>
      </c>
      <c r="U78" s="3" t="s">
        <v>426</v>
      </c>
      <c r="V78" s="3" t="s">
        <v>426</v>
      </c>
      <c r="W78" s="3" t="s">
        <v>426</v>
      </c>
      <c r="X78" s="3" t="s">
        <v>426</v>
      </c>
      <c r="Y78" s="3" t="s">
        <v>426</v>
      </c>
      <c r="Z78" s="3" t="s">
        <v>426</v>
      </c>
      <c r="AA78" s="3" t="s">
        <v>426</v>
      </c>
      <c r="AB78" s="3" t="s">
        <v>426</v>
      </c>
      <c r="AC78" s="3" t="s">
        <v>426</v>
      </c>
      <c r="AD78" s="3" t="s">
        <v>426</v>
      </c>
      <c r="AE78" s="51"/>
      <c r="AF78" s="22" t="s">
        <v>426</v>
      </c>
      <c r="AG78" s="22" t="s">
        <v>426</v>
      </c>
      <c r="AH78" s="22" t="s">
        <v>426</v>
      </c>
      <c r="AI78" s="22" t="s">
        <v>426</v>
      </c>
      <c r="AJ78" s="22" t="s">
        <v>426</v>
      </c>
      <c r="AK78" s="22" t="s">
        <v>426</v>
      </c>
      <c r="AL78" s="40" t="s">
        <v>198</v>
      </c>
    </row>
    <row r="79" spans="1:38" ht="26.25" customHeight="1" thickBot="1" x14ac:dyDescent="0.25">
      <c r="A79" s="60" t="s">
        <v>54</v>
      </c>
      <c r="B79" s="60" t="s">
        <v>199</v>
      </c>
      <c r="C79" s="61" t="s">
        <v>200</v>
      </c>
      <c r="D79" s="62"/>
      <c r="E79" s="3" t="s">
        <v>426</v>
      </c>
      <c r="F79" s="3" t="s">
        <v>426</v>
      </c>
      <c r="G79" s="3" t="s">
        <v>426</v>
      </c>
      <c r="H79" s="3" t="s">
        <v>426</v>
      </c>
      <c r="I79" s="3" t="s">
        <v>426</v>
      </c>
      <c r="J79" s="3" t="s">
        <v>426</v>
      </c>
      <c r="K79" s="3" t="s">
        <v>426</v>
      </c>
      <c r="L79" s="3" t="s">
        <v>426</v>
      </c>
      <c r="M79" s="3" t="s">
        <v>426</v>
      </c>
      <c r="N79" s="3" t="s">
        <v>426</v>
      </c>
      <c r="O79" s="3" t="s">
        <v>426</v>
      </c>
      <c r="P79" s="3" t="s">
        <v>426</v>
      </c>
      <c r="Q79" s="3" t="s">
        <v>426</v>
      </c>
      <c r="R79" s="3" t="s">
        <v>426</v>
      </c>
      <c r="S79" s="3" t="s">
        <v>426</v>
      </c>
      <c r="T79" s="3" t="s">
        <v>426</v>
      </c>
      <c r="U79" s="3" t="s">
        <v>426</v>
      </c>
      <c r="V79" s="3" t="s">
        <v>426</v>
      </c>
      <c r="W79" s="3" t="s">
        <v>426</v>
      </c>
      <c r="X79" s="3" t="s">
        <v>426</v>
      </c>
      <c r="Y79" s="3" t="s">
        <v>426</v>
      </c>
      <c r="Z79" s="3" t="s">
        <v>426</v>
      </c>
      <c r="AA79" s="3" t="s">
        <v>426</v>
      </c>
      <c r="AB79" s="3" t="s">
        <v>426</v>
      </c>
      <c r="AC79" s="3" t="s">
        <v>426</v>
      </c>
      <c r="AD79" s="3" t="s">
        <v>426</v>
      </c>
      <c r="AE79" s="51"/>
      <c r="AF79" s="22" t="s">
        <v>426</v>
      </c>
      <c r="AG79" s="22" t="s">
        <v>426</v>
      </c>
      <c r="AH79" s="22" t="s">
        <v>426</v>
      </c>
      <c r="AI79" s="22" t="s">
        <v>426</v>
      </c>
      <c r="AJ79" s="22" t="s">
        <v>426</v>
      </c>
      <c r="AK79" s="22" t="s">
        <v>426</v>
      </c>
      <c r="AL79" s="40" t="s">
        <v>201</v>
      </c>
    </row>
    <row r="80" spans="1:38" ht="26.25" customHeight="1" thickBot="1" x14ac:dyDescent="0.25">
      <c r="A80" s="60" t="s">
        <v>54</v>
      </c>
      <c r="B80" s="64" t="s">
        <v>202</v>
      </c>
      <c r="C80" s="66" t="s">
        <v>203</v>
      </c>
      <c r="D80" s="62"/>
      <c r="E80" s="3" t="s">
        <v>426</v>
      </c>
      <c r="F80" s="3" t="s">
        <v>426</v>
      </c>
      <c r="G80" s="3" t="s">
        <v>426</v>
      </c>
      <c r="H80" s="3" t="s">
        <v>426</v>
      </c>
      <c r="I80" s="3" t="s">
        <v>426</v>
      </c>
      <c r="J80" s="3" t="s">
        <v>426</v>
      </c>
      <c r="K80" s="3" t="s">
        <v>426</v>
      </c>
      <c r="L80" s="3" t="s">
        <v>426</v>
      </c>
      <c r="M80" s="3" t="s">
        <v>426</v>
      </c>
      <c r="N80" s="3" t="s">
        <v>426</v>
      </c>
      <c r="O80" s="3" t="s">
        <v>426</v>
      </c>
      <c r="P80" s="3" t="s">
        <v>426</v>
      </c>
      <c r="Q80" s="3" t="s">
        <v>426</v>
      </c>
      <c r="R80" s="3" t="s">
        <v>426</v>
      </c>
      <c r="S80" s="3" t="s">
        <v>426</v>
      </c>
      <c r="T80" s="3" t="s">
        <v>426</v>
      </c>
      <c r="U80" s="3" t="s">
        <v>426</v>
      </c>
      <c r="V80" s="3" t="s">
        <v>426</v>
      </c>
      <c r="W80" s="3" t="s">
        <v>426</v>
      </c>
      <c r="X80" s="3" t="s">
        <v>426</v>
      </c>
      <c r="Y80" s="3" t="s">
        <v>426</v>
      </c>
      <c r="Z80" s="3" t="s">
        <v>426</v>
      </c>
      <c r="AA80" s="3" t="s">
        <v>426</v>
      </c>
      <c r="AB80" s="3" t="s">
        <v>426</v>
      </c>
      <c r="AC80" s="3" t="s">
        <v>426</v>
      </c>
      <c r="AD80" s="3" t="s">
        <v>426</v>
      </c>
      <c r="AE80" s="51"/>
      <c r="AF80" s="22" t="s">
        <v>426</v>
      </c>
      <c r="AG80" s="22" t="s">
        <v>426</v>
      </c>
      <c r="AH80" s="22" t="s">
        <v>426</v>
      </c>
      <c r="AI80" s="22" t="s">
        <v>426</v>
      </c>
      <c r="AJ80" s="22" t="s">
        <v>426</v>
      </c>
      <c r="AK80" s="22" t="s">
        <v>426</v>
      </c>
      <c r="AL80" s="40" t="s">
        <v>410</v>
      </c>
    </row>
    <row r="81" spans="1:38" ht="26.25" customHeight="1" thickBot="1" x14ac:dyDescent="0.25">
      <c r="A81" s="60" t="s">
        <v>54</v>
      </c>
      <c r="B81" s="64" t="s">
        <v>204</v>
      </c>
      <c r="C81" s="66" t="s">
        <v>205</v>
      </c>
      <c r="D81" s="62"/>
      <c r="E81" s="3" t="s">
        <v>426</v>
      </c>
      <c r="F81" s="3" t="s">
        <v>426</v>
      </c>
      <c r="G81" s="3" t="s">
        <v>426</v>
      </c>
      <c r="H81" s="3" t="s">
        <v>426</v>
      </c>
      <c r="I81" s="3" t="s">
        <v>426</v>
      </c>
      <c r="J81" s="3" t="s">
        <v>426</v>
      </c>
      <c r="K81" s="3" t="s">
        <v>426</v>
      </c>
      <c r="L81" s="3" t="s">
        <v>426</v>
      </c>
      <c r="M81" s="3" t="s">
        <v>426</v>
      </c>
      <c r="N81" s="3" t="s">
        <v>426</v>
      </c>
      <c r="O81" s="3" t="s">
        <v>426</v>
      </c>
      <c r="P81" s="3" t="s">
        <v>426</v>
      </c>
      <c r="Q81" s="3" t="s">
        <v>426</v>
      </c>
      <c r="R81" s="3" t="s">
        <v>426</v>
      </c>
      <c r="S81" s="3" t="s">
        <v>426</v>
      </c>
      <c r="T81" s="3" t="s">
        <v>426</v>
      </c>
      <c r="U81" s="3" t="s">
        <v>426</v>
      </c>
      <c r="V81" s="3" t="s">
        <v>426</v>
      </c>
      <c r="W81" s="3" t="s">
        <v>426</v>
      </c>
      <c r="X81" s="3" t="s">
        <v>426</v>
      </c>
      <c r="Y81" s="3" t="s">
        <v>426</v>
      </c>
      <c r="Z81" s="3" t="s">
        <v>426</v>
      </c>
      <c r="AA81" s="3" t="s">
        <v>426</v>
      </c>
      <c r="AB81" s="3" t="s">
        <v>426</v>
      </c>
      <c r="AC81" s="3" t="s">
        <v>426</v>
      </c>
      <c r="AD81" s="3" t="s">
        <v>426</v>
      </c>
      <c r="AE81" s="51"/>
      <c r="AF81" s="22" t="s">
        <v>426</v>
      </c>
      <c r="AG81" s="22" t="s">
        <v>426</v>
      </c>
      <c r="AH81" s="22" t="s">
        <v>426</v>
      </c>
      <c r="AI81" s="22" t="s">
        <v>426</v>
      </c>
      <c r="AJ81" s="22" t="s">
        <v>426</v>
      </c>
      <c r="AK81" s="22" t="s">
        <v>426</v>
      </c>
      <c r="AL81" s="40" t="s">
        <v>206</v>
      </c>
    </row>
    <row r="82" spans="1:38" ht="26.25" customHeight="1" thickBot="1" x14ac:dyDescent="0.25">
      <c r="A82" s="60" t="s">
        <v>207</v>
      </c>
      <c r="B82" s="64" t="s">
        <v>208</v>
      </c>
      <c r="C82" s="70" t="s">
        <v>209</v>
      </c>
      <c r="D82" s="62"/>
      <c r="E82" s="3" t="s">
        <v>427</v>
      </c>
      <c r="F82" s="3">
        <v>1.246487157</v>
      </c>
      <c r="G82" s="3" t="s">
        <v>427</v>
      </c>
      <c r="H82" s="3" t="s">
        <v>427</v>
      </c>
      <c r="I82" s="3" t="s">
        <v>427</v>
      </c>
      <c r="J82" s="3" t="s">
        <v>427</v>
      </c>
      <c r="K82" s="3" t="s">
        <v>427</v>
      </c>
      <c r="L82" s="3" t="s">
        <v>427</v>
      </c>
      <c r="M82" s="3" t="s">
        <v>427</v>
      </c>
      <c r="N82" s="3" t="s">
        <v>427</v>
      </c>
      <c r="O82" s="3" t="s">
        <v>427</v>
      </c>
      <c r="P82" s="3" t="s">
        <v>428</v>
      </c>
      <c r="Q82" s="3" t="s">
        <v>427</v>
      </c>
      <c r="R82" s="3" t="s">
        <v>427</v>
      </c>
      <c r="S82" s="3" t="s">
        <v>427</v>
      </c>
      <c r="T82" s="3" t="s">
        <v>427</v>
      </c>
      <c r="U82" s="3" t="s">
        <v>427</v>
      </c>
      <c r="V82" s="3" t="s">
        <v>427</v>
      </c>
      <c r="W82" s="3" t="s">
        <v>427</v>
      </c>
      <c r="X82" s="3" t="s">
        <v>427</v>
      </c>
      <c r="Y82" s="3" t="s">
        <v>427</v>
      </c>
      <c r="Z82" s="3" t="s">
        <v>427</v>
      </c>
      <c r="AA82" s="3" t="s">
        <v>427</v>
      </c>
      <c r="AB82" s="3" t="s">
        <v>427</v>
      </c>
      <c r="AC82" s="3" t="s">
        <v>427</v>
      </c>
      <c r="AD82" s="3" t="s">
        <v>427</v>
      </c>
      <c r="AE82" s="51"/>
      <c r="AF82" s="22" t="s">
        <v>427</v>
      </c>
      <c r="AG82" s="22" t="s">
        <v>427</v>
      </c>
      <c r="AH82" s="22" t="s">
        <v>427</v>
      </c>
      <c r="AI82" s="22" t="s">
        <v>427</v>
      </c>
      <c r="AJ82" s="22" t="s">
        <v>427</v>
      </c>
      <c r="AK82" s="22">
        <v>8.6411257829999997</v>
      </c>
      <c r="AL82" s="40" t="s">
        <v>218</v>
      </c>
    </row>
    <row r="83" spans="1:38" ht="26.25" customHeight="1" thickBot="1" x14ac:dyDescent="0.25">
      <c r="A83" s="60" t="s">
        <v>54</v>
      </c>
      <c r="B83" s="71" t="s">
        <v>210</v>
      </c>
      <c r="C83" s="72" t="s">
        <v>211</v>
      </c>
      <c r="D83" s="62"/>
      <c r="E83" s="3" t="s">
        <v>428</v>
      </c>
      <c r="F83" s="3">
        <v>1.6080433919999998E-2</v>
      </c>
      <c r="G83" s="3" t="s">
        <v>428</v>
      </c>
      <c r="H83" s="3" t="s">
        <v>427</v>
      </c>
      <c r="I83" s="3">
        <v>0.40201084800000003</v>
      </c>
      <c r="J83" s="3">
        <v>3.0150813599999999</v>
      </c>
      <c r="K83" s="3">
        <v>14.07037968</v>
      </c>
      <c r="L83" s="3">
        <v>2.2914618336E-2</v>
      </c>
      <c r="M83" s="3" t="s">
        <v>428</v>
      </c>
      <c r="N83" s="3" t="s">
        <v>427</v>
      </c>
      <c r="O83" s="3" t="s">
        <v>427</v>
      </c>
      <c r="P83" s="3" t="s">
        <v>427</v>
      </c>
      <c r="Q83" s="3" t="s">
        <v>427</v>
      </c>
      <c r="R83" s="3" t="s">
        <v>427</v>
      </c>
      <c r="S83" s="3" t="s">
        <v>427</v>
      </c>
      <c r="T83" s="3" t="s">
        <v>427</v>
      </c>
      <c r="U83" s="3" t="s">
        <v>427</v>
      </c>
      <c r="V83" s="3" t="s">
        <v>427</v>
      </c>
      <c r="W83" s="3" t="s">
        <v>427</v>
      </c>
      <c r="X83" s="3" t="s">
        <v>428</v>
      </c>
      <c r="Y83" s="3" t="s">
        <v>428</v>
      </c>
      <c r="Z83" s="3" t="s">
        <v>428</v>
      </c>
      <c r="AA83" s="3" t="s">
        <v>428</v>
      </c>
      <c r="AB83" s="3" t="s">
        <v>428</v>
      </c>
      <c r="AC83" s="3" t="s">
        <v>428</v>
      </c>
      <c r="AD83" s="3" t="s">
        <v>427</v>
      </c>
      <c r="AE83" s="51"/>
      <c r="AF83" s="22" t="s">
        <v>427</v>
      </c>
      <c r="AG83" s="22" t="s">
        <v>427</v>
      </c>
      <c r="AH83" s="22" t="s">
        <v>427</v>
      </c>
      <c r="AI83" s="22" t="s">
        <v>427</v>
      </c>
      <c r="AJ83" s="22" t="s">
        <v>427</v>
      </c>
      <c r="AK83" s="22">
        <v>1005.02712</v>
      </c>
      <c r="AL83" s="40" t="s">
        <v>430</v>
      </c>
    </row>
    <row r="84" spans="1:38" ht="26.25" customHeight="1" thickBot="1" x14ac:dyDescent="0.25">
      <c r="A84" s="60" t="s">
        <v>54</v>
      </c>
      <c r="B84" s="71" t="s">
        <v>212</v>
      </c>
      <c r="C84" s="72" t="s">
        <v>213</v>
      </c>
      <c r="D84" s="62"/>
      <c r="E84" s="3" t="s">
        <v>428</v>
      </c>
      <c r="F84" s="3">
        <v>1.4517058399999999E-2</v>
      </c>
      <c r="G84" s="3" t="s">
        <v>427</v>
      </c>
      <c r="H84" s="3" t="s">
        <v>427</v>
      </c>
      <c r="I84" s="3">
        <v>8.9335744000000016E-3</v>
      </c>
      <c r="J84" s="3">
        <v>4.4667872000000004E-2</v>
      </c>
      <c r="K84" s="3">
        <v>0.17867148800000002</v>
      </c>
      <c r="L84" s="3">
        <v>1.161364672E-6</v>
      </c>
      <c r="M84" s="3">
        <v>1.06086196E-3</v>
      </c>
      <c r="N84" s="3" t="s">
        <v>428</v>
      </c>
      <c r="O84" s="3" t="s">
        <v>428</v>
      </c>
      <c r="P84" s="3" t="s">
        <v>428</v>
      </c>
      <c r="Q84" s="3" t="s">
        <v>427</v>
      </c>
      <c r="R84" s="3" t="s">
        <v>427</v>
      </c>
      <c r="S84" s="3" t="s">
        <v>427</v>
      </c>
      <c r="T84" s="3" t="s">
        <v>427</v>
      </c>
      <c r="U84" s="3" t="s">
        <v>427</v>
      </c>
      <c r="V84" s="3" t="s">
        <v>427</v>
      </c>
      <c r="W84" s="3" t="s">
        <v>428</v>
      </c>
      <c r="X84" s="3" t="s">
        <v>428</v>
      </c>
      <c r="Y84" s="3" t="s">
        <v>428</v>
      </c>
      <c r="Z84" s="3" t="s">
        <v>428</v>
      </c>
      <c r="AA84" s="3" t="s">
        <v>428</v>
      </c>
      <c r="AB84" s="3" t="s">
        <v>428</v>
      </c>
      <c r="AC84" s="3" t="s">
        <v>428</v>
      </c>
      <c r="AD84" s="3" t="s">
        <v>427</v>
      </c>
      <c r="AE84" s="51"/>
      <c r="AF84" s="22" t="s">
        <v>427</v>
      </c>
      <c r="AG84" s="22" t="s">
        <v>427</v>
      </c>
      <c r="AH84" s="22" t="s">
        <v>427</v>
      </c>
      <c r="AI84" s="22" t="s">
        <v>427</v>
      </c>
      <c r="AJ84" s="22" t="s">
        <v>427</v>
      </c>
      <c r="AK84" s="22">
        <v>111.66968</v>
      </c>
      <c r="AL84" s="40" t="s">
        <v>431</v>
      </c>
    </row>
    <row r="85" spans="1:38" ht="26.25" customHeight="1" thickBot="1" x14ac:dyDescent="0.25">
      <c r="A85" s="60" t="s">
        <v>207</v>
      </c>
      <c r="B85" s="66" t="s">
        <v>214</v>
      </c>
      <c r="C85" s="72" t="s">
        <v>401</v>
      </c>
      <c r="D85" s="62"/>
      <c r="E85" s="3" t="s">
        <v>427</v>
      </c>
      <c r="F85" s="3">
        <v>4.497143597</v>
      </c>
      <c r="G85" s="3" t="s">
        <v>427</v>
      </c>
      <c r="H85" s="3" t="s">
        <v>427</v>
      </c>
      <c r="I85" s="3" t="s">
        <v>427</v>
      </c>
      <c r="J85" s="3" t="s">
        <v>427</v>
      </c>
      <c r="K85" s="3" t="s">
        <v>427</v>
      </c>
      <c r="L85" s="3" t="s">
        <v>427</v>
      </c>
      <c r="M85" s="3" t="s">
        <v>427</v>
      </c>
      <c r="N85" s="3" t="s">
        <v>427</v>
      </c>
      <c r="O85" s="3" t="s">
        <v>427</v>
      </c>
      <c r="P85" s="3" t="s">
        <v>427</v>
      </c>
      <c r="Q85" s="3" t="s">
        <v>427</v>
      </c>
      <c r="R85" s="3" t="s">
        <v>427</v>
      </c>
      <c r="S85" s="3" t="s">
        <v>427</v>
      </c>
      <c r="T85" s="3" t="s">
        <v>427</v>
      </c>
      <c r="U85" s="3" t="s">
        <v>427</v>
      </c>
      <c r="V85" s="3" t="s">
        <v>427</v>
      </c>
      <c r="W85" s="3" t="s">
        <v>427</v>
      </c>
      <c r="X85" s="3" t="s">
        <v>427</v>
      </c>
      <c r="Y85" s="3" t="s">
        <v>427</v>
      </c>
      <c r="Z85" s="3" t="s">
        <v>427</v>
      </c>
      <c r="AA85" s="3" t="s">
        <v>427</v>
      </c>
      <c r="AB85" s="3" t="s">
        <v>427</v>
      </c>
      <c r="AC85" s="3" t="s">
        <v>427</v>
      </c>
      <c r="AD85" s="3" t="s">
        <v>427</v>
      </c>
      <c r="AE85" s="51"/>
      <c r="AF85" s="22" t="s">
        <v>427</v>
      </c>
      <c r="AG85" s="22" t="s">
        <v>427</v>
      </c>
      <c r="AH85" s="22" t="s">
        <v>427</v>
      </c>
      <c r="AI85" s="22" t="s">
        <v>427</v>
      </c>
      <c r="AJ85" s="22" t="s">
        <v>427</v>
      </c>
      <c r="AK85" s="22">
        <v>9.7073514349999996</v>
      </c>
      <c r="AL85" s="40" t="s">
        <v>215</v>
      </c>
    </row>
    <row r="86" spans="1:38" ht="26.25" customHeight="1" thickBot="1" x14ac:dyDescent="0.25">
      <c r="A86" s="60" t="s">
        <v>207</v>
      </c>
      <c r="B86" s="66" t="s">
        <v>216</v>
      </c>
      <c r="C86" s="70" t="s">
        <v>217</v>
      </c>
      <c r="D86" s="62"/>
      <c r="E86" s="3" t="s">
        <v>427</v>
      </c>
      <c r="F86" s="3">
        <v>1.2437844999999999E-2</v>
      </c>
      <c r="G86" s="3" t="s">
        <v>427</v>
      </c>
      <c r="H86" s="3" t="s">
        <v>427</v>
      </c>
      <c r="I86" s="3" t="s">
        <v>427</v>
      </c>
      <c r="J86" s="3" t="s">
        <v>427</v>
      </c>
      <c r="K86" s="3" t="s">
        <v>427</v>
      </c>
      <c r="L86" s="3" t="s">
        <v>427</v>
      </c>
      <c r="M86" s="3" t="s">
        <v>427</v>
      </c>
      <c r="N86" s="3" t="s">
        <v>427</v>
      </c>
      <c r="O86" s="3" t="s">
        <v>427</v>
      </c>
      <c r="P86" s="3" t="s">
        <v>427</v>
      </c>
      <c r="Q86" s="3" t="s">
        <v>427</v>
      </c>
      <c r="R86" s="3" t="s">
        <v>427</v>
      </c>
      <c r="S86" s="3" t="s">
        <v>427</v>
      </c>
      <c r="T86" s="3" t="s">
        <v>427</v>
      </c>
      <c r="U86" s="3" t="s">
        <v>427</v>
      </c>
      <c r="V86" s="3" t="s">
        <v>427</v>
      </c>
      <c r="W86" s="3" t="s">
        <v>427</v>
      </c>
      <c r="X86" s="3" t="s">
        <v>427</v>
      </c>
      <c r="Y86" s="3" t="s">
        <v>427</v>
      </c>
      <c r="Z86" s="3" t="s">
        <v>427</v>
      </c>
      <c r="AA86" s="3" t="s">
        <v>427</v>
      </c>
      <c r="AB86" s="3" t="s">
        <v>427</v>
      </c>
      <c r="AC86" s="3" t="s">
        <v>427</v>
      </c>
      <c r="AD86" s="3" t="s">
        <v>427</v>
      </c>
      <c r="AE86" s="51"/>
      <c r="AF86" s="22" t="s">
        <v>427</v>
      </c>
      <c r="AG86" s="22" t="s">
        <v>427</v>
      </c>
      <c r="AH86" s="22" t="s">
        <v>427</v>
      </c>
      <c r="AI86" s="22" t="s">
        <v>427</v>
      </c>
      <c r="AJ86" s="22" t="s">
        <v>427</v>
      </c>
      <c r="AK86" s="22" t="s">
        <v>432</v>
      </c>
      <c r="AL86" s="40" t="s">
        <v>433</v>
      </c>
    </row>
    <row r="87" spans="1:38" ht="26.25" customHeight="1" thickBot="1" x14ac:dyDescent="0.25">
      <c r="A87" s="60" t="s">
        <v>207</v>
      </c>
      <c r="B87" s="66" t="s">
        <v>219</v>
      </c>
      <c r="C87" s="70" t="s">
        <v>220</v>
      </c>
      <c r="D87" s="62"/>
      <c r="E87" s="3" t="s">
        <v>427</v>
      </c>
      <c r="F87" s="3">
        <v>2.7882866999999999E-2</v>
      </c>
      <c r="G87" s="3" t="s">
        <v>427</v>
      </c>
      <c r="H87" s="3" t="s">
        <v>427</v>
      </c>
      <c r="I87" s="3" t="s">
        <v>427</v>
      </c>
      <c r="J87" s="3" t="s">
        <v>427</v>
      </c>
      <c r="K87" s="3" t="s">
        <v>427</v>
      </c>
      <c r="L87" s="3" t="s">
        <v>427</v>
      </c>
      <c r="M87" s="3" t="s">
        <v>427</v>
      </c>
      <c r="N87" s="3" t="s">
        <v>427</v>
      </c>
      <c r="O87" s="3" t="s">
        <v>427</v>
      </c>
      <c r="P87" s="3" t="s">
        <v>427</v>
      </c>
      <c r="Q87" s="3" t="s">
        <v>427</v>
      </c>
      <c r="R87" s="3" t="s">
        <v>427</v>
      </c>
      <c r="S87" s="3" t="s">
        <v>427</v>
      </c>
      <c r="T87" s="3" t="s">
        <v>427</v>
      </c>
      <c r="U87" s="3" t="s">
        <v>427</v>
      </c>
      <c r="V87" s="3" t="s">
        <v>427</v>
      </c>
      <c r="W87" s="3" t="s">
        <v>427</v>
      </c>
      <c r="X87" s="3" t="s">
        <v>427</v>
      </c>
      <c r="Y87" s="3" t="s">
        <v>427</v>
      </c>
      <c r="Z87" s="3" t="s">
        <v>427</v>
      </c>
      <c r="AA87" s="3" t="s">
        <v>427</v>
      </c>
      <c r="AB87" s="3" t="s">
        <v>427</v>
      </c>
      <c r="AC87" s="3" t="s">
        <v>427</v>
      </c>
      <c r="AD87" s="3" t="s">
        <v>427</v>
      </c>
      <c r="AE87" s="51"/>
      <c r="AF87" s="22" t="s">
        <v>427</v>
      </c>
      <c r="AG87" s="22" t="s">
        <v>427</v>
      </c>
      <c r="AH87" s="22" t="s">
        <v>427</v>
      </c>
      <c r="AI87" s="22" t="s">
        <v>427</v>
      </c>
      <c r="AJ87" s="22" t="s">
        <v>427</v>
      </c>
      <c r="AK87" s="22" t="s">
        <v>432</v>
      </c>
      <c r="AL87" s="40" t="s">
        <v>439</v>
      </c>
    </row>
    <row r="88" spans="1:38" ht="26.25" customHeight="1" thickBot="1" x14ac:dyDescent="0.25">
      <c r="A88" s="60" t="s">
        <v>207</v>
      </c>
      <c r="B88" s="66" t="s">
        <v>221</v>
      </c>
      <c r="C88" s="70" t="s">
        <v>222</v>
      </c>
      <c r="D88" s="62"/>
      <c r="E88" s="3" t="s">
        <v>427</v>
      </c>
      <c r="F88" s="3">
        <v>1.1358028979999999</v>
      </c>
      <c r="G88" s="3" t="s">
        <v>427</v>
      </c>
      <c r="H88" s="3" t="s">
        <v>427</v>
      </c>
      <c r="I88" s="3" t="s">
        <v>427</v>
      </c>
      <c r="J88" s="3" t="s">
        <v>427</v>
      </c>
      <c r="K88" s="3" t="s">
        <v>427</v>
      </c>
      <c r="L88" s="3" t="s">
        <v>427</v>
      </c>
      <c r="M88" s="3" t="s">
        <v>427</v>
      </c>
      <c r="N88" s="3" t="s">
        <v>427</v>
      </c>
      <c r="O88" s="3" t="s">
        <v>427</v>
      </c>
      <c r="P88" s="3" t="s">
        <v>427</v>
      </c>
      <c r="Q88" s="3" t="s">
        <v>427</v>
      </c>
      <c r="R88" s="3" t="s">
        <v>427</v>
      </c>
      <c r="S88" s="3" t="s">
        <v>427</v>
      </c>
      <c r="T88" s="3" t="s">
        <v>427</v>
      </c>
      <c r="U88" s="3" t="s">
        <v>427</v>
      </c>
      <c r="V88" s="3" t="s">
        <v>427</v>
      </c>
      <c r="W88" s="3" t="s">
        <v>427</v>
      </c>
      <c r="X88" s="3" t="s">
        <v>427</v>
      </c>
      <c r="Y88" s="3" t="s">
        <v>427</v>
      </c>
      <c r="Z88" s="3" t="s">
        <v>427</v>
      </c>
      <c r="AA88" s="3" t="s">
        <v>427</v>
      </c>
      <c r="AB88" s="3" t="s">
        <v>427</v>
      </c>
      <c r="AC88" s="3" t="s">
        <v>427</v>
      </c>
      <c r="AD88" s="3" t="s">
        <v>427</v>
      </c>
      <c r="AE88" s="51"/>
      <c r="AF88" s="22" t="s">
        <v>427</v>
      </c>
      <c r="AG88" s="22" t="s">
        <v>427</v>
      </c>
      <c r="AH88" s="22" t="s">
        <v>427</v>
      </c>
      <c r="AI88" s="22" t="s">
        <v>427</v>
      </c>
      <c r="AJ88" s="22" t="s">
        <v>427</v>
      </c>
      <c r="AK88" s="22" t="s">
        <v>432</v>
      </c>
      <c r="AL88" s="40" t="s">
        <v>434</v>
      </c>
    </row>
    <row r="89" spans="1:38" ht="26.25" customHeight="1" thickBot="1" x14ac:dyDescent="0.25">
      <c r="A89" s="60" t="s">
        <v>207</v>
      </c>
      <c r="B89" s="66" t="s">
        <v>223</v>
      </c>
      <c r="C89" s="70" t="s">
        <v>224</v>
      </c>
      <c r="D89" s="62"/>
      <c r="E89" s="3" t="s">
        <v>427</v>
      </c>
      <c r="F89" s="3">
        <v>0.17159443399999999</v>
      </c>
      <c r="G89" s="3" t="s">
        <v>427</v>
      </c>
      <c r="H89" s="3" t="s">
        <v>427</v>
      </c>
      <c r="I89" s="3" t="s">
        <v>427</v>
      </c>
      <c r="J89" s="3" t="s">
        <v>427</v>
      </c>
      <c r="K89" s="3" t="s">
        <v>427</v>
      </c>
      <c r="L89" s="3" t="s">
        <v>427</v>
      </c>
      <c r="M89" s="3" t="s">
        <v>427</v>
      </c>
      <c r="N89" s="3" t="s">
        <v>427</v>
      </c>
      <c r="O89" s="3" t="s">
        <v>427</v>
      </c>
      <c r="P89" s="3" t="s">
        <v>427</v>
      </c>
      <c r="Q89" s="3" t="s">
        <v>427</v>
      </c>
      <c r="R89" s="3" t="s">
        <v>427</v>
      </c>
      <c r="S89" s="3" t="s">
        <v>427</v>
      </c>
      <c r="T89" s="3" t="s">
        <v>427</v>
      </c>
      <c r="U89" s="3" t="s">
        <v>427</v>
      </c>
      <c r="V89" s="3" t="s">
        <v>427</v>
      </c>
      <c r="W89" s="3" t="s">
        <v>427</v>
      </c>
      <c r="X89" s="3" t="s">
        <v>427</v>
      </c>
      <c r="Y89" s="3" t="s">
        <v>427</v>
      </c>
      <c r="Z89" s="3" t="s">
        <v>427</v>
      </c>
      <c r="AA89" s="3" t="s">
        <v>427</v>
      </c>
      <c r="AB89" s="3" t="s">
        <v>427</v>
      </c>
      <c r="AC89" s="3" t="s">
        <v>427</v>
      </c>
      <c r="AD89" s="3" t="s">
        <v>427</v>
      </c>
      <c r="AE89" s="51"/>
      <c r="AF89" s="22" t="s">
        <v>427</v>
      </c>
      <c r="AG89" s="22" t="s">
        <v>427</v>
      </c>
      <c r="AH89" s="22" t="s">
        <v>427</v>
      </c>
      <c r="AI89" s="22" t="s">
        <v>427</v>
      </c>
      <c r="AJ89" s="22" t="s">
        <v>427</v>
      </c>
      <c r="AK89" s="22" t="s">
        <v>432</v>
      </c>
      <c r="AL89" s="40" t="s">
        <v>435</v>
      </c>
    </row>
    <row r="90" spans="1:38" s="5" customFormat="1" ht="26.25" customHeight="1" thickBot="1" x14ac:dyDescent="0.25">
      <c r="A90" s="60" t="s">
        <v>207</v>
      </c>
      <c r="B90" s="66" t="s">
        <v>225</v>
      </c>
      <c r="C90" s="70" t="s">
        <v>226</v>
      </c>
      <c r="D90" s="62"/>
      <c r="E90" s="3" t="s">
        <v>427</v>
      </c>
      <c r="F90" s="3">
        <v>0.95908992199999998</v>
      </c>
      <c r="G90" s="3" t="s">
        <v>427</v>
      </c>
      <c r="H90" s="3" t="s">
        <v>427</v>
      </c>
      <c r="I90" s="3" t="s">
        <v>427</v>
      </c>
      <c r="J90" s="3" t="s">
        <v>427</v>
      </c>
      <c r="K90" s="3" t="s">
        <v>427</v>
      </c>
      <c r="L90" s="3" t="s">
        <v>427</v>
      </c>
      <c r="M90" s="3" t="s">
        <v>427</v>
      </c>
      <c r="N90" s="3" t="s">
        <v>427</v>
      </c>
      <c r="O90" s="3" t="s">
        <v>427</v>
      </c>
      <c r="P90" s="3" t="s">
        <v>427</v>
      </c>
      <c r="Q90" s="3" t="s">
        <v>427</v>
      </c>
      <c r="R90" s="3" t="s">
        <v>427</v>
      </c>
      <c r="S90" s="3" t="s">
        <v>427</v>
      </c>
      <c r="T90" s="3" t="s">
        <v>427</v>
      </c>
      <c r="U90" s="3" t="s">
        <v>427</v>
      </c>
      <c r="V90" s="3" t="s">
        <v>427</v>
      </c>
      <c r="W90" s="3" t="s">
        <v>427</v>
      </c>
      <c r="X90" s="3" t="s">
        <v>427</v>
      </c>
      <c r="Y90" s="3" t="s">
        <v>427</v>
      </c>
      <c r="Z90" s="3" t="s">
        <v>427</v>
      </c>
      <c r="AA90" s="3" t="s">
        <v>427</v>
      </c>
      <c r="AB90" s="3" t="s">
        <v>427</v>
      </c>
      <c r="AC90" s="3" t="s">
        <v>427</v>
      </c>
      <c r="AD90" s="3" t="s">
        <v>427</v>
      </c>
      <c r="AE90" s="51"/>
      <c r="AF90" s="22" t="s">
        <v>427</v>
      </c>
      <c r="AG90" s="22" t="s">
        <v>427</v>
      </c>
      <c r="AH90" s="22" t="s">
        <v>427</v>
      </c>
      <c r="AI90" s="22" t="s">
        <v>427</v>
      </c>
      <c r="AJ90" s="22" t="s">
        <v>427</v>
      </c>
      <c r="AK90" s="22">
        <v>1.268996751</v>
      </c>
      <c r="AL90" s="40" t="s">
        <v>218</v>
      </c>
    </row>
    <row r="91" spans="1:38" ht="26.25" customHeight="1" thickBot="1" x14ac:dyDescent="0.25">
      <c r="A91" s="60" t="s">
        <v>207</v>
      </c>
      <c r="B91" s="64" t="s">
        <v>402</v>
      </c>
      <c r="C91" s="66" t="s">
        <v>227</v>
      </c>
      <c r="D91" s="62"/>
      <c r="E91" s="3">
        <v>5.1506438000000008E-4</v>
      </c>
      <c r="F91" s="3">
        <v>1.0220821599999999E-3</v>
      </c>
      <c r="G91" s="3">
        <v>1.5675098600000002E-3</v>
      </c>
      <c r="H91" s="3">
        <v>8.7637210000000019E-4</v>
      </c>
      <c r="I91" s="3">
        <v>3.2660791420000002E-2</v>
      </c>
      <c r="J91" s="3">
        <v>5.7564474560000002E-2</v>
      </c>
      <c r="K91" s="3">
        <v>6.2708190690000012E-2</v>
      </c>
      <c r="L91" s="3">
        <v>2.5657641000000004E-3</v>
      </c>
      <c r="M91" s="3">
        <v>1.5346844850000001E-2</v>
      </c>
      <c r="N91" s="3">
        <v>0.406929712</v>
      </c>
      <c r="O91" s="3">
        <v>1.1411077836400003</v>
      </c>
      <c r="P91" s="3">
        <v>2.9585451000000006E-5</v>
      </c>
      <c r="Q91" s="3">
        <v>6.9032719000000002E-4</v>
      </c>
      <c r="R91" s="3">
        <v>8.0970707999999999E-3</v>
      </c>
      <c r="S91" s="3">
        <v>1.370794692</v>
      </c>
      <c r="T91" s="3">
        <v>0.58574109000000008</v>
      </c>
      <c r="U91" s="3" t="s">
        <v>427</v>
      </c>
      <c r="V91" s="3">
        <v>0.70512098000000012</v>
      </c>
      <c r="W91" s="3">
        <v>21.1174</v>
      </c>
      <c r="X91" s="3">
        <v>2.3440314E-2</v>
      </c>
      <c r="Y91" s="3">
        <v>9.5028300000000003E-3</v>
      </c>
      <c r="Z91" s="3">
        <v>9.5028300000000003E-3</v>
      </c>
      <c r="AA91" s="3">
        <v>9.5028300000000003E-3</v>
      </c>
      <c r="AB91" s="3">
        <v>5.1948804000000001E-2</v>
      </c>
      <c r="AC91" s="3" t="s">
        <v>427</v>
      </c>
      <c r="AD91" s="3" t="s">
        <v>427</v>
      </c>
      <c r="AE91" s="51"/>
      <c r="AF91" s="22" t="s">
        <v>427</v>
      </c>
      <c r="AG91" s="22" t="s">
        <v>427</v>
      </c>
      <c r="AH91" s="22" t="s">
        <v>427</v>
      </c>
      <c r="AI91" s="22" t="s">
        <v>427</v>
      </c>
      <c r="AJ91" s="22" t="s">
        <v>427</v>
      </c>
      <c r="AK91" s="22">
        <v>211174</v>
      </c>
      <c r="AL91" s="40" t="s">
        <v>436</v>
      </c>
    </row>
    <row r="92" spans="1:38" ht="26.25" customHeight="1" thickBot="1" x14ac:dyDescent="0.25">
      <c r="A92" s="60" t="s">
        <v>54</v>
      </c>
      <c r="B92" s="60" t="s">
        <v>228</v>
      </c>
      <c r="C92" s="61" t="s">
        <v>229</v>
      </c>
      <c r="D92" s="67"/>
      <c r="E92" s="3" t="s">
        <v>426</v>
      </c>
      <c r="F92" s="3" t="s">
        <v>426</v>
      </c>
      <c r="G92" s="3" t="s">
        <v>426</v>
      </c>
      <c r="H92" s="3" t="s">
        <v>426</v>
      </c>
      <c r="I92" s="3" t="s">
        <v>426</v>
      </c>
      <c r="J92" s="3" t="s">
        <v>426</v>
      </c>
      <c r="K92" s="3" t="s">
        <v>426</v>
      </c>
      <c r="L92" s="3" t="s">
        <v>426</v>
      </c>
      <c r="M92" s="3" t="s">
        <v>426</v>
      </c>
      <c r="N92" s="3" t="s">
        <v>426</v>
      </c>
      <c r="O92" s="3" t="s">
        <v>426</v>
      </c>
      <c r="P92" s="3" t="s">
        <v>426</v>
      </c>
      <c r="Q92" s="3" t="s">
        <v>426</v>
      </c>
      <c r="R92" s="3" t="s">
        <v>426</v>
      </c>
      <c r="S92" s="3" t="s">
        <v>426</v>
      </c>
      <c r="T92" s="3" t="s">
        <v>426</v>
      </c>
      <c r="U92" s="3" t="s">
        <v>426</v>
      </c>
      <c r="V92" s="3" t="s">
        <v>426</v>
      </c>
      <c r="W92" s="3" t="s">
        <v>426</v>
      </c>
      <c r="X92" s="3" t="s">
        <v>426</v>
      </c>
      <c r="Y92" s="3" t="s">
        <v>426</v>
      </c>
      <c r="Z92" s="3" t="s">
        <v>426</v>
      </c>
      <c r="AA92" s="3" t="s">
        <v>426</v>
      </c>
      <c r="AB92" s="3" t="s">
        <v>426</v>
      </c>
      <c r="AC92" s="3" t="s">
        <v>426</v>
      </c>
      <c r="AD92" s="3" t="s">
        <v>426</v>
      </c>
      <c r="AE92" s="51"/>
      <c r="AF92" s="22" t="s">
        <v>426</v>
      </c>
      <c r="AG92" s="22" t="s">
        <v>426</v>
      </c>
      <c r="AH92" s="22" t="s">
        <v>426</v>
      </c>
      <c r="AI92" s="22" t="s">
        <v>426</v>
      </c>
      <c r="AJ92" s="22" t="s">
        <v>426</v>
      </c>
      <c r="AK92" s="22" t="s">
        <v>426</v>
      </c>
      <c r="AL92" s="40" t="s">
        <v>230</v>
      </c>
    </row>
    <row r="93" spans="1:38" ht="26.25" customHeight="1" thickBot="1" x14ac:dyDescent="0.25">
      <c r="A93" s="60" t="s">
        <v>54</v>
      </c>
      <c r="B93" s="64" t="s">
        <v>231</v>
      </c>
      <c r="C93" s="61" t="s">
        <v>403</v>
      </c>
      <c r="D93" s="67"/>
      <c r="E93" s="3" t="s">
        <v>427</v>
      </c>
      <c r="F93" s="3">
        <v>2.0322818735400001</v>
      </c>
      <c r="G93" s="3" t="s">
        <v>427</v>
      </c>
      <c r="H93" s="3" t="s">
        <v>427</v>
      </c>
      <c r="I93" s="3" t="s">
        <v>428</v>
      </c>
      <c r="J93" s="3" t="s">
        <v>428</v>
      </c>
      <c r="K93" s="3" t="s">
        <v>428</v>
      </c>
      <c r="L93" s="3" t="s">
        <v>428</v>
      </c>
      <c r="M93" s="3" t="s">
        <v>427</v>
      </c>
      <c r="N93" s="3" t="s">
        <v>427</v>
      </c>
      <c r="O93" s="3" t="s">
        <v>427</v>
      </c>
      <c r="P93" s="3" t="s">
        <v>427</v>
      </c>
      <c r="Q93" s="3" t="s">
        <v>427</v>
      </c>
      <c r="R93" s="3" t="s">
        <v>427</v>
      </c>
      <c r="S93" s="3" t="s">
        <v>427</v>
      </c>
      <c r="T93" s="3" t="s">
        <v>427</v>
      </c>
      <c r="U93" s="3" t="s">
        <v>427</v>
      </c>
      <c r="V93" s="3" t="s">
        <v>427</v>
      </c>
      <c r="W93" s="3" t="s">
        <v>427</v>
      </c>
      <c r="X93" s="3" t="s">
        <v>427</v>
      </c>
      <c r="Y93" s="3" t="s">
        <v>427</v>
      </c>
      <c r="Z93" s="3" t="s">
        <v>427</v>
      </c>
      <c r="AA93" s="3" t="s">
        <v>427</v>
      </c>
      <c r="AB93" s="3" t="s">
        <v>427</v>
      </c>
      <c r="AC93" s="3" t="s">
        <v>427</v>
      </c>
      <c r="AD93" s="3" t="s">
        <v>427</v>
      </c>
      <c r="AE93" s="51"/>
      <c r="AF93" s="22" t="s">
        <v>427</v>
      </c>
      <c r="AG93" s="22" t="s">
        <v>427</v>
      </c>
      <c r="AH93" s="22" t="s">
        <v>427</v>
      </c>
      <c r="AI93" s="22" t="s">
        <v>427</v>
      </c>
      <c r="AJ93" s="22" t="s">
        <v>427</v>
      </c>
      <c r="AK93" s="22">
        <v>2565.5643095999999</v>
      </c>
      <c r="AL93" s="40" t="s">
        <v>232</v>
      </c>
    </row>
    <row r="94" spans="1:38" ht="26.25" customHeight="1" thickBot="1" x14ac:dyDescent="0.25">
      <c r="A94" s="60" t="s">
        <v>54</v>
      </c>
      <c r="B94" s="73" t="s">
        <v>404</v>
      </c>
      <c r="C94" s="61" t="s">
        <v>233</v>
      </c>
      <c r="D94" s="62"/>
      <c r="E94" s="3" t="s">
        <v>426</v>
      </c>
      <c r="F94" s="3" t="s">
        <v>426</v>
      </c>
      <c r="G94" s="3" t="s">
        <v>426</v>
      </c>
      <c r="H94" s="3" t="s">
        <v>426</v>
      </c>
      <c r="I94" s="3" t="s">
        <v>426</v>
      </c>
      <c r="J94" s="3" t="s">
        <v>426</v>
      </c>
      <c r="K94" s="3" t="s">
        <v>426</v>
      </c>
      <c r="L94" s="3" t="s">
        <v>426</v>
      </c>
      <c r="M94" s="3" t="s">
        <v>426</v>
      </c>
      <c r="N94" s="3" t="s">
        <v>426</v>
      </c>
      <c r="O94" s="3" t="s">
        <v>426</v>
      </c>
      <c r="P94" s="3" t="s">
        <v>426</v>
      </c>
      <c r="Q94" s="3" t="s">
        <v>426</v>
      </c>
      <c r="R94" s="3" t="s">
        <v>426</v>
      </c>
      <c r="S94" s="3" t="s">
        <v>426</v>
      </c>
      <c r="T94" s="3" t="s">
        <v>426</v>
      </c>
      <c r="U94" s="3" t="s">
        <v>426</v>
      </c>
      <c r="V94" s="3" t="s">
        <v>426</v>
      </c>
      <c r="W94" s="3" t="s">
        <v>426</v>
      </c>
      <c r="X94" s="3" t="s">
        <v>426</v>
      </c>
      <c r="Y94" s="3" t="s">
        <v>426</v>
      </c>
      <c r="Z94" s="3" t="s">
        <v>426</v>
      </c>
      <c r="AA94" s="3" t="s">
        <v>426</v>
      </c>
      <c r="AB94" s="3" t="s">
        <v>426</v>
      </c>
      <c r="AC94" s="3" t="s">
        <v>426</v>
      </c>
      <c r="AD94" s="3" t="s">
        <v>426</v>
      </c>
      <c r="AE94" s="51"/>
      <c r="AF94" s="22" t="s">
        <v>426</v>
      </c>
      <c r="AG94" s="22" t="s">
        <v>426</v>
      </c>
      <c r="AH94" s="22" t="s">
        <v>426</v>
      </c>
      <c r="AI94" s="22" t="s">
        <v>426</v>
      </c>
      <c r="AJ94" s="22" t="s">
        <v>426</v>
      </c>
      <c r="AK94" s="22" t="s">
        <v>426</v>
      </c>
      <c r="AL94" s="40" t="s">
        <v>410</v>
      </c>
    </row>
    <row r="95" spans="1:38" ht="26.25" customHeight="1" thickBot="1" x14ac:dyDescent="0.25">
      <c r="A95" s="60" t="s">
        <v>54</v>
      </c>
      <c r="B95" s="73" t="s">
        <v>234</v>
      </c>
      <c r="C95" s="61" t="s">
        <v>235</v>
      </c>
      <c r="D95" s="67"/>
      <c r="E95" s="3" t="s">
        <v>428</v>
      </c>
      <c r="F95" s="3" t="s">
        <v>428</v>
      </c>
      <c r="G95" s="3" t="s">
        <v>428</v>
      </c>
      <c r="H95" s="3" t="s">
        <v>428</v>
      </c>
      <c r="I95" s="3" t="s">
        <v>428</v>
      </c>
      <c r="J95" s="3" t="s">
        <v>428</v>
      </c>
      <c r="K95" s="3" t="s">
        <v>428</v>
      </c>
      <c r="L95" s="3" t="s">
        <v>428</v>
      </c>
      <c r="M95" s="3" t="s">
        <v>428</v>
      </c>
      <c r="N95" s="3" t="s">
        <v>427</v>
      </c>
      <c r="O95" s="3" t="s">
        <v>427</v>
      </c>
      <c r="P95" s="3" t="s">
        <v>427</v>
      </c>
      <c r="Q95" s="3" t="s">
        <v>428</v>
      </c>
      <c r="R95" s="3" t="s">
        <v>427</v>
      </c>
      <c r="S95" s="3" t="s">
        <v>428</v>
      </c>
      <c r="T95" s="3" t="s">
        <v>427</v>
      </c>
      <c r="U95" s="3" t="s">
        <v>427</v>
      </c>
      <c r="V95" s="3" t="s">
        <v>427</v>
      </c>
      <c r="W95" s="3" t="s">
        <v>427</v>
      </c>
      <c r="X95" s="3" t="s">
        <v>427</v>
      </c>
      <c r="Y95" s="3" t="s">
        <v>427</v>
      </c>
      <c r="Z95" s="3" t="s">
        <v>427</v>
      </c>
      <c r="AA95" s="3" t="s">
        <v>427</v>
      </c>
      <c r="AB95" s="3" t="s">
        <v>427</v>
      </c>
      <c r="AC95" s="3" t="s">
        <v>427</v>
      </c>
      <c r="AD95" s="3" t="s">
        <v>427</v>
      </c>
      <c r="AE95" s="51"/>
      <c r="AF95" s="22" t="s">
        <v>427</v>
      </c>
      <c r="AG95" s="22" t="s">
        <v>427</v>
      </c>
      <c r="AH95" s="22" t="s">
        <v>427</v>
      </c>
      <c r="AI95" s="22" t="s">
        <v>427</v>
      </c>
      <c r="AJ95" s="22" t="s">
        <v>427</v>
      </c>
      <c r="AK95" s="22" t="s">
        <v>428</v>
      </c>
      <c r="AL95" s="40" t="s">
        <v>410</v>
      </c>
    </row>
    <row r="96" spans="1:38" ht="26.25" customHeight="1" thickBot="1" x14ac:dyDescent="0.25">
      <c r="A96" s="60" t="s">
        <v>54</v>
      </c>
      <c r="B96" s="64" t="s">
        <v>236</v>
      </c>
      <c r="C96" s="61" t="s">
        <v>237</v>
      </c>
      <c r="D96" s="74"/>
      <c r="E96" s="3" t="s">
        <v>426</v>
      </c>
      <c r="F96" s="3" t="s">
        <v>426</v>
      </c>
      <c r="G96" s="3" t="s">
        <v>426</v>
      </c>
      <c r="H96" s="3" t="s">
        <v>426</v>
      </c>
      <c r="I96" s="3" t="s">
        <v>426</v>
      </c>
      <c r="J96" s="3" t="s">
        <v>426</v>
      </c>
      <c r="K96" s="3" t="s">
        <v>426</v>
      </c>
      <c r="L96" s="3" t="s">
        <v>426</v>
      </c>
      <c r="M96" s="3" t="s">
        <v>426</v>
      </c>
      <c r="N96" s="3" t="s">
        <v>426</v>
      </c>
      <c r="O96" s="3" t="s">
        <v>426</v>
      </c>
      <c r="P96" s="3" t="s">
        <v>426</v>
      </c>
      <c r="Q96" s="3" t="s">
        <v>426</v>
      </c>
      <c r="R96" s="3" t="s">
        <v>426</v>
      </c>
      <c r="S96" s="3" t="s">
        <v>426</v>
      </c>
      <c r="T96" s="3" t="s">
        <v>426</v>
      </c>
      <c r="U96" s="3" t="s">
        <v>426</v>
      </c>
      <c r="V96" s="3" t="s">
        <v>426</v>
      </c>
      <c r="W96" s="3" t="s">
        <v>426</v>
      </c>
      <c r="X96" s="3" t="s">
        <v>426</v>
      </c>
      <c r="Y96" s="3" t="s">
        <v>426</v>
      </c>
      <c r="Z96" s="3" t="s">
        <v>426</v>
      </c>
      <c r="AA96" s="3" t="s">
        <v>426</v>
      </c>
      <c r="AB96" s="3" t="s">
        <v>426</v>
      </c>
      <c r="AC96" s="3" t="s">
        <v>426</v>
      </c>
      <c r="AD96" s="3" t="s">
        <v>426</v>
      </c>
      <c r="AE96" s="51"/>
      <c r="AF96" s="22" t="s">
        <v>426</v>
      </c>
      <c r="AG96" s="22" t="s">
        <v>426</v>
      </c>
      <c r="AH96" s="22" t="s">
        <v>426</v>
      </c>
      <c r="AI96" s="22" t="s">
        <v>426</v>
      </c>
      <c r="AJ96" s="22" t="s">
        <v>426</v>
      </c>
      <c r="AK96" s="22" t="s">
        <v>426</v>
      </c>
      <c r="AL96" s="40" t="s">
        <v>427</v>
      </c>
    </row>
    <row r="97" spans="1:38" ht="26.25" customHeight="1" thickBot="1" x14ac:dyDescent="0.25">
      <c r="A97" s="60" t="s">
        <v>54</v>
      </c>
      <c r="B97" s="64" t="s">
        <v>238</v>
      </c>
      <c r="C97" s="61" t="s">
        <v>239</v>
      </c>
      <c r="D97" s="74"/>
      <c r="E97" s="3" t="s">
        <v>426</v>
      </c>
      <c r="F97" s="3" t="s">
        <v>426</v>
      </c>
      <c r="G97" s="3" t="s">
        <v>426</v>
      </c>
      <c r="H97" s="3" t="s">
        <v>426</v>
      </c>
      <c r="I97" s="3" t="s">
        <v>426</v>
      </c>
      <c r="J97" s="3" t="s">
        <v>426</v>
      </c>
      <c r="K97" s="3" t="s">
        <v>426</v>
      </c>
      <c r="L97" s="3" t="s">
        <v>426</v>
      </c>
      <c r="M97" s="3" t="s">
        <v>426</v>
      </c>
      <c r="N97" s="3" t="s">
        <v>426</v>
      </c>
      <c r="O97" s="3" t="s">
        <v>426</v>
      </c>
      <c r="P97" s="3" t="s">
        <v>426</v>
      </c>
      <c r="Q97" s="3" t="s">
        <v>426</v>
      </c>
      <c r="R97" s="3" t="s">
        <v>426</v>
      </c>
      <c r="S97" s="3" t="s">
        <v>426</v>
      </c>
      <c r="T97" s="3" t="s">
        <v>426</v>
      </c>
      <c r="U97" s="3" t="s">
        <v>426</v>
      </c>
      <c r="V97" s="3" t="s">
        <v>426</v>
      </c>
      <c r="W97" s="3" t="s">
        <v>426</v>
      </c>
      <c r="X97" s="3" t="s">
        <v>426</v>
      </c>
      <c r="Y97" s="3" t="s">
        <v>426</v>
      </c>
      <c r="Z97" s="3" t="s">
        <v>426</v>
      </c>
      <c r="AA97" s="3" t="s">
        <v>426</v>
      </c>
      <c r="AB97" s="3" t="s">
        <v>426</v>
      </c>
      <c r="AC97" s="3" t="s">
        <v>426</v>
      </c>
      <c r="AD97" s="3" t="s">
        <v>426</v>
      </c>
      <c r="AE97" s="51"/>
      <c r="AF97" s="22" t="s">
        <v>426</v>
      </c>
      <c r="AG97" s="22" t="s">
        <v>426</v>
      </c>
      <c r="AH97" s="22" t="s">
        <v>426</v>
      </c>
      <c r="AI97" s="22" t="s">
        <v>426</v>
      </c>
      <c r="AJ97" s="22" t="s">
        <v>426</v>
      </c>
      <c r="AK97" s="22" t="s">
        <v>426</v>
      </c>
      <c r="AL97" s="40" t="s">
        <v>427</v>
      </c>
    </row>
    <row r="98" spans="1:38" ht="26.25" customHeight="1" thickBot="1" x14ac:dyDescent="0.25">
      <c r="A98" s="60" t="s">
        <v>54</v>
      </c>
      <c r="B98" s="64" t="s">
        <v>240</v>
      </c>
      <c r="C98" s="66" t="s">
        <v>241</v>
      </c>
      <c r="D98" s="74"/>
      <c r="E98" s="3" t="s">
        <v>426</v>
      </c>
      <c r="F98" s="3" t="s">
        <v>426</v>
      </c>
      <c r="G98" s="3" t="s">
        <v>426</v>
      </c>
      <c r="H98" s="3" t="s">
        <v>426</v>
      </c>
      <c r="I98" s="3" t="s">
        <v>426</v>
      </c>
      <c r="J98" s="3" t="s">
        <v>426</v>
      </c>
      <c r="K98" s="3" t="s">
        <v>426</v>
      </c>
      <c r="L98" s="3" t="s">
        <v>426</v>
      </c>
      <c r="M98" s="3" t="s">
        <v>426</v>
      </c>
      <c r="N98" s="3" t="s">
        <v>426</v>
      </c>
      <c r="O98" s="3" t="s">
        <v>426</v>
      </c>
      <c r="P98" s="3" t="s">
        <v>426</v>
      </c>
      <c r="Q98" s="3" t="s">
        <v>426</v>
      </c>
      <c r="R98" s="3" t="s">
        <v>426</v>
      </c>
      <c r="S98" s="3" t="s">
        <v>426</v>
      </c>
      <c r="T98" s="3" t="s">
        <v>426</v>
      </c>
      <c r="U98" s="3" t="s">
        <v>426</v>
      </c>
      <c r="V98" s="3" t="s">
        <v>426</v>
      </c>
      <c r="W98" s="3" t="s">
        <v>426</v>
      </c>
      <c r="X98" s="3" t="s">
        <v>426</v>
      </c>
      <c r="Y98" s="3" t="s">
        <v>426</v>
      </c>
      <c r="Z98" s="3" t="s">
        <v>426</v>
      </c>
      <c r="AA98" s="3" t="s">
        <v>426</v>
      </c>
      <c r="AB98" s="3" t="s">
        <v>426</v>
      </c>
      <c r="AC98" s="3" t="s">
        <v>426</v>
      </c>
      <c r="AD98" s="3" t="s">
        <v>426</v>
      </c>
      <c r="AE98" s="51"/>
      <c r="AF98" s="22" t="s">
        <v>426</v>
      </c>
      <c r="AG98" s="22" t="s">
        <v>426</v>
      </c>
      <c r="AH98" s="22" t="s">
        <v>426</v>
      </c>
      <c r="AI98" s="22" t="s">
        <v>426</v>
      </c>
      <c r="AJ98" s="22" t="s">
        <v>426</v>
      </c>
      <c r="AK98" s="22" t="s">
        <v>426</v>
      </c>
      <c r="AL98" s="40" t="s">
        <v>427</v>
      </c>
    </row>
    <row r="99" spans="1:38" ht="26.25" customHeight="1" thickBot="1" x14ac:dyDescent="0.25">
      <c r="A99" s="60" t="s">
        <v>242</v>
      </c>
      <c r="B99" s="60" t="s">
        <v>243</v>
      </c>
      <c r="C99" s="60" t="s">
        <v>405</v>
      </c>
      <c r="D99" s="74"/>
      <c r="E99" s="3">
        <v>0.16087337556685094</v>
      </c>
      <c r="F99" s="3">
        <v>3.7709506626319138</v>
      </c>
      <c r="G99" s="3" t="s">
        <v>427</v>
      </c>
      <c r="H99" s="3">
        <v>3.8654990202206383</v>
      </c>
      <c r="I99" s="3">
        <v>6.7679519999999993E-2</v>
      </c>
      <c r="J99" s="3">
        <v>0.10399536000000001</v>
      </c>
      <c r="K99" s="3">
        <v>0.22779935999999998</v>
      </c>
      <c r="L99" s="3" t="s">
        <v>427</v>
      </c>
      <c r="M99" s="3" t="s">
        <v>427</v>
      </c>
      <c r="N99" s="3" t="s">
        <v>427</v>
      </c>
      <c r="O99" s="3" t="s">
        <v>427</v>
      </c>
      <c r="P99" s="3" t="s">
        <v>427</v>
      </c>
      <c r="Q99" s="3" t="s">
        <v>427</v>
      </c>
      <c r="R99" s="3" t="s">
        <v>427</v>
      </c>
      <c r="S99" s="3" t="s">
        <v>427</v>
      </c>
      <c r="T99" s="3" t="s">
        <v>427</v>
      </c>
      <c r="U99" s="3" t="s">
        <v>427</v>
      </c>
      <c r="V99" s="3" t="s">
        <v>427</v>
      </c>
      <c r="W99" s="3" t="s">
        <v>427</v>
      </c>
      <c r="X99" s="3" t="s">
        <v>427</v>
      </c>
      <c r="Y99" s="3" t="s">
        <v>427</v>
      </c>
      <c r="Z99" s="3" t="s">
        <v>427</v>
      </c>
      <c r="AA99" s="3" t="s">
        <v>427</v>
      </c>
      <c r="AB99" s="3" t="s">
        <v>427</v>
      </c>
      <c r="AC99" s="3" t="s">
        <v>427</v>
      </c>
      <c r="AD99" s="3" t="s">
        <v>427</v>
      </c>
      <c r="AE99" s="51"/>
      <c r="AF99" s="22" t="s">
        <v>427</v>
      </c>
      <c r="AG99" s="22" t="s">
        <v>427</v>
      </c>
      <c r="AH99" s="22" t="s">
        <v>427</v>
      </c>
      <c r="AI99" s="22" t="s">
        <v>427</v>
      </c>
      <c r="AJ99" s="22" t="s">
        <v>427</v>
      </c>
      <c r="AK99" s="22">
        <v>182.4</v>
      </c>
      <c r="AL99" s="40" t="s">
        <v>244</v>
      </c>
    </row>
    <row r="100" spans="1:38" ht="26.25" customHeight="1" thickBot="1" x14ac:dyDescent="0.25">
      <c r="A100" s="60" t="s">
        <v>242</v>
      </c>
      <c r="B100" s="60" t="s">
        <v>245</v>
      </c>
      <c r="C100" s="60" t="s">
        <v>406</v>
      </c>
      <c r="D100" s="74"/>
      <c r="E100" s="3">
        <v>2.0601072926462329E-2</v>
      </c>
      <c r="F100" s="3">
        <v>0.84234856239931211</v>
      </c>
      <c r="G100" s="3" t="s">
        <v>427</v>
      </c>
      <c r="H100" s="3">
        <v>0.40806975530665401</v>
      </c>
      <c r="I100" s="3">
        <v>1.7767059999999998E-2</v>
      </c>
      <c r="J100" s="3">
        <v>2.750611E-2</v>
      </c>
      <c r="K100" s="3">
        <v>5.9282109999999992E-2</v>
      </c>
      <c r="L100" s="3" t="s">
        <v>427</v>
      </c>
      <c r="M100" s="3" t="s">
        <v>427</v>
      </c>
      <c r="N100" s="3" t="s">
        <v>427</v>
      </c>
      <c r="O100" s="3" t="s">
        <v>427</v>
      </c>
      <c r="P100" s="3" t="s">
        <v>427</v>
      </c>
      <c r="Q100" s="3" t="s">
        <v>427</v>
      </c>
      <c r="R100" s="3" t="s">
        <v>427</v>
      </c>
      <c r="S100" s="3" t="s">
        <v>427</v>
      </c>
      <c r="T100" s="3" t="s">
        <v>427</v>
      </c>
      <c r="U100" s="3" t="s">
        <v>427</v>
      </c>
      <c r="V100" s="3" t="s">
        <v>427</v>
      </c>
      <c r="W100" s="3" t="s">
        <v>427</v>
      </c>
      <c r="X100" s="3" t="s">
        <v>427</v>
      </c>
      <c r="Y100" s="3" t="s">
        <v>427</v>
      </c>
      <c r="Z100" s="3" t="s">
        <v>427</v>
      </c>
      <c r="AA100" s="3" t="s">
        <v>427</v>
      </c>
      <c r="AB100" s="3" t="s">
        <v>427</v>
      </c>
      <c r="AC100" s="3" t="s">
        <v>427</v>
      </c>
      <c r="AD100" s="3" t="s">
        <v>427</v>
      </c>
      <c r="AE100" s="51"/>
      <c r="AF100" s="22" t="s">
        <v>427</v>
      </c>
      <c r="AG100" s="22" t="s">
        <v>427</v>
      </c>
      <c r="AH100" s="22" t="s">
        <v>427</v>
      </c>
      <c r="AI100" s="22" t="s">
        <v>427</v>
      </c>
      <c r="AJ100" s="22" t="s">
        <v>427</v>
      </c>
      <c r="AK100" s="22">
        <v>194.7</v>
      </c>
      <c r="AL100" s="40" t="s">
        <v>244</v>
      </c>
    </row>
    <row r="101" spans="1:38" ht="26.25" customHeight="1" thickBot="1" x14ac:dyDescent="0.25">
      <c r="A101" s="60" t="s">
        <v>242</v>
      </c>
      <c r="B101" s="60" t="s">
        <v>246</v>
      </c>
      <c r="C101" s="60" t="s">
        <v>247</v>
      </c>
      <c r="D101" s="74"/>
      <c r="E101" s="3">
        <v>4.6433937534246569E-3</v>
      </c>
      <c r="F101" s="22">
        <v>3.3206667961222174E-2</v>
      </c>
      <c r="G101" s="3" t="s">
        <v>427</v>
      </c>
      <c r="H101" s="3">
        <v>0.12151017994520547</v>
      </c>
      <c r="I101" s="3">
        <v>6.5171999999999995E-4</v>
      </c>
      <c r="J101" s="3">
        <v>1.9551599999999996E-3</v>
      </c>
      <c r="K101" s="3">
        <v>4.5620400000000007E-3</v>
      </c>
      <c r="L101" s="3" t="s">
        <v>427</v>
      </c>
      <c r="M101" s="3" t="s">
        <v>427</v>
      </c>
      <c r="N101" s="3" t="s">
        <v>427</v>
      </c>
      <c r="O101" s="3" t="s">
        <v>427</v>
      </c>
      <c r="P101" s="3" t="s">
        <v>427</v>
      </c>
      <c r="Q101" s="3" t="s">
        <v>427</v>
      </c>
      <c r="R101" s="3" t="s">
        <v>427</v>
      </c>
      <c r="S101" s="3" t="s">
        <v>427</v>
      </c>
      <c r="T101" s="3" t="s">
        <v>427</v>
      </c>
      <c r="U101" s="3" t="s">
        <v>427</v>
      </c>
      <c r="V101" s="3" t="s">
        <v>427</v>
      </c>
      <c r="W101" s="3" t="s">
        <v>427</v>
      </c>
      <c r="X101" s="3" t="s">
        <v>427</v>
      </c>
      <c r="Y101" s="3" t="s">
        <v>427</v>
      </c>
      <c r="Z101" s="3" t="s">
        <v>427</v>
      </c>
      <c r="AA101" s="3" t="s">
        <v>427</v>
      </c>
      <c r="AB101" s="3" t="s">
        <v>427</v>
      </c>
      <c r="AC101" s="3" t="s">
        <v>427</v>
      </c>
      <c r="AD101" s="3" t="s">
        <v>427</v>
      </c>
      <c r="AE101" s="51"/>
      <c r="AF101" s="22" t="s">
        <v>427</v>
      </c>
      <c r="AG101" s="22" t="s">
        <v>427</v>
      </c>
      <c r="AH101" s="22" t="s">
        <v>427</v>
      </c>
      <c r="AI101" s="22" t="s">
        <v>427</v>
      </c>
      <c r="AJ101" s="22" t="s">
        <v>427</v>
      </c>
      <c r="AK101" s="22">
        <v>41.3</v>
      </c>
      <c r="AL101" s="40" t="s">
        <v>244</v>
      </c>
    </row>
    <row r="102" spans="1:38" ht="26.25" customHeight="1" thickBot="1" x14ac:dyDescent="0.25">
      <c r="A102" s="60" t="s">
        <v>242</v>
      </c>
      <c r="B102" s="60" t="s">
        <v>248</v>
      </c>
      <c r="C102" s="60" t="s">
        <v>384</v>
      </c>
      <c r="D102" s="74"/>
      <c r="E102" s="3">
        <v>1.5543542254651444E-2</v>
      </c>
      <c r="F102" s="22">
        <v>0.27455608806086379</v>
      </c>
      <c r="G102" s="3" t="s">
        <v>427</v>
      </c>
      <c r="H102" s="3">
        <v>1.3335267567971836</v>
      </c>
      <c r="I102" s="3">
        <v>1.8272000000000002E-3</v>
      </c>
      <c r="J102" s="3">
        <v>4.0904000000000003E-2</v>
      </c>
      <c r="K102" s="3">
        <v>0.26006600000000002</v>
      </c>
      <c r="L102" s="3" t="s">
        <v>427</v>
      </c>
      <c r="M102" s="3" t="s">
        <v>427</v>
      </c>
      <c r="N102" s="3" t="s">
        <v>427</v>
      </c>
      <c r="O102" s="3" t="s">
        <v>427</v>
      </c>
      <c r="P102" s="3" t="s">
        <v>427</v>
      </c>
      <c r="Q102" s="3" t="s">
        <v>427</v>
      </c>
      <c r="R102" s="3" t="s">
        <v>427</v>
      </c>
      <c r="S102" s="3" t="s">
        <v>427</v>
      </c>
      <c r="T102" s="3" t="s">
        <v>427</v>
      </c>
      <c r="U102" s="3" t="s">
        <v>427</v>
      </c>
      <c r="V102" s="3" t="s">
        <v>427</v>
      </c>
      <c r="W102" s="3" t="s">
        <v>427</v>
      </c>
      <c r="X102" s="3" t="s">
        <v>427</v>
      </c>
      <c r="Y102" s="3" t="s">
        <v>427</v>
      </c>
      <c r="Z102" s="3" t="s">
        <v>427</v>
      </c>
      <c r="AA102" s="3" t="s">
        <v>427</v>
      </c>
      <c r="AB102" s="3" t="s">
        <v>427</v>
      </c>
      <c r="AC102" s="3" t="s">
        <v>427</v>
      </c>
      <c r="AD102" s="3" t="s">
        <v>427</v>
      </c>
      <c r="AE102" s="51"/>
      <c r="AF102" s="22" t="s">
        <v>427</v>
      </c>
      <c r="AG102" s="22" t="s">
        <v>427</v>
      </c>
      <c r="AH102" s="22" t="s">
        <v>427</v>
      </c>
      <c r="AI102" s="22" t="s">
        <v>427</v>
      </c>
      <c r="AJ102" s="22" t="s">
        <v>427</v>
      </c>
      <c r="AK102" s="22">
        <v>416.79999999999995</v>
      </c>
      <c r="AL102" s="40" t="s">
        <v>244</v>
      </c>
    </row>
    <row r="103" spans="1:38" ht="26.25" customHeight="1" thickBot="1" x14ac:dyDescent="0.25">
      <c r="A103" s="60" t="s">
        <v>242</v>
      </c>
      <c r="B103" s="60" t="s">
        <v>249</v>
      </c>
      <c r="C103" s="60" t="s">
        <v>250</v>
      </c>
      <c r="D103" s="74"/>
      <c r="E103" s="3" t="s">
        <v>426</v>
      </c>
      <c r="F103" s="22" t="s">
        <v>426</v>
      </c>
      <c r="G103" s="3" t="s">
        <v>426</v>
      </c>
      <c r="H103" s="3" t="s">
        <v>426</v>
      </c>
      <c r="I103" s="3" t="s">
        <v>426</v>
      </c>
      <c r="J103" s="3" t="s">
        <v>426</v>
      </c>
      <c r="K103" s="3" t="s">
        <v>426</v>
      </c>
      <c r="L103" s="3" t="s">
        <v>426</v>
      </c>
      <c r="M103" s="3" t="s">
        <v>426</v>
      </c>
      <c r="N103" s="3" t="s">
        <v>426</v>
      </c>
      <c r="O103" s="3" t="s">
        <v>426</v>
      </c>
      <c r="P103" s="3" t="s">
        <v>426</v>
      </c>
      <c r="Q103" s="3" t="s">
        <v>426</v>
      </c>
      <c r="R103" s="3" t="s">
        <v>426</v>
      </c>
      <c r="S103" s="3" t="s">
        <v>426</v>
      </c>
      <c r="T103" s="3" t="s">
        <v>426</v>
      </c>
      <c r="U103" s="3" t="s">
        <v>426</v>
      </c>
      <c r="V103" s="3" t="s">
        <v>426</v>
      </c>
      <c r="W103" s="3" t="s">
        <v>426</v>
      </c>
      <c r="X103" s="3" t="s">
        <v>426</v>
      </c>
      <c r="Y103" s="3" t="s">
        <v>426</v>
      </c>
      <c r="Z103" s="3" t="s">
        <v>426</v>
      </c>
      <c r="AA103" s="3" t="s">
        <v>426</v>
      </c>
      <c r="AB103" s="3" t="s">
        <v>426</v>
      </c>
      <c r="AC103" s="3" t="s">
        <v>426</v>
      </c>
      <c r="AD103" s="3" t="s">
        <v>426</v>
      </c>
      <c r="AE103" s="51"/>
      <c r="AF103" s="22" t="s">
        <v>426</v>
      </c>
      <c r="AG103" s="22" t="s">
        <v>426</v>
      </c>
      <c r="AH103" s="22" t="s">
        <v>426</v>
      </c>
      <c r="AI103" s="22" t="s">
        <v>426</v>
      </c>
      <c r="AJ103" s="22" t="s">
        <v>426</v>
      </c>
      <c r="AK103" s="22" t="s">
        <v>426</v>
      </c>
      <c r="AL103" s="40" t="s">
        <v>244</v>
      </c>
    </row>
    <row r="104" spans="1:38" ht="26.25" customHeight="1" thickBot="1" x14ac:dyDescent="0.25">
      <c r="A104" s="60" t="s">
        <v>242</v>
      </c>
      <c r="B104" s="60" t="s">
        <v>251</v>
      </c>
      <c r="C104" s="60" t="s">
        <v>252</v>
      </c>
      <c r="D104" s="74"/>
      <c r="E104" s="3">
        <v>1.9017285492498367E-3</v>
      </c>
      <c r="F104" s="22">
        <v>1.3308131752490128E-2</v>
      </c>
      <c r="G104" s="3" t="s">
        <v>427</v>
      </c>
      <c r="H104" s="3">
        <v>4.6633265646444877E-2</v>
      </c>
      <c r="I104" s="3">
        <v>2.5569999999999998E-4</v>
      </c>
      <c r="J104" s="3">
        <v>7.6710000000000005E-4</v>
      </c>
      <c r="K104" s="3">
        <v>1.7899000000000003E-3</v>
      </c>
      <c r="L104" s="3" t="s">
        <v>427</v>
      </c>
      <c r="M104" s="3" t="s">
        <v>427</v>
      </c>
      <c r="N104" s="3" t="s">
        <v>427</v>
      </c>
      <c r="O104" s="3" t="s">
        <v>427</v>
      </c>
      <c r="P104" s="3" t="s">
        <v>427</v>
      </c>
      <c r="Q104" s="3" t="s">
        <v>427</v>
      </c>
      <c r="R104" s="3" t="s">
        <v>427</v>
      </c>
      <c r="S104" s="3" t="s">
        <v>427</v>
      </c>
      <c r="T104" s="3" t="s">
        <v>427</v>
      </c>
      <c r="U104" s="3" t="s">
        <v>427</v>
      </c>
      <c r="V104" s="3" t="s">
        <v>427</v>
      </c>
      <c r="W104" s="3" t="s">
        <v>427</v>
      </c>
      <c r="X104" s="3" t="s">
        <v>427</v>
      </c>
      <c r="Y104" s="3" t="s">
        <v>427</v>
      </c>
      <c r="Z104" s="3" t="s">
        <v>427</v>
      </c>
      <c r="AA104" s="3" t="s">
        <v>427</v>
      </c>
      <c r="AB104" s="3" t="s">
        <v>427</v>
      </c>
      <c r="AC104" s="3" t="s">
        <v>427</v>
      </c>
      <c r="AD104" s="3" t="s">
        <v>427</v>
      </c>
      <c r="AE104" s="51"/>
      <c r="AF104" s="22" t="s">
        <v>427</v>
      </c>
      <c r="AG104" s="22" t="s">
        <v>427</v>
      </c>
      <c r="AH104" s="22" t="s">
        <v>427</v>
      </c>
      <c r="AI104" s="22" t="s">
        <v>427</v>
      </c>
      <c r="AJ104" s="22" t="s">
        <v>427</v>
      </c>
      <c r="AK104" s="22">
        <v>14.3</v>
      </c>
      <c r="AL104" s="40" t="s">
        <v>244</v>
      </c>
    </row>
    <row r="105" spans="1:38" ht="26.25" customHeight="1" thickBot="1" x14ac:dyDescent="0.25">
      <c r="A105" s="60" t="s">
        <v>242</v>
      </c>
      <c r="B105" s="60" t="s">
        <v>253</v>
      </c>
      <c r="C105" s="60" t="s">
        <v>254</v>
      </c>
      <c r="D105" s="74"/>
      <c r="E105" s="3">
        <v>5.4735200876712322E-3</v>
      </c>
      <c r="F105" s="22">
        <v>2.7755315471333059E-2</v>
      </c>
      <c r="G105" s="3" t="s">
        <v>427</v>
      </c>
      <c r="H105" s="3">
        <v>0.15593975337769078</v>
      </c>
      <c r="I105" s="3">
        <v>1.6927400000000001E-3</v>
      </c>
      <c r="J105" s="3">
        <v>2.6600199999999999E-3</v>
      </c>
      <c r="K105" s="3">
        <v>5.8036799999999994E-3</v>
      </c>
      <c r="L105" s="3" t="s">
        <v>427</v>
      </c>
      <c r="M105" s="3" t="s">
        <v>427</v>
      </c>
      <c r="N105" s="3" t="s">
        <v>427</v>
      </c>
      <c r="O105" s="3" t="s">
        <v>427</v>
      </c>
      <c r="P105" s="3" t="s">
        <v>427</v>
      </c>
      <c r="Q105" s="3" t="s">
        <v>427</v>
      </c>
      <c r="R105" s="3" t="s">
        <v>427</v>
      </c>
      <c r="S105" s="3" t="s">
        <v>427</v>
      </c>
      <c r="T105" s="3" t="s">
        <v>427</v>
      </c>
      <c r="U105" s="3" t="s">
        <v>427</v>
      </c>
      <c r="V105" s="3" t="s">
        <v>427</v>
      </c>
      <c r="W105" s="3" t="s">
        <v>427</v>
      </c>
      <c r="X105" s="3" t="s">
        <v>427</v>
      </c>
      <c r="Y105" s="3" t="s">
        <v>427</v>
      </c>
      <c r="Z105" s="3" t="s">
        <v>427</v>
      </c>
      <c r="AA105" s="3" t="s">
        <v>427</v>
      </c>
      <c r="AB105" s="3" t="s">
        <v>427</v>
      </c>
      <c r="AC105" s="3" t="s">
        <v>427</v>
      </c>
      <c r="AD105" s="3" t="s">
        <v>427</v>
      </c>
      <c r="AE105" s="51"/>
      <c r="AF105" s="22" t="s">
        <v>427</v>
      </c>
      <c r="AG105" s="22" t="s">
        <v>427</v>
      </c>
      <c r="AH105" s="22" t="s">
        <v>427</v>
      </c>
      <c r="AI105" s="22" t="s">
        <v>427</v>
      </c>
      <c r="AJ105" s="22" t="s">
        <v>427</v>
      </c>
      <c r="AK105" s="22">
        <v>13.6</v>
      </c>
      <c r="AL105" s="40" t="s">
        <v>244</v>
      </c>
    </row>
    <row r="106" spans="1:38" ht="26.25" customHeight="1" thickBot="1" x14ac:dyDescent="0.25">
      <c r="A106" s="60" t="s">
        <v>242</v>
      </c>
      <c r="B106" s="60" t="s">
        <v>255</v>
      </c>
      <c r="C106" s="60" t="s">
        <v>256</v>
      </c>
      <c r="D106" s="74"/>
      <c r="E106" s="3" t="s">
        <v>426</v>
      </c>
      <c r="F106" s="22" t="s">
        <v>426</v>
      </c>
      <c r="G106" s="3" t="s">
        <v>426</v>
      </c>
      <c r="H106" s="3" t="s">
        <v>426</v>
      </c>
      <c r="I106" s="3" t="s">
        <v>426</v>
      </c>
      <c r="J106" s="3" t="s">
        <v>426</v>
      </c>
      <c r="K106" s="3" t="s">
        <v>426</v>
      </c>
      <c r="L106" s="3" t="s">
        <v>426</v>
      </c>
      <c r="M106" s="3" t="s">
        <v>426</v>
      </c>
      <c r="N106" s="3" t="s">
        <v>426</v>
      </c>
      <c r="O106" s="3" t="s">
        <v>426</v>
      </c>
      <c r="P106" s="3" t="s">
        <v>426</v>
      </c>
      <c r="Q106" s="3" t="s">
        <v>426</v>
      </c>
      <c r="R106" s="3" t="s">
        <v>426</v>
      </c>
      <c r="S106" s="3" t="s">
        <v>426</v>
      </c>
      <c r="T106" s="3" t="s">
        <v>426</v>
      </c>
      <c r="U106" s="3" t="s">
        <v>426</v>
      </c>
      <c r="V106" s="3" t="s">
        <v>426</v>
      </c>
      <c r="W106" s="3" t="s">
        <v>426</v>
      </c>
      <c r="X106" s="3" t="s">
        <v>426</v>
      </c>
      <c r="Y106" s="3" t="s">
        <v>426</v>
      </c>
      <c r="Z106" s="3" t="s">
        <v>426</v>
      </c>
      <c r="AA106" s="3" t="s">
        <v>426</v>
      </c>
      <c r="AB106" s="3" t="s">
        <v>426</v>
      </c>
      <c r="AC106" s="3" t="s">
        <v>426</v>
      </c>
      <c r="AD106" s="3" t="s">
        <v>426</v>
      </c>
      <c r="AE106" s="51"/>
      <c r="AF106" s="22" t="s">
        <v>426</v>
      </c>
      <c r="AG106" s="22" t="s">
        <v>426</v>
      </c>
      <c r="AH106" s="22" t="s">
        <v>426</v>
      </c>
      <c r="AI106" s="22" t="s">
        <v>426</v>
      </c>
      <c r="AJ106" s="22" t="s">
        <v>426</v>
      </c>
      <c r="AK106" s="22" t="s">
        <v>426</v>
      </c>
      <c r="AL106" s="40" t="s">
        <v>244</v>
      </c>
    </row>
    <row r="107" spans="1:38" ht="26.25" customHeight="1" thickBot="1" x14ac:dyDescent="0.25">
      <c r="A107" s="60" t="s">
        <v>242</v>
      </c>
      <c r="B107" s="60" t="s">
        <v>257</v>
      </c>
      <c r="C107" s="60" t="s">
        <v>377</v>
      </c>
      <c r="D107" s="74"/>
      <c r="E107" s="3">
        <v>2.2105864602739726E-2</v>
      </c>
      <c r="F107" s="22">
        <v>0.11968471053739201</v>
      </c>
      <c r="G107" s="3" t="s">
        <v>427</v>
      </c>
      <c r="H107" s="3">
        <v>0.26959543569863009</v>
      </c>
      <c r="I107" s="3">
        <v>6.8144999999999994E-3</v>
      </c>
      <c r="J107" s="3">
        <v>9.0859999999999996E-2</v>
      </c>
      <c r="K107" s="3">
        <v>0.431585</v>
      </c>
      <c r="L107" s="3" t="s">
        <v>427</v>
      </c>
      <c r="M107" s="3" t="s">
        <v>427</v>
      </c>
      <c r="N107" s="3" t="s">
        <v>427</v>
      </c>
      <c r="O107" s="3" t="s">
        <v>427</v>
      </c>
      <c r="P107" s="3" t="s">
        <v>427</v>
      </c>
      <c r="Q107" s="3" t="s">
        <v>427</v>
      </c>
      <c r="R107" s="3" t="s">
        <v>427</v>
      </c>
      <c r="S107" s="3" t="s">
        <v>427</v>
      </c>
      <c r="T107" s="3" t="s">
        <v>427</v>
      </c>
      <c r="U107" s="3" t="s">
        <v>427</v>
      </c>
      <c r="V107" s="3" t="s">
        <v>427</v>
      </c>
      <c r="W107" s="3" t="s">
        <v>427</v>
      </c>
      <c r="X107" s="3" t="s">
        <v>427</v>
      </c>
      <c r="Y107" s="3" t="s">
        <v>427</v>
      </c>
      <c r="Z107" s="3" t="s">
        <v>427</v>
      </c>
      <c r="AA107" s="3" t="s">
        <v>427</v>
      </c>
      <c r="AB107" s="3" t="s">
        <v>427</v>
      </c>
      <c r="AC107" s="3" t="s">
        <v>427</v>
      </c>
      <c r="AD107" s="3" t="s">
        <v>427</v>
      </c>
      <c r="AE107" s="51"/>
      <c r="AF107" s="22" t="s">
        <v>427</v>
      </c>
      <c r="AG107" s="22" t="s">
        <v>427</v>
      </c>
      <c r="AH107" s="22" t="s">
        <v>427</v>
      </c>
      <c r="AI107" s="22" t="s">
        <v>427</v>
      </c>
      <c r="AJ107" s="22" t="s">
        <v>427</v>
      </c>
      <c r="AK107" s="22">
        <v>2271.5</v>
      </c>
      <c r="AL107" s="40" t="s">
        <v>244</v>
      </c>
    </row>
    <row r="108" spans="1:38" ht="26.25" customHeight="1" thickBot="1" x14ac:dyDescent="0.25">
      <c r="A108" s="60" t="s">
        <v>242</v>
      </c>
      <c r="B108" s="60" t="s">
        <v>258</v>
      </c>
      <c r="C108" s="60" t="s">
        <v>378</v>
      </c>
      <c r="D108" s="74"/>
      <c r="E108" s="3">
        <v>1.025469375E-2</v>
      </c>
      <c r="F108" s="22">
        <v>0.11459337099107143</v>
      </c>
      <c r="G108" s="3" t="s">
        <v>427</v>
      </c>
      <c r="H108" s="3">
        <v>0.21443428124999997</v>
      </c>
      <c r="I108" s="3">
        <v>3.225E-3</v>
      </c>
      <c r="J108" s="3">
        <v>3.2250000000000001E-2</v>
      </c>
      <c r="K108" s="3">
        <v>6.4500000000000002E-2</v>
      </c>
      <c r="L108" s="3" t="s">
        <v>427</v>
      </c>
      <c r="M108" s="3" t="s">
        <v>427</v>
      </c>
      <c r="N108" s="3" t="s">
        <v>427</v>
      </c>
      <c r="O108" s="3" t="s">
        <v>427</v>
      </c>
      <c r="P108" s="3" t="s">
        <v>427</v>
      </c>
      <c r="Q108" s="3" t="s">
        <v>427</v>
      </c>
      <c r="R108" s="3" t="s">
        <v>427</v>
      </c>
      <c r="S108" s="3" t="s">
        <v>427</v>
      </c>
      <c r="T108" s="3" t="s">
        <v>427</v>
      </c>
      <c r="U108" s="3" t="s">
        <v>427</v>
      </c>
      <c r="V108" s="3" t="s">
        <v>427</v>
      </c>
      <c r="W108" s="3" t="s">
        <v>427</v>
      </c>
      <c r="X108" s="3" t="s">
        <v>427</v>
      </c>
      <c r="Y108" s="3" t="s">
        <v>427</v>
      </c>
      <c r="Z108" s="3" t="s">
        <v>427</v>
      </c>
      <c r="AA108" s="3" t="s">
        <v>427</v>
      </c>
      <c r="AB108" s="3" t="s">
        <v>427</v>
      </c>
      <c r="AC108" s="3" t="s">
        <v>427</v>
      </c>
      <c r="AD108" s="3" t="s">
        <v>427</v>
      </c>
      <c r="AE108" s="51"/>
      <c r="AF108" s="22" t="s">
        <v>427</v>
      </c>
      <c r="AG108" s="22" t="s">
        <v>427</v>
      </c>
      <c r="AH108" s="22" t="s">
        <v>427</v>
      </c>
      <c r="AI108" s="22" t="s">
        <v>427</v>
      </c>
      <c r="AJ108" s="22" t="s">
        <v>427</v>
      </c>
      <c r="AK108" s="22">
        <v>1612.5</v>
      </c>
      <c r="AL108" s="40" t="s">
        <v>244</v>
      </c>
    </row>
    <row r="109" spans="1:38" ht="26.25" customHeight="1" thickBot="1" x14ac:dyDescent="0.25">
      <c r="A109" s="60" t="s">
        <v>242</v>
      </c>
      <c r="B109" s="60" t="s">
        <v>259</v>
      </c>
      <c r="C109" s="60" t="s">
        <v>379</v>
      </c>
      <c r="D109" s="74"/>
      <c r="E109" s="3">
        <v>1.8772055561643835E-4</v>
      </c>
      <c r="F109" s="22">
        <v>1.6070001011679999E-3</v>
      </c>
      <c r="G109" s="3" t="s">
        <v>427</v>
      </c>
      <c r="H109" s="3">
        <v>5.4005759846575329E-3</v>
      </c>
      <c r="I109" s="3">
        <v>1.7800000000000002E-4</v>
      </c>
      <c r="J109" s="3">
        <v>9.7900000000000005E-4</v>
      </c>
      <c r="K109" s="3">
        <v>9.7900000000000005E-4</v>
      </c>
      <c r="L109" s="3" t="s">
        <v>427</v>
      </c>
      <c r="M109" s="3" t="s">
        <v>427</v>
      </c>
      <c r="N109" s="3" t="s">
        <v>427</v>
      </c>
      <c r="O109" s="3" t="s">
        <v>427</v>
      </c>
      <c r="P109" s="3" t="s">
        <v>427</v>
      </c>
      <c r="Q109" s="3" t="s">
        <v>427</v>
      </c>
      <c r="R109" s="3" t="s">
        <v>427</v>
      </c>
      <c r="S109" s="3" t="s">
        <v>427</v>
      </c>
      <c r="T109" s="3" t="s">
        <v>427</v>
      </c>
      <c r="U109" s="3" t="s">
        <v>427</v>
      </c>
      <c r="V109" s="3" t="s">
        <v>427</v>
      </c>
      <c r="W109" s="3" t="s">
        <v>427</v>
      </c>
      <c r="X109" s="3" t="s">
        <v>427</v>
      </c>
      <c r="Y109" s="3" t="s">
        <v>427</v>
      </c>
      <c r="Z109" s="3" t="s">
        <v>427</v>
      </c>
      <c r="AA109" s="3" t="s">
        <v>427</v>
      </c>
      <c r="AB109" s="3" t="s">
        <v>427</v>
      </c>
      <c r="AC109" s="3" t="s">
        <v>427</v>
      </c>
      <c r="AD109" s="3" t="s">
        <v>427</v>
      </c>
      <c r="AE109" s="51"/>
      <c r="AF109" s="22" t="s">
        <v>427</v>
      </c>
      <c r="AG109" s="22" t="s">
        <v>427</v>
      </c>
      <c r="AH109" s="22" t="s">
        <v>427</v>
      </c>
      <c r="AI109" s="22" t="s">
        <v>427</v>
      </c>
      <c r="AJ109" s="22" t="s">
        <v>427</v>
      </c>
      <c r="AK109" s="22">
        <v>8.9</v>
      </c>
      <c r="AL109" s="40" t="s">
        <v>244</v>
      </c>
    </row>
    <row r="110" spans="1:38" ht="26.25" customHeight="1" thickBot="1" x14ac:dyDescent="0.25">
      <c r="A110" s="60" t="s">
        <v>242</v>
      </c>
      <c r="B110" s="60" t="s">
        <v>260</v>
      </c>
      <c r="C110" s="60" t="s">
        <v>380</v>
      </c>
      <c r="D110" s="74"/>
      <c r="E110" s="3">
        <v>6.2294207761643848E-4</v>
      </c>
      <c r="F110" s="22">
        <v>6.7896723067526449E-2</v>
      </c>
      <c r="G110" s="3" t="s">
        <v>427</v>
      </c>
      <c r="H110" s="3">
        <v>8.4483697232301383E-2</v>
      </c>
      <c r="I110" s="3">
        <v>1.8882000000000007E-3</v>
      </c>
      <c r="J110" s="3">
        <v>1.6956000000000009E-2</v>
      </c>
      <c r="K110" s="3">
        <v>2.8218000000000017E-2</v>
      </c>
      <c r="L110" s="3" t="s">
        <v>427</v>
      </c>
      <c r="M110" s="3" t="s">
        <v>427</v>
      </c>
      <c r="N110" s="3" t="s">
        <v>427</v>
      </c>
      <c r="O110" s="3" t="s">
        <v>427</v>
      </c>
      <c r="P110" s="3" t="s">
        <v>427</v>
      </c>
      <c r="Q110" s="3" t="s">
        <v>427</v>
      </c>
      <c r="R110" s="3" t="s">
        <v>427</v>
      </c>
      <c r="S110" s="3" t="s">
        <v>427</v>
      </c>
      <c r="T110" s="3" t="s">
        <v>427</v>
      </c>
      <c r="U110" s="3" t="s">
        <v>427</v>
      </c>
      <c r="V110" s="3" t="s">
        <v>427</v>
      </c>
      <c r="W110" s="3" t="s">
        <v>427</v>
      </c>
      <c r="X110" s="3" t="s">
        <v>427</v>
      </c>
      <c r="Y110" s="3" t="s">
        <v>427</v>
      </c>
      <c r="Z110" s="3" t="s">
        <v>427</v>
      </c>
      <c r="AA110" s="3" t="s">
        <v>427</v>
      </c>
      <c r="AB110" s="3" t="s">
        <v>427</v>
      </c>
      <c r="AC110" s="3" t="s">
        <v>427</v>
      </c>
      <c r="AD110" s="3" t="s">
        <v>427</v>
      </c>
      <c r="AE110" s="51"/>
      <c r="AF110" s="22" t="s">
        <v>427</v>
      </c>
      <c r="AG110" s="22" t="s">
        <v>427</v>
      </c>
      <c r="AH110" s="22" t="s">
        <v>427</v>
      </c>
      <c r="AI110" s="22" t="s">
        <v>427</v>
      </c>
      <c r="AJ110" s="22" t="s">
        <v>427</v>
      </c>
      <c r="AK110" s="22">
        <v>595.20000000000039</v>
      </c>
      <c r="AL110" s="40" t="s">
        <v>244</v>
      </c>
    </row>
    <row r="111" spans="1:38" ht="26.25" customHeight="1" thickBot="1" x14ac:dyDescent="0.25">
      <c r="A111" s="60" t="s">
        <v>242</v>
      </c>
      <c r="B111" s="60" t="s">
        <v>261</v>
      </c>
      <c r="C111" s="60" t="s">
        <v>374</v>
      </c>
      <c r="D111" s="74"/>
      <c r="E111" s="3">
        <v>1.2041883942857139E-2</v>
      </c>
      <c r="F111" s="22">
        <v>0.35306789999999999</v>
      </c>
      <c r="G111" s="3" t="s">
        <v>427</v>
      </c>
      <c r="H111" s="3">
        <v>0.20465106454285706</v>
      </c>
      <c r="I111" s="3">
        <v>7.2760000000000001E-4</v>
      </c>
      <c r="J111" s="3">
        <v>1.4552E-3</v>
      </c>
      <c r="K111" s="3">
        <v>3.2742000000000001E-3</v>
      </c>
      <c r="L111" s="3" t="s">
        <v>427</v>
      </c>
      <c r="M111" s="3" t="s">
        <v>427</v>
      </c>
      <c r="N111" s="3" t="s">
        <v>427</v>
      </c>
      <c r="O111" s="3" t="s">
        <v>427</v>
      </c>
      <c r="P111" s="3" t="s">
        <v>427</v>
      </c>
      <c r="Q111" s="3" t="s">
        <v>427</v>
      </c>
      <c r="R111" s="3" t="s">
        <v>427</v>
      </c>
      <c r="S111" s="3" t="s">
        <v>427</v>
      </c>
      <c r="T111" s="3" t="s">
        <v>427</v>
      </c>
      <c r="U111" s="3" t="s">
        <v>427</v>
      </c>
      <c r="V111" s="3" t="s">
        <v>427</v>
      </c>
      <c r="W111" s="3" t="s">
        <v>427</v>
      </c>
      <c r="X111" s="3" t="s">
        <v>427</v>
      </c>
      <c r="Y111" s="3" t="s">
        <v>427</v>
      </c>
      <c r="Z111" s="3" t="s">
        <v>427</v>
      </c>
      <c r="AA111" s="3" t="s">
        <v>427</v>
      </c>
      <c r="AB111" s="3" t="s">
        <v>427</v>
      </c>
      <c r="AC111" s="3" t="s">
        <v>427</v>
      </c>
      <c r="AD111" s="3" t="s">
        <v>427</v>
      </c>
      <c r="AE111" s="51"/>
      <c r="AF111" s="22" t="s">
        <v>427</v>
      </c>
      <c r="AG111" s="22" t="s">
        <v>427</v>
      </c>
      <c r="AH111" s="22" t="s">
        <v>427</v>
      </c>
      <c r="AI111" s="22" t="s">
        <v>427</v>
      </c>
      <c r="AJ111" s="22" t="s">
        <v>427</v>
      </c>
      <c r="AK111" s="22">
        <v>181.9</v>
      </c>
      <c r="AL111" s="40" t="s">
        <v>244</v>
      </c>
    </row>
    <row r="112" spans="1:38" ht="26.25" customHeight="1" thickBot="1" x14ac:dyDescent="0.25">
      <c r="A112" s="60" t="s">
        <v>262</v>
      </c>
      <c r="B112" s="60" t="s">
        <v>263</v>
      </c>
      <c r="C112" s="60" t="s">
        <v>264</v>
      </c>
      <c r="D112" s="62"/>
      <c r="E112" s="3">
        <v>1.708</v>
      </c>
      <c r="F112" s="22" t="s">
        <v>427</v>
      </c>
      <c r="G112" s="3" t="s">
        <v>427</v>
      </c>
      <c r="H112" s="3">
        <v>1.23278588460517</v>
      </c>
      <c r="I112" s="3" t="s">
        <v>427</v>
      </c>
      <c r="J112" s="3" t="s">
        <v>427</v>
      </c>
      <c r="K112" s="3" t="s">
        <v>427</v>
      </c>
      <c r="L112" s="3" t="s">
        <v>427</v>
      </c>
      <c r="M112" s="3" t="s">
        <v>427</v>
      </c>
      <c r="N112" s="3" t="s">
        <v>427</v>
      </c>
      <c r="O112" s="3" t="s">
        <v>427</v>
      </c>
      <c r="P112" s="3" t="s">
        <v>427</v>
      </c>
      <c r="Q112" s="3" t="s">
        <v>427</v>
      </c>
      <c r="R112" s="3" t="s">
        <v>427</v>
      </c>
      <c r="S112" s="3" t="s">
        <v>427</v>
      </c>
      <c r="T112" s="3" t="s">
        <v>427</v>
      </c>
      <c r="U112" s="3" t="s">
        <v>427</v>
      </c>
      <c r="V112" s="3" t="s">
        <v>427</v>
      </c>
      <c r="W112" s="3" t="s">
        <v>427</v>
      </c>
      <c r="X112" s="3" t="s">
        <v>427</v>
      </c>
      <c r="Y112" s="3" t="s">
        <v>427</v>
      </c>
      <c r="Z112" s="3" t="s">
        <v>427</v>
      </c>
      <c r="AA112" s="3" t="s">
        <v>427</v>
      </c>
      <c r="AB112" s="3" t="s">
        <v>427</v>
      </c>
      <c r="AC112" s="3" t="s">
        <v>427</v>
      </c>
      <c r="AD112" s="3" t="s">
        <v>427</v>
      </c>
      <c r="AE112" s="51"/>
      <c r="AF112" s="22" t="s">
        <v>427</v>
      </c>
      <c r="AG112" s="22" t="s">
        <v>427</v>
      </c>
      <c r="AH112" s="22" t="s">
        <v>427</v>
      </c>
      <c r="AI112" s="22" t="s">
        <v>427</v>
      </c>
      <c r="AJ112" s="22" t="s">
        <v>427</v>
      </c>
      <c r="AK112" s="22">
        <v>42700000</v>
      </c>
      <c r="AL112" s="40" t="s">
        <v>416</v>
      </c>
    </row>
    <row r="113" spans="1:38" ht="26.25" customHeight="1" thickBot="1" x14ac:dyDescent="0.25">
      <c r="A113" s="60" t="s">
        <v>262</v>
      </c>
      <c r="B113" s="75" t="s">
        <v>265</v>
      </c>
      <c r="C113" s="75" t="s">
        <v>266</v>
      </c>
      <c r="D113" s="62"/>
      <c r="E113" s="3">
        <v>0.92293272538472315</v>
      </c>
      <c r="F113" s="22">
        <v>1.3927403956837978</v>
      </c>
      <c r="G113" s="3" t="s">
        <v>427</v>
      </c>
      <c r="H113" s="3">
        <v>3.599947954217229</v>
      </c>
      <c r="I113" s="3" t="s">
        <v>427</v>
      </c>
      <c r="J113" s="3" t="s">
        <v>427</v>
      </c>
      <c r="K113" s="3" t="s">
        <v>427</v>
      </c>
      <c r="L113" s="3" t="s">
        <v>427</v>
      </c>
      <c r="M113" s="3" t="s">
        <v>427</v>
      </c>
      <c r="N113" s="3" t="s">
        <v>427</v>
      </c>
      <c r="O113" s="3" t="s">
        <v>427</v>
      </c>
      <c r="P113" s="3" t="s">
        <v>427</v>
      </c>
      <c r="Q113" s="3" t="s">
        <v>427</v>
      </c>
      <c r="R113" s="3" t="s">
        <v>427</v>
      </c>
      <c r="S113" s="3" t="s">
        <v>427</v>
      </c>
      <c r="T113" s="3" t="s">
        <v>427</v>
      </c>
      <c r="U113" s="3" t="s">
        <v>427</v>
      </c>
      <c r="V113" s="3" t="s">
        <v>427</v>
      </c>
      <c r="W113" s="3" t="s">
        <v>427</v>
      </c>
      <c r="X113" s="3" t="s">
        <v>427</v>
      </c>
      <c r="Y113" s="3" t="s">
        <v>427</v>
      </c>
      <c r="Z113" s="3" t="s">
        <v>427</v>
      </c>
      <c r="AA113" s="3" t="s">
        <v>427</v>
      </c>
      <c r="AB113" s="3" t="s">
        <v>427</v>
      </c>
      <c r="AC113" s="3" t="s">
        <v>427</v>
      </c>
      <c r="AD113" s="3" t="s">
        <v>427</v>
      </c>
      <c r="AE113" s="51"/>
      <c r="AF113" s="22" t="s">
        <v>427</v>
      </c>
      <c r="AG113" s="22" t="s">
        <v>427</v>
      </c>
      <c r="AH113" s="22" t="s">
        <v>427</v>
      </c>
      <c r="AI113" s="22" t="s">
        <v>427</v>
      </c>
      <c r="AJ113" s="22" t="s">
        <v>427</v>
      </c>
      <c r="AK113" s="22" t="s">
        <v>429</v>
      </c>
      <c r="AL113" s="40" t="s">
        <v>410</v>
      </c>
    </row>
    <row r="114" spans="1:38" ht="26.25" customHeight="1" thickBot="1" x14ac:dyDescent="0.25">
      <c r="A114" s="60" t="s">
        <v>262</v>
      </c>
      <c r="B114" s="75" t="s">
        <v>267</v>
      </c>
      <c r="C114" s="75" t="s">
        <v>385</v>
      </c>
      <c r="D114" s="62"/>
      <c r="E114" s="3">
        <v>1.6843750632000002E-2</v>
      </c>
      <c r="F114" s="3" t="s">
        <v>427</v>
      </c>
      <c r="G114" s="3" t="s">
        <v>427</v>
      </c>
      <c r="H114" s="3">
        <v>5.4941046680000001E-2</v>
      </c>
      <c r="I114" s="3" t="s">
        <v>427</v>
      </c>
      <c r="J114" s="3" t="s">
        <v>427</v>
      </c>
      <c r="K114" s="3" t="s">
        <v>427</v>
      </c>
      <c r="L114" s="3" t="s">
        <v>427</v>
      </c>
      <c r="M114" s="3" t="s">
        <v>427</v>
      </c>
      <c r="N114" s="3" t="s">
        <v>427</v>
      </c>
      <c r="O114" s="3" t="s">
        <v>427</v>
      </c>
      <c r="P114" s="3" t="s">
        <v>427</v>
      </c>
      <c r="Q114" s="3" t="s">
        <v>427</v>
      </c>
      <c r="R114" s="3" t="s">
        <v>427</v>
      </c>
      <c r="S114" s="3" t="s">
        <v>427</v>
      </c>
      <c r="T114" s="3" t="s">
        <v>427</v>
      </c>
      <c r="U114" s="3" t="s">
        <v>427</v>
      </c>
      <c r="V114" s="3" t="s">
        <v>427</v>
      </c>
      <c r="W114" s="3" t="s">
        <v>427</v>
      </c>
      <c r="X114" s="3" t="s">
        <v>427</v>
      </c>
      <c r="Y114" s="3" t="s">
        <v>427</v>
      </c>
      <c r="Z114" s="3" t="s">
        <v>427</v>
      </c>
      <c r="AA114" s="3" t="s">
        <v>427</v>
      </c>
      <c r="AB114" s="3" t="s">
        <v>427</v>
      </c>
      <c r="AC114" s="3" t="s">
        <v>427</v>
      </c>
      <c r="AD114" s="3" t="s">
        <v>427</v>
      </c>
      <c r="AE114" s="51"/>
      <c r="AF114" s="22" t="s">
        <v>427</v>
      </c>
      <c r="AG114" s="22" t="s">
        <v>427</v>
      </c>
      <c r="AH114" s="22" t="s">
        <v>427</v>
      </c>
      <c r="AI114" s="22" t="s">
        <v>427</v>
      </c>
      <c r="AJ114" s="22" t="s">
        <v>427</v>
      </c>
      <c r="AK114" s="22">
        <v>421093.76580000005</v>
      </c>
      <c r="AL114" s="40" t="s">
        <v>410</v>
      </c>
    </row>
    <row r="115" spans="1:38" ht="26.25" customHeight="1" thickBot="1" x14ac:dyDescent="0.25">
      <c r="A115" s="60" t="s">
        <v>262</v>
      </c>
      <c r="B115" s="75" t="s">
        <v>268</v>
      </c>
      <c r="C115" s="75" t="s">
        <v>269</v>
      </c>
      <c r="D115" s="62"/>
      <c r="E115" s="3" t="s">
        <v>426</v>
      </c>
      <c r="F115" s="3" t="s">
        <v>427</v>
      </c>
      <c r="G115" s="3" t="s">
        <v>427</v>
      </c>
      <c r="H115" s="3" t="s">
        <v>426</v>
      </c>
      <c r="I115" s="3" t="s">
        <v>427</v>
      </c>
      <c r="J115" s="3" t="s">
        <v>427</v>
      </c>
      <c r="K115" s="3" t="s">
        <v>427</v>
      </c>
      <c r="L115" s="3" t="s">
        <v>427</v>
      </c>
      <c r="M115" s="3" t="s">
        <v>427</v>
      </c>
      <c r="N115" s="3" t="s">
        <v>427</v>
      </c>
      <c r="O115" s="3" t="s">
        <v>427</v>
      </c>
      <c r="P115" s="3" t="s">
        <v>427</v>
      </c>
      <c r="Q115" s="3" t="s">
        <v>427</v>
      </c>
      <c r="R115" s="3" t="s">
        <v>427</v>
      </c>
      <c r="S115" s="3" t="s">
        <v>427</v>
      </c>
      <c r="T115" s="3" t="s">
        <v>427</v>
      </c>
      <c r="U115" s="3" t="s">
        <v>427</v>
      </c>
      <c r="V115" s="3" t="s">
        <v>427</v>
      </c>
      <c r="W115" s="3" t="s">
        <v>427</v>
      </c>
      <c r="X115" s="3" t="s">
        <v>427</v>
      </c>
      <c r="Y115" s="3" t="s">
        <v>427</v>
      </c>
      <c r="Z115" s="3" t="s">
        <v>427</v>
      </c>
      <c r="AA115" s="3" t="s">
        <v>427</v>
      </c>
      <c r="AB115" s="3" t="s">
        <v>427</v>
      </c>
      <c r="AC115" s="3" t="s">
        <v>427</v>
      </c>
      <c r="AD115" s="3" t="s">
        <v>427</v>
      </c>
      <c r="AE115" s="51"/>
      <c r="AF115" s="22" t="s">
        <v>427</v>
      </c>
      <c r="AG115" s="22" t="s">
        <v>427</v>
      </c>
      <c r="AH115" s="22" t="s">
        <v>427</v>
      </c>
      <c r="AI115" s="22" t="s">
        <v>427</v>
      </c>
      <c r="AJ115" s="22" t="s">
        <v>427</v>
      </c>
      <c r="AK115" s="22" t="s">
        <v>426</v>
      </c>
      <c r="AL115" s="40" t="s">
        <v>410</v>
      </c>
    </row>
    <row r="116" spans="1:38" ht="26.25" customHeight="1" thickBot="1" x14ac:dyDescent="0.25">
      <c r="A116" s="60" t="s">
        <v>262</v>
      </c>
      <c r="B116" s="60" t="s">
        <v>270</v>
      </c>
      <c r="C116" s="64" t="s">
        <v>407</v>
      </c>
      <c r="D116" s="62"/>
      <c r="E116" s="3">
        <v>0.1630297667802883</v>
      </c>
      <c r="F116" s="3">
        <v>2.8194302463955698E-2</v>
      </c>
      <c r="G116" s="3" t="s">
        <v>427</v>
      </c>
      <c r="H116" s="3">
        <v>0.41303519688856094</v>
      </c>
      <c r="I116" s="3" t="s">
        <v>427</v>
      </c>
      <c r="J116" s="3" t="s">
        <v>427</v>
      </c>
      <c r="K116" s="3" t="s">
        <v>427</v>
      </c>
      <c r="L116" s="3" t="s">
        <v>427</v>
      </c>
      <c r="M116" s="3" t="s">
        <v>427</v>
      </c>
      <c r="N116" s="3" t="s">
        <v>427</v>
      </c>
      <c r="O116" s="3" t="s">
        <v>427</v>
      </c>
      <c r="P116" s="3" t="s">
        <v>427</v>
      </c>
      <c r="Q116" s="3" t="s">
        <v>427</v>
      </c>
      <c r="R116" s="3" t="s">
        <v>427</v>
      </c>
      <c r="S116" s="3" t="s">
        <v>427</v>
      </c>
      <c r="T116" s="3" t="s">
        <v>427</v>
      </c>
      <c r="U116" s="3" t="s">
        <v>427</v>
      </c>
      <c r="V116" s="3" t="s">
        <v>427</v>
      </c>
      <c r="W116" s="3" t="s">
        <v>427</v>
      </c>
      <c r="X116" s="3" t="s">
        <v>427</v>
      </c>
      <c r="Y116" s="3" t="s">
        <v>427</v>
      </c>
      <c r="Z116" s="3" t="s">
        <v>427</v>
      </c>
      <c r="AA116" s="3" t="s">
        <v>427</v>
      </c>
      <c r="AB116" s="3" t="s">
        <v>427</v>
      </c>
      <c r="AC116" s="3" t="s">
        <v>427</v>
      </c>
      <c r="AD116" s="3" t="s">
        <v>427</v>
      </c>
      <c r="AE116" s="51"/>
      <c r="AF116" s="22" t="s">
        <v>427</v>
      </c>
      <c r="AG116" s="22" t="s">
        <v>427</v>
      </c>
      <c r="AH116" s="22" t="s">
        <v>427</v>
      </c>
      <c r="AI116" s="22" t="s">
        <v>427</v>
      </c>
      <c r="AJ116" s="22" t="s">
        <v>427</v>
      </c>
      <c r="AK116" s="22" t="s">
        <v>429</v>
      </c>
      <c r="AL116" s="40" t="s">
        <v>410</v>
      </c>
    </row>
    <row r="117" spans="1:38" ht="26.25" customHeight="1" thickBot="1" x14ac:dyDescent="0.25">
      <c r="A117" s="60" t="s">
        <v>262</v>
      </c>
      <c r="B117" s="60" t="s">
        <v>271</v>
      </c>
      <c r="C117" s="64" t="s">
        <v>272</v>
      </c>
      <c r="D117" s="62"/>
      <c r="E117" s="3" t="s">
        <v>427</v>
      </c>
      <c r="F117" s="3" t="s">
        <v>427</v>
      </c>
      <c r="G117" s="3" t="s">
        <v>427</v>
      </c>
      <c r="H117" s="3" t="s">
        <v>427</v>
      </c>
      <c r="I117" s="3" t="s">
        <v>427</v>
      </c>
      <c r="J117" s="3" t="s">
        <v>427</v>
      </c>
      <c r="K117" s="3" t="s">
        <v>427</v>
      </c>
      <c r="L117" s="3" t="s">
        <v>427</v>
      </c>
      <c r="M117" s="3" t="s">
        <v>427</v>
      </c>
      <c r="N117" s="3" t="s">
        <v>427</v>
      </c>
      <c r="O117" s="3" t="s">
        <v>427</v>
      </c>
      <c r="P117" s="3" t="s">
        <v>427</v>
      </c>
      <c r="Q117" s="3" t="s">
        <v>427</v>
      </c>
      <c r="R117" s="3" t="s">
        <v>427</v>
      </c>
      <c r="S117" s="3" t="s">
        <v>427</v>
      </c>
      <c r="T117" s="3" t="s">
        <v>427</v>
      </c>
      <c r="U117" s="3" t="s">
        <v>427</v>
      </c>
      <c r="V117" s="3" t="s">
        <v>427</v>
      </c>
      <c r="W117" s="3" t="s">
        <v>427</v>
      </c>
      <c r="X117" s="3" t="s">
        <v>427</v>
      </c>
      <c r="Y117" s="3" t="s">
        <v>427</v>
      </c>
      <c r="Z117" s="3" t="s">
        <v>427</v>
      </c>
      <c r="AA117" s="3" t="s">
        <v>427</v>
      </c>
      <c r="AB117" s="3" t="s">
        <v>427</v>
      </c>
      <c r="AC117" s="3" t="s">
        <v>427</v>
      </c>
      <c r="AD117" s="3" t="s">
        <v>427</v>
      </c>
      <c r="AE117" s="51"/>
      <c r="AF117" s="22" t="s">
        <v>427</v>
      </c>
      <c r="AG117" s="22" t="s">
        <v>427</v>
      </c>
      <c r="AH117" s="22" t="s">
        <v>427</v>
      </c>
      <c r="AI117" s="22" t="s">
        <v>427</v>
      </c>
      <c r="AJ117" s="22" t="s">
        <v>427</v>
      </c>
      <c r="AK117" s="22" t="s">
        <v>427</v>
      </c>
      <c r="AL117" s="40" t="s">
        <v>410</v>
      </c>
    </row>
    <row r="118" spans="1:38" ht="26.25" customHeight="1" thickBot="1" x14ac:dyDescent="0.25">
      <c r="A118" s="60" t="s">
        <v>262</v>
      </c>
      <c r="B118" s="60" t="s">
        <v>273</v>
      </c>
      <c r="C118" s="64" t="s">
        <v>408</v>
      </c>
      <c r="D118" s="62"/>
      <c r="E118" s="3" t="s">
        <v>427</v>
      </c>
      <c r="F118" s="3" t="s">
        <v>427</v>
      </c>
      <c r="G118" s="3" t="s">
        <v>427</v>
      </c>
      <c r="H118" s="3" t="s">
        <v>427</v>
      </c>
      <c r="I118" s="3" t="s">
        <v>427</v>
      </c>
      <c r="J118" s="3" t="s">
        <v>427</v>
      </c>
      <c r="K118" s="3" t="s">
        <v>427</v>
      </c>
      <c r="L118" s="3" t="s">
        <v>427</v>
      </c>
      <c r="M118" s="3" t="s">
        <v>427</v>
      </c>
      <c r="N118" s="3" t="s">
        <v>427</v>
      </c>
      <c r="O118" s="3" t="s">
        <v>427</v>
      </c>
      <c r="P118" s="3" t="s">
        <v>427</v>
      </c>
      <c r="Q118" s="3" t="s">
        <v>427</v>
      </c>
      <c r="R118" s="3" t="s">
        <v>427</v>
      </c>
      <c r="S118" s="3" t="s">
        <v>427</v>
      </c>
      <c r="T118" s="3" t="s">
        <v>427</v>
      </c>
      <c r="U118" s="3" t="s">
        <v>427</v>
      </c>
      <c r="V118" s="3" t="s">
        <v>427</v>
      </c>
      <c r="W118" s="3" t="s">
        <v>427</v>
      </c>
      <c r="X118" s="3" t="s">
        <v>427</v>
      </c>
      <c r="Y118" s="3" t="s">
        <v>427</v>
      </c>
      <c r="Z118" s="3" t="s">
        <v>427</v>
      </c>
      <c r="AA118" s="3" t="s">
        <v>427</v>
      </c>
      <c r="AB118" s="3" t="s">
        <v>427</v>
      </c>
      <c r="AC118" s="3" t="s">
        <v>427</v>
      </c>
      <c r="AD118" s="3" t="s">
        <v>427</v>
      </c>
      <c r="AE118" s="51"/>
      <c r="AF118" s="22" t="s">
        <v>427</v>
      </c>
      <c r="AG118" s="22" t="s">
        <v>427</v>
      </c>
      <c r="AH118" s="22" t="s">
        <v>427</v>
      </c>
      <c r="AI118" s="22" t="s">
        <v>427</v>
      </c>
      <c r="AJ118" s="22" t="s">
        <v>427</v>
      </c>
      <c r="AK118" s="22" t="s">
        <v>427</v>
      </c>
      <c r="AL118" s="40" t="s">
        <v>410</v>
      </c>
    </row>
    <row r="119" spans="1:38" ht="26.25" customHeight="1" thickBot="1" x14ac:dyDescent="0.25">
      <c r="A119" s="60" t="s">
        <v>262</v>
      </c>
      <c r="B119" s="60" t="s">
        <v>274</v>
      </c>
      <c r="C119" s="60" t="s">
        <v>275</v>
      </c>
      <c r="D119" s="62"/>
      <c r="E119" s="3" t="s">
        <v>427</v>
      </c>
      <c r="F119" s="3" t="s">
        <v>427</v>
      </c>
      <c r="G119" s="3" t="s">
        <v>427</v>
      </c>
      <c r="H119" s="3" t="s">
        <v>427</v>
      </c>
      <c r="I119" s="3">
        <v>0.10983295</v>
      </c>
      <c r="J119" s="3">
        <v>1.9542409999999999</v>
      </c>
      <c r="K119" s="3">
        <v>1.751412</v>
      </c>
      <c r="L119" s="3" t="s">
        <v>427</v>
      </c>
      <c r="M119" s="3" t="s">
        <v>427</v>
      </c>
      <c r="N119" s="3" t="s">
        <v>427</v>
      </c>
      <c r="O119" s="3" t="s">
        <v>427</v>
      </c>
      <c r="P119" s="3" t="s">
        <v>427</v>
      </c>
      <c r="Q119" s="3" t="s">
        <v>427</v>
      </c>
      <c r="R119" s="3" t="s">
        <v>427</v>
      </c>
      <c r="S119" s="3" t="s">
        <v>427</v>
      </c>
      <c r="T119" s="3" t="s">
        <v>427</v>
      </c>
      <c r="U119" s="3" t="s">
        <v>427</v>
      </c>
      <c r="V119" s="3" t="s">
        <v>427</v>
      </c>
      <c r="W119" s="3" t="s">
        <v>427</v>
      </c>
      <c r="X119" s="3" t="s">
        <v>427</v>
      </c>
      <c r="Y119" s="3" t="s">
        <v>427</v>
      </c>
      <c r="Z119" s="3" t="s">
        <v>427</v>
      </c>
      <c r="AA119" s="3" t="s">
        <v>427</v>
      </c>
      <c r="AB119" s="3" t="s">
        <v>427</v>
      </c>
      <c r="AC119" s="3" t="s">
        <v>427</v>
      </c>
      <c r="AD119" s="3" t="s">
        <v>427</v>
      </c>
      <c r="AE119" s="51"/>
      <c r="AF119" s="22" t="s">
        <v>427</v>
      </c>
      <c r="AG119" s="22" t="s">
        <v>427</v>
      </c>
      <c r="AH119" s="22" t="s">
        <v>427</v>
      </c>
      <c r="AI119" s="22" t="s">
        <v>427</v>
      </c>
      <c r="AJ119" s="22" t="s">
        <v>427</v>
      </c>
      <c r="AK119" s="22">
        <v>1122.7</v>
      </c>
      <c r="AL119" s="40" t="s">
        <v>410</v>
      </c>
    </row>
    <row r="120" spans="1:38" ht="26.25" customHeight="1" thickBot="1" x14ac:dyDescent="0.25">
      <c r="A120" s="60" t="s">
        <v>262</v>
      </c>
      <c r="B120" s="60" t="s">
        <v>276</v>
      </c>
      <c r="C120" s="60" t="s">
        <v>277</v>
      </c>
      <c r="D120" s="62"/>
      <c r="E120" s="3" t="s">
        <v>427</v>
      </c>
      <c r="F120" s="3" t="s">
        <v>427</v>
      </c>
      <c r="G120" s="3" t="s">
        <v>427</v>
      </c>
      <c r="H120" s="3" t="s">
        <v>427</v>
      </c>
      <c r="I120" s="3" t="s">
        <v>427</v>
      </c>
      <c r="J120" s="3" t="s">
        <v>427</v>
      </c>
      <c r="K120" s="3" t="s">
        <v>427</v>
      </c>
      <c r="L120" s="3" t="s">
        <v>427</v>
      </c>
      <c r="M120" s="3" t="s">
        <v>427</v>
      </c>
      <c r="N120" s="3" t="s">
        <v>427</v>
      </c>
      <c r="O120" s="3" t="s">
        <v>427</v>
      </c>
      <c r="P120" s="3" t="s">
        <v>427</v>
      </c>
      <c r="Q120" s="3" t="s">
        <v>427</v>
      </c>
      <c r="R120" s="3" t="s">
        <v>427</v>
      </c>
      <c r="S120" s="3" t="s">
        <v>427</v>
      </c>
      <c r="T120" s="3" t="s">
        <v>427</v>
      </c>
      <c r="U120" s="3" t="s">
        <v>427</v>
      </c>
      <c r="V120" s="3" t="s">
        <v>427</v>
      </c>
      <c r="W120" s="3" t="s">
        <v>427</v>
      </c>
      <c r="X120" s="3" t="s">
        <v>427</v>
      </c>
      <c r="Y120" s="3" t="s">
        <v>427</v>
      </c>
      <c r="Z120" s="3" t="s">
        <v>427</v>
      </c>
      <c r="AA120" s="3" t="s">
        <v>427</v>
      </c>
      <c r="AB120" s="3" t="s">
        <v>427</v>
      </c>
      <c r="AC120" s="3" t="s">
        <v>427</v>
      </c>
      <c r="AD120" s="3" t="s">
        <v>427</v>
      </c>
      <c r="AE120" s="51"/>
      <c r="AF120" s="22" t="s">
        <v>427</v>
      </c>
      <c r="AG120" s="22" t="s">
        <v>427</v>
      </c>
      <c r="AH120" s="22" t="s">
        <v>427</v>
      </c>
      <c r="AI120" s="22" t="s">
        <v>427</v>
      </c>
      <c r="AJ120" s="22" t="s">
        <v>427</v>
      </c>
      <c r="AK120" s="22" t="s">
        <v>427</v>
      </c>
      <c r="AL120" s="40" t="s">
        <v>410</v>
      </c>
    </row>
    <row r="121" spans="1:38" ht="26.25" customHeight="1" thickBot="1" x14ac:dyDescent="0.25">
      <c r="A121" s="60" t="s">
        <v>262</v>
      </c>
      <c r="B121" s="60" t="s">
        <v>278</v>
      </c>
      <c r="C121" s="64" t="s">
        <v>279</v>
      </c>
      <c r="D121" s="63"/>
      <c r="E121" s="3" t="s">
        <v>427</v>
      </c>
      <c r="F121" s="3">
        <v>0.23696600000000001</v>
      </c>
      <c r="G121" s="3" t="s">
        <v>427</v>
      </c>
      <c r="H121" s="3" t="s">
        <v>427</v>
      </c>
      <c r="I121" s="3" t="s">
        <v>427</v>
      </c>
      <c r="J121" s="3" t="s">
        <v>427</v>
      </c>
      <c r="K121" s="3" t="s">
        <v>427</v>
      </c>
      <c r="L121" s="3" t="s">
        <v>427</v>
      </c>
      <c r="M121" s="3" t="s">
        <v>427</v>
      </c>
      <c r="N121" s="3" t="s">
        <v>427</v>
      </c>
      <c r="O121" s="3" t="s">
        <v>427</v>
      </c>
      <c r="P121" s="3" t="s">
        <v>427</v>
      </c>
      <c r="Q121" s="3" t="s">
        <v>427</v>
      </c>
      <c r="R121" s="3" t="s">
        <v>427</v>
      </c>
      <c r="S121" s="3" t="s">
        <v>427</v>
      </c>
      <c r="T121" s="3" t="s">
        <v>427</v>
      </c>
      <c r="U121" s="3" t="s">
        <v>427</v>
      </c>
      <c r="V121" s="3" t="s">
        <v>427</v>
      </c>
      <c r="W121" s="3" t="s">
        <v>427</v>
      </c>
      <c r="X121" s="3" t="s">
        <v>427</v>
      </c>
      <c r="Y121" s="3" t="s">
        <v>427</v>
      </c>
      <c r="Z121" s="3" t="s">
        <v>427</v>
      </c>
      <c r="AA121" s="3" t="s">
        <v>427</v>
      </c>
      <c r="AB121" s="3" t="s">
        <v>427</v>
      </c>
      <c r="AC121" s="3" t="s">
        <v>427</v>
      </c>
      <c r="AD121" s="3" t="s">
        <v>427</v>
      </c>
      <c r="AE121" s="51"/>
      <c r="AF121" s="22" t="s">
        <v>427</v>
      </c>
      <c r="AG121" s="22" t="s">
        <v>427</v>
      </c>
      <c r="AH121" s="22" t="s">
        <v>427</v>
      </c>
      <c r="AI121" s="22" t="s">
        <v>427</v>
      </c>
      <c r="AJ121" s="22" t="s">
        <v>427</v>
      </c>
      <c r="AK121" s="22">
        <v>1122.7</v>
      </c>
      <c r="AL121" s="40" t="s">
        <v>410</v>
      </c>
    </row>
    <row r="122" spans="1:38" ht="26.25" customHeight="1" thickBot="1" x14ac:dyDescent="0.25">
      <c r="A122" s="60" t="s">
        <v>262</v>
      </c>
      <c r="B122" s="75" t="s">
        <v>281</v>
      </c>
      <c r="C122" s="75" t="s">
        <v>282</v>
      </c>
      <c r="D122" s="62"/>
      <c r="E122" s="3" t="s">
        <v>427</v>
      </c>
      <c r="F122" s="3" t="s">
        <v>427</v>
      </c>
      <c r="G122" s="3" t="s">
        <v>427</v>
      </c>
      <c r="H122" s="3" t="s">
        <v>427</v>
      </c>
      <c r="I122" s="3" t="s">
        <v>427</v>
      </c>
      <c r="J122" s="3" t="s">
        <v>427</v>
      </c>
      <c r="K122" s="3" t="s">
        <v>427</v>
      </c>
      <c r="L122" s="3" t="s">
        <v>427</v>
      </c>
      <c r="M122" s="3" t="s">
        <v>427</v>
      </c>
      <c r="N122" s="3" t="s">
        <v>427</v>
      </c>
      <c r="O122" s="3" t="s">
        <v>427</v>
      </c>
      <c r="P122" s="3" t="s">
        <v>427</v>
      </c>
      <c r="Q122" s="3" t="s">
        <v>427</v>
      </c>
      <c r="R122" s="3" t="s">
        <v>427</v>
      </c>
      <c r="S122" s="3" t="s">
        <v>427</v>
      </c>
      <c r="T122" s="3" t="s">
        <v>427</v>
      </c>
      <c r="U122" s="3" t="s">
        <v>427</v>
      </c>
      <c r="V122" s="3" t="s">
        <v>427</v>
      </c>
      <c r="W122" s="3" t="s">
        <v>427</v>
      </c>
      <c r="X122" s="3" t="s">
        <v>427</v>
      </c>
      <c r="Y122" s="3" t="s">
        <v>427</v>
      </c>
      <c r="Z122" s="3" t="s">
        <v>427</v>
      </c>
      <c r="AA122" s="3" t="s">
        <v>427</v>
      </c>
      <c r="AB122" s="3" t="s">
        <v>427</v>
      </c>
      <c r="AC122" s="3">
        <v>4.3685E-3</v>
      </c>
      <c r="AD122" s="3" t="s">
        <v>427</v>
      </c>
      <c r="AE122" s="51"/>
      <c r="AF122" s="22" t="s">
        <v>427</v>
      </c>
      <c r="AG122" s="22" t="s">
        <v>427</v>
      </c>
      <c r="AH122" s="22" t="s">
        <v>427</v>
      </c>
      <c r="AI122" s="22" t="s">
        <v>427</v>
      </c>
      <c r="AJ122" s="22" t="s">
        <v>427</v>
      </c>
      <c r="AK122" s="22" t="s">
        <v>432</v>
      </c>
      <c r="AL122" s="40" t="s">
        <v>410</v>
      </c>
    </row>
    <row r="123" spans="1:38" ht="26.25" customHeight="1" thickBot="1" x14ac:dyDescent="0.25">
      <c r="A123" s="60" t="s">
        <v>262</v>
      </c>
      <c r="B123" s="60" t="s">
        <v>283</v>
      </c>
      <c r="C123" s="60" t="s">
        <v>284</v>
      </c>
      <c r="D123" s="62"/>
      <c r="E123" s="3" t="s">
        <v>426</v>
      </c>
      <c r="F123" s="3" t="s">
        <v>426</v>
      </c>
      <c r="G123" s="3" t="s">
        <v>426</v>
      </c>
      <c r="H123" s="3" t="s">
        <v>426</v>
      </c>
      <c r="I123" s="3" t="s">
        <v>426</v>
      </c>
      <c r="J123" s="3" t="s">
        <v>426</v>
      </c>
      <c r="K123" s="3" t="s">
        <v>426</v>
      </c>
      <c r="L123" s="3" t="s">
        <v>426</v>
      </c>
      <c r="M123" s="3" t="s">
        <v>426</v>
      </c>
      <c r="N123" s="3" t="s">
        <v>426</v>
      </c>
      <c r="O123" s="3" t="s">
        <v>426</v>
      </c>
      <c r="P123" s="3" t="s">
        <v>426</v>
      </c>
      <c r="Q123" s="3" t="s">
        <v>426</v>
      </c>
      <c r="R123" s="3" t="s">
        <v>426</v>
      </c>
      <c r="S123" s="3" t="s">
        <v>426</v>
      </c>
      <c r="T123" s="3" t="s">
        <v>426</v>
      </c>
      <c r="U123" s="3" t="s">
        <v>426</v>
      </c>
      <c r="V123" s="3" t="s">
        <v>426</v>
      </c>
      <c r="W123" s="3" t="s">
        <v>426</v>
      </c>
      <c r="X123" s="3" t="s">
        <v>426</v>
      </c>
      <c r="Y123" s="3" t="s">
        <v>426</v>
      </c>
      <c r="Z123" s="3" t="s">
        <v>426</v>
      </c>
      <c r="AA123" s="3" t="s">
        <v>426</v>
      </c>
      <c r="AB123" s="3" t="s">
        <v>426</v>
      </c>
      <c r="AC123" s="3" t="s">
        <v>426</v>
      </c>
      <c r="AD123" s="3" t="s">
        <v>426</v>
      </c>
      <c r="AE123" s="51"/>
      <c r="AF123" s="22" t="s">
        <v>426</v>
      </c>
      <c r="AG123" s="22" t="s">
        <v>426</v>
      </c>
      <c r="AH123" s="22" t="s">
        <v>426</v>
      </c>
      <c r="AI123" s="22" t="s">
        <v>426</v>
      </c>
      <c r="AJ123" s="22" t="s">
        <v>426</v>
      </c>
      <c r="AK123" s="22" t="s">
        <v>426</v>
      </c>
      <c r="AL123" s="40" t="s">
        <v>415</v>
      </c>
    </row>
    <row r="124" spans="1:38" ht="26.25" customHeight="1" thickBot="1" x14ac:dyDescent="0.25">
      <c r="A124" s="60" t="s">
        <v>262</v>
      </c>
      <c r="B124" s="77" t="s">
        <v>285</v>
      </c>
      <c r="C124" s="61" t="s">
        <v>286</v>
      </c>
      <c r="D124" s="62"/>
      <c r="E124" s="3">
        <v>0.33547795840000005</v>
      </c>
      <c r="F124" s="3">
        <v>0.87740389120000006</v>
      </c>
      <c r="G124" s="3">
        <v>7.7417990400000011E-2</v>
      </c>
      <c r="H124" s="3">
        <v>7.7417990400000011E-2</v>
      </c>
      <c r="I124" s="3">
        <v>0.3609226712448001</v>
      </c>
      <c r="J124" s="3">
        <v>0.44112770929920003</v>
      </c>
      <c r="K124" s="3">
        <v>0.68174282346240012</v>
      </c>
      <c r="L124" s="3">
        <v>3.2483040412032003E-2</v>
      </c>
      <c r="M124" s="3">
        <v>9.6256368063999993</v>
      </c>
      <c r="N124" s="3" t="s">
        <v>427</v>
      </c>
      <c r="O124" s="3" t="s">
        <v>427</v>
      </c>
      <c r="P124" s="3" t="s">
        <v>427</v>
      </c>
      <c r="Q124" s="3" t="s">
        <v>427</v>
      </c>
      <c r="R124" s="3" t="s">
        <v>427</v>
      </c>
      <c r="S124" s="3" t="s">
        <v>427</v>
      </c>
      <c r="T124" s="3" t="s">
        <v>427</v>
      </c>
      <c r="U124" s="3" t="s">
        <v>427</v>
      </c>
      <c r="V124" s="3" t="s">
        <v>427</v>
      </c>
      <c r="W124" s="3">
        <v>0.200512595136</v>
      </c>
      <c r="X124" s="3">
        <v>0.28873813699584</v>
      </c>
      <c r="Y124" s="3">
        <v>0.17324288219750403</v>
      </c>
      <c r="Z124" s="3">
        <v>8.6621441098752014E-2</v>
      </c>
      <c r="AA124" s="3">
        <v>0.11549525479833601</v>
      </c>
      <c r="AB124" s="3">
        <v>0.66409771509043203</v>
      </c>
      <c r="AC124" s="3" t="s">
        <v>427</v>
      </c>
      <c r="AD124" s="3" t="s">
        <v>427</v>
      </c>
      <c r="AE124" s="51"/>
      <c r="AF124" s="22" t="s">
        <v>427</v>
      </c>
      <c r="AG124" s="22" t="s">
        <v>427</v>
      </c>
      <c r="AH124" s="22" t="s">
        <v>427</v>
      </c>
      <c r="AI124" s="22" t="s">
        <v>427</v>
      </c>
      <c r="AJ124" s="22" t="s">
        <v>427</v>
      </c>
      <c r="AK124" s="22">
        <v>25805.996800000001</v>
      </c>
      <c r="AL124" s="40" t="s">
        <v>437</v>
      </c>
    </row>
    <row r="125" spans="1:38" ht="26.25" customHeight="1" thickBot="1" x14ac:dyDescent="0.25">
      <c r="A125" s="60" t="s">
        <v>287</v>
      </c>
      <c r="B125" s="60" t="s">
        <v>288</v>
      </c>
      <c r="C125" s="61" t="s">
        <v>289</v>
      </c>
      <c r="D125" s="62"/>
      <c r="E125" s="3" t="s">
        <v>427</v>
      </c>
      <c r="F125" s="3">
        <v>0.26487419600000001</v>
      </c>
      <c r="G125" s="3" t="s">
        <v>427</v>
      </c>
      <c r="H125" s="3" t="s">
        <v>428</v>
      </c>
      <c r="I125" s="3">
        <v>2.2099999999999998E-5</v>
      </c>
      <c r="J125" s="3">
        <v>1.4673299999999999E-4</v>
      </c>
      <c r="K125" s="3">
        <v>3.1021599999999999E-4</v>
      </c>
      <c r="L125" s="3" t="s">
        <v>427</v>
      </c>
      <c r="M125" s="3" t="s">
        <v>428</v>
      </c>
      <c r="N125" s="3" t="s">
        <v>427</v>
      </c>
      <c r="O125" s="3" t="s">
        <v>427</v>
      </c>
      <c r="P125" s="3" t="s">
        <v>428</v>
      </c>
      <c r="Q125" s="3" t="s">
        <v>427</v>
      </c>
      <c r="R125" s="3" t="s">
        <v>427</v>
      </c>
      <c r="S125" s="3" t="s">
        <v>427</v>
      </c>
      <c r="T125" s="3" t="s">
        <v>427</v>
      </c>
      <c r="U125" s="3" t="s">
        <v>427</v>
      </c>
      <c r="V125" s="3" t="s">
        <v>427</v>
      </c>
      <c r="W125" s="3" t="s">
        <v>427</v>
      </c>
      <c r="X125" s="3" t="s">
        <v>427</v>
      </c>
      <c r="Y125" s="3" t="s">
        <v>427</v>
      </c>
      <c r="Z125" s="3" t="s">
        <v>427</v>
      </c>
      <c r="AA125" s="3" t="s">
        <v>427</v>
      </c>
      <c r="AB125" s="3" t="s">
        <v>427</v>
      </c>
      <c r="AC125" s="3" t="s">
        <v>427</v>
      </c>
      <c r="AD125" s="3" t="s">
        <v>427</v>
      </c>
      <c r="AE125" s="51"/>
      <c r="AF125" s="22" t="s">
        <v>427</v>
      </c>
      <c r="AG125" s="22" t="s">
        <v>427</v>
      </c>
      <c r="AH125" s="22" t="s">
        <v>427</v>
      </c>
      <c r="AI125" s="22" t="s">
        <v>427</v>
      </c>
      <c r="AJ125" s="22" t="s">
        <v>427</v>
      </c>
      <c r="AK125" s="22">
        <v>670.01299999999992</v>
      </c>
      <c r="AL125" s="40" t="s">
        <v>423</v>
      </c>
    </row>
    <row r="126" spans="1:38" ht="26.25" customHeight="1" thickBot="1" x14ac:dyDescent="0.25">
      <c r="A126" s="60" t="s">
        <v>287</v>
      </c>
      <c r="B126" s="60" t="s">
        <v>290</v>
      </c>
      <c r="C126" s="61" t="s">
        <v>291</v>
      </c>
      <c r="D126" s="62"/>
      <c r="E126" s="3" t="s">
        <v>428</v>
      </c>
      <c r="F126" s="3" t="s">
        <v>428</v>
      </c>
      <c r="G126" s="3" t="s">
        <v>428</v>
      </c>
      <c r="H126" s="3">
        <v>3.8370278000000001E-2</v>
      </c>
      <c r="I126" s="3" t="s">
        <v>427</v>
      </c>
      <c r="J126" s="3" t="s">
        <v>427</v>
      </c>
      <c r="K126" s="3" t="s">
        <v>427</v>
      </c>
      <c r="L126" s="3" t="s">
        <v>427</v>
      </c>
      <c r="M126" s="3" t="s">
        <v>428</v>
      </c>
      <c r="N126" s="3" t="s">
        <v>428</v>
      </c>
      <c r="O126" s="3" t="s">
        <v>428</v>
      </c>
      <c r="P126" s="3" t="s">
        <v>428</v>
      </c>
      <c r="Q126" s="3" t="s">
        <v>428</v>
      </c>
      <c r="R126" s="3" t="s">
        <v>428</v>
      </c>
      <c r="S126" s="3" t="s">
        <v>428</v>
      </c>
      <c r="T126" s="3" t="s">
        <v>428</v>
      </c>
      <c r="U126" s="3" t="s">
        <v>428</v>
      </c>
      <c r="V126" s="3" t="s">
        <v>428</v>
      </c>
      <c r="W126" s="3" t="s">
        <v>428</v>
      </c>
      <c r="X126" s="3" t="s">
        <v>428</v>
      </c>
      <c r="Y126" s="3" t="s">
        <v>428</v>
      </c>
      <c r="Z126" s="3" t="s">
        <v>428</v>
      </c>
      <c r="AA126" s="3" t="s">
        <v>428</v>
      </c>
      <c r="AB126" s="3" t="s">
        <v>428</v>
      </c>
      <c r="AC126" s="3" t="s">
        <v>428</v>
      </c>
      <c r="AD126" s="3" t="s">
        <v>428</v>
      </c>
      <c r="AE126" s="51"/>
      <c r="AF126" s="22" t="s">
        <v>427</v>
      </c>
      <c r="AG126" s="22" t="s">
        <v>427</v>
      </c>
      <c r="AH126" s="22" t="s">
        <v>427</v>
      </c>
      <c r="AI126" s="22" t="s">
        <v>427</v>
      </c>
      <c r="AJ126" s="22" t="s">
        <v>427</v>
      </c>
      <c r="AK126" s="22">
        <v>159.87616</v>
      </c>
      <c r="AL126" s="40" t="s">
        <v>422</v>
      </c>
    </row>
    <row r="127" spans="1:38" ht="26.25" customHeight="1" thickBot="1" x14ac:dyDescent="0.25">
      <c r="A127" s="60" t="s">
        <v>287</v>
      </c>
      <c r="B127" s="60" t="s">
        <v>292</v>
      </c>
      <c r="C127" s="61" t="s">
        <v>293</v>
      </c>
      <c r="D127" s="62"/>
      <c r="E127" s="3" t="s">
        <v>426</v>
      </c>
      <c r="F127" s="3" t="s">
        <v>426</v>
      </c>
      <c r="G127" s="3" t="s">
        <v>426</v>
      </c>
      <c r="H127" s="3" t="s">
        <v>426</v>
      </c>
      <c r="I127" s="3" t="s">
        <v>426</v>
      </c>
      <c r="J127" s="3" t="s">
        <v>426</v>
      </c>
      <c r="K127" s="3" t="s">
        <v>426</v>
      </c>
      <c r="L127" s="3" t="s">
        <v>426</v>
      </c>
      <c r="M127" s="3" t="s">
        <v>426</v>
      </c>
      <c r="N127" s="3" t="s">
        <v>426</v>
      </c>
      <c r="O127" s="3" t="s">
        <v>426</v>
      </c>
      <c r="P127" s="3" t="s">
        <v>426</v>
      </c>
      <c r="Q127" s="3" t="s">
        <v>426</v>
      </c>
      <c r="R127" s="3" t="s">
        <v>426</v>
      </c>
      <c r="S127" s="3" t="s">
        <v>426</v>
      </c>
      <c r="T127" s="3" t="s">
        <v>426</v>
      </c>
      <c r="U127" s="3" t="s">
        <v>426</v>
      </c>
      <c r="V127" s="3" t="s">
        <v>426</v>
      </c>
      <c r="W127" s="3" t="s">
        <v>426</v>
      </c>
      <c r="X127" s="3" t="s">
        <v>426</v>
      </c>
      <c r="Y127" s="3" t="s">
        <v>426</v>
      </c>
      <c r="Z127" s="3" t="s">
        <v>426</v>
      </c>
      <c r="AA127" s="3" t="s">
        <v>426</v>
      </c>
      <c r="AB127" s="3" t="s">
        <v>426</v>
      </c>
      <c r="AC127" s="3" t="s">
        <v>426</v>
      </c>
      <c r="AD127" s="3" t="s">
        <v>426</v>
      </c>
      <c r="AE127" s="51"/>
      <c r="AF127" s="22" t="s">
        <v>426</v>
      </c>
      <c r="AG127" s="22" t="s">
        <v>426</v>
      </c>
      <c r="AH127" s="22" t="s">
        <v>426</v>
      </c>
      <c r="AI127" s="22" t="s">
        <v>426</v>
      </c>
      <c r="AJ127" s="22" t="s">
        <v>426</v>
      </c>
      <c r="AK127" s="22" t="s">
        <v>426</v>
      </c>
      <c r="AL127" s="40" t="s">
        <v>424</v>
      </c>
    </row>
    <row r="128" spans="1:38" ht="26.25" customHeight="1" thickBot="1" x14ac:dyDescent="0.25">
      <c r="A128" s="60" t="s">
        <v>287</v>
      </c>
      <c r="B128" s="64" t="s">
        <v>294</v>
      </c>
      <c r="C128" s="66" t="s">
        <v>295</v>
      </c>
      <c r="D128" s="62"/>
      <c r="E128" s="3" t="s">
        <v>426</v>
      </c>
      <c r="F128" s="3" t="s">
        <v>426</v>
      </c>
      <c r="G128" s="3" t="s">
        <v>426</v>
      </c>
      <c r="H128" s="3" t="s">
        <v>426</v>
      </c>
      <c r="I128" s="3" t="s">
        <v>426</v>
      </c>
      <c r="J128" s="3" t="s">
        <v>426</v>
      </c>
      <c r="K128" s="3" t="s">
        <v>426</v>
      </c>
      <c r="L128" s="3" t="s">
        <v>426</v>
      </c>
      <c r="M128" s="3" t="s">
        <v>426</v>
      </c>
      <c r="N128" s="3" t="s">
        <v>426</v>
      </c>
      <c r="O128" s="3" t="s">
        <v>426</v>
      </c>
      <c r="P128" s="3" t="s">
        <v>426</v>
      </c>
      <c r="Q128" s="3" t="s">
        <v>426</v>
      </c>
      <c r="R128" s="3" t="s">
        <v>426</v>
      </c>
      <c r="S128" s="3" t="s">
        <v>426</v>
      </c>
      <c r="T128" s="3" t="s">
        <v>426</v>
      </c>
      <c r="U128" s="3" t="s">
        <v>426</v>
      </c>
      <c r="V128" s="3" t="s">
        <v>426</v>
      </c>
      <c r="W128" s="3" t="s">
        <v>426</v>
      </c>
      <c r="X128" s="3" t="s">
        <v>426</v>
      </c>
      <c r="Y128" s="3" t="s">
        <v>426</v>
      </c>
      <c r="Z128" s="3" t="s">
        <v>426</v>
      </c>
      <c r="AA128" s="3" t="s">
        <v>426</v>
      </c>
      <c r="AB128" s="3" t="s">
        <v>426</v>
      </c>
      <c r="AC128" s="3" t="s">
        <v>426</v>
      </c>
      <c r="AD128" s="3" t="s">
        <v>426</v>
      </c>
      <c r="AE128" s="51"/>
      <c r="AF128" s="22" t="s">
        <v>426</v>
      </c>
      <c r="AG128" s="22" t="s">
        <v>426</v>
      </c>
      <c r="AH128" s="22" t="s">
        <v>426</v>
      </c>
      <c r="AI128" s="22" t="s">
        <v>426</v>
      </c>
      <c r="AJ128" s="22" t="s">
        <v>426</v>
      </c>
      <c r="AK128" s="22" t="s">
        <v>426</v>
      </c>
      <c r="AL128" s="40" t="s">
        <v>299</v>
      </c>
    </row>
    <row r="129" spans="1:38" ht="26.25" customHeight="1" thickBot="1" x14ac:dyDescent="0.25">
      <c r="A129" s="60" t="s">
        <v>287</v>
      </c>
      <c r="B129" s="64" t="s">
        <v>297</v>
      </c>
      <c r="C129" s="72" t="s">
        <v>298</v>
      </c>
      <c r="D129" s="62"/>
      <c r="E129" s="3" t="s">
        <v>426</v>
      </c>
      <c r="F129" s="3" t="s">
        <v>426</v>
      </c>
      <c r="G129" s="3" t="s">
        <v>426</v>
      </c>
      <c r="H129" s="3" t="s">
        <v>426</v>
      </c>
      <c r="I129" s="3" t="s">
        <v>426</v>
      </c>
      <c r="J129" s="3" t="s">
        <v>426</v>
      </c>
      <c r="K129" s="3" t="s">
        <v>426</v>
      </c>
      <c r="L129" s="3" t="s">
        <v>426</v>
      </c>
      <c r="M129" s="3" t="s">
        <v>426</v>
      </c>
      <c r="N129" s="3" t="s">
        <v>426</v>
      </c>
      <c r="O129" s="3" t="s">
        <v>426</v>
      </c>
      <c r="P129" s="3" t="s">
        <v>426</v>
      </c>
      <c r="Q129" s="3" t="s">
        <v>426</v>
      </c>
      <c r="R129" s="3" t="s">
        <v>426</v>
      </c>
      <c r="S129" s="3" t="s">
        <v>426</v>
      </c>
      <c r="T129" s="3" t="s">
        <v>426</v>
      </c>
      <c r="U129" s="3" t="s">
        <v>426</v>
      </c>
      <c r="V129" s="3" t="s">
        <v>426</v>
      </c>
      <c r="W129" s="3" t="s">
        <v>426</v>
      </c>
      <c r="X129" s="3" t="s">
        <v>426</v>
      </c>
      <c r="Y129" s="3" t="s">
        <v>426</v>
      </c>
      <c r="Z129" s="3" t="s">
        <v>426</v>
      </c>
      <c r="AA129" s="3" t="s">
        <v>426</v>
      </c>
      <c r="AB129" s="3" t="s">
        <v>426</v>
      </c>
      <c r="AC129" s="3" t="s">
        <v>426</v>
      </c>
      <c r="AD129" s="3" t="s">
        <v>426</v>
      </c>
      <c r="AE129" s="51"/>
      <c r="AF129" s="22" t="s">
        <v>426</v>
      </c>
      <c r="AG129" s="22" t="s">
        <v>426</v>
      </c>
      <c r="AH129" s="22" t="s">
        <v>426</v>
      </c>
      <c r="AI129" s="22" t="s">
        <v>426</v>
      </c>
      <c r="AJ129" s="22" t="s">
        <v>426</v>
      </c>
      <c r="AK129" s="22" t="s">
        <v>426</v>
      </c>
      <c r="AL129" s="40" t="s">
        <v>299</v>
      </c>
    </row>
    <row r="130" spans="1:38" ht="26.25" customHeight="1" thickBot="1" x14ac:dyDescent="0.25">
      <c r="A130" s="60" t="s">
        <v>287</v>
      </c>
      <c r="B130" s="64" t="s">
        <v>300</v>
      </c>
      <c r="C130" s="78" t="s">
        <v>301</v>
      </c>
      <c r="D130" s="62"/>
      <c r="E130" s="3">
        <v>6.8395900000000004E-4</v>
      </c>
      <c r="F130" s="3">
        <v>5.8175839999999998E-3</v>
      </c>
      <c r="G130" s="3">
        <v>3.6900000000000002E-5</v>
      </c>
      <c r="H130" s="3" t="s">
        <v>428</v>
      </c>
      <c r="I130" s="3">
        <v>3.14E-6</v>
      </c>
      <c r="J130" s="3">
        <v>5.4999999999999999E-6</v>
      </c>
      <c r="K130" s="3">
        <v>7.8599999999999993E-6</v>
      </c>
      <c r="L130" s="3">
        <v>1.1000000000000001E-7</v>
      </c>
      <c r="M130" s="3">
        <v>5.5031199999999996E-4</v>
      </c>
      <c r="N130" s="3">
        <v>1.022008E-3</v>
      </c>
      <c r="O130" s="3">
        <v>7.8616000000000008E-5</v>
      </c>
      <c r="P130" s="3">
        <v>4.3999999999999999E-5</v>
      </c>
      <c r="Q130" s="3">
        <v>1.26E-5</v>
      </c>
      <c r="R130" s="3" t="s">
        <v>428</v>
      </c>
      <c r="S130" s="3" t="s">
        <v>428</v>
      </c>
      <c r="T130" s="3">
        <v>1.10062E-4</v>
      </c>
      <c r="U130" s="3" t="s">
        <v>428</v>
      </c>
      <c r="V130" s="3" t="s">
        <v>428</v>
      </c>
      <c r="W130" s="3">
        <v>0.27515600000000001</v>
      </c>
      <c r="X130" s="3" t="s">
        <v>428</v>
      </c>
      <c r="Y130" s="3" t="s">
        <v>428</v>
      </c>
      <c r="Z130" s="3" t="s">
        <v>428</v>
      </c>
      <c r="AA130" s="3" t="s">
        <v>428</v>
      </c>
      <c r="AB130" s="3">
        <v>1.5700000000000002E-8</v>
      </c>
      <c r="AC130" s="3">
        <v>1.5723199999999999E-3</v>
      </c>
      <c r="AD130" s="3" t="s">
        <v>427</v>
      </c>
      <c r="AE130" s="51"/>
      <c r="AF130" s="22" t="s">
        <v>427</v>
      </c>
      <c r="AG130" s="22" t="s">
        <v>427</v>
      </c>
      <c r="AH130" s="22" t="s">
        <v>427</v>
      </c>
      <c r="AI130" s="22" t="s">
        <v>427</v>
      </c>
      <c r="AJ130" s="22" t="s">
        <v>427</v>
      </c>
      <c r="AK130" s="22">
        <v>0.78615999999999997</v>
      </c>
      <c r="AL130" s="40" t="s">
        <v>299</v>
      </c>
    </row>
    <row r="131" spans="1:38" ht="26.25" customHeight="1" thickBot="1" x14ac:dyDescent="0.25">
      <c r="A131" s="60" t="s">
        <v>287</v>
      </c>
      <c r="B131" s="64" t="s">
        <v>302</v>
      </c>
      <c r="C131" s="72" t="s">
        <v>303</v>
      </c>
      <c r="D131" s="62"/>
      <c r="E131" s="3">
        <v>6.0234699999999993E-4</v>
      </c>
      <c r="F131" s="3">
        <v>1.8332299999999999E-4</v>
      </c>
      <c r="G131" s="3">
        <v>1.41421E-4</v>
      </c>
      <c r="H131" s="3" t="s">
        <v>428</v>
      </c>
      <c r="I131" s="3" t="s">
        <v>428</v>
      </c>
      <c r="J131" s="3" t="s">
        <v>428</v>
      </c>
      <c r="K131" s="3">
        <v>4.4521300000000003E-3</v>
      </c>
      <c r="L131" s="3">
        <v>1.0239900000000001E-4</v>
      </c>
      <c r="M131" s="3">
        <v>4.9799999999999998E-5</v>
      </c>
      <c r="N131" s="3">
        <v>1.6237180000000004E-2</v>
      </c>
      <c r="O131" s="3">
        <v>2.0951200000000002E-3</v>
      </c>
      <c r="P131" s="3">
        <v>1.126127E-2</v>
      </c>
      <c r="Q131" s="3">
        <v>5.2378000000000006E-5</v>
      </c>
      <c r="R131" s="3">
        <v>5.2378000000000006E-4</v>
      </c>
      <c r="S131" s="3">
        <v>2.5665220000000002E-2</v>
      </c>
      <c r="T131" s="3">
        <v>5.2378000000000006E-4</v>
      </c>
      <c r="U131" s="3" t="s">
        <v>428</v>
      </c>
      <c r="V131" s="3" t="s">
        <v>428</v>
      </c>
      <c r="W131" s="3">
        <v>10.4756</v>
      </c>
      <c r="X131" s="3" t="s">
        <v>428</v>
      </c>
      <c r="Y131" s="3" t="s">
        <v>428</v>
      </c>
      <c r="Z131" s="3" t="s">
        <v>428</v>
      </c>
      <c r="AA131" s="3" t="s">
        <v>428</v>
      </c>
      <c r="AB131" s="3">
        <v>1.05E-8</v>
      </c>
      <c r="AC131" s="3">
        <v>2.6189000000000004E-2</v>
      </c>
      <c r="AD131" s="3" t="s">
        <v>427</v>
      </c>
      <c r="AE131" s="51"/>
      <c r="AF131" s="22" t="s">
        <v>427</v>
      </c>
      <c r="AG131" s="22" t="s">
        <v>427</v>
      </c>
      <c r="AH131" s="22" t="s">
        <v>427</v>
      </c>
      <c r="AI131" s="22" t="s">
        <v>427</v>
      </c>
      <c r="AJ131" s="22" t="s">
        <v>427</v>
      </c>
      <c r="AK131" s="22">
        <v>0.26189000000000001</v>
      </c>
      <c r="AL131" s="40" t="s">
        <v>299</v>
      </c>
    </row>
    <row r="132" spans="1:38" ht="26.25" customHeight="1" thickBot="1" x14ac:dyDescent="0.25">
      <c r="A132" s="60" t="s">
        <v>287</v>
      </c>
      <c r="B132" s="64" t="s">
        <v>304</v>
      </c>
      <c r="C132" s="72" t="s">
        <v>305</v>
      </c>
      <c r="D132" s="62"/>
      <c r="E132" s="3" t="s">
        <v>426</v>
      </c>
      <c r="F132" s="3" t="s">
        <v>426</v>
      </c>
      <c r="G132" s="3" t="s">
        <v>426</v>
      </c>
      <c r="H132" s="3" t="s">
        <v>426</v>
      </c>
      <c r="I132" s="3" t="s">
        <v>426</v>
      </c>
      <c r="J132" s="3" t="s">
        <v>426</v>
      </c>
      <c r="K132" s="3" t="s">
        <v>426</v>
      </c>
      <c r="L132" s="3" t="s">
        <v>426</v>
      </c>
      <c r="M132" s="3" t="s">
        <v>426</v>
      </c>
      <c r="N132" s="3" t="s">
        <v>426</v>
      </c>
      <c r="O132" s="3" t="s">
        <v>426</v>
      </c>
      <c r="P132" s="3" t="s">
        <v>426</v>
      </c>
      <c r="Q132" s="3" t="s">
        <v>426</v>
      </c>
      <c r="R132" s="3" t="s">
        <v>426</v>
      </c>
      <c r="S132" s="3" t="s">
        <v>426</v>
      </c>
      <c r="T132" s="3" t="s">
        <v>426</v>
      </c>
      <c r="U132" s="3" t="s">
        <v>426</v>
      </c>
      <c r="V132" s="3" t="s">
        <v>426</v>
      </c>
      <c r="W132" s="3" t="s">
        <v>426</v>
      </c>
      <c r="X132" s="3" t="s">
        <v>426</v>
      </c>
      <c r="Y132" s="3" t="s">
        <v>426</v>
      </c>
      <c r="Z132" s="3" t="s">
        <v>426</v>
      </c>
      <c r="AA132" s="3" t="s">
        <v>426</v>
      </c>
      <c r="AB132" s="3" t="s">
        <v>426</v>
      </c>
      <c r="AC132" s="3" t="s">
        <v>426</v>
      </c>
      <c r="AD132" s="3" t="s">
        <v>426</v>
      </c>
      <c r="AE132" s="51"/>
      <c r="AF132" s="22" t="s">
        <v>426</v>
      </c>
      <c r="AG132" s="22" t="s">
        <v>426</v>
      </c>
      <c r="AH132" s="22" t="s">
        <v>426</v>
      </c>
      <c r="AI132" s="22" t="s">
        <v>426</v>
      </c>
      <c r="AJ132" s="22" t="s">
        <v>426</v>
      </c>
      <c r="AK132" s="22" t="s">
        <v>426</v>
      </c>
      <c r="AL132" s="40" t="s">
        <v>412</v>
      </c>
    </row>
    <row r="133" spans="1:38" ht="26.25" customHeight="1" thickBot="1" x14ac:dyDescent="0.25">
      <c r="A133" s="60" t="s">
        <v>287</v>
      </c>
      <c r="B133" s="64" t="s">
        <v>306</v>
      </c>
      <c r="C133" s="72" t="s">
        <v>307</v>
      </c>
      <c r="D133" s="62"/>
      <c r="E133" s="3">
        <v>1.34475E-3</v>
      </c>
      <c r="F133" s="3">
        <v>2.1189999999999999E-5</v>
      </c>
      <c r="G133" s="3">
        <v>1.8419000000000001E-4</v>
      </c>
      <c r="H133" s="3" t="s">
        <v>427</v>
      </c>
      <c r="I133" s="3">
        <v>5.6561000000000003E-5</v>
      </c>
      <c r="J133" s="3">
        <v>5.6561000000000003E-5</v>
      </c>
      <c r="K133" s="3">
        <v>6.2899999999999997E-5</v>
      </c>
      <c r="L133" s="3" t="s">
        <v>428</v>
      </c>
      <c r="M133" s="3">
        <v>2.2819999999999999E-4</v>
      </c>
      <c r="N133" s="3">
        <v>4.8900000000000003E-5</v>
      </c>
      <c r="O133" s="3">
        <v>8.1999999999999994E-6</v>
      </c>
      <c r="P133" s="3">
        <v>2.4287000000000002E-3</v>
      </c>
      <c r="Q133" s="3">
        <v>2.2200000000000001E-5</v>
      </c>
      <c r="R133" s="3">
        <v>2.2099999999999998E-5</v>
      </c>
      <c r="S133" s="3">
        <v>2.0299999999999999E-5</v>
      </c>
      <c r="T133" s="3">
        <v>2.8200000000000001E-5</v>
      </c>
      <c r="U133" s="3">
        <v>3.2199999999999997E-5</v>
      </c>
      <c r="V133" s="3">
        <v>2.6099599999999999E-4</v>
      </c>
      <c r="W133" s="3">
        <v>4.401E-5</v>
      </c>
      <c r="X133" s="3">
        <v>2.1500000000000001E-8</v>
      </c>
      <c r="Y133" s="3">
        <v>1.18E-8</v>
      </c>
      <c r="Z133" s="3">
        <v>1.05E-8</v>
      </c>
      <c r="AA133" s="3">
        <v>1.14E-8</v>
      </c>
      <c r="AB133" s="3">
        <v>5.5200000000000005E-8</v>
      </c>
      <c r="AC133" s="3">
        <v>2.4449999999999998E-4</v>
      </c>
      <c r="AD133" s="3">
        <v>6.6830000000000004E-4</v>
      </c>
      <c r="AE133" s="51"/>
      <c r="AF133" s="22" t="s">
        <v>427</v>
      </c>
      <c r="AG133" s="22" t="s">
        <v>427</v>
      </c>
      <c r="AH133" s="22" t="s">
        <v>427</v>
      </c>
      <c r="AI133" s="22" t="s">
        <v>427</v>
      </c>
      <c r="AJ133" s="22" t="s">
        <v>427</v>
      </c>
      <c r="AK133" s="22">
        <v>1630</v>
      </c>
      <c r="AL133" s="40" t="s">
        <v>413</v>
      </c>
    </row>
    <row r="134" spans="1:38" ht="26.25" customHeight="1" thickBot="1" x14ac:dyDescent="0.25">
      <c r="A134" s="60" t="s">
        <v>287</v>
      </c>
      <c r="B134" s="64" t="s">
        <v>308</v>
      </c>
      <c r="C134" s="61" t="s">
        <v>309</v>
      </c>
      <c r="D134" s="62"/>
      <c r="E134" s="3" t="s">
        <v>426</v>
      </c>
      <c r="F134" s="3" t="s">
        <v>426</v>
      </c>
      <c r="G134" s="3" t="s">
        <v>426</v>
      </c>
      <c r="H134" s="3" t="s">
        <v>426</v>
      </c>
      <c r="I134" s="3" t="s">
        <v>426</v>
      </c>
      <c r="J134" s="3" t="s">
        <v>426</v>
      </c>
      <c r="K134" s="3" t="s">
        <v>426</v>
      </c>
      <c r="L134" s="3" t="s">
        <v>426</v>
      </c>
      <c r="M134" s="3" t="s">
        <v>426</v>
      </c>
      <c r="N134" s="3" t="s">
        <v>426</v>
      </c>
      <c r="O134" s="3" t="s">
        <v>426</v>
      </c>
      <c r="P134" s="3" t="s">
        <v>426</v>
      </c>
      <c r="Q134" s="3" t="s">
        <v>426</v>
      </c>
      <c r="R134" s="3" t="s">
        <v>426</v>
      </c>
      <c r="S134" s="3" t="s">
        <v>426</v>
      </c>
      <c r="T134" s="3" t="s">
        <v>426</v>
      </c>
      <c r="U134" s="3" t="s">
        <v>426</v>
      </c>
      <c r="V134" s="3" t="s">
        <v>426</v>
      </c>
      <c r="W134" s="3" t="s">
        <v>426</v>
      </c>
      <c r="X134" s="3" t="s">
        <v>426</v>
      </c>
      <c r="Y134" s="3" t="s">
        <v>426</v>
      </c>
      <c r="Z134" s="3" t="s">
        <v>426</v>
      </c>
      <c r="AA134" s="3" t="s">
        <v>426</v>
      </c>
      <c r="AB134" s="3" t="s">
        <v>426</v>
      </c>
      <c r="AC134" s="3" t="s">
        <v>426</v>
      </c>
      <c r="AD134" s="3" t="s">
        <v>426</v>
      </c>
      <c r="AE134" s="51"/>
      <c r="AF134" s="22" t="s">
        <v>426</v>
      </c>
      <c r="AG134" s="22" t="s">
        <v>426</v>
      </c>
      <c r="AH134" s="22" t="s">
        <v>426</v>
      </c>
      <c r="AI134" s="22" t="s">
        <v>426</v>
      </c>
      <c r="AJ134" s="22" t="s">
        <v>426</v>
      </c>
      <c r="AK134" s="22" t="s">
        <v>426</v>
      </c>
      <c r="AL134" s="40" t="s">
        <v>410</v>
      </c>
    </row>
    <row r="135" spans="1:38" ht="26.25" customHeight="1" thickBot="1" x14ac:dyDescent="0.25">
      <c r="A135" s="60" t="s">
        <v>287</v>
      </c>
      <c r="B135" s="60" t="s">
        <v>310</v>
      </c>
      <c r="C135" s="61" t="s">
        <v>311</v>
      </c>
      <c r="D135" s="62"/>
      <c r="E135" s="3" t="s">
        <v>426</v>
      </c>
      <c r="F135" s="3" t="s">
        <v>426</v>
      </c>
      <c r="G135" s="3" t="s">
        <v>426</v>
      </c>
      <c r="H135" s="3" t="s">
        <v>426</v>
      </c>
      <c r="I135" s="3" t="s">
        <v>426</v>
      </c>
      <c r="J135" s="3" t="s">
        <v>426</v>
      </c>
      <c r="K135" s="3" t="s">
        <v>426</v>
      </c>
      <c r="L135" s="3" t="s">
        <v>426</v>
      </c>
      <c r="M135" s="3" t="s">
        <v>426</v>
      </c>
      <c r="N135" s="3" t="s">
        <v>426</v>
      </c>
      <c r="O135" s="3" t="s">
        <v>426</v>
      </c>
      <c r="P135" s="3" t="s">
        <v>426</v>
      </c>
      <c r="Q135" s="3" t="s">
        <v>426</v>
      </c>
      <c r="R135" s="3" t="s">
        <v>426</v>
      </c>
      <c r="S135" s="3" t="s">
        <v>426</v>
      </c>
      <c r="T135" s="3" t="s">
        <v>426</v>
      </c>
      <c r="U135" s="3" t="s">
        <v>426</v>
      </c>
      <c r="V135" s="3" t="s">
        <v>426</v>
      </c>
      <c r="W135" s="3" t="s">
        <v>426</v>
      </c>
      <c r="X135" s="3" t="s">
        <v>426</v>
      </c>
      <c r="Y135" s="3" t="s">
        <v>426</v>
      </c>
      <c r="Z135" s="3" t="s">
        <v>426</v>
      </c>
      <c r="AA135" s="3" t="s">
        <v>426</v>
      </c>
      <c r="AB135" s="3" t="s">
        <v>426</v>
      </c>
      <c r="AC135" s="3" t="s">
        <v>426</v>
      </c>
      <c r="AD135" s="3" t="s">
        <v>426</v>
      </c>
      <c r="AE135" s="51"/>
      <c r="AF135" s="22" t="s">
        <v>426</v>
      </c>
      <c r="AG135" s="22" t="s">
        <v>426</v>
      </c>
      <c r="AH135" s="22" t="s">
        <v>426</v>
      </c>
      <c r="AI135" s="22" t="s">
        <v>426</v>
      </c>
      <c r="AJ135" s="22" t="s">
        <v>426</v>
      </c>
      <c r="AK135" s="22" t="s">
        <v>426</v>
      </c>
      <c r="AL135" s="40" t="s">
        <v>410</v>
      </c>
    </row>
    <row r="136" spans="1:38" ht="26.25" customHeight="1" thickBot="1" x14ac:dyDescent="0.25">
      <c r="A136" s="60" t="s">
        <v>287</v>
      </c>
      <c r="B136" s="60" t="s">
        <v>312</v>
      </c>
      <c r="C136" s="61" t="s">
        <v>313</v>
      </c>
      <c r="D136" s="62"/>
      <c r="E136" s="3" t="s">
        <v>427</v>
      </c>
      <c r="F136" s="3">
        <v>1.533637E-3</v>
      </c>
      <c r="G136" s="3" t="s">
        <v>427</v>
      </c>
      <c r="H136" s="3">
        <v>0.16996162100000001</v>
      </c>
      <c r="I136" s="3" t="s">
        <v>427</v>
      </c>
      <c r="J136" s="3" t="s">
        <v>427</v>
      </c>
      <c r="K136" s="3" t="s">
        <v>427</v>
      </c>
      <c r="L136" s="3" t="s">
        <v>427</v>
      </c>
      <c r="M136" s="3" t="s">
        <v>427</v>
      </c>
      <c r="N136" s="3" t="s">
        <v>427</v>
      </c>
      <c r="O136" s="3" t="s">
        <v>427</v>
      </c>
      <c r="P136" s="3" t="s">
        <v>427</v>
      </c>
      <c r="Q136" s="3" t="s">
        <v>427</v>
      </c>
      <c r="R136" s="3" t="s">
        <v>427</v>
      </c>
      <c r="S136" s="3" t="s">
        <v>427</v>
      </c>
      <c r="T136" s="3" t="s">
        <v>427</v>
      </c>
      <c r="U136" s="3" t="s">
        <v>427</v>
      </c>
      <c r="V136" s="3" t="s">
        <v>427</v>
      </c>
      <c r="W136" s="3" t="s">
        <v>427</v>
      </c>
      <c r="X136" s="3" t="s">
        <v>427</v>
      </c>
      <c r="Y136" s="3" t="s">
        <v>427</v>
      </c>
      <c r="Z136" s="3" t="s">
        <v>427</v>
      </c>
      <c r="AA136" s="3" t="s">
        <v>427</v>
      </c>
      <c r="AB136" s="3" t="s">
        <v>427</v>
      </c>
      <c r="AC136" s="3" t="s">
        <v>427</v>
      </c>
      <c r="AD136" s="3" t="s">
        <v>427</v>
      </c>
      <c r="AE136" s="51"/>
      <c r="AF136" s="22" t="s">
        <v>427</v>
      </c>
      <c r="AG136" s="22" t="s">
        <v>427</v>
      </c>
      <c r="AH136" s="22" t="s">
        <v>427</v>
      </c>
      <c r="AI136" s="22" t="s">
        <v>427</v>
      </c>
      <c r="AJ136" s="22" t="s">
        <v>427</v>
      </c>
      <c r="AK136" s="22">
        <v>48.790440599999997</v>
      </c>
      <c r="AL136" s="40" t="s">
        <v>414</v>
      </c>
    </row>
    <row r="137" spans="1:38" ht="26.25" customHeight="1" thickBot="1" x14ac:dyDescent="0.25">
      <c r="A137" s="60" t="s">
        <v>287</v>
      </c>
      <c r="B137" s="60" t="s">
        <v>314</v>
      </c>
      <c r="C137" s="61" t="s">
        <v>315</v>
      </c>
      <c r="D137" s="62"/>
      <c r="E137" s="3" t="s">
        <v>427</v>
      </c>
      <c r="F137" s="3">
        <v>1.66062E-4</v>
      </c>
      <c r="G137" s="3" t="s">
        <v>427</v>
      </c>
      <c r="H137" s="3" t="s">
        <v>427</v>
      </c>
      <c r="I137" s="3" t="s">
        <v>427</v>
      </c>
      <c r="J137" s="3" t="s">
        <v>427</v>
      </c>
      <c r="K137" s="3" t="s">
        <v>427</v>
      </c>
      <c r="L137" s="3" t="s">
        <v>427</v>
      </c>
      <c r="M137" s="3" t="s">
        <v>427</v>
      </c>
      <c r="N137" s="3" t="s">
        <v>427</v>
      </c>
      <c r="O137" s="3" t="s">
        <v>427</v>
      </c>
      <c r="P137" s="3" t="s">
        <v>427</v>
      </c>
      <c r="Q137" s="3" t="s">
        <v>427</v>
      </c>
      <c r="R137" s="3" t="s">
        <v>427</v>
      </c>
      <c r="S137" s="3" t="s">
        <v>427</v>
      </c>
      <c r="T137" s="3" t="s">
        <v>427</v>
      </c>
      <c r="U137" s="3" t="s">
        <v>427</v>
      </c>
      <c r="V137" s="3" t="s">
        <v>427</v>
      </c>
      <c r="W137" s="3" t="s">
        <v>427</v>
      </c>
      <c r="X137" s="3" t="s">
        <v>427</v>
      </c>
      <c r="Y137" s="3" t="s">
        <v>427</v>
      </c>
      <c r="Z137" s="3" t="s">
        <v>427</v>
      </c>
      <c r="AA137" s="3" t="s">
        <v>427</v>
      </c>
      <c r="AB137" s="3" t="s">
        <v>427</v>
      </c>
      <c r="AC137" s="3" t="s">
        <v>427</v>
      </c>
      <c r="AD137" s="3" t="s">
        <v>427</v>
      </c>
      <c r="AE137" s="51"/>
      <c r="AF137" s="22" t="s">
        <v>427</v>
      </c>
      <c r="AG137" s="22" t="s">
        <v>427</v>
      </c>
      <c r="AH137" s="22" t="s">
        <v>427</v>
      </c>
      <c r="AI137" s="22" t="s">
        <v>427</v>
      </c>
      <c r="AJ137" s="22" t="s">
        <v>427</v>
      </c>
      <c r="AK137" s="22">
        <v>31.797789900000001</v>
      </c>
      <c r="AL137" s="40" t="s">
        <v>414</v>
      </c>
    </row>
    <row r="138" spans="1:38" ht="26.25" customHeight="1" thickBot="1" x14ac:dyDescent="0.25">
      <c r="A138" s="64" t="s">
        <v>287</v>
      </c>
      <c r="B138" s="64" t="s">
        <v>316</v>
      </c>
      <c r="C138" s="66" t="s">
        <v>317</v>
      </c>
      <c r="D138" s="63"/>
      <c r="E138" s="3" t="s">
        <v>427</v>
      </c>
      <c r="F138" s="3">
        <v>1.9342799999999999E-4</v>
      </c>
      <c r="G138" s="3" t="s">
        <v>427</v>
      </c>
      <c r="H138" s="3" t="s">
        <v>427</v>
      </c>
      <c r="I138" s="3" t="s">
        <v>427</v>
      </c>
      <c r="J138" s="3" t="s">
        <v>427</v>
      </c>
      <c r="K138" s="3" t="s">
        <v>427</v>
      </c>
      <c r="L138" s="3" t="s">
        <v>427</v>
      </c>
      <c r="M138" s="3" t="s">
        <v>427</v>
      </c>
      <c r="N138" s="3" t="s">
        <v>427</v>
      </c>
      <c r="O138" s="3" t="s">
        <v>427</v>
      </c>
      <c r="P138" s="3" t="s">
        <v>427</v>
      </c>
      <c r="Q138" s="3" t="s">
        <v>427</v>
      </c>
      <c r="R138" s="3" t="s">
        <v>427</v>
      </c>
      <c r="S138" s="3" t="s">
        <v>427</v>
      </c>
      <c r="T138" s="3" t="s">
        <v>427</v>
      </c>
      <c r="U138" s="3" t="s">
        <v>427</v>
      </c>
      <c r="V138" s="3" t="s">
        <v>427</v>
      </c>
      <c r="W138" s="3" t="s">
        <v>427</v>
      </c>
      <c r="X138" s="3" t="s">
        <v>427</v>
      </c>
      <c r="Y138" s="3" t="s">
        <v>427</v>
      </c>
      <c r="Z138" s="3" t="s">
        <v>427</v>
      </c>
      <c r="AA138" s="3" t="s">
        <v>427</v>
      </c>
      <c r="AB138" s="3" t="s">
        <v>427</v>
      </c>
      <c r="AC138" s="3" t="s">
        <v>427</v>
      </c>
      <c r="AD138" s="3" t="s">
        <v>427</v>
      </c>
      <c r="AE138" s="51"/>
      <c r="AF138" s="22" t="s">
        <v>427</v>
      </c>
      <c r="AG138" s="22" t="s">
        <v>427</v>
      </c>
      <c r="AH138" s="22" t="s">
        <v>427</v>
      </c>
      <c r="AI138" s="22" t="s">
        <v>427</v>
      </c>
      <c r="AJ138" s="22" t="s">
        <v>427</v>
      </c>
      <c r="AK138" s="22" t="s">
        <v>429</v>
      </c>
      <c r="AL138" s="40" t="s">
        <v>414</v>
      </c>
    </row>
    <row r="139" spans="1:38" ht="26.25" customHeight="1" thickBot="1" x14ac:dyDescent="0.25">
      <c r="A139" s="64" t="s">
        <v>287</v>
      </c>
      <c r="B139" s="64" t="s">
        <v>318</v>
      </c>
      <c r="C139" s="66" t="s">
        <v>375</v>
      </c>
      <c r="D139" s="63"/>
      <c r="E139" s="3" t="s">
        <v>428</v>
      </c>
      <c r="F139" s="3" t="s">
        <v>428</v>
      </c>
      <c r="G139" s="3" t="s">
        <v>428</v>
      </c>
      <c r="H139" s="3" t="s">
        <v>427</v>
      </c>
      <c r="I139" s="3">
        <v>0.40952529799999998</v>
      </c>
      <c r="J139" s="3">
        <v>0.40952529799999998</v>
      </c>
      <c r="K139" s="3">
        <v>0.40952529799999998</v>
      </c>
      <c r="L139" s="3" t="s">
        <v>428</v>
      </c>
      <c r="M139" s="3" t="s">
        <v>428</v>
      </c>
      <c r="N139" s="3">
        <v>1.192397E-3</v>
      </c>
      <c r="O139" s="3">
        <v>2.4067680000000001E-3</v>
      </c>
      <c r="P139" s="3">
        <v>2.4067680000000001E-3</v>
      </c>
      <c r="Q139" s="3">
        <v>3.83272E-3</v>
      </c>
      <c r="R139" s="3">
        <v>3.6568719999999998E-3</v>
      </c>
      <c r="S139" s="3">
        <v>8.4868930000000006E-3</v>
      </c>
      <c r="T139" s="3" t="s">
        <v>428</v>
      </c>
      <c r="U139" s="3" t="s">
        <v>428</v>
      </c>
      <c r="V139" s="3" t="s">
        <v>428</v>
      </c>
      <c r="W139" s="3">
        <v>4.1177543329999997</v>
      </c>
      <c r="X139" s="3" t="s">
        <v>428</v>
      </c>
      <c r="Y139" s="3" t="s">
        <v>428</v>
      </c>
      <c r="Z139" s="3" t="s">
        <v>428</v>
      </c>
      <c r="AA139" s="3" t="s">
        <v>428</v>
      </c>
      <c r="AB139" s="3" t="s">
        <v>428</v>
      </c>
      <c r="AC139" s="3" t="s">
        <v>428</v>
      </c>
      <c r="AD139" s="3" t="s">
        <v>428</v>
      </c>
      <c r="AE139" s="51"/>
      <c r="AF139" s="22" t="s">
        <v>427</v>
      </c>
      <c r="AG139" s="22" t="s">
        <v>427</v>
      </c>
      <c r="AH139" s="22" t="s">
        <v>427</v>
      </c>
      <c r="AI139" s="22" t="s">
        <v>427</v>
      </c>
      <c r="AJ139" s="22" t="s">
        <v>427</v>
      </c>
      <c r="AK139" s="22">
        <v>4403</v>
      </c>
      <c r="AL139" s="40" t="s">
        <v>410</v>
      </c>
    </row>
    <row r="140" spans="1:38" ht="26.25" customHeight="1" thickBot="1" x14ac:dyDescent="0.25">
      <c r="A140" s="60" t="s">
        <v>320</v>
      </c>
      <c r="B140" s="64" t="s">
        <v>321</v>
      </c>
      <c r="C140" s="61" t="s">
        <v>376</v>
      </c>
      <c r="D140" s="62"/>
      <c r="E140" s="3">
        <v>6.1616278288250781E-2</v>
      </c>
      <c r="F140" s="3" t="s">
        <v>427</v>
      </c>
      <c r="G140" s="3" t="s">
        <v>427</v>
      </c>
      <c r="H140" s="3" t="s">
        <v>427</v>
      </c>
      <c r="I140" s="3">
        <v>0.50413318599477919</v>
      </c>
      <c r="J140" s="3">
        <v>0.61616278288250781</v>
      </c>
      <c r="K140" s="3">
        <v>0.9522515735456939</v>
      </c>
      <c r="L140" s="3">
        <v>4.5371986739530128E-2</v>
      </c>
      <c r="M140" s="3">
        <v>4.3691542786214193</v>
      </c>
      <c r="N140" s="3" t="s">
        <v>427</v>
      </c>
      <c r="O140" s="3" t="s">
        <v>427</v>
      </c>
      <c r="P140" s="3" t="s">
        <v>427</v>
      </c>
      <c r="Q140" s="3" t="s">
        <v>427</v>
      </c>
      <c r="R140" s="3" t="s">
        <v>427</v>
      </c>
      <c r="S140" s="3" t="s">
        <v>427</v>
      </c>
      <c r="T140" s="3" t="s">
        <v>427</v>
      </c>
      <c r="U140" s="3" t="s">
        <v>427</v>
      </c>
      <c r="V140" s="3" t="s">
        <v>427</v>
      </c>
      <c r="W140" s="3">
        <v>0.28007399221932172</v>
      </c>
      <c r="X140" s="3">
        <v>0.40330654879582328</v>
      </c>
      <c r="Y140" s="3">
        <v>0.24198392927749399</v>
      </c>
      <c r="Z140" s="3">
        <v>0.12099196463874699</v>
      </c>
      <c r="AA140" s="3">
        <v>0.16132261951832927</v>
      </c>
      <c r="AB140" s="3">
        <v>0.92760506223039352</v>
      </c>
      <c r="AC140" s="3" t="s">
        <v>427</v>
      </c>
      <c r="AD140" s="3" t="s">
        <v>427</v>
      </c>
      <c r="AE140" s="51"/>
      <c r="AF140" s="22" t="s">
        <v>427</v>
      </c>
      <c r="AG140" s="22" t="s">
        <v>427</v>
      </c>
      <c r="AH140" s="22" t="s">
        <v>427</v>
      </c>
      <c r="AI140" s="22" t="s">
        <v>427</v>
      </c>
      <c r="AJ140" s="22" t="s">
        <v>427</v>
      </c>
      <c r="AK140" s="22">
        <v>90.346449103007004</v>
      </c>
      <c r="AL140" s="40" t="s">
        <v>441</v>
      </c>
    </row>
    <row r="141" spans="1:38" s="6" customFormat="1" ht="37.5" customHeight="1" thickBot="1" x14ac:dyDescent="0.25">
      <c r="A141" s="79"/>
      <c r="B141" s="80" t="s">
        <v>322</v>
      </c>
      <c r="C141" s="81" t="s">
        <v>386</v>
      </c>
      <c r="D141" s="79" t="s">
        <v>141</v>
      </c>
      <c r="E141" s="16">
        <f>SUM(E14:E140)</f>
        <v>46.387792884465036</v>
      </c>
      <c r="F141" s="16">
        <f t="shared" ref="F141:AD141" si="0">SUM(F14:F140)</f>
        <v>48.204950914974035</v>
      </c>
      <c r="G141" s="16">
        <f t="shared" si="0"/>
        <v>8.4096662198555912</v>
      </c>
      <c r="H141" s="16">
        <f t="shared" si="0"/>
        <v>12.86888811450828</v>
      </c>
      <c r="I141" s="16">
        <f t="shared" si="0"/>
        <v>26.311444444259639</v>
      </c>
      <c r="J141" s="16">
        <f t="shared" si="0"/>
        <v>33.331985405567245</v>
      </c>
      <c r="K141" s="16">
        <f t="shared" si="0"/>
        <v>48.865709636538391</v>
      </c>
      <c r="L141" s="16">
        <f t="shared" si="0"/>
        <v>3.3572408029833007</v>
      </c>
      <c r="M141" s="16">
        <f t="shared" si="0"/>
        <v>212.69542558974376</v>
      </c>
      <c r="N141" s="16">
        <f t="shared" si="0"/>
        <v>171.5527713685043</v>
      </c>
      <c r="O141" s="16">
        <f t="shared" si="0"/>
        <v>2.2462067565241406</v>
      </c>
      <c r="P141" s="16">
        <f t="shared" si="0"/>
        <v>8.806204000301586E-2</v>
      </c>
      <c r="Q141" s="16">
        <f t="shared" si="0"/>
        <v>16.520225274807142</v>
      </c>
      <c r="R141" s="16">
        <f>SUM(R14:R140)</f>
        <v>2.9928890640188839</v>
      </c>
      <c r="S141" s="16">
        <f t="shared" si="0"/>
        <v>13.539484483598907</v>
      </c>
      <c r="T141" s="16">
        <f t="shared" si="0"/>
        <v>6.6947517533169547</v>
      </c>
      <c r="U141" s="16">
        <f t="shared" si="0"/>
        <v>6.7699099076177965E-2</v>
      </c>
      <c r="V141" s="16">
        <f t="shared" si="0"/>
        <v>34.934588776186473</v>
      </c>
      <c r="W141" s="16">
        <f t="shared" si="0"/>
        <v>63.263205936919512</v>
      </c>
      <c r="X141" s="16">
        <f t="shared" si="0"/>
        <v>4.7526752035069189</v>
      </c>
      <c r="Y141" s="16">
        <f t="shared" si="0"/>
        <v>4.2693820084666134</v>
      </c>
      <c r="Z141" s="16">
        <f t="shared" si="0"/>
        <v>1.6676000985164576</v>
      </c>
      <c r="AA141" s="16">
        <f t="shared" si="0"/>
        <v>2.5610245234829794</v>
      </c>
      <c r="AB141" s="16">
        <f t="shared" si="0"/>
        <v>13.258691893276948</v>
      </c>
      <c r="AC141" s="16">
        <f t="shared" si="0"/>
        <v>0.29179618853168066</v>
      </c>
      <c r="AD141" s="16">
        <f t="shared" si="0"/>
        <v>0.66147865586626786</v>
      </c>
      <c r="AE141" s="52"/>
      <c r="AF141" s="16"/>
      <c r="AG141" s="16"/>
      <c r="AH141" s="16"/>
      <c r="AI141" s="16"/>
      <c r="AJ141" s="16"/>
      <c r="AK141" s="16"/>
      <c r="AL141" s="41"/>
    </row>
    <row r="142" spans="1:38" ht="15" customHeight="1" thickBot="1" x14ac:dyDescent="0.3">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25">
      <c r="A143" s="85"/>
      <c r="B143" s="43" t="s">
        <v>345</v>
      </c>
      <c r="C143" s="86" t="s">
        <v>352</v>
      </c>
      <c r="D143" s="87" t="s">
        <v>280</v>
      </c>
      <c r="E143" s="9" t="s">
        <v>480</v>
      </c>
      <c r="F143" s="9" t="s">
        <v>480</v>
      </c>
      <c r="G143" s="9" t="s">
        <v>480</v>
      </c>
      <c r="H143" s="9" t="s">
        <v>480</v>
      </c>
      <c r="I143" s="9" t="s">
        <v>480</v>
      </c>
      <c r="J143" s="9" t="s">
        <v>480</v>
      </c>
      <c r="K143" s="9" t="s">
        <v>480</v>
      </c>
      <c r="L143" s="9" t="s">
        <v>480</v>
      </c>
      <c r="M143" s="9" t="s">
        <v>480</v>
      </c>
      <c r="N143" s="9" t="s">
        <v>480</v>
      </c>
      <c r="O143" s="9" t="s">
        <v>480</v>
      </c>
      <c r="P143" s="9" t="s">
        <v>480</v>
      </c>
      <c r="Q143" s="9" t="s">
        <v>480</v>
      </c>
      <c r="R143" s="9" t="s">
        <v>480</v>
      </c>
      <c r="S143" s="9" t="s">
        <v>480</v>
      </c>
      <c r="T143" s="9" t="s">
        <v>480</v>
      </c>
      <c r="U143" s="9" t="s">
        <v>480</v>
      </c>
      <c r="V143" s="9" t="s">
        <v>480</v>
      </c>
      <c r="W143" s="9" t="s">
        <v>480</v>
      </c>
      <c r="X143" s="9" t="s">
        <v>480</v>
      </c>
      <c r="Y143" s="9" t="s">
        <v>480</v>
      </c>
      <c r="Z143" s="9" t="s">
        <v>480</v>
      </c>
      <c r="AA143" s="9" t="s">
        <v>480</v>
      </c>
      <c r="AB143" s="9" t="s">
        <v>480</v>
      </c>
      <c r="AC143" s="9" t="s">
        <v>480</v>
      </c>
      <c r="AD143" s="9" t="s">
        <v>480</v>
      </c>
      <c r="AE143" s="54"/>
      <c r="AF143" s="9" t="s">
        <v>480</v>
      </c>
      <c r="AG143" s="9" t="s">
        <v>480</v>
      </c>
      <c r="AH143" s="9" t="s">
        <v>480</v>
      </c>
      <c r="AI143" s="9" t="s">
        <v>480</v>
      </c>
      <c r="AJ143" s="9" t="s">
        <v>480</v>
      </c>
      <c r="AK143" s="9" t="s">
        <v>480</v>
      </c>
      <c r="AL143" s="43" t="s">
        <v>50</v>
      </c>
    </row>
    <row r="144" spans="1:38" ht="26.25" customHeight="1" thickBot="1" x14ac:dyDescent="0.25">
      <c r="A144" s="85"/>
      <c r="B144" s="43" t="s">
        <v>346</v>
      </c>
      <c r="C144" s="86" t="s">
        <v>353</v>
      </c>
      <c r="D144" s="87" t="s">
        <v>280</v>
      </c>
      <c r="E144" s="9" t="s">
        <v>480</v>
      </c>
      <c r="F144" s="9" t="s">
        <v>480</v>
      </c>
      <c r="G144" s="9" t="s">
        <v>480</v>
      </c>
      <c r="H144" s="9" t="s">
        <v>480</v>
      </c>
      <c r="I144" s="9" t="s">
        <v>480</v>
      </c>
      <c r="J144" s="9" t="s">
        <v>480</v>
      </c>
      <c r="K144" s="9" t="s">
        <v>480</v>
      </c>
      <c r="L144" s="9" t="s">
        <v>480</v>
      </c>
      <c r="M144" s="9" t="s">
        <v>480</v>
      </c>
      <c r="N144" s="9" t="s">
        <v>480</v>
      </c>
      <c r="O144" s="9" t="s">
        <v>480</v>
      </c>
      <c r="P144" s="9" t="s">
        <v>480</v>
      </c>
      <c r="Q144" s="9" t="s">
        <v>480</v>
      </c>
      <c r="R144" s="9" t="s">
        <v>480</v>
      </c>
      <c r="S144" s="9" t="s">
        <v>480</v>
      </c>
      <c r="T144" s="9" t="s">
        <v>480</v>
      </c>
      <c r="U144" s="9" t="s">
        <v>480</v>
      </c>
      <c r="V144" s="9" t="s">
        <v>480</v>
      </c>
      <c r="W144" s="9" t="s">
        <v>480</v>
      </c>
      <c r="X144" s="9" t="s">
        <v>480</v>
      </c>
      <c r="Y144" s="9" t="s">
        <v>480</v>
      </c>
      <c r="Z144" s="9" t="s">
        <v>480</v>
      </c>
      <c r="AA144" s="9" t="s">
        <v>480</v>
      </c>
      <c r="AB144" s="9" t="s">
        <v>480</v>
      </c>
      <c r="AC144" s="9" t="s">
        <v>480</v>
      </c>
      <c r="AD144" s="9" t="s">
        <v>480</v>
      </c>
      <c r="AE144" s="54"/>
      <c r="AF144" s="9" t="s">
        <v>480</v>
      </c>
      <c r="AG144" s="9" t="s">
        <v>480</v>
      </c>
      <c r="AH144" s="9" t="s">
        <v>480</v>
      </c>
      <c r="AI144" s="9" t="s">
        <v>480</v>
      </c>
      <c r="AJ144" s="9" t="s">
        <v>480</v>
      </c>
      <c r="AK144" s="9" t="s">
        <v>480</v>
      </c>
      <c r="AL144" s="43" t="s">
        <v>50</v>
      </c>
    </row>
    <row r="145" spans="1:38" ht="26.25" customHeight="1" thickBot="1" x14ac:dyDescent="0.25">
      <c r="A145" s="85"/>
      <c r="B145" s="43" t="s">
        <v>347</v>
      </c>
      <c r="C145" s="86" t="s">
        <v>354</v>
      </c>
      <c r="D145" s="87" t="s">
        <v>280</v>
      </c>
      <c r="E145" s="9" t="s">
        <v>480</v>
      </c>
      <c r="F145" s="9" t="s">
        <v>480</v>
      </c>
      <c r="G145" s="9" t="s">
        <v>480</v>
      </c>
      <c r="H145" s="9" t="s">
        <v>480</v>
      </c>
      <c r="I145" s="9" t="s">
        <v>480</v>
      </c>
      <c r="J145" s="9" t="s">
        <v>480</v>
      </c>
      <c r="K145" s="9" t="s">
        <v>480</v>
      </c>
      <c r="L145" s="9" t="s">
        <v>480</v>
      </c>
      <c r="M145" s="9" t="s">
        <v>480</v>
      </c>
      <c r="N145" s="9" t="s">
        <v>480</v>
      </c>
      <c r="O145" s="9" t="s">
        <v>480</v>
      </c>
      <c r="P145" s="9" t="s">
        <v>480</v>
      </c>
      <c r="Q145" s="9" t="s">
        <v>480</v>
      </c>
      <c r="R145" s="9" t="s">
        <v>480</v>
      </c>
      <c r="S145" s="9" t="s">
        <v>480</v>
      </c>
      <c r="T145" s="9" t="s">
        <v>480</v>
      </c>
      <c r="U145" s="9" t="s">
        <v>480</v>
      </c>
      <c r="V145" s="9" t="s">
        <v>480</v>
      </c>
      <c r="W145" s="9" t="s">
        <v>480</v>
      </c>
      <c r="X145" s="9" t="s">
        <v>480</v>
      </c>
      <c r="Y145" s="9" t="s">
        <v>480</v>
      </c>
      <c r="Z145" s="9" t="s">
        <v>480</v>
      </c>
      <c r="AA145" s="9" t="s">
        <v>480</v>
      </c>
      <c r="AB145" s="9" t="s">
        <v>480</v>
      </c>
      <c r="AC145" s="9" t="s">
        <v>480</v>
      </c>
      <c r="AD145" s="9" t="s">
        <v>480</v>
      </c>
      <c r="AE145" s="54"/>
      <c r="AF145" s="9" t="s">
        <v>480</v>
      </c>
      <c r="AG145" s="9" t="s">
        <v>480</v>
      </c>
      <c r="AH145" s="9" t="s">
        <v>480</v>
      </c>
      <c r="AI145" s="9" t="s">
        <v>480</v>
      </c>
      <c r="AJ145" s="9" t="s">
        <v>480</v>
      </c>
      <c r="AK145" s="9" t="s">
        <v>480</v>
      </c>
      <c r="AL145" s="43" t="s">
        <v>50</v>
      </c>
    </row>
    <row r="146" spans="1:38" ht="26.25" customHeight="1" thickBot="1" x14ac:dyDescent="0.25">
      <c r="A146" s="85"/>
      <c r="B146" s="43" t="s">
        <v>348</v>
      </c>
      <c r="C146" s="86" t="s">
        <v>355</v>
      </c>
      <c r="D146" s="87" t="s">
        <v>280</v>
      </c>
      <c r="E146" s="9" t="s">
        <v>480</v>
      </c>
      <c r="F146" s="9" t="s">
        <v>480</v>
      </c>
      <c r="G146" s="9" t="s">
        <v>480</v>
      </c>
      <c r="H146" s="9" t="s">
        <v>480</v>
      </c>
      <c r="I146" s="9" t="s">
        <v>480</v>
      </c>
      <c r="J146" s="9" t="s">
        <v>480</v>
      </c>
      <c r="K146" s="9" t="s">
        <v>480</v>
      </c>
      <c r="L146" s="9" t="s">
        <v>480</v>
      </c>
      <c r="M146" s="9" t="s">
        <v>480</v>
      </c>
      <c r="N146" s="9" t="s">
        <v>480</v>
      </c>
      <c r="O146" s="9" t="s">
        <v>480</v>
      </c>
      <c r="P146" s="9" t="s">
        <v>480</v>
      </c>
      <c r="Q146" s="9" t="s">
        <v>480</v>
      </c>
      <c r="R146" s="9" t="s">
        <v>480</v>
      </c>
      <c r="S146" s="9" t="s">
        <v>480</v>
      </c>
      <c r="T146" s="9" t="s">
        <v>480</v>
      </c>
      <c r="U146" s="9" t="s">
        <v>480</v>
      </c>
      <c r="V146" s="9" t="s">
        <v>480</v>
      </c>
      <c r="W146" s="9" t="s">
        <v>480</v>
      </c>
      <c r="X146" s="9" t="s">
        <v>480</v>
      </c>
      <c r="Y146" s="9" t="s">
        <v>480</v>
      </c>
      <c r="Z146" s="9" t="s">
        <v>480</v>
      </c>
      <c r="AA146" s="9" t="s">
        <v>480</v>
      </c>
      <c r="AB146" s="9" t="s">
        <v>480</v>
      </c>
      <c r="AC146" s="9" t="s">
        <v>480</v>
      </c>
      <c r="AD146" s="9" t="s">
        <v>480</v>
      </c>
      <c r="AE146" s="54"/>
      <c r="AF146" s="9" t="s">
        <v>480</v>
      </c>
      <c r="AG146" s="9" t="s">
        <v>480</v>
      </c>
      <c r="AH146" s="9" t="s">
        <v>480</v>
      </c>
      <c r="AI146" s="9" t="s">
        <v>480</v>
      </c>
      <c r="AJ146" s="9" t="s">
        <v>480</v>
      </c>
      <c r="AK146" s="9" t="s">
        <v>480</v>
      </c>
      <c r="AL146" s="43" t="s">
        <v>50</v>
      </c>
    </row>
    <row r="147" spans="1:38" ht="26.25" customHeight="1" thickBot="1" x14ac:dyDescent="0.25">
      <c r="A147" s="85"/>
      <c r="B147" s="43" t="s">
        <v>349</v>
      </c>
      <c r="C147" s="86" t="s">
        <v>356</v>
      </c>
      <c r="D147" s="87" t="s">
        <v>280</v>
      </c>
      <c r="E147" s="9" t="s">
        <v>480</v>
      </c>
      <c r="F147" s="9" t="s">
        <v>480</v>
      </c>
      <c r="G147" s="9" t="s">
        <v>480</v>
      </c>
      <c r="H147" s="9" t="s">
        <v>480</v>
      </c>
      <c r="I147" s="9" t="s">
        <v>480</v>
      </c>
      <c r="J147" s="9" t="s">
        <v>480</v>
      </c>
      <c r="K147" s="9" t="s">
        <v>480</v>
      </c>
      <c r="L147" s="9" t="s">
        <v>480</v>
      </c>
      <c r="M147" s="9" t="s">
        <v>480</v>
      </c>
      <c r="N147" s="9" t="s">
        <v>480</v>
      </c>
      <c r="O147" s="9" t="s">
        <v>480</v>
      </c>
      <c r="P147" s="9" t="s">
        <v>480</v>
      </c>
      <c r="Q147" s="9" t="s">
        <v>480</v>
      </c>
      <c r="R147" s="9" t="s">
        <v>480</v>
      </c>
      <c r="S147" s="9" t="s">
        <v>480</v>
      </c>
      <c r="T147" s="9" t="s">
        <v>480</v>
      </c>
      <c r="U147" s="9" t="s">
        <v>480</v>
      </c>
      <c r="V147" s="9" t="s">
        <v>480</v>
      </c>
      <c r="W147" s="9" t="s">
        <v>480</v>
      </c>
      <c r="X147" s="9" t="s">
        <v>480</v>
      </c>
      <c r="Y147" s="9" t="s">
        <v>480</v>
      </c>
      <c r="Z147" s="9" t="s">
        <v>480</v>
      </c>
      <c r="AA147" s="9" t="s">
        <v>480</v>
      </c>
      <c r="AB147" s="9" t="s">
        <v>480</v>
      </c>
      <c r="AC147" s="9" t="s">
        <v>480</v>
      </c>
      <c r="AD147" s="9" t="s">
        <v>480</v>
      </c>
      <c r="AE147" s="54"/>
      <c r="AF147" s="9" t="s">
        <v>480</v>
      </c>
      <c r="AG147" s="9" t="s">
        <v>480</v>
      </c>
      <c r="AH147" s="9" t="s">
        <v>480</v>
      </c>
      <c r="AI147" s="9" t="s">
        <v>480</v>
      </c>
      <c r="AJ147" s="9" t="s">
        <v>480</v>
      </c>
      <c r="AK147" s="9" t="s">
        <v>480</v>
      </c>
      <c r="AL147" s="43" t="s">
        <v>50</v>
      </c>
    </row>
    <row r="148" spans="1:38" ht="26.25" customHeight="1" thickBot="1" x14ac:dyDescent="0.25">
      <c r="A148" s="85"/>
      <c r="B148" s="43" t="s">
        <v>350</v>
      </c>
      <c r="C148" s="86" t="s">
        <v>357</v>
      </c>
      <c r="D148" s="87" t="s">
        <v>280</v>
      </c>
      <c r="E148" s="9" t="s">
        <v>480</v>
      </c>
      <c r="F148" s="9" t="s">
        <v>480</v>
      </c>
      <c r="G148" s="9" t="s">
        <v>480</v>
      </c>
      <c r="H148" s="9" t="s">
        <v>480</v>
      </c>
      <c r="I148" s="9" t="s">
        <v>480</v>
      </c>
      <c r="J148" s="9" t="s">
        <v>480</v>
      </c>
      <c r="K148" s="9" t="s">
        <v>480</v>
      </c>
      <c r="L148" s="9" t="s">
        <v>480</v>
      </c>
      <c r="M148" s="9" t="s">
        <v>480</v>
      </c>
      <c r="N148" s="9" t="s">
        <v>480</v>
      </c>
      <c r="O148" s="9" t="s">
        <v>480</v>
      </c>
      <c r="P148" s="9" t="s">
        <v>480</v>
      </c>
      <c r="Q148" s="9" t="s">
        <v>480</v>
      </c>
      <c r="R148" s="9" t="s">
        <v>480</v>
      </c>
      <c r="S148" s="9" t="s">
        <v>480</v>
      </c>
      <c r="T148" s="9" t="s">
        <v>480</v>
      </c>
      <c r="U148" s="9" t="s">
        <v>480</v>
      </c>
      <c r="V148" s="9" t="s">
        <v>480</v>
      </c>
      <c r="W148" s="9" t="s">
        <v>480</v>
      </c>
      <c r="X148" s="9" t="s">
        <v>480</v>
      </c>
      <c r="Y148" s="9" t="s">
        <v>480</v>
      </c>
      <c r="Z148" s="9" t="s">
        <v>480</v>
      </c>
      <c r="AA148" s="9" t="s">
        <v>480</v>
      </c>
      <c r="AB148" s="9" t="s">
        <v>480</v>
      </c>
      <c r="AC148" s="9" t="s">
        <v>480</v>
      </c>
      <c r="AD148" s="9" t="s">
        <v>480</v>
      </c>
      <c r="AE148" s="54"/>
      <c r="AF148" s="9" t="s">
        <v>480</v>
      </c>
      <c r="AG148" s="9" t="s">
        <v>480</v>
      </c>
      <c r="AH148" s="9" t="s">
        <v>480</v>
      </c>
      <c r="AI148" s="9" t="s">
        <v>480</v>
      </c>
      <c r="AJ148" s="9" t="s">
        <v>480</v>
      </c>
      <c r="AK148" s="9" t="s">
        <v>480</v>
      </c>
      <c r="AL148" s="43" t="s">
        <v>411</v>
      </c>
    </row>
    <row r="149" spans="1:38" ht="26.25" customHeight="1" thickBot="1" x14ac:dyDescent="0.25">
      <c r="A149" s="85"/>
      <c r="B149" s="43" t="s">
        <v>351</v>
      </c>
      <c r="C149" s="86" t="s">
        <v>358</v>
      </c>
      <c r="D149" s="87" t="s">
        <v>280</v>
      </c>
      <c r="E149" s="9" t="s">
        <v>480</v>
      </c>
      <c r="F149" s="9" t="s">
        <v>480</v>
      </c>
      <c r="G149" s="9" t="s">
        <v>480</v>
      </c>
      <c r="H149" s="9" t="s">
        <v>480</v>
      </c>
      <c r="I149" s="9" t="s">
        <v>480</v>
      </c>
      <c r="J149" s="9" t="s">
        <v>480</v>
      </c>
      <c r="K149" s="9" t="s">
        <v>480</v>
      </c>
      <c r="L149" s="9" t="s">
        <v>480</v>
      </c>
      <c r="M149" s="9" t="s">
        <v>480</v>
      </c>
      <c r="N149" s="9" t="s">
        <v>480</v>
      </c>
      <c r="O149" s="9" t="s">
        <v>480</v>
      </c>
      <c r="P149" s="9" t="s">
        <v>480</v>
      </c>
      <c r="Q149" s="9" t="s">
        <v>480</v>
      </c>
      <c r="R149" s="9" t="s">
        <v>480</v>
      </c>
      <c r="S149" s="9" t="s">
        <v>480</v>
      </c>
      <c r="T149" s="9" t="s">
        <v>480</v>
      </c>
      <c r="U149" s="9" t="s">
        <v>480</v>
      </c>
      <c r="V149" s="9" t="s">
        <v>480</v>
      </c>
      <c r="W149" s="9" t="s">
        <v>480</v>
      </c>
      <c r="X149" s="9" t="s">
        <v>480</v>
      </c>
      <c r="Y149" s="9" t="s">
        <v>480</v>
      </c>
      <c r="Z149" s="9" t="s">
        <v>480</v>
      </c>
      <c r="AA149" s="9" t="s">
        <v>480</v>
      </c>
      <c r="AB149" s="9" t="s">
        <v>480</v>
      </c>
      <c r="AC149" s="9" t="s">
        <v>480</v>
      </c>
      <c r="AD149" s="9" t="s">
        <v>480</v>
      </c>
      <c r="AE149" s="54"/>
      <c r="AF149" s="9" t="s">
        <v>480</v>
      </c>
      <c r="AG149" s="9" t="s">
        <v>480</v>
      </c>
      <c r="AH149" s="9" t="s">
        <v>480</v>
      </c>
      <c r="AI149" s="9" t="s">
        <v>480</v>
      </c>
      <c r="AJ149" s="9" t="s">
        <v>480</v>
      </c>
      <c r="AK149" s="9" t="s">
        <v>480</v>
      </c>
      <c r="AL149" s="43" t="s">
        <v>411</v>
      </c>
    </row>
    <row r="150" spans="1:38" ht="15" customHeight="1" thickBot="1" x14ac:dyDescent="0.3">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25">
      <c r="A151" s="88"/>
      <c r="B151" s="44" t="s">
        <v>324</v>
      </c>
      <c r="C151" s="89" t="s">
        <v>367</v>
      </c>
      <c r="D151" s="88"/>
      <c r="E151" s="10"/>
      <c r="F151" s="10"/>
      <c r="G151" s="10"/>
      <c r="H151" s="10"/>
      <c r="I151" s="10"/>
      <c r="J151" s="10"/>
      <c r="K151" s="10"/>
      <c r="L151" s="10"/>
      <c r="M151" s="10"/>
      <c r="N151" s="10"/>
      <c r="O151" s="10"/>
      <c r="P151" s="10"/>
      <c r="Q151" s="10"/>
      <c r="R151" s="10"/>
      <c r="S151" s="10"/>
      <c r="T151" s="10"/>
      <c r="U151" s="10"/>
      <c r="V151" s="10"/>
      <c r="W151" s="10"/>
      <c r="X151" s="10"/>
      <c r="Y151" s="10"/>
      <c r="Z151" s="10"/>
      <c r="AA151" s="10"/>
      <c r="AB151" s="10"/>
      <c r="AC151" s="10"/>
      <c r="AD151" s="10"/>
      <c r="AE151" s="55"/>
      <c r="AF151" s="10"/>
      <c r="AG151" s="10"/>
      <c r="AH151" s="10"/>
      <c r="AI151" s="10"/>
      <c r="AJ151" s="10"/>
      <c r="AK151" s="10"/>
      <c r="AL151" s="44"/>
    </row>
    <row r="152" spans="1:38" ht="37.5" customHeight="1" thickBot="1" x14ac:dyDescent="0.25">
      <c r="A152" s="90"/>
      <c r="B152" s="91" t="s">
        <v>365</v>
      </c>
      <c r="C152" s="92" t="s">
        <v>362</v>
      </c>
      <c r="D152" s="90" t="s">
        <v>296</v>
      </c>
      <c r="E152" s="11">
        <f>E141 + E151 + IF(AND(OR($B$4="AT",$B$4="BE",$B$4="CH",$B$4="GB",$B$4="IE",$B$4="LT",$B$4="LU",$B$4="NL"),SUM(E143:E149)&gt;0),SUM(E143:E149)-SUM(E27:E33),0)</f>
        <v>46.387792884465036</v>
      </c>
      <c r="F152" s="11">
        <f t="shared" ref="F152:AD152" si="1">F141 + F151 + IF(AND(OR($B$4="AT",$B$4="BE",$B$4="CH",$B$4="GB",$B$4="IE",$B$4="LT",$B$4="LU",$B$4="NL"),SUM(F143:F149)&gt;0),SUM(F143:F149)-SUM(F27:F33),0)</f>
        <v>48.204950914974035</v>
      </c>
      <c r="G152" s="11">
        <f t="shared" si="1"/>
        <v>8.4096662198555912</v>
      </c>
      <c r="H152" s="11">
        <f t="shared" si="1"/>
        <v>12.86888811450828</v>
      </c>
      <c r="I152" s="11">
        <f t="shared" si="1"/>
        <v>26.311444444259639</v>
      </c>
      <c r="J152" s="11">
        <f t="shared" si="1"/>
        <v>33.331985405567245</v>
      </c>
      <c r="K152" s="11">
        <f t="shared" si="1"/>
        <v>48.865709636538391</v>
      </c>
      <c r="L152" s="11">
        <f t="shared" si="1"/>
        <v>3.3572408029833007</v>
      </c>
      <c r="M152" s="11">
        <f t="shared" si="1"/>
        <v>212.69542558974376</v>
      </c>
      <c r="N152" s="11">
        <f t="shared" si="1"/>
        <v>171.5527713685043</v>
      </c>
      <c r="O152" s="11">
        <f t="shared" si="1"/>
        <v>2.2462067565241406</v>
      </c>
      <c r="P152" s="11">
        <f t="shared" si="1"/>
        <v>8.806204000301586E-2</v>
      </c>
      <c r="Q152" s="11">
        <f t="shared" si="1"/>
        <v>16.520225274807142</v>
      </c>
      <c r="R152" s="11">
        <f t="shared" si="1"/>
        <v>2.9928890640188839</v>
      </c>
      <c r="S152" s="11">
        <f t="shared" si="1"/>
        <v>13.539484483598907</v>
      </c>
      <c r="T152" s="11">
        <f t="shared" si="1"/>
        <v>6.6947517533169547</v>
      </c>
      <c r="U152" s="11">
        <f t="shared" si="1"/>
        <v>6.7699099076177965E-2</v>
      </c>
      <c r="V152" s="11">
        <f t="shared" si="1"/>
        <v>34.934588776186473</v>
      </c>
      <c r="W152" s="11">
        <f t="shared" si="1"/>
        <v>63.263205936919512</v>
      </c>
      <c r="X152" s="11">
        <f t="shared" si="1"/>
        <v>4.7526752035069189</v>
      </c>
      <c r="Y152" s="11">
        <f t="shared" si="1"/>
        <v>4.2693820084666134</v>
      </c>
      <c r="Z152" s="11">
        <f t="shared" si="1"/>
        <v>1.6676000985164576</v>
      </c>
      <c r="AA152" s="11">
        <f t="shared" si="1"/>
        <v>2.5610245234829794</v>
      </c>
      <c r="AB152" s="11">
        <f t="shared" si="1"/>
        <v>13.258691893276948</v>
      </c>
      <c r="AC152" s="11">
        <f t="shared" si="1"/>
        <v>0.29179618853168066</v>
      </c>
      <c r="AD152" s="11">
        <f t="shared" si="1"/>
        <v>0.66147865586626786</v>
      </c>
      <c r="AE152" s="54"/>
      <c r="AF152" s="11"/>
      <c r="AG152" s="11"/>
      <c r="AH152" s="11"/>
      <c r="AI152" s="11"/>
      <c r="AJ152" s="11"/>
      <c r="AK152" s="11"/>
      <c r="AL152" s="45"/>
    </row>
    <row r="153" spans="1:38" ht="26.25" customHeight="1" thickBot="1" x14ac:dyDescent="0.25">
      <c r="A153" s="88"/>
      <c r="B153" s="44" t="s">
        <v>325</v>
      </c>
      <c r="C153" s="89" t="s">
        <v>368</v>
      </c>
      <c r="D153" s="88" t="s">
        <v>319</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25">
      <c r="A154" s="90"/>
      <c r="B154" s="91" t="s">
        <v>366</v>
      </c>
      <c r="C154" s="92" t="s">
        <v>363</v>
      </c>
      <c r="D154" s="90" t="s">
        <v>323</v>
      </c>
      <c r="E154" s="11">
        <f>E141 + E153 - IF(OR($B$6=2005,$B$6&gt;=2020),SUM(E99:E122),0) + IF(AND(OR($B$4="AT",$B$4="BE",$B$4="CH",$B$4="GB",$B$4="IE",$B$4="LT",$B$4="LU",$B$4="NL"),SUM(E143:E149)&gt;0),SUM(E143:E149)-SUM(E27:E33),0)</f>
        <v>46.387792884465036</v>
      </c>
      <c r="F154" s="11">
        <f>F141 + F153 - IF(OR($B$6=2005,$B$6&gt;=2020),SUM(F99:F122),0) + IF(AND(OR($B$4="AT",$B$4="BE",$B$4="CH",$B$4="GB",$B$4="IE",$B$4="LT",$B$4="LU",$B$4="NL"),SUM(F143:F149)&gt;0),SUM(F143:F149)-SUM(F27:F33),0)</f>
        <v>48.204950914974035</v>
      </c>
      <c r="G154" s="11">
        <f>G141 + G153 + IF(AND(OR($B$4="AT",$B$4="BE",$B$4="CH",$B$4="GB",$B$4="IE",$B$4="LT",$B$4="LU",$B$4="NL"),SUM(G143:G149)&gt;0),SUM(G143:G149)-SUM(G27:G33),0)</f>
        <v>8.4096662198555912</v>
      </c>
      <c r="H154" s="11">
        <f t="shared" ref="H154:AD154" si="2">H141 + H153 + IF(AND(OR($B$4="AT",$B$4="BE",$B$4="CH",$B$4="GB",$B$4="IE",$B$4="LT",$B$4="LU",$B$4="NL"),SUM(H143:H149)&gt;0),SUM(H143:H149)-SUM(H27:H33),0)</f>
        <v>12.86888811450828</v>
      </c>
      <c r="I154" s="11">
        <f t="shared" si="2"/>
        <v>26.311444444259639</v>
      </c>
      <c r="J154" s="11">
        <f t="shared" si="2"/>
        <v>33.331985405567245</v>
      </c>
      <c r="K154" s="11">
        <f t="shared" si="2"/>
        <v>48.865709636538391</v>
      </c>
      <c r="L154" s="11">
        <f t="shared" si="2"/>
        <v>3.3572408029833007</v>
      </c>
      <c r="M154" s="11">
        <f t="shared" si="2"/>
        <v>212.69542558974376</v>
      </c>
      <c r="N154" s="11">
        <f t="shared" si="2"/>
        <v>171.5527713685043</v>
      </c>
      <c r="O154" s="11">
        <f t="shared" si="2"/>
        <v>2.2462067565241406</v>
      </c>
      <c r="P154" s="11">
        <f t="shared" si="2"/>
        <v>8.806204000301586E-2</v>
      </c>
      <c r="Q154" s="11">
        <f t="shared" si="2"/>
        <v>16.520225274807142</v>
      </c>
      <c r="R154" s="11">
        <f t="shared" si="2"/>
        <v>2.9928890640188839</v>
      </c>
      <c r="S154" s="11">
        <f t="shared" si="2"/>
        <v>13.539484483598907</v>
      </c>
      <c r="T154" s="11">
        <f t="shared" si="2"/>
        <v>6.6947517533169547</v>
      </c>
      <c r="U154" s="11">
        <f t="shared" si="2"/>
        <v>6.7699099076177965E-2</v>
      </c>
      <c r="V154" s="11">
        <f t="shared" si="2"/>
        <v>34.934588776186473</v>
      </c>
      <c r="W154" s="11">
        <f t="shared" si="2"/>
        <v>63.263205936919512</v>
      </c>
      <c r="X154" s="11">
        <f t="shared" si="2"/>
        <v>4.7526752035069189</v>
      </c>
      <c r="Y154" s="11">
        <f t="shared" si="2"/>
        <v>4.2693820084666134</v>
      </c>
      <c r="Z154" s="11">
        <f t="shared" si="2"/>
        <v>1.6676000985164576</v>
      </c>
      <c r="AA154" s="11">
        <f t="shared" si="2"/>
        <v>2.5610245234829794</v>
      </c>
      <c r="AB154" s="11">
        <f t="shared" si="2"/>
        <v>13.258691893276948</v>
      </c>
      <c r="AC154" s="11">
        <f t="shared" si="2"/>
        <v>0.29179618853168066</v>
      </c>
      <c r="AD154" s="11">
        <f t="shared" si="2"/>
        <v>0.66147865586626786</v>
      </c>
      <c r="AE154" s="56"/>
      <c r="AF154" s="11"/>
      <c r="AG154" s="11"/>
      <c r="AH154" s="11"/>
      <c r="AI154" s="11"/>
      <c r="AJ154" s="11"/>
      <c r="AK154" s="11"/>
      <c r="AL154" s="45"/>
    </row>
    <row r="155" spans="1:38" ht="15" customHeight="1" thickBot="1" x14ac:dyDescent="0.3">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25">
      <c r="A156" s="95" t="s">
        <v>361</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25">
      <c r="A157" s="48" t="s">
        <v>326</v>
      </c>
      <c r="B157" s="48" t="s">
        <v>327</v>
      </c>
      <c r="C157" s="97" t="s">
        <v>328</v>
      </c>
      <c r="D157" s="98"/>
      <c r="E157" s="19">
        <v>0.63230955499999997</v>
      </c>
      <c r="F157" s="19">
        <v>2.7551491000000001E-2</v>
      </c>
      <c r="G157" s="19">
        <v>4.6286504999999999E-2</v>
      </c>
      <c r="H157" s="19" t="s">
        <v>428</v>
      </c>
      <c r="I157" s="19">
        <v>1.1020596000000001E-2</v>
      </c>
      <c r="J157" s="19">
        <v>1.1020596000000001E-2</v>
      </c>
      <c r="K157" s="19">
        <v>1.1020596000000001E-2</v>
      </c>
      <c r="L157" s="19">
        <v>5.2898859999999997E-3</v>
      </c>
      <c r="M157" s="19">
        <v>0.21700968900000001</v>
      </c>
      <c r="N157" s="19" t="s">
        <v>428</v>
      </c>
      <c r="O157" s="19" t="s">
        <v>428</v>
      </c>
      <c r="P157" s="19" t="s">
        <v>428</v>
      </c>
      <c r="Q157" s="19" t="s">
        <v>428</v>
      </c>
      <c r="R157" s="19" t="s">
        <v>428</v>
      </c>
      <c r="S157" s="19" t="s">
        <v>428</v>
      </c>
      <c r="T157" s="19" t="s">
        <v>428</v>
      </c>
      <c r="U157" s="19" t="s">
        <v>428</v>
      </c>
      <c r="V157" s="19" t="s">
        <v>428</v>
      </c>
      <c r="W157" s="19" t="s">
        <v>427</v>
      </c>
      <c r="X157" s="19" t="s">
        <v>427</v>
      </c>
      <c r="Y157" s="19" t="s">
        <v>427</v>
      </c>
      <c r="Z157" s="19" t="s">
        <v>427</v>
      </c>
      <c r="AA157" s="19" t="s">
        <v>427</v>
      </c>
      <c r="AB157" s="19" t="s">
        <v>427</v>
      </c>
      <c r="AC157" s="19" t="s">
        <v>427</v>
      </c>
      <c r="AD157" s="19" t="s">
        <v>427</v>
      </c>
      <c r="AE157" s="54"/>
      <c r="AF157" s="20">
        <v>2381</v>
      </c>
      <c r="AG157" s="20" t="s">
        <v>427</v>
      </c>
      <c r="AH157" s="20" t="s">
        <v>427</v>
      </c>
      <c r="AI157" s="20" t="s">
        <v>427</v>
      </c>
      <c r="AJ157" s="20" t="s">
        <v>427</v>
      </c>
      <c r="AK157" s="20" t="s">
        <v>427</v>
      </c>
      <c r="AL157" s="48" t="s">
        <v>50</v>
      </c>
    </row>
    <row r="158" spans="1:38" ht="26.25" customHeight="1" thickBot="1" x14ac:dyDescent="0.25">
      <c r="A158" s="48" t="s">
        <v>326</v>
      </c>
      <c r="B158" s="48" t="s">
        <v>329</v>
      </c>
      <c r="C158" s="97" t="s">
        <v>330</v>
      </c>
      <c r="D158" s="98"/>
      <c r="E158" s="19">
        <v>1.0999999999999999E-2</v>
      </c>
      <c r="F158" s="19">
        <v>9.1299999999999997E-5</v>
      </c>
      <c r="G158" s="19">
        <v>7.67E-4</v>
      </c>
      <c r="H158" s="19" t="s">
        <v>428</v>
      </c>
      <c r="I158" s="19">
        <v>1.83E-4</v>
      </c>
      <c r="J158" s="19">
        <v>1.83E-4</v>
      </c>
      <c r="K158" s="19">
        <v>1.83E-4</v>
      </c>
      <c r="L158" s="19">
        <v>8.7700000000000004E-5</v>
      </c>
      <c r="M158" s="19">
        <v>4.2900000000000004E-3</v>
      </c>
      <c r="N158" s="19" t="s">
        <v>428</v>
      </c>
      <c r="O158" s="19" t="s">
        <v>428</v>
      </c>
      <c r="P158" s="19" t="s">
        <v>428</v>
      </c>
      <c r="Q158" s="19" t="s">
        <v>428</v>
      </c>
      <c r="R158" s="19" t="s">
        <v>428</v>
      </c>
      <c r="S158" s="19" t="s">
        <v>428</v>
      </c>
      <c r="T158" s="19" t="s">
        <v>428</v>
      </c>
      <c r="U158" s="19" t="s">
        <v>428</v>
      </c>
      <c r="V158" s="19" t="s">
        <v>428</v>
      </c>
      <c r="W158" s="19" t="s">
        <v>427</v>
      </c>
      <c r="X158" s="19" t="s">
        <v>427</v>
      </c>
      <c r="Y158" s="19" t="s">
        <v>427</v>
      </c>
      <c r="Z158" s="19" t="s">
        <v>427</v>
      </c>
      <c r="AA158" s="19" t="s">
        <v>427</v>
      </c>
      <c r="AB158" s="19" t="s">
        <v>427</v>
      </c>
      <c r="AC158" s="19" t="s">
        <v>427</v>
      </c>
      <c r="AD158" s="19" t="s">
        <v>427</v>
      </c>
      <c r="AE158" s="54"/>
      <c r="AF158" s="20">
        <v>45.863372599999998</v>
      </c>
      <c r="AG158" s="20" t="s">
        <v>427</v>
      </c>
      <c r="AH158" s="20" t="s">
        <v>427</v>
      </c>
      <c r="AI158" s="20" t="s">
        <v>427</v>
      </c>
      <c r="AJ158" s="20" t="s">
        <v>427</v>
      </c>
      <c r="AK158" s="20" t="s">
        <v>427</v>
      </c>
      <c r="AL158" s="48" t="s">
        <v>50</v>
      </c>
    </row>
    <row r="159" spans="1:38" ht="26.25" customHeight="1" thickBot="1" x14ac:dyDescent="0.25">
      <c r="A159" s="48" t="s">
        <v>331</v>
      </c>
      <c r="B159" s="48" t="s">
        <v>332</v>
      </c>
      <c r="C159" s="97" t="s">
        <v>409</v>
      </c>
      <c r="D159" s="98"/>
      <c r="E159" s="19">
        <v>15.80799026</v>
      </c>
      <c r="F159" s="19">
        <v>0.54649999999999999</v>
      </c>
      <c r="G159" s="19">
        <v>7.6688000000000001</v>
      </c>
      <c r="H159" s="19">
        <v>1.421067E-3</v>
      </c>
      <c r="I159" s="19">
        <v>0.84699999999999998</v>
      </c>
      <c r="J159" s="19">
        <v>0.9345</v>
      </c>
      <c r="K159" s="19">
        <v>0.9345</v>
      </c>
      <c r="L159" s="19">
        <v>0.11892999999999999</v>
      </c>
      <c r="M159" s="19">
        <v>1.4800037960000001</v>
      </c>
      <c r="N159" s="19">
        <v>3.2750000000000001E-2</v>
      </c>
      <c r="O159" s="19">
        <v>3.3500000000000001E-3</v>
      </c>
      <c r="P159" s="19">
        <v>4.6499999999999996E-3</v>
      </c>
      <c r="Q159" s="19">
        <v>9.4399999999999998E-2</v>
      </c>
      <c r="R159" s="19">
        <v>0.10045</v>
      </c>
      <c r="S159" s="19">
        <v>0.22595000000000001</v>
      </c>
      <c r="T159" s="19">
        <v>4.3849999999999998</v>
      </c>
      <c r="U159" s="19">
        <v>3.4849999999999999E-2</v>
      </c>
      <c r="V159" s="19">
        <v>0.24</v>
      </c>
      <c r="W159" s="19">
        <v>7.1900000000000006E-2</v>
      </c>
      <c r="X159" s="19">
        <v>7.9500000000000003E-4</v>
      </c>
      <c r="Y159" s="19">
        <v>2.8999999999999998E-3</v>
      </c>
      <c r="Z159" s="19">
        <v>1.3849999999999999E-3</v>
      </c>
      <c r="AA159" s="19">
        <v>4.3949999999999996E-3</v>
      </c>
      <c r="AB159" s="19">
        <v>9.4750000000000008E-3</v>
      </c>
      <c r="AC159" s="19">
        <v>2.41E-2</v>
      </c>
      <c r="AD159" s="19">
        <v>7.9420000000000004E-2</v>
      </c>
      <c r="AE159" s="54"/>
      <c r="AF159" s="20">
        <v>8242.85</v>
      </c>
      <c r="AG159" s="20" t="s">
        <v>427</v>
      </c>
      <c r="AH159" s="20" t="s">
        <v>427</v>
      </c>
      <c r="AI159" s="20" t="s">
        <v>427</v>
      </c>
      <c r="AJ159" s="20" t="s">
        <v>427</v>
      </c>
      <c r="AK159" s="20" t="s">
        <v>427</v>
      </c>
      <c r="AL159" s="48" t="s">
        <v>50</v>
      </c>
    </row>
    <row r="160" spans="1:38" ht="26.25" customHeight="1" thickBot="1" x14ac:dyDescent="0.25">
      <c r="A160" s="48" t="s">
        <v>333</v>
      </c>
      <c r="B160" s="48" t="s">
        <v>334</v>
      </c>
      <c r="C160" s="97" t="s">
        <v>335</v>
      </c>
      <c r="D160" s="98"/>
      <c r="E160" s="19" t="s">
        <v>426</v>
      </c>
      <c r="F160" s="19" t="s">
        <v>426</v>
      </c>
      <c r="G160" s="19" t="s">
        <v>426</v>
      </c>
      <c r="H160" s="19" t="s">
        <v>426</v>
      </c>
      <c r="I160" s="19" t="s">
        <v>426</v>
      </c>
      <c r="J160" s="19" t="s">
        <v>426</v>
      </c>
      <c r="K160" s="19" t="s">
        <v>426</v>
      </c>
      <c r="L160" s="19" t="s">
        <v>426</v>
      </c>
      <c r="M160" s="19" t="s">
        <v>426</v>
      </c>
      <c r="N160" s="19" t="s">
        <v>426</v>
      </c>
      <c r="O160" s="19" t="s">
        <v>426</v>
      </c>
      <c r="P160" s="19" t="s">
        <v>426</v>
      </c>
      <c r="Q160" s="19" t="s">
        <v>426</v>
      </c>
      <c r="R160" s="19" t="s">
        <v>426</v>
      </c>
      <c r="S160" s="19" t="s">
        <v>426</v>
      </c>
      <c r="T160" s="19" t="s">
        <v>426</v>
      </c>
      <c r="U160" s="19" t="s">
        <v>426</v>
      </c>
      <c r="V160" s="19" t="s">
        <v>426</v>
      </c>
      <c r="W160" s="19" t="s">
        <v>426</v>
      </c>
      <c r="X160" s="19" t="s">
        <v>426</v>
      </c>
      <c r="Y160" s="19" t="s">
        <v>426</v>
      </c>
      <c r="Z160" s="19" t="s">
        <v>426</v>
      </c>
      <c r="AA160" s="19" t="s">
        <v>426</v>
      </c>
      <c r="AB160" s="19" t="s">
        <v>426</v>
      </c>
      <c r="AC160" s="19" t="s">
        <v>426</v>
      </c>
      <c r="AD160" s="19" t="s">
        <v>426</v>
      </c>
      <c r="AE160" s="54"/>
      <c r="AF160" s="20" t="s">
        <v>426</v>
      </c>
      <c r="AG160" s="20" t="s">
        <v>426</v>
      </c>
      <c r="AH160" s="20" t="s">
        <v>426</v>
      </c>
      <c r="AI160" s="20" t="s">
        <v>426</v>
      </c>
      <c r="AJ160" s="20" t="s">
        <v>426</v>
      </c>
      <c r="AK160" s="20" t="s">
        <v>426</v>
      </c>
      <c r="AL160" s="48" t="s">
        <v>50</v>
      </c>
    </row>
    <row r="161" spans="1:38" ht="26.25" customHeight="1" thickBot="1" x14ac:dyDescent="0.25">
      <c r="A161" s="49" t="s">
        <v>333</v>
      </c>
      <c r="B161" s="49" t="s">
        <v>336</v>
      </c>
      <c r="C161" s="99" t="s">
        <v>337</v>
      </c>
      <c r="D161" s="100"/>
      <c r="E161" s="19" t="s">
        <v>426</v>
      </c>
      <c r="F161" s="19" t="s">
        <v>426</v>
      </c>
      <c r="G161" s="19" t="s">
        <v>426</v>
      </c>
      <c r="H161" s="19" t="s">
        <v>426</v>
      </c>
      <c r="I161" s="19" t="s">
        <v>426</v>
      </c>
      <c r="J161" s="19" t="s">
        <v>426</v>
      </c>
      <c r="K161" s="19" t="s">
        <v>426</v>
      </c>
      <c r="L161" s="19" t="s">
        <v>426</v>
      </c>
      <c r="M161" s="19" t="s">
        <v>426</v>
      </c>
      <c r="N161" s="19" t="s">
        <v>426</v>
      </c>
      <c r="O161" s="19" t="s">
        <v>426</v>
      </c>
      <c r="P161" s="19" t="s">
        <v>426</v>
      </c>
      <c r="Q161" s="19" t="s">
        <v>426</v>
      </c>
      <c r="R161" s="19" t="s">
        <v>426</v>
      </c>
      <c r="S161" s="19" t="s">
        <v>426</v>
      </c>
      <c r="T161" s="19" t="s">
        <v>426</v>
      </c>
      <c r="U161" s="19" t="s">
        <v>426</v>
      </c>
      <c r="V161" s="19" t="s">
        <v>426</v>
      </c>
      <c r="W161" s="19" t="s">
        <v>426</v>
      </c>
      <c r="X161" s="19" t="s">
        <v>426</v>
      </c>
      <c r="Y161" s="19" t="s">
        <v>426</v>
      </c>
      <c r="Z161" s="19" t="s">
        <v>426</v>
      </c>
      <c r="AA161" s="19" t="s">
        <v>426</v>
      </c>
      <c r="AB161" s="19" t="s">
        <v>426</v>
      </c>
      <c r="AC161" s="19" t="s">
        <v>426</v>
      </c>
      <c r="AD161" s="19" t="s">
        <v>426</v>
      </c>
      <c r="AE161" s="54"/>
      <c r="AF161" s="20" t="s">
        <v>426</v>
      </c>
      <c r="AG161" s="20" t="s">
        <v>426</v>
      </c>
      <c r="AH161" s="20" t="s">
        <v>426</v>
      </c>
      <c r="AI161" s="20" t="s">
        <v>426</v>
      </c>
      <c r="AJ161" s="20" t="s">
        <v>426</v>
      </c>
      <c r="AK161" s="20" t="s">
        <v>426</v>
      </c>
      <c r="AL161" s="49" t="s">
        <v>410</v>
      </c>
    </row>
    <row r="162" spans="1:38" ht="26.25" customHeight="1" thickBot="1" x14ac:dyDescent="0.25">
      <c r="A162" s="50" t="s">
        <v>338</v>
      </c>
      <c r="B162" s="50" t="s">
        <v>339</v>
      </c>
      <c r="C162" s="101" t="s">
        <v>340</v>
      </c>
      <c r="D162" s="102"/>
      <c r="E162" s="21" t="s">
        <v>426</v>
      </c>
      <c r="F162" s="21" t="s">
        <v>426</v>
      </c>
      <c r="G162" s="21" t="s">
        <v>426</v>
      </c>
      <c r="H162" s="21" t="s">
        <v>426</v>
      </c>
      <c r="I162" s="21" t="s">
        <v>426</v>
      </c>
      <c r="J162" s="21" t="s">
        <v>426</v>
      </c>
      <c r="K162" s="21" t="s">
        <v>426</v>
      </c>
      <c r="L162" s="21" t="s">
        <v>426</v>
      </c>
      <c r="M162" s="21" t="s">
        <v>426</v>
      </c>
      <c r="N162" s="21" t="s">
        <v>426</v>
      </c>
      <c r="O162" s="21" t="s">
        <v>426</v>
      </c>
      <c r="P162" s="21" t="s">
        <v>426</v>
      </c>
      <c r="Q162" s="21" t="s">
        <v>426</v>
      </c>
      <c r="R162" s="21" t="s">
        <v>426</v>
      </c>
      <c r="S162" s="21" t="s">
        <v>426</v>
      </c>
      <c r="T162" s="21" t="s">
        <v>426</v>
      </c>
      <c r="U162" s="21" t="s">
        <v>426</v>
      </c>
      <c r="V162" s="21" t="s">
        <v>426</v>
      </c>
      <c r="W162" s="21" t="s">
        <v>426</v>
      </c>
      <c r="X162" s="21" t="s">
        <v>426</v>
      </c>
      <c r="Y162" s="21" t="s">
        <v>426</v>
      </c>
      <c r="Z162" s="21" t="s">
        <v>426</v>
      </c>
      <c r="AA162" s="21" t="s">
        <v>426</v>
      </c>
      <c r="AB162" s="21" t="s">
        <v>426</v>
      </c>
      <c r="AC162" s="21" t="s">
        <v>426</v>
      </c>
      <c r="AD162" s="21" t="s">
        <v>426</v>
      </c>
      <c r="AE162" s="55"/>
      <c r="AF162" s="21" t="s">
        <v>427</v>
      </c>
      <c r="AG162" s="21" t="s">
        <v>427</v>
      </c>
      <c r="AH162" s="21" t="s">
        <v>427</v>
      </c>
      <c r="AI162" s="21" t="s">
        <v>427</v>
      </c>
      <c r="AJ162" s="21" t="s">
        <v>427</v>
      </c>
      <c r="AK162" s="21" t="s">
        <v>426</v>
      </c>
      <c r="AL162" s="50" t="s">
        <v>410</v>
      </c>
    </row>
    <row r="163" spans="1:38" ht="26.25" customHeight="1" thickBot="1" x14ac:dyDescent="0.25">
      <c r="A163" s="50" t="s">
        <v>338</v>
      </c>
      <c r="B163" s="50" t="s">
        <v>341</v>
      </c>
      <c r="C163" s="101" t="s">
        <v>342</v>
      </c>
      <c r="D163" s="102"/>
      <c r="E163" s="21">
        <v>0.63992000000000004</v>
      </c>
      <c r="F163" s="21">
        <v>1.6839999999999999</v>
      </c>
      <c r="G163" s="21">
        <v>0.12798399999999999</v>
      </c>
      <c r="H163" s="21">
        <v>0.14482400000000001</v>
      </c>
      <c r="I163" s="21">
        <v>2.4070628170162265</v>
      </c>
      <c r="J163" s="21">
        <v>2.9419656652420541</v>
      </c>
      <c r="K163" s="21">
        <v>4.5466742099195381</v>
      </c>
      <c r="L163" s="21">
        <v>0.21663565353146039</v>
      </c>
      <c r="M163" s="21">
        <v>18.187200000000001</v>
      </c>
      <c r="N163" s="21" t="s">
        <v>427</v>
      </c>
      <c r="O163" s="21" t="s">
        <v>427</v>
      </c>
      <c r="P163" s="21" t="s">
        <v>427</v>
      </c>
      <c r="Q163" s="21" t="s">
        <v>427</v>
      </c>
      <c r="R163" s="21" t="s">
        <v>427</v>
      </c>
      <c r="S163" s="21" t="s">
        <v>427</v>
      </c>
      <c r="T163" s="21" t="s">
        <v>427</v>
      </c>
      <c r="U163" s="21" t="s">
        <v>427</v>
      </c>
      <c r="V163" s="21" t="s">
        <v>427</v>
      </c>
      <c r="W163" s="21">
        <v>1.33725712056457</v>
      </c>
      <c r="X163" s="21">
        <v>1.9256502536129807</v>
      </c>
      <c r="Y163" s="21">
        <v>1.1553901521677885</v>
      </c>
      <c r="Z163" s="21">
        <v>0.57769507608389425</v>
      </c>
      <c r="AA163" s="21">
        <v>0.77026010144519241</v>
      </c>
      <c r="AB163" s="21">
        <v>4.428995583309856</v>
      </c>
      <c r="AC163" s="21" t="s">
        <v>427</v>
      </c>
      <c r="AD163" s="21" t="s">
        <v>427</v>
      </c>
      <c r="AE163" s="55"/>
      <c r="AF163" s="21" t="s">
        <v>427</v>
      </c>
      <c r="AG163" s="21" t="s">
        <v>427</v>
      </c>
      <c r="AH163" s="21" t="s">
        <v>427</v>
      </c>
      <c r="AI163" s="21" t="s">
        <v>427</v>
      </c>
      <c r="AJ163" s="21" t="s">
        <v>427</v>
      </c>
      <c r="AK163" s="21">
        <v>3.3679999999999999</v>
      </c>
      <c r="AL163" s="50" t="s">
        <v>440</v>
      </c>
    </row>
    <row r="164" spans="1:38" ht="26.25" customHeight="1" thickBot="1" x14ac:dyDescent="0.25">
      <c r="A164" s="50" t="s">
        <v>338</v>
      </c>
      <c r="B164" s="50" t="s">
        <v>343</v>
      </c>
      <c r="C164" s="101" t="s">
        <v>344</v>
      </c>
      <c r="D164" s="102"/>
      <c r="E164" s="21" t="s">
        <v>426</v>
      </c>
      <c r="F164" s="21" t="s">
        <v>426</v>
      </c>
      <c r="G164" s="21" t="s">
        <v>426</v>
      </c>
      <c r="H164" s="21" t="s">
        <v>426</v>
      </c>
      <c r="I164" s="21" t="s">
        <v>426</v>
      </c>
      <c r="J164" s="21" t="s">
        <v>426</v>
      </c>
      <c r="K164" s="21" t="s">
        <v>426</v>
      </c>
      <c r="L164" s="21" t="s">
        <v>426</v>
      </c>
      <c r="M164" s="21" t="s">
        <v>426</v>
      </c>
      <c r="N164" s="21" t="s">
        <v>426</v>
      </c>
      <c r="O164" s="21" t="s">
        <v>426</v>
      </c>
      <c r="P164" s="21" t="s">
        <v>426</v>
      </c>
      <c r="Q164" s="21" t="s">
        <v>426</v>
      </c>
      <c r="R164" s="21" t="s">
        <v>426</v>
      </c>
      <c r="S164" s="21" t="s">
        <v>426</v>
      </c>
      <c r="T164" s="21" t="s">
        <v>426</v>
      </c>
      <c r="U164" s="21" t="s">
        <v>426</v>
      </c>
      <c r="V164" s="21" t="s">
        <v>426</v>
      </c>
      <c r="W164" s="21" t="s">
        <v>426</v>
      </c>
      <c r="X164" s="21" t="s">
        <v>426</v>
      </c>
      <c r="Y164" s="21" t="s">
        <v>426</v>
      </c>
      <c r="Z164" s="21" t="s">
        <v>426</v>
      </c>
      <c r="AA164" s="21" t="s">
        <v>426</v>
      </c>
      <c r="AB164" s="21" t="s">
        <v>426</v>
      </c>
      <c r="AC164" s="21" t="s">
        <v>426</v>
      </c>
      <c r="AD164" s="21" t="s">
        <v>426</v>
      </c>
      <c r="AE164" s="59"/>
      <c r="AF164" s="21" t="s">
        <v>427</v>
      </c>
      <c r="AG164" s="21" t="s">
        <v>427</v>
      </c>
      <c r="AH164" s="21" t="s">
        <v>427</v>
      </c>
      <c r="AI164" s="21" t="s">
        <v>427</v>
      </c>
      <c r="AJ164" s="21" t="s">
        <v>427</v>
      </c>
      <c r="AK164" s="21" t="s">
        <v>426</v>
      </c>
      <c r="AL164" s="50" t="s">
        <v>410</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25">
      <c r="A166" s="120" t="s">
        <v>369</v>
      </c>
      <c r="B166" s="120"/>
      <c r="C166" s="120"/>
      <c r="D166" s="120"/>
      <c r="E166" s="120"/>
      <c r="F166" s="120"/>
      <c r="G166" s="120"/>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25">
      <c r="A167" s="120" t="s">
        <v>373</v>
      </c>
      <c r="B167" s="120"/>
      <c r="C167" s="120"/>
      <c r="D167" s="120"/>
      <c r="E167" s="120"/>
      <c r="F167" s="120"/>
      <c r="G167" s="120"/>
      <c r="H167" s="111"/>
      <c r="I167" s="112"/>
      <c r="J167"/>
      <c r="K167"/>
      <c r="L167"/>
      <c r="M167" s="112"/>
      <c r="N167" s="112"/>
      <c r="O167" s="112"/>
      <c r="P167" s="112"/>
      <c r="Q167" s="112"/>
      <c r="R167" s="112"/>
      <c r="S167" s="112"/>
      <c r="T167" s="112"/>
      <c r="U167" s="112"/>
    </row>
    <row r="168" spans="1:38" s="116" customFormat="1" ht="26.25" customHeight="1" x14ac:dyDescent="0.25">
      <c r="A168" s="120" t="s">
        <v>370</v>
      </c>
      <c r="B168" s="120"/>
      <c r="C168" s="120"/>
      <c r="D168" s="120"/>
      <c r="E168" s="120"/>
      <c r="F168" s="120"/>
      <c r="G168" s="120"/>
      <c r="H168" s="111"/>
      <c r="I168" s="112"/>
      <c r="J168"/>
      <c r="K168"/>
      <c r="L168"/>
      <c r="M168" s="112"/>
      <c r="N168" s="112"/>
      <c r="O168" s="112"/>
      <c r="P168" s="112"/>
      <c r="Q168" s="112"/>
      <c r="R168" s="112"/>
      <c r="S168" s="112"/>
      <c r="T168" s="112"/>
      <c r="U168" s="112"/>
    </row>
    <row r="169" spans="1:38" s="113" customFormat="1" ht="26.25" customHeight="1" x14ac:dyDescent="0.25">
      <c r="A169" s="120" t="s">
        <v>371</v>
      </c>
      <c r="B169" s="120"/>
      <c r="C169" s="120"/>
      <c r="D169" s="120"/>
      <c r="E169" s="120"/>
      <c r="F169" s="120"/>
      <c r="G169" s="120"/>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25">
      <c r="A170" s="120" t="s">
        <v>372</v>
      </c>
      <c r="B170" s="120"/>
      <c r="C170" s="120"/>
      <c r="D170" s="120"/>
      <c r="E170" s="120"/>
      <c r="F170" s="120"/>
      <c r="G170" s="120"/>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D0BB0E-8950-4003-96A6-6BD4DEDFC88B}">
  <sheetPr codeName="Sheet17"/>
  <dimension ref="A1:AL170"/>
  <sheetViews>
    <sheetView zoomScale="70" zoomScaleNormal="70" workbookViewId="0">
      <pane xSplit="4" ySplit="13" topLeftCell="E99" activePane="bottomRight" state="frozen"/>
      <selection pane="topRight" activeCell="E1" sqref="E1"/>
      <selection pane="bottomLeft" activeCell="A14" sqref="A14"/>
      <selection pane="bottomRight" activeCell="F101" sqref="F101:F115"/>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8.85546875" style="1" customWidth="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23" t="s">
        <v>360</v>
      </c>
      <c r="B1" s="24"/>
      <c r="C1" s="25"/>
    </row>
    <row r="2" spans="1:38" x14ac:dyDescent="0.2">
      <c r="A2" s="26" t="s">
        <v>359</v>
      </c>
      <c r="B2" s="24"/>
      <c r="C2" s="25"/>
    </row>
    <row r="3" spans="1:38" x14ac:dyDescent="0.2">
      <c r="B3" s="24"/>
      <c r="C3" s="25"/>
      <c r="F3" s="24"/>
      <c r="R3" s="2"/>
      <c r="S3" s="2"/>
      <c r="T3" s="2"/>
      <c r="U3" s="2"/>
      <c r="V3" s="2"/>
    </row>
    <row r="4" spans="1:38" x14ac:dyDescent="0.2">
      <c r="A4" s="26" t="s">
        <v>0</v>
      </c>
      <c r="B4" s="117" t="s">
        <v>438</v>
      </c>
      <c r="C4" s="27" t="s">
        <v>1</v>
      </c>
      <c r="R4" s="2"/>
      <c r="S4" s="2"/>
      <c r="T4" s="2"/>
      <c r="U4" s="2"/>
      <c r="V4" s="2"/>
    </row>
    <row r="5" spans="1:38" x14ac:dyDescent="0.2">
      <c r="A5" s="26" t="s">
        <v>2</v>
      </c>
      <c r="B5" s="117" t="s">
        <v>444</v>
      </c>
      <c r="C5" s="27" t="s">
        <v>3</v>
      </c>
      <c r="R5" s="2"/>
      <c r="S5" s="2"/>
      <c r="T5" s="2"/>
      <c r="U5" s="2"/>
      <c r="V5" s="2"/>
    </row>
    <row r="6" spans="1:38" x14ac:dyDescent="0.2">
      <c r="A6" s="26" t="s">
        <v>4</v>
      </c>
      <c r="B6" s="17">
        <v>2007</v>
      </c>
      <c r="C6" s="27" t="s">
        <v>5</v>
      </c>
      <c r="D6" s="118">
        <v>20</v>
      </c>
      <c r="R6" s="28"/>
      <c r="S6" s="28"/>
      <c r="T6" s="28"/>
      <c r="U6" s="28"/>
      <c r="V6" s="28"/>
    </row>
    <row r="7" spans="1:38" x14ac:dyDescent="0.2">
      <c r="A7" s="26" t="s">
        <v>6</v>
      </c>
      <c r="B7" s="117" t="s">
        <v>7</v>
      </c>
      <c r="C7" s="27" t="s">
        <v>8</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121" t="s">
        <v>462</v>
      </c>
      <c r="B10" s="123" t="s">
        <v>9</v>
      </c>
      <c r="C10" s="124"/>
      <c r="D10" s="125"/>
      <c r="E10" s="129" t="s">
        <v>10</v>
      </c>
      <c r="F10" s="130"/>
      <c r="G10" s="130"/>
      <c r="H10" s="131"/>
      <c r="I10" s="129" t="s">
        <v>11</v>
      </c>
      <c r="J10" s="130"/>
      <c r="K10" s="130"/>
      <c r="L10" s="131"/>
      <c r="M10" s="135" t="s">
        <v>12</v>
      </c>
      <c r="N10" s="129" t="s">
        <v>13</v>
      </c>
      <c r="O10" s="130"/>
      <c r="P10" s="131"/>
      <c r="Q10" s="129" t="s">
        <v>14</v>
      </c>
      <c r="R10" s="130"/>
      <c r="S10" s="130"/>
      <c r="T10" s="130"/>
      <c r="U10" s="130"/>
      <c r="V10" s="131"/>
      <c r="W10" s="129" t="s">
        <v>364</v>
      </c>
      <c r="X10" s="130"/>
      <c r="Y10" s="130"/>
      <c r="Z10" s="130"/>
      <c r="AA10" s="130"/>
      <c r="AB10" s="130"/>
      <c r="AC10" s="130"/>
      <c r="AD10" s="131"/>
      <c r="AE10" s="33"/>
      <c r="AF10" s="129" t="s">
        <v>381</v>
      </c>
      <c r="AG10" s="130"/>
      <c r="AH10" s="130"/>
      <c r="AI10" s="130"/>
      <c r="AJ10" s="130"/>
      <c r="AK10" s="130"/>
      <c r="AL10" s="131"/>
    </row>
    <row r="11" spans="1:38" ht="15" customHeight="1" thickBot="1" x14ac:dyDescent="0.25">
      <c r="A11" s="122"/>
      <c r="B11" s="126"/>
      <c r="C11" s="127"/>
      <c r="D11" s="128"/>
      <c r="E11" s="132"/>
      <c r="F11" s="133"/>
      <c r="G11" s="133"/>
      <c r="H11" s="134"/>
      <c r="I11" s="132"/>
      <c r="J11" s="133"/>
      <c r="K11" s="133"/>
      <c r="L11" s="134"/>
      <c r="M11" s="136"/>
      <c r="N11" s="132"/>
      <c r="O11" s="133"/>
      <c r="P11" s="134"/>
      <c r="Q11" s="132"/>
      <c r="R11" s="133"/>
      <c r="S11" s="133"/>
      <c r="T11" s="133"/>
      <c r="U11" s="133"/>
      <c r="V11" s="134"/>
      <c r="W11" s="108"/>
      <c r="X11" s="137" t="s">
        <v>32</v>
      </c>
      <c r="Y11" s="138"/>
      <c r="Z11" s="138"/>
      <c r="AA11" s="138"/>
      <c r="AB11" s="139"/>
      <c r="AC11" s="109"/>
      <c r="AD11" s="110"/>
      <c r="AE11" s="34"/>
      <c r="AF11" s="132"/>
      <c r="AG11" s="133"/>
      <c r="AH11" s="133"/>
      <c r="AI11" s="133"/>
      <c r="AJ11" s="133"/>
      <c r="AK11" s="133"/>
      <c r="AL11" s="134"/>
    </row>
    <row r="12" spans="1:38" ht="52.5" customHeight="1" thickBot="1" x14ac:dyDescent="0.25">
      <c r="A12" s="122"/>
      <c r="B12" s="126"/>
      <c r="C12" s="127"/>
      <c r="D12" s="128"/>
      <c r="E12" s="104" t="s">
        <v>382</v>
      </c>
      <c r="F12" s="104" t="s">
        <v>15</v>
      </c>
      <c r="G12" s="104" t="s">
        <v>16</v>
      </c>
      <c r="H12" s="104" t="s">
        <v>17</v>
      </c>
      <c r="I12" s="104" t="s">
        <v>18</v>
      </c>
      <c r="J12" s="105" t="s">
        <v>19</v>
      </c>
      <c r="K12" s="105" t="s">
        <v>20</v>
      </c>
      <c r="L12" s="106" t="s">
        <v>392</v>
      </c>
      <c r="M12" s="104" t="s">
        <v>21</v>
      </c>
      <c r="N12" s="105" t="s">
        <v>22</v>
      </c>
      <c r="O12" s="105" t="s">
        <v>23</v>
      </c>
      <c r="P12" s="105" t="s">
        <v>24</v>
      </c>
      <c r="Q12" s="105" t="s">
        <v>25</v>
      </c>
      <c r="R12" s="105" t="s">
        <v>26</v>
      </c>
      <c r="S12" s="105" t="s">
        <v>27</v>
      </c>
      <c r="T12" s="105" t="s">
        <v>28</v>
      </c>
      <c r="U12" s="105" t="s">
        <v>29</v>
      </c>
      <c r="V12" s="105" t="s">
        <v>30</v>
      </c>
      <c r="W12" s="104" t="s">
        <v>31</v>
      </c>
      <c r="X12" s="104" t="s">
        <v>393</v>
      </c>
      <c r="Y12" s="104" t="s">
        <v>394</v>
      </c>
      <c r="Z12" s="104" t="s">
        <v>395</v>
      </c>
      <c r="AA12" s="104" t="s">
        <v>396</v>
      </c>
      <c r="AB12" s="104" t="s">
        <v>42</v>
      </c>
      <c r="AC12" s="105" t="s">
        <v>33</v>
      </c>
      <c r="AD12" s="105" t="s">
        <v>34</v>
      </c>
      <c r="AE12" s="35"/>
      <c r="AF12" s="104" t="s">
        <v>35</v>
      </c>
      <c r="AG12" s="104" t="s">
        <v>36</v>
      </c>
      <c r="AH12" s="104" t="s">
        <v>37</v>
      </c>
      <c r="AI12" s="104" t="s">
        <v>38</v>
      </c>
      <c r="AJ12" s="104" t="s">
        <v>39</v>
      </c>
      <c r="AK12" s="104" t="s">
        <v>40</v>
      </c>
      <c r="AL12" s="107" t="s">
        <v>41</v>
      </c>
    </row>
    <row r="13" spans="1:38" ht="37.5" customHeight="1" thickBot="1" x14ac:dyDescent="0.25">
      <c r="A13" s="36" t="s">
        <v>43</v>
      </c>
      <c r="B13" s="36" t="s">
        <v>44</v>
      </c>
      <c r="C13" s="37" t="s">
        <v>425</v>
      </c>
      <c r="D13" s="36" t="s">
        <v>45</v>
      </c>
      <c r="E13" s="36" t="s">
        <v>46</v>
      </c>
      <c r="F13" s="36" t="s">
        <v>46</v>
      </c>
      <c r="G13" s="36" t="s">
        <v>46</v>
      </c>
      <c r="H13" s="36" t="s">
        <v>46</v>
      </c>
      <c r="I13" s="36" t="s">
        <v>46</v>
      </c>
      <c r="J13" s="36" t="s">
        <v>46</v>
      </c>
      <c r="K13" s="36" t="s">
        <v>46</v>
      </c>
      <c r="L13" s="36" t="s">
        <v>46</v>
      </c>
      <c r="M13" s="36" t="s">
        <v>46</v>
      </c>
      <c r="N13" s="36" t="s">
        <v>47</v>
      </c>
      <c r="O13" s="36" t="s">
        <v>47</v>
      </c>
      <c r="P13" s="36" t="s">
        <v>47</v>
      </c>
      <c r="Q13" s="36" t="s">
        <v>47</v>
      </c>
      <c r="R13" s="36" t="s">
        <v>47</v>
      </c>
      <c r="S13" s="36" t="s">
        <v>47</v>
      </c>
      <c r="T13" s="36" t="s">
        <v>47</v>
      </c>
      <c r="U13" s="36" t="s">
        <v>47</v>
      </c>
      <c r="V13" s="36" t="s">
        <v>47</v>
      </c>
      <c r="W13" s="36" t="s">
        <v>48</v>
      </c>
      <c r="X13" s="36" t="s">
        <v>47</v>
      </c>
      <c r="Y13" s="36" t="s">
        <v>47</v>
      </c>
      <c r="Z13" s="36" t="s">
        <v>47</v>
      </c>
      <c r="AA13" s="36" t="s">
        <v>47</v>
      </c>
      <c r="AB13" s="36" t="s">
        <v>47</v>
      </c>
      <c r="AC13" s="36" t="s">
        <v>49</v>
      </c>
      <c r="AD13" s="36" t="s">
        <v>49</v>
      </c>
      <c r="AE13" s="38"/>
      <c r="AF13" s="36" t="s">
        <v>50</v>
      </c>
      <c r="AG13" s="36" t="s">
        <v>50</v>
      </c>
      <c r="AH13" s="36" t="s">
        <v>50</v>
      </c>
      <c r="AI13" s="36" t="s">
        <v>50</v>
      </c>
      <c r="AJ13" s="36" t="s">
        <v>50</v>
      </c>
      <c r="AK13" s="36"/>
      <c r="AL13" s="39"/>
    </row>
    <row r="14" spans="1:38" ht="26.25" customHeight="1" thickBot="1" x14ac:dyDescent="0.25">
      <c r="A14" s="60" t="s">
        <v>51</v>
      </c>
      <c r="B14" s="60" t="s">
        <v>52</v>
      </c>
      <c r="C14" s="61" t="s">
        <v>53</v>
      </c>
      <c r="D14" s="62"/>
      <c r="E14" s="3">
        <v>3.1839236062339999</v>
      </c>
      <c r="F14" s="3">
        <v>0.16743017027400001</v>
      </c>
      <c r="G14" s="3">
        <v>1.0296627547018145</v>
      </c>
      <c r="H14" s="3" t="s">
        <v>428</v>
      </c>
      <c r="I14" s="3">
        <v>0.21564642478356</v>
      </c>
      <c r="J14" s="3">
        <v>0.22902057478355997</v>
      </c>
      <c r="K14" s="3">
        <v>0.25216064978356001</v>
      </c>
      <c r="L14" s="3">
        <v>3.1911627400000003E-2</v>
      </c>
      <c r="M14" s="3">
        <v>2.3910155733708001</v>
      </c>
      <c r="N14" s="3">
        <v>0.13458128450000001</v>
      </c>
      <c r="O14" s="3">
        <v>6.260201474999999E-2</v>
      </c>
      <c r="P14" s="3">
        <v>5.2658270000000007E-3</v>
      </c>
      <c r="Q14" s="3">
        <v>1.2118054E-2</v>
      </c>
      <c r="R14" s="3">
        <v>0.11229328268</v>
      </c>
      <c r="S14" s="3">
        <v>3.7021265268000002E-2</v>
      </c>
      <c r="T14" s="3">
        <v>0.30129892192999996</v>
      </c>
      <c r="U14" s="3">
        <v>1.4357701599999998E-2</v>
      </c>
      <c r="V14" s="3">
        <v>2.5006480844999999</v>
      </c>
      <c r="W14" s="3">
        <v>0.47408181999999999</v>
      </c>
      <c r="X14" s="3">
        <v>4.6750264700000002E-2</v>
      </c>
      <c r="Y14" s="3">
        <v>7.481847350000001E-2</v>
      </c>
      <c r="Z14" s="3">
        <v>2.3390585499999998E-2</v>
      </c>
      <c r="AA14" s="3">
        <v>1.8708852579999997E-2</v>
      </c>
      <c r="AB14" s="3">
        <v>0.16366817627999999</v>
      </c>
      <c r="AC14" s="3">
        <v>2.5793699999999999E-2</v>
      </c>
      <c r="AD14" s="3">
        <v>3.9292550000000007E-5</v>
      </c>
      <c r="AE14" s="51"/>
      <c r="AF14" s="22">
        <v>1219</v>
      </c>
      <c r="AG14" s="22">
        <v>361</v>
      </c>
      <c r="AH14" s="22">
        <v>32043</v>
      </c>
      <c r="AI14" s="22">
        <v>4767</v>
      </c>
      <c r="AJ14" s="22" t="s">
        <v>426</v>
      </c>
      <c r="AK14" s="22" t="s">
        <v>427</v>
      </c>
      <c r="AL14" s="40" t="s">
        <v>50</v>
      </c>
    </row>
    <row r="15" spans="1:38" ht="26.25" customHeight="1" thickBot="1" x14ac:dyDescent="0.25">
      <c r="A15" s="60" t="s">
        <v>54</v>
      </c>
      <c r="B15" s="60" t="s">
        <v>55</v>
      </c>
      <c r="C15" s="61" t="s">
        <v>56</v>
      </c>
      <c r="D15" s="62"/>
      <c r="E15" s="3" t="s">
        <v>426</v>
      </c>
      <c r="F15" s="3" t="s">
        <v>426</v>
      </c>
      <c r="G15" s="3" t="s">
        <v>426</v>
      </c>
      <c r="H15" s="3" t="s">
        <v>426</v>
      </c>
      <c r="I15" s="3" t="s">
        <v>426</v>
      </c>
      <c r="J15" s="3" t="s">
        <v>426</v>
      </c>
      <c r="K15" s="3" t="s">
        <v>426</v>
      </c>
      <c r="L15" s="3" t="s">
        <v>426</v>
      </c>
      <c r="M15" s="3" t="s">
        <v>426</v>
      </c>
      <c r="N15" s="3" t="s">
        <v>426</v>
      </c>
      <c r="O15" s="3" t="s">
        <v>426</v>
      </c>
      <c r="P15" s="3" t="s">
        <v>426</v>
      </c>
      <c r="Q15" s="3" t="s">
        <v>426</v>
      </c>
      <c r="R15" s="3" t="s">
        <v>426</v>
      </c>
      <c r="S15" s="3" t="s">
        <v>426</v>
      </c>
      <c r="T15" s="3" t="s">
        <v>426</v>
      </c>
      <c r="U15" s="3" t="s">
        <v>426</v>
      </c>
      <c r="V15" s="3" t="s">
        <v>426</v>
      </c>
      <c r="W15" s="3" t="s">
        <v>426</v>
      </c>
      <c r="X15" s="3" t="s">
        <v>426</v>
      </c>
      <c r="Y15" s="3" t="s">
        <v>426</v>
      </c>
      <c r="Z15" s="3" t="s">
        <v>426</v>
      </c>
      <c r="AA15" s="3" t="s">
        <v>426</v>
      </c>
      <c r="AB15" s="3" t="s">
        <v>426</v>
      </c>
      <c r="AC15" s="3" t="s">
        <v>426</v>
      </c>
      <c r="AD15" s="3" t="s">
        <v>426</v>
      </c>
      <c r="AE15" s="51"/>
      <c r="AF15" s="22" t="s">
        <v>426</v>
      </c>
      <c r="AG15" s="22" t="s">
        <v>426</v>
      </c>
      <c r="AH15" s="22" t="s">
        <v>426</v>
      </c>
      <c r="AI15" s="22" t="s">
        <v>426</v>
      </c>
      <c r="AJ15" s="22" t="s">
        <v>426</v>
      </c>
      <c r="AK15" s="22" t="s">
        <v>426</v>
      </c>
      <c r="AL15" s="40" t="s">
        <v>50</v>
      </c>
    </row>
    <row r="16" spans="1:38" ht="26.25" customHeight="1" thickBot="1" x14ac:dyDescent="0.25">
      <c r="A16" s="60" t="s">
        <v>54</v>
      </c>
      <c r="B16" s="60" t="s">
        <v>57</v>
      </c>
      <c r="C16" s="61" t="s">
        <v>58</v>
      </c>
      <c r="D16" s="62"/>
      <c r="E16" s="3">
        <v>8.6115999999999998E-2</v>
      </c>
      <c r="F16" s="3">
        <v>3.6262300000000003E-3</v>
      </c>
      <c r="G16" s="3">
        <v>3.2894525504099E-2</v>
      </c>
      <c r="H16" s="3" t="s">
        <v>428</v>
      </c>
      <c r="I16" s="3">
        <v>3.6553600000000006E-2</v>
      </c>
      <c r="J16" s="3">
        <v>4.3009899999999997E-2</v>
      </c>
      <c r="K16" s="3">
        <v>4.8246100000000007E-2</v>
      </c>
      <c r="L16" s="3">
        <v>1.2437570000000003E-3</v>
      </c>
      <c r="M16" s="3">
        <v>4.9632300000000004E-2</v>
      </c>
      <c r="N16" s="3">
        <v>6.4515550000000003E-3</v>
      </c>
      <c r="O16" s="3">
        <v>7.280225E-4</v>
      </c>
      <c r="P16" s="3">
        <v>6.9803000000000009E-4</v>
      </c>
      <c r="Q16" s="3">
        <v>3.0873800000000007E-3</v>
      </c>
      <c r="R16" s="3">
        <v>2.7787231999999999E-3</v>
      </c>
      <c r="S16" s="3">
        <v>6.2317433200000001E-3</v>
      </c>
      <c r="T16" s="3">
        <v>4.1953907E-3</v>
      </c>
      <c r="U16" s="3">
        <v>1.8932839999999999E-3</v>
      </c>
      <c r="V16" s="3">
        <v>4.9800755000000002E-2</v>
      </c>
      <c r="W16" s="3">
        <v>1.3825E-2</v>
      </c>
      <c r="X16" s="3">
        <v>3.0577170000000001E-4</v>
      </c>
      <c r="Y16" s="3">
        <v>1.2071999999999999E-5</v>
      </c>
      <c r="Z16" s="3">
        <v>4.4924999999999998E-6</v>
      </c>
      <c r="AA16" s="3">
        <v>1.1405500000000001E-5</v>
      </c>
      <c r="AB16" s="3">
        <v>3.337417E-4</v>
      </c>
      <c r="AC16" s="3">
        <v>1.4253E-3</v>
      </c>
      <c r="AD16" s="3">
        <v>9.5552970000000001E-4</v>
      </c>
      <c r="AE16" s="51"/>
      <c r="AF16" s="22">
        <v>170</v>
      </c>
      <c r="AG16" s="22">
        <v>9</v>
      </c>
      <c r="AH16" s="22">
        <v>570</v>
      </c>
      <c r="AI16" s="22">
        <v>273</v>
      </c>
      <c r="AJ16" s="22" t="s">
        <v>426</v>
      </c>
      <c r="AK16" s="22" t="s">
        <v>427</v>
      </c>
      <c r="AL16" s="40" t="s">
        <v>50</v>
      </c>
    </row>
    <row r="17" spans="1:38" ht="26.25" customHeight="1" thickBot="1" x14ac:dyDescent="0.25">
      <c r="A17" s="60" t="s">
        <v>54</v>
      </c>
      <c r="B17" s="60" t="s">
        <v>59</v>
      </c>
      <c r="C17" s="61" t="s">
        <v>60</v>
      </c>
      <c r="D17" s="62"/>
      <c r="E17" s="3">
        <v>0.79875099999999999</v>
      </c>
      <c r="F17" s="3">
        <v>0.11878899999999999</v>
      </c>
      <c r="G17" s="3">
        <v>0.21784400060791034</v>
      </c>
      <c r="H17" s="3" t="s">
        <v>427</v>
      </c>
      <c r="I17" s="3">
        <v>2.2472040000000002E-2</v>
      </c>
      <c r="J17" s="3">
        <v>2.2472040000000002E-2</v>
      </c>
      <c r="K17" s="3">
        <v>2.2472040000000002E-2</v>
      </c>
      <c r="L17" s="3">
        <v>1.0914081600000004E-2</v>
      </c>
      <c r="M17" s="3">
        <v>0.18298000000000003</v>
      </c>
      <c r="N17" s="3">
        <v>1.2233799999999999E-4</v>
      </c>
      <c r="O17" s="3">
        <v>9.4841999999999998E-6</v>
      </c>
      <c r="P17" s="3">
        <v>2.33928E-3</v>
      </c>
      <c r="Q17" s="3">
        <v>4.4068999999999998E-4</v>
      </c>
      <c r="R17" s="3">
        <v>2.4613400000000001E-4</v>
      </c>
      <c r="S17" s="3">
        <v>2.2256680000000003E-4</v>
      </c>
      <c r="T17" s="3">
        <v>6.1237999999999999E-5</v>
      </c>
      <c r="U17" s="3">
        <v>3.4477400000000006E-4</v>
      </c>
      <c r="V17" s="3">
        <v>3.0933140000000005E-2</v>
      </c>
      <c r="W17" s="3">
        <v>1.3482000000000001E-3</v>
      </c>
      <c r="X17" s="3">
        <v>1.8297000000000001E-3</v>
      </c>
      <c r="Y17" s="3">
        <v>1.4445E-2</v>
      </c>
      <c r="Z17" s="3">
        <v>1.6371000000000001E-3</v>
      </c>
      <c r="AA17" s="3">
        <v>1.4445E-3</v>
      </c>
      <c r="AB17" s="3">
        <v>1.93563E-2</v>
      </c>
      <c r="AC17" s="3" t="s">
        <v>428</v>
      </c>
      <c r="AD17" s="3" t="s">
        <v>428</v>
      </c>
      <c r="AE17" s="51"/>
      <c r="AF17" s="22">
        <v>963</v>
      </c>
      <c r="AG17" s="22" t="s">
        <v>426</v>
      </c>
      <c r="AH17" s="22">
        <v>4118</v>
      </c>
      <c r="AI17" s="22" t="s">
        <v>426</v>
      </c>
      <c r="AJ17" s="22" t="s">
        <v>426</v>
      </c>
      <c r="AK17" s="22" t="s">
        <v>427</v>
      </c>
      <c r="AL17" s="40" t="s">
        <v>50</v>
      </c>
    </row>
    <row r="18" spans="1:38" ht="26.25" customHeight="1" thickBot="1" x14ac:dyDescent="0.25">
      <c r="A18" s="60" t="s">
        <v>54</v>
      </c>
      <c r="B18" s="60" t="s">
        <v>61</v>
      </c>
      <c r="C18" s="61" t="s">
        <v>62</v>
      </c>
      <c r="D18" s="62"/>
      <c r="E18" s="3">
        <v>1.4873999999999998E-2</v>
      </c>
      <c r="F18" s="3">
        <v>4.6230000000000004E-3</v>
      </c>
      <c r="G18" s="3">
        <v>3.5162705879297247E-5</v>
      </c>
      <c r="H18" s="3" t="s">
        <v>428</v>
      </c>
      <c r="I18" s="3">
        <v>1.5678000000000003E-4</v>
      </c>
      <c r="J18" s="3">
        <v>1.5678000000000003E-4</v>
      </c>
      <c r="K18" s="3">
        <v>1.5678000000000003E-4</v>
      </c>
      <c r="L18" s="3">
        <v>6.2712000000000002E-6</v>
      </c>
      <c r="M18" s="3">
        <v>5.8290000000000008E-3</v>
      </c>
      <c r="N18" s="3">
        <v>2.2109999999999997E-6</v>
      </c>
      <c r="O18" s="3">
        <v>1.8089999999999999E-7</v>
      </c>
      <c r="P18" s="3">
        <v>1.0854E-4</v>
      </c>
      <c r="Q18" s="3">
        <v>2.0100000000000001E-5</v>
      </c>
      <c r="R18" s="3">
        <v>2.6129999999999998E-6</v>
      </c>
      <c r="S18" s="3">
        <v>5.2259999999999998E-7</v>
      </c>
      <c r="T18" s="3">
        <v>2.6129999999999998E-6</v>
      </c>
      <c r="U18" s="3">
        <v>1.1658000000000001E-5</v>
      </c>
      <c r="V18" s="3">
        <v>1.4673E-4</v>
      </c>
      <c r="W18" s="3" t="s">
        <v>428</v>
      </c>
      <c r="X18" s="3" t="s">
        <v>428</v>
      </c>
      <c r="Y18" s="3" t="s">
        <v>428</v>
      </c>
      <c r="Z18" s="3" t="s">
        <v>428</v>
      </c>
      <c r="AA18" s="3" t="s">
        <v>428</v>
      </c>
      <c r="AB18" s="3" t="s">
        <v>428</v>
      </c>
      <c r="AC18" s="3" t="s">
        <v>428</v>
      </c>
      <c r="AD18" s="3" t="s">
        <v>428</v>
      </c>
      <c r="AE18" s="51"/>
      <c r="AF18" s="22" t="s">
        <v>426</v>
      </c>
      <c r="AG18" s="22" t="s">
        <v>426</v>
      </c>
      <c r="AH18" s="22">
        <v>201</v>
      </c>
      <c r="AI18" s="22" t="s">
        <v>426</v>
      </c>
      <c r="AJ18" s="22" t="s">
        <v>426</v>
      </c>
      <c r="AK18" s="22" t="s">
        <v>427</v>
      </c>
      <c r="AL18" s="40" t="s">
        <v>50</v>
      </c>
    </row>
    <row r="19" spans="1:38" ht="26.25" customHeight="1" thickBot="1" x14ac:dyDescent="0.25">
      <c r="A19" s="60" t="s">
        <v>54</v>
      </c>
      <c r="B19" s="60" t="s">
        <v>63</v>
      </c>
      <c r="C19" s="61" t="s">
        <v>64</v>
      </c>
      <c r="D19" s="62"/>
      <c r="E19" s="3">
        <v>3.5749706913235132E-2</v>
      </c>
      <c r="F19" s="3">
        <v>3.0406071067627133E-2</v>
      </c>
      <c r="G19" s="3">
        <v>3.2904795915226471E-3</v>
      </c>
      <c r="H19" s="3">
        <v>8.6399999999999999E-5</v>
      </c>
      <c r="I19" s="3">
        <v>1.0416945018815184E-2</v>
      </c>
      <c r="J19" s="3">
        <v>1.0632945018815183E-2</v>
      </c>
      <c r="K19" s="3">
        <v>1.1136945018815181E-2</v>
      </c>
      <c r="L19" s="3">
        <v>2.8566778007526076E-3</v>
      </c>
      <c r="M19" s="3">
        <v>5.2212263520051608E-2</v>
      </c>
      <c r="N19" s="3">
        <v>1.9483476861627779E-3</v>
      </c>
      <c r="O19" s="3">
        <v>9.3635462886786384E-4</v>
      </c>
      <c r="P19" s="3">
        <v>2.4613732071820233E-4</v>
      </c>
      <c r="Q19" s="3">
        <v>5.1809874207074506E-5</v>
      </c>
      <c r="R19" s="3">
        <v>1.6613490836469196E-3</v>
      </c>
      <c r="S19" s="3">
        <v>4.3342981672938393E-4</v>
      </c>
      <c r="T19" s="3">
        <v>1.4896508364691969E-4</v>
      </c>
      <c r="U19" s="3">
        <v>5.8300527040103218E-5</v>
      </c>
      <c r="V19" s="3">
        <v>3.7199910081711647E-2</v>
      </c>
      <c r="W19" s="3">
        <v>7.2027999999999997E-3</v>
      </c>
      <c r="X19" s="3">
        <v>7.2380000000000003E-4</v>
      </c>
      <c r="Y19" s="3">
        <v>1.1820000000000001E-3</v>
      </c>
      <c r="Z19" s="3">
        <v>3.634E-4</v>
      </c>
      <c r="AA19" s="3">
        <v>2.9100000000000003E-4</v>
      </c>
      <c r="AB19" s="3">
        <v>2.5601999999999995E-3</v>
      </c>
      <c r="AC19" s="3">
        <v>3.6000000000000002E-4</v>
      </c>
      <c r="AD19" s="3">
        <v>4.3200000000000001E-6</v>
      </c>
      <c r="AE19" s="51"/>
      <c r="AF19" s="22" t="s">
        <v>426</v>
      </c>
      <c r="AG19" s="22" t="s">
        <v>426</v>
      </c>
      <c r="AH19" s="22">
        <v>380.69874207074508</v>
      </c>
      <c r="AI19" s="22">
        <v>74</v>
      </c>
      <c r="AJ19" s="22" t="s">
        <v>426</v>
      </c>
      <c r="AK19" s="22" t="s">
        <v>427</v>
      </c>
      <c r="AL19" s="40" t="s">
        <v>50</v>
      </c>
    </row>
    <row r="20" spans="1:38" ht="26.25" customHeight="1" thickBot="1" x14ac:dyDescent="0.25">
      <c r="A20" s="60" t="s">
        <v>54</v>
      </c>
      <c r="B20" s="60" t="s">
        <v>65</v>
      </c>
      <c r="C20" s="61" t="s">
        <v>66</v>
      </c>
      <c r="D20" s="62"/>
      <c r="E20" s="3">
        <v>1.6329999999999997E-2</v>
      </c>
      <c r="F20" s="3">
        <v>9.4230000000000008E-3</v>
      </c>
      <c r="G20" s="3">
        <v>7.5158061632705836E-4</v>
      </c>
      <c r="H20" s="3">
        <v>1.9199999999999999E-5</v>
      </c>
      <c r="I20" s="3">
        <v>2.3967800000000003E-3</v>
      </c>
      <c r="J20" s="3">
        <v>2.4447800000000001E-3</v>
      </c>
      <c r="K20" s="3">
        <v>2.5567799999999998E-3</v>
      </c>
      <c r="L20" s="3">
        <v>6.334712000000001E-4</v>
      </c>
      <c r="M20" s="3">
        <v>1.4949000000000002E-2</v>
      </c>
      <c r="N20" s="3">
        <v>4.3421099999999999E-4</v>
      </c>
      <c r="O20" s="3">
        <v>2.0818090000000001E-4</v>
      </c>
      <c r="P20" s="3">
        <v>1.175E-4</v>
      </c>
      <c r="Q20" s="3">
        <v>2.3140000000000002E-5</v>
      </c>
      <c r="R20" s="3">
        <v>3.70613E-4</v>
      </c>
      <c r="S20" s="3">
        <v>9.6522599999999996E-5</v>
      </c>
      <c r="T20" s="3">
        <v>3.4613000000000002E-5</v>
      </c>
      <c r="U20" s="3">
        <v>1.9658000000000001E-5</v>
      </c>
      <c r="V20" s="3">
        <v>8.3387300000000008E-3</v>
      </c>
      <c r="W20" s="3">
        <v>1.5999999999999999E-3</v>
      </c>
      <c r="X20" s="3">
        <v>1.6000000000000001E-4</v>
      </c>
      <c r="Y20" s="3">
        <v>2.5600000000000004E-4</v>
      </c>
      <c r="Z20" s="3">
        <v>8.0000000000000007E-5</v>
      </c>
      <c r="AA20" s="3">
        <v>6.4000000000000011E-5</v>
      </c>
      <c r="AB20" s="3">
        <v>5.6000000000000006E-4</v>
      </c>
      <c r="AC20" s="3">
        <v>8.0000000000000007E-5</v>
      </c>
      <c r="AD20" s="3">
        <v>9.5999999999999991E-7</v>
      </c>
      <c r="AE20" s="51"/>
      <c r="AF20" s="22" t="s">
        <v>426</v>
      </c>
      <c r="AG20" s="22" t="s">
        <v>426</v>
      </c>
      <c r="AH20" s="22">
        <v>201</v>
      </c>
      <c r="AI20" s="22">
        <v>16</v>
      </c>
      <c r="AJ20" s="22" t="s">
        <v>426</v>
      </c>
      <c r="AK20" s="22" t="s">
        <v>427</v>
      </c>
      <c r="AL20" s="40" t="s">
        <v>50</v>
      </c>
    </row>
    <row r="21" spans="1:38" ht="26.25" customHeight="1" thickBot="1" x14ac:dyDescent="0.25">
      <c r="A21" s="60" t="s">
        <v>54</v>
      </c>
      <c r="B21" s="60" t="s">
        <v>67</v>
      </c>
      <c r="C21" s="61" t="s">
        <v>68</v>
      </c>
      <c r="D21" s="62"/>
      <c r="E21" s="3">
        <v>0.53009275260724653</v>
      </c>
      <c r="F21" s="3">
        <v>0.29319602851306309</v>
      </c>
      <c r="G21" s="3">
        <v>0.29220440859631958</v>
      </c>
      <c r="H21" s="3">
        <v>8.4119999999999985E-4</v>
      </c>
      <c r="I21" s="3">
        <v>0.11847669766261693</v>
      </c>
      <c r="J21" s="3">
        <v>0.12129069766261692</v>
      </c>
      <c r="K21" s="3">
        <v>0.12675069766261693</v>
      </c>
      <c r="L21" s="3">
        <v>3.3510235906504683E-2</v>
      </c>
      <c r="M21" s="3">
        <v>0.58541334899473174</v>
      </c>
      <c r="N21" s="3">
        <v>2.9582087787549727E-2</v>
      </c>
      <c r="O21" s="3">
        <v>9.2605897280722497E-3</v>
      </c>
      <c r="P21" s="3">
        <v>2.5731368433501776E-3</v>
      </c>
      <c r="Q21" s="3">
        <v>7.4117534136114395E-4</v>
      </c>
      <c r="R21" s="3">
        <v>1.7321978294376948E-2</v>
      </c>
      <c r="S21" s="3">
        <v>5.7017556588753893E-3</v>
      </c>
      <c r="T21" s="3">
        <v>2.4689342943769489E-3</v>
      </c>
      <c r="U21" s="3">
        <v>7.066846979894636E-4</v>
      </c>
      <c r="V21" s="3">
        <v>0.39071593499193635</v>
      </c>
      <c r="W21" s="3">
        <v>8.6859120000000026E-2</v>
      </c>
      <c r="X21" s="3">
        <v>1.1585820000000002E-2</v>
      </c>
      <c r="Y21" s="3">
        <v>2.3363000000000002E-2</v>
      </c>
      <c r="Z21" s="3">
        <v>6.2968E-3</v>
      </c>
      <c r="AA21" s="3">
        <v>5.0867800000000008E-3</v>
      </c>
      <c r="AB21" s="3">
        <v>4.6332400000000003E-2</v>
      </c>
      <c r="AC21" s="3">
        <v>3.5539800000000004E-3</v>
      </c>
      <c r="AD21" s="3">
        <v>1.3472060000000001E-2</v>
      </c>
      <c r="AE21" s="51"/>
      <c r="AF21" s="22">
        <v>456</v>
      </c>
      <c r="AG21" s="22">
        <v>79</v>
      </c>
      <c r="AH21" s="22">
        <v>2684.2534136114396</v>
      </c>
      <c r="AI21" s="22">
        <v>701</v>
      </c>
      <c r="AJ21" s="22">
        <v>117</v>
      </c>
      <c r="AK21" s="22" t="s">
        <v>427</v>
      </c>
      <c r="AL21" s="40" t="s">
        <v>50</v>
      </c>
    </row>
    <row r="22" spans="1:38" ht="26.25" customHeight="1" thickBot="1" x14ac:dyDescent="0.25">
      <c r="A22" s="60" t="s">
        <v>54</v>
      </c>
      <c r="B22" s="64" t="s">
        <v>69</v>
      </c>
      <c r="C22" s="61" t="s">
        <v>70</v>
      </c>
      <c r="D22" s="62"/>
      <c r="E22" s="3">
        <v>0.64964965617523884</v>
      </c>
      <c r="F22" s="3">
        <v>0.27466046895441854</v>
      </c>
      <c r="G22" s="3">
        <v>0.76570519159805772</v>
      </c>
      <c r="H22" s="3">
        <v>1.6973489039999999E-4</v>
      </c>
      <c r="I22" s="3">
        <v>0.22317741085485274</v>
      </c>
      <c r="J22" s="3">
        <v>0.23987541085485273</v>
      </c>
      <c r="K22" s="3">
        <v>0.25351215296581275</v>
      </c>
      <c r="L22" s="3">
        <v>2.1822414308787712E-2</v>
      </c>
      <c r="M22" s="3">
        <v>1.8434445609743504</v>
      </c>
      <c r="N22" s="3">
        <v>0.2494805210712068</v>
      </c>
      <c r="O22" s="3">
        <v>5.3188913150187386E-3</v>
      </c>
      <c r="P22" s="3">
        <v>1.5635157202282667E-2</v>
      </c>
      <c r="Q22" s="3">
        <v>7.5161246623308628E-3</v>
      </c>
      <c r="R22" s="3">
        <v>2.7728267163746208E-2</v>
      </c>
      <c r="S22" s="3">
        <v>3.2584847285405248E-2</v>
      </c>
      <c r="T22" s="3">
        <v>2.4190892755106216E-2</v>
      </c>
      <c r="U22" s="3">
        <v>3.4893106557231011E-3</v>
      </c>
      <c r="V22" s="3">
        <v>0.44429641905968731</v>
      </c>
      <c r="W22" s="3">
        <v>1.2474504805820001</v>
      </c>
      <c r="X22" s="3">
        <v>8.4345508217693127E-2</v>
      </c>
      <c r="Y22" s="3">
        <v>0.11387411751151272</v>
      </c>
      <c r="Z22" s="3">
        <v>4.4146309293819602E-2</v>
      </c>
      <c r="AA22" s="3">
        <v>3.4532511348242881E-2</v>
      </c>
      <c r="AB22" s="3">
        <v>0.27694792043526828</v>
      </c>
      <c r="AC22" s="3">
        <v>6.8082054153599993E-3</v>
      </c>
      <c r="AD22" s="3">
        <v>0.30754166620912005</v>
      </c>
      <c r="AE22" s="51"/>
      <c r="AF22" s="22">
        <v>252</v>
      </c>
      <c r="AG22" s="22">
        <v>1809</v>
      </c>
      <c r="AH22" s="22">
        <v>1978.6997097086335</v>
      </c>
      <c r="AI22" s="22">
        <v>164.641159128</v>
      </c>
      <c r="AJ22" s="22">
        <v>152.83576087199998</v>
      </c>
      <c r="AK22" s="22" t="s">
        <v>427</v>
      </c>
      <c r="AL22" s="40" t="s">
        <v>50</v>
      </c>
    </row>
    <row r="23" spans="1:38" ht="26.25" customHeight="1" thickBot="1" x14ac:dyDescent="0.25">
      <c r="A23" s="60" t="s">
        <v>71</v>
      </c>
      <c r="B23" s="64" t="s">
        <v>391</v>
      </c>
      <c r="C23" s="61" t="s">
        <v>387</v>
      </c>
      <c r="D23" s="103"/>
      <c r="E23" s="3">
        <v>1.4476994367274465</v>
      </c>
      <c r="F23" s="3">
        <v>0.28187601907368975</v>
      </c>
      <c r="G23" s="3">
        <v>0.18703656855834597</v>
      </c>
      <c r="H23" s="3">
        <v>3.8099204698518471E-4</v>
      </c>
      <c r="I23" s="3">
        <v>8.9954957156444221E-2</v>
      </c>
      <c r="J23" s="3">
        <v>8.9954957156444221E-2</v>
      </c>
      <c r="K23" s="3">
        <v>8.9954957156444221E-2</v>
      </c>
      <c r="L23" s="3">
        <v>5.6294053165894892E-2</v>
      </c>
      <c r="M23" s="3">
        <v>1.9392877901215304</v>
      </c>
      <c r="N23" s="3">
        <v>0.30344139320671343</v>
      </c>
      <c r="O23" s="3">
        <v>4.87104725921678E-4</v>
      </c>
      <c r="P23" s="3" t="s">
        <v>428</v>
      </c>
      <c r="Q23" s="3" t="s">
        <v>428</v>
      </c>
      <c r="R23" s="3">
        <v>2.4355236296083904E-3</v>
      </c>
      <c r="S23" s="3">
        <v>8.2807803406685254E-2</v>
      </c>
      <c r="T23" s="3">
        <v>3.4097330814517463E-3</v>
      </c>
      <c r="U23" s="3">
        <v>4.87104725921678E-4</v>
      </c>
      <c r="V23" s="3">
        <v>4.8710472592167799E-2</v>
      </c>
      <c r="W23" s="3" t="s">
        <v>428</v>
      </c>
      <c r="X23" s="3">
        <v>3.8167832247034215E-3</v>
      </c>
      <c r="Y23" s="3">
        <v>2.4155099839408894E-3</v>
      </c>
      <c r="Z23" s="3" t="s">
        <v>428</v>
      </c>
      <c r="AA23" s="3" t="s">
        <v>428</v>
      </c>
      <c r="AB23" s="3">
        <v>6.2322932086443109E-3</v>
      </c>
      <c r="AC23" s="3" t="s">
        <v>428</v>
      </c>
      <c r="AD23" s="3" t="s">
        <v>428</v>
      </c>
      <c r="AE23" s="51"/>
      <c r="AF23" s="22">
        <v>2072.67</v>
      </c>
      <c r="AG23" s="22" t="s">
        <v>426</v>
      </c>
      <c r="AH23" s="22" t="s">
        <v>426</v>
      </c>
      <c r="AI23" s="22" t="s">
        <v>426</v>
      </c>
      <c r="AJ23" s="22" t="s">
        <v>426</v>
      </c>
      <c r="AK23" s="22" t="s">
        <v>427</v>
      </c>
      <c r="AL23" s="40" t="s">
        <v>50</v>
      </c>
    </row>
    <row r="24" spans="1:38" ht="26.25" customHeight="1" thickBot="1" x14ac:dyDescent="0.25">
      <c r="A24" s="65" t="s">
        <v>54</v>
      </c>
      <c r="B24" s="64" t="s">
        <v>72</v>
      </c>
      <c r="C24" s="61" t="s">
        <v>73</v>
      </c>
      <c r="D24" s="62"/>
      <c r="E24" s="3">
        <v>1.0891280183892149</v>
      </c>
      <c r="F24" s="3">
        <v>0.11119822845854177</v>
      </c>
      <c r="G24" s="3">
        <v>0.25353220684381728</v>
      </c>
      <c r="H24" s="3" t="s">
        <v>428</v>
      </c>
      <c r="I24" s="3">
        <v>0.20245399283333268</v>
      </c>
      <c r="J24" s="3">
        <v>0.20965728771140787</v>
      </c>
      <c r="K24" s="3">
        <v>0.2211154142406602</v>
      </c>
      <c r="L24" s="3">
        <v>3.1884415927650483E-2</v>
      </c>
      <c r="M24" s="3">
        <v>1.5347380976172385</v>
      </c>
      <c r="N24" s="3">
        <v>0.13046034579921945</v>
      </c>
      <c r="O24" s="3">
        <v>5.7182383190764526E-2</v>
      </c>
      <c r="P24" s="3">
        <v>3.5625668172559917E-3</v>
      </c>
      <c r="Q24" s="3">
        <v>2.3328713530820374E-3</v>
      </c>
      <c r="R24" s="3">
        <v>0.10248388089159438</v>
      </c>
      <c r="S24" s="3">
        <v>2.9395304893317847E-2</v>
      </c>
      <c r="T24" s="3">
        <v>1.0954984580627694E-2</v>
      </c>
      <c r="U24" s="3">
        <v>2.4745211312732175E-3</v>
      </c>
      <c r="V24" s="3">
        <v>2.2730647894748808</v>
      </c>
      <c r="W24" s="3">
        <v>0.45790743444541915</v>
      </c>
      <c r="X24" s="3">
        <v>3.7728038409943071E-3</v>
      </c>
      <c r="Y24" s="3">
        <v>5.6564765429894309E-3</v>
      </c>
      <c r="Z24" s="3">
        <v>2.035444464970284E-3</v>
      </c>
      <c r="AA24" s="3">
        <v>1.6086838360500043E-3</v>
      </c>
      <c r="AB24" s="3">
        <v>1.3073408685004027E-2</v>
      </c>
      <c r="AC24" s="3">
        <v>2.2343979999999999E-2</v>
      </c>
      <c r="AD24" s="3">
        <v>9.9236351017191443E-2</v>
      </c>
      <c r="AE24" s="51"/>
      <c r="AF24" s="22">
        <v>99.329999999999927</v>
      </c>
      <c r="AG24" s="22">
        <v>79</v>
      </c>
      <c r="AH24" s="22">
        <v>3317.5241371895499</v>
      </c>
      <c r="AI24" s="22">
        <v>4459</v>
      </c>
      <c r="AJ24" s="22" t="s">
        <v>426</v>
      </c>
      <c r="AK24" s="22" t="s">
        <v>427</v>
      </c>
      <c r="AL24" s="40" t="s">
        <v>50</v>
      </c>
    </row>
    <row r="25" spans="1:38" ht="26.25" customHeight="1" thickBot="1" x14ac:dyDescent="0.25">
      <c r="A25" s="60" t="s">
        <v>74</v>
      </c>
      <c r="B25" s="64" t="s">
        <v>75</v>
      </c>
      <c r="C25" s="66" t="s">
        <v>76</v>
      </c>
      <c r="D25" s="62"/>
      <c r="E25" s="3" t="s">
        <v>426</v>
      </c>
      <c r="F25" s="3" t="s">
        <v>426</v>
      </c>
      <c r="G25" s="3" t="s">
        <v>426</v>
      </c>
      <c r="H25" s="3" t="s">
        <v>428</v>
      </c>
      <c r="I25" s="3" t="s">
        <v>426</v>
      </c>
      <c r="J25" s="3" t="s">
        <v>426</v>
      </c>
      <c r="K25" s="3" t="s">
        <v>426</v>
      </c>
      <c r="L25" s="3" t="s">
        <v>426</v>
      </c>
      <c r="M25" s="3" t="s">
        <v>426</v>
      </c>
      <c r="N25" s="3" t="s">
        <v>426</v>
      </c>
      <c r="O25" s="3" t="s">
        <v>426</v>
      </c>
      <c r="P25" s="3" t="s">
        <v>426</v>
      </c>
      <c r="Q25" s="3" t="s">
        <v>428</v>
      </c>
      <c r="R25" s="3" t="s">
        <v>428</v>
      </c>
      <c r="S25" s="3" t="s">
        <v>428</v>
      </c>
      <c r="T25" s="3" t="s">
        <v>428</v>
      </c>
      <c r="U25" s="3" t="s">
        <v>428</v>
      </c>
      <c r="V25" s="3" t="s">
        <v>428</v>
      </c>
      <c r="W25" s="3" t="s">
        <v>427</v>
      </c>
      <c r="X25" s="3" t="s">
        <v>427</v>
      </c>
      <c r="Y25" s="3" t="s">
        <v>427</v>
      </c>
      <c r="Z25" s="3" t="s">
        <v>427</v>
      </c>
      <c r="AA25" s="3" t="s">
        <v>427</v>
      </c>
      <c r="AB25" s="3" t="s">
        <v>427</v>
      </c>
      <c r="AC25" s="3" t="s">
        <v>427</v>
      </c>
      <c r="AD25" s="3" t="s">
        <v>427</v>
      </c>
      <c r="AE25" s="51"/>
      <c r="AF25" s="22" t="s">
        <v>426</v>
      </c>
      <c r="AG25" s="3" t="s">
        <v>427</v>
      </c>
      <c r="AH25" s="3" t="s">
        <v>427</v>
      </c>
      <c r="AI25" s="3" t="s">
        <v>427</v>
      </c>
      <c r="AJ25" s="3" t="s">
        <v>427</v>
      </c>
      <c r="AK25" s="3" t="s">
        <v>427</v>
      </c>
      <c r="AL25" s="40" t="s">
        <v>50</v>
      </c>
    </row>
    <row r="26" spans="1:38" ht="26.25" customHeight="1" thickBot="1" x14ac:dyDescent="0.25">
      <c r="A26" s="60" t="s">
        <v>74</v>
      </c>
      <c r="B26" s="60" t="s">
        <v>77</v>
      </c>
      <c r="C26" s="61" t="s">
        <v>78</v>
      </c>
      <c r="D26" s="62"/>
      <c r="E26" s="3">
        <v>0.133667599</v>
      </c>
      <c r="F26" s="3">
        <v>1.7353144000000001E-2</v>
      </c>
      <c r="G26" s="3">
        <v>9.1103999999999994E-3</v>
      </c>
      <c r="H26" s="3" t="s">
        <v>428</v>
      </c>
      <c r="I26" s="3">
        <v>1.3014859999999999E-3</v>
      </c>
      <c r="J26" s="3">
        <v>1.3014859999999999E-3</v>
      </c>
      <c r="K26" s="3">
        <v>1.3014859999999999E-3</v>
      </c>
      <c r="L26" s="3">
        <v>6.2471300000000005E-4</v>
      </c>
      <c r="M26" s="3">
        <v>0.10744952100000001</v>
      </c>
      <c r="N26" s="3">
        <v>7.5920000000000002E-4</v>
      </c>
      <c r="O26" s="3">
        <v>1.08457E-4</v>
      </c>
      <c r="P26" s="3">
        <v>3.2537100000000003E-4</v>
      </c>
      <c r="Q26" s="3" t="s">
        <v>428</v>
      </c>
      <c r="R26" s="3" t="s">
        <v>428</v>
      </c>
      <c r="S26" s="3" t="s">
        <v>428</v>
      </c>
      <c r="T26" s="3" t="s">
        <v>428</v>
      </c>
      <c r="U26" s="3" t="s">
        <v>428</v>
      </c>
      <c r="V26" s="3" t="s">
        <v>428</v>
      </c>
      <c r="W26" s="3" t="s">
        <v>427</v>
      </c>
      <c r="X26" s="3" t="s">
        <v>427</v>
      </c>
      <c r="Y26" s="3" t="s">
        <v>427</v>
      </c>
      <c r="Z26" s="3" t="s">
        <v>427</v>
      </c>
      <c r="AA26" s="3" t="s">
        <v>427</v>
      </c>
      <c r="AB26" s="3" t="s">
        <v>427</v>
      </c>
      <c r="AC26" s="3" t="s">
        <v>427</v>
      </c>
      <c r="AD26" s="3" t="s">
        <v>427</v>
      </c>
      <c r="AE26" s="51"/>
      <c r="AF26" s="22">
        <v>468.64</v>
      </c>
      <c r="AG26" s="22" t="s">
        <v>427</v>
      </c>
      <c r="AH26" s="22" t="s">
        <v>427</v>
      </c>
      <c r="AI26" s="22" t="s">
        <v>427</v>
      </c>
      <c r="AJ26" s="22" t="s">
        <v>427</v>
      </c>
      <c r="AK26" s="22" t="s">
        <v>427</v>
      </c>
      <c r="AL26" s="40" t="s">
        <v>50</v>
      </c>
    </row>
    <row r="27" spans="1:38" ht="26.25" customHeight="1" thickBot="1" x14ac:dyDescent="0.25">
      <c r="A27" s="60" t="s">
        <v>79</v>
      </c>
      <c r="B27" s="60" t="s">
        <v>80</v>
      </c>
      <c r="C27" s="61" t="s">
        <v>81</v>
      </c>
      <c r="D27" s="62"/>
      <c r="E27" s="3">
        <v>5.8649659959999987</v>
      </c>
      <c r="F27" s="3">
        <v>4.7376569660000003</v>
      </c>
      <c r="G27" s="3">
        <v>6.0199999999999997E-2</v>
      </c>
      <c r="H27" s="3">
        <v>0.34334572800000002</v>
      </c>
      <c r="I27" s="3">
        <v>0.33436105300000002</v>
      </c>
      <c r="J27" s="3">
        <v>0.33436105300000002</v>
      </c>
      <c r="K27" s="3">
        <v>0.33436105300000002</v>
      </c>
      <c r="L27" s="3">
        <v>0.16516932200000001</v>
      </c>
      <c r="M27" s="3">
        <v>40.812607389999997</v>
      </c>
      <c r="N27" s="3">
        <v>1.9242696910000001</v>
      </c>
      <c r="O27" s="3">
        <v>8.7899999999999995E-5</v>
      </c>
      <c r="P27" s="3">
        <v>4.4999999999999997E-3</v>
      </c>
      <c r="Q27" s="3">
        <v>1.37E-4</v>
      </c>
      <c r="R27" s="3">
        <v>4.28E-3</v>
      </c>
      <c r="S27" s="3">
        <v>2.97E-3</v>
      </c>
      <c r="T27" s="3">
        <v>9.2900000000000003E-4</v>
      </c>
      <c r="U27" s="3">
        <v>9.8800000000000003E-5</v>
      </c>
      <c r="V27" s="3">
        <v>1.66E-2</v>
      </c>
      <c r="W27" s="3">
        <v>0.31056919999999999</v>
      </c>
      <c r="X27" s="3">
        <v>7.5271740000000002E-3</v>
      </c>
      <c r="Y27" s="3">
        <v>8.7740300000000004E-3</v>
      </c>
      <c r="Z27" s="3">
        <v>6.4149860000000001E-3</v>
      </c>
      <c r="AA27" s="3">
        <v>7.9437520000000001E-3</v>
      </c>
      <c r="AB27" s="3">
        <v>3.0659942000000003E-2</v>
      </c>
      <c r="AC27" s="3">
        <v>3.1056900000000001E-4</v>
      </c>
      <c r="AD27" s="3">
        <v>6.2899999999999997E-5</v>
      </c>
      <c r="AE27" s="51"/>
      <c r="AF27" s="22">
        <v>27073.17</v>
      </c>
      <c r="AG27" s="22" t="s">
        <v>427</v>
      </c>
      <c r="AH27" s="22" t="s">
        <v>428</v>
      </c>
      <c r="AI27" s="22">
        <v>22.22674194</v>
      </c>
      <c r="AJ27" s="22" t="s">
        <v>427</v>
      </c>
      <c r="AK27" s="22" t="s">
        <v>427</v>
      </c>
      <c r="AL27" s="40" t="s">
        <v>50</v>
      </c>
    </row>
    <row r="28" spans="1:38" ht="26.25" customHeight="1" thickBot="1" x14ac:dyDescent="0.25">
      <c r="A28" s="60" t="s">
        <v>79</v>
      </c>
      <c r="B28" s="60" t="s">
        <v>82</v>
      </c>
      <c r="C28" s="61" t="s">
        <v>83</v>
      </c>
      <c r="D28" s="62"/>
      <c r="E28" s="3">
        <v>1.0774826019999999</v>
      </c>
      <c r="F28" s="3">
        <v>0.23596836700000001</v>
      </c>
      <c r="G28" s="3">
        <v>7.1199999999999996E-3</v>
      </c>
      <c r="H28" s="3">
        <v>6.8700000000000002E-3</v>
      </c>
      <c r="I28" s="3">
        <v>0.102654967</v>
      </c>
      <c r="J28" s="3">
        <v>0.102654967</v>
      </c>
      <c r="K28" s="3">
        <v>0.102654967</v>
      </c>
      <c r="L28" s="3">
        <v>5.57E-2</v>
      </c>
      <c r="M28" s="3">
        <v>1.6743030999999999</v>
      </c>
      <c r="N28" s="3">
        <v>4.02E-2</v>
      </c>
      <c r="O28" s="3">
        <v>4.8600000000000001E-6</v>
      </c>
      <c r="P28" s="3">
        <v>4.15E-4</v>
      </c>
      <c r="Q28" s="3">
        <v>8.9199999999999993E-6</v>
      </c>
      <c r="R28" s="3">
        <v>6.0400000000000004E-4</v>
      </c>
      <c r="S28" s="3">
        <v>4.0700000000000003E-4</v>
      </c>
      <c r="T28" s="3">
        <v>3.15E-5</v>
      </c>
      <c r="U28" s="3">
        <v>8.1200000000000002E-6</v>
      </c>
      <c r="V28" s="3">
        <v>1.4400000000000001E-3</v>
      </c>
      <c r="W28" s="3">
        <v>4.7838199999999997E-2</v>
      </c>
      <c r="X28" s="3">
        <v>1.4835919999999999E-3</v>
      </c>
      <c r="Y28" s="3">
        <v>1.6671170000000001E-3</v>
      </c>
      <c r="Z28" s="3">
        <v>1.301565E-3</v>
      </c>
      <c r="AA28" s="3">
        <v>1.3948159999999999E-3</v>
      </c>
      <c r="AB28" s="3">
        <v>5.8470900000000001E-3</v>
      </c>
      <c r="AC28" s="3">
        <v>4.7837899999999998E-5</v>
      </c>
      <c r="AD28" s="3">
        <v>9.9873000000000001E-6</v>
      </c>
      <c r="AE28" s="51"/>
      <c r="AF28" s="22">
        <v>3264.4</v>
      </c>
      <c r="AG28" s="22" t="s">
        <v>427</v>
      </c>
      <c r="AH28" s="22" t="s">
        <v>428</v>
      </c>
      <c r="AI28" s="22">
        <v>6.5</v>
      </c>
      <c r="AJ28" s="22" t="s">
        <v>427</v>
      </c>
      <c r="AK28" s="22" t="s">
        <v>427</v>
      </c>
      <c r="AL28" s="40" t="s">
        <v>50</v>
      </c>
    </row>
    <row r="29" spans="1:38" ht="26.25" customHeight="1" thickBot="1" x14ac:dyDescent="0.25">
      <c r="A29" s="60" t="s">
        <v>79</v>
      </c>
      <c r="B29" s="60" t="s">
        <v>84</v>
      </c>
      <c r="C29" s="61" t="s">
        <v>85</v>
      </c>
      <c r="D29" s="62"/>
      <c r="E29" s="3">
        <v>14.004400800000001</v>
      </c>
      <c r="F29" s="3">
        <v>1.078821126</v>
      </c>
      <c r="G29" s="3">
        <v>4.2500000000000003E-2</v>
      </c>
      <c r="H29" s="3">
        <v>6.5199999999999998E-3</v>
      </c>
      <c r="I29" s="3">
        <v>0.39961956300000001</v>
      </c>
      <c r="J29" s="3">
        <v>0.39961956300000001</v>
      </c>
      <c r="K29" s="3">
        <v>0.39961956300000001</v>
      </c>
      <c r="L29" s="3">
        <v>0.23854113900000001</v>
      </c>
      <c r="M29" s="3">
        <v>3.5922180250000002</v>
      </c>
      <c r="N29" s="3">
        <v>5.8000000000000003E-2</v>
      </c>
      <c r="O29" s="3">
        <v>2.3E-5</v>
      </c>
      <c r="P29" s="3">
        <v>2.2899999999999999E-3</v>
      </c>
      <c r="Q29" s="3">
        <v>4.4799999999999998E-5</v>
      </c>
      <c r="R29" s="3">
        <v>3.5799999999999998E-3</v>
      </c>
      <c r="S29" s="3">
        <v>2.4099999999999998E-3</v>
      </c>
      <c r="T29" s="3">
        <v>1.0900000000000001E-4</v>
      </c>
      <c r="U29" s="3">
        <v>4.3600000000000003E-5</v>
      </c>
      <c r="V29" s="3">
        <v>7.8200000000000006E-3</v>
      </c>
      <c r="W29" s="3">
        <v>0.1327083</v>
      </c>
      <c r="X29" s="3">
        <v>1.8717409999999999E-3</v>
      </c>
      <c r="Y29" s="3">
        <v>1.1330878000000001E-2</v>
      </c>
      <c r="Z29" s="3">
        <v>1.2662064000000002E-2</v>
      </c>
      <c r="AA29" s="3">
        <v>2.911271E-3</v>
      </c>
      <c r="AB29" s="3">
        <v>2.8775954000000003E-2</v>
      </c>
      <c r="AC29" s="3">
        <v>1.05571E-4</v>
      </c>
      <c r="AD29" s="3">
        <v>2.56594E-5</v>
      </c>
      <c r="AE29" s="51"/>
      <c r="AF29" s="22">
        <v>18100.650000000001</v>
      </c>
      <c r="AG29" s="22" t="s">
        <v>427</v>
      </c>
      <c r="AH29" s="22">
        <v>67</v>
      </c>
      <c r="AI29" s="22">
        <v>42.268140299999999</v>
      </c>
      <c r="AJ29" s="22" t="s">
        <v>427</v>
      </c>
      <c r="AK29" s="22" t="s">
        <v>427</v>
      </c>
      <c r="AL29" s="40" t="s">
        <v>50</v>
      </c>
    </row>
    <row r="30" spans="1:38" ht="26.25" customHeight="1" thickBot="1" x14ac:dyDescent="0.25">
      <c r="A30" s="60" t="s">
        <v>79</v>
      </c>
      <c r="B30" s="60" t="s">
        <v>86</v>
      </c>
      <c r="C30" s="61" t="s">
        <v>87</v>
      </c>
      <c r="D30" s="62"/>
      <c r="E30" s="3">
        <v>4.1700000000000001E-3</v>
      </c>
      <c r="F30" s="3">
        <v>5.5199999999999999E-2</v>
      </c>
      <c r="G30" s="3">
        <v>6.7899999999999997E-5</v>
      </c>
      <c r="H30" s="3">
        <v>3.5899999999999998E-5</v>
      </c>
      <c r="I30" s="3">
        <v>9.0600000000000001E-4</v>
      </c>
      <c r="J30" s="3">
        <v>9.0600000000000001E-4</v>
      </c>
      <c r="K30" s="3">
        <v>9.0600000000000001E-4</v>
      </c>
      <c r="L30" s="3">
        <v>1.3899999999999999E-4</v>
      </c>
      <c r="M30" s="3">
        <v>0.21036469599999999</v>
      </c>
      <c r="N30" s="3">
        <v>3.3899999999999998E-3</v>
      </c>
      <c r="O30" s="3">
        <v>5.8100000000000003E-5</v>
      </c>
      <c r="P30" s="3">
        <v>5.9100000000000002E-6</v>
      </c>
      <c r="Q30" s="3">
        <v>2.04E-7</v>
      </c>
      <c r="R30" s="3">
        <v>2.4800000000000001E-4</v>
      </c>
      <c r="S30" s="3">
        <v>9.8899999999999995E-3</v>
      </c>
      <c r="T30" s="3">
        <v>4.0700000000000003E-4</v>
      </c>
      <c r="U30" s="3">
        <v>5.7800000000000002E-5</v>
      </c>
      <c r="V30" s="3">
        <v>5.7400000000000003E-3</v>
      </c>
      <c r="W30" s="3">
        <v>4.3590000000000002E-4</v>
      </c>
      <c r="X30" s="3">
        <v>5.3066400000000004E-6</v>
      </c>
      <c r="Y30" s="3">
        <v>7.9252399999999994E-6</v>
      </c>
      <c r="Z30" s="3">
        <v>3.7940800000000001E-6</v>
      </c>
      <c r="AA30" s="3">
        <v>9.0265700000000006E-6</v>
      </c>
      <c r="AB30" s="3">
        <v>2.6052530000000004E-5</v>
      </c>
      <c r="AC30" s="3">
        <v>4.3560000000000001E-7</v>
      </c>
      <c r="AD30" s="3">
        <v>2.3209999999999999E-7</v>
      </c>
      <c r="AE30" s="51"/>
      <c r="AF30" s="22">
        <v>30.424426910000001</v>
      </c>
      <c r="AG30" s="22" t="s">
        <v>427</v>
      </c>
      <c r="AH30" s="22" t="s">
        <v>428</v>
      </c>
      <c r="AI30" s="22" t="s">
        <v>426</v>
      </c>
      <c r="AJ30" s="22" t="s">
        <v>427</v>
      </c>
      <c r="AK30" s="22" t="s">
        <v>427</v>
      </c>
      <c r="AL30" s="40" t="s">
        <v>50</v>
      </c>
    </row>
    <row r="31" spans="1:38" ht="26.25" customHeight="1" thickBot="1" x14ac:dyDescent="0.25">
      <c r="A31" s="60" t="s">
        <v>79</v>
      </c>
      <c r="B31" s="60" t="s">
        <v>88</v>
      </c>
      <c r="C31" s="61" t="s">
        <v>89</v>
      </c>
      <c r="D31" s="62"/>
      <c r="E31" s="3" t="s">
        <v>427</v>
      </c>
      <c r="F31" s="3">
        <v>0.63774487899999999</v>
      </c>
      <c r="G31" s="3" t="s">
        <v>427</v>
      </c>
      <c r="H31" s="3" t="s">
        <v>427</v>
      </c>
      <c r="I31" s="3" t="s">
        <v>427</v>
      </c>
      <c r="J31" s="3" t="s">
        <v>427</v>
      </c>
      <c r="K31" s="3" t="s">
        <v>427</v>
      </c>
      <c r="L31" s="3" t="s">
        <v>427</v>
      </c>
      <c r="M31" s="3" t="s">
        <v>427</v>
      </c>
      <c r="N31" s="3" t="s">
        <v>427</v>
      </c>
      <c r="O31" s="3" t="s">
        <v>427</v>
      </c>
      <c r="P31" s="3" t="s">
        <v>427</v>
      </c>
      <c r="Q31" s="3" t="s">
        <v>427</v>
      </c>
      <c r="R31" s="3" t="s">
        <v>427</v>
      </c>
      <c r="S31" s="3" t="s">
        <v>427</v>
      </c>
      <c r="T31" s="3" t="s">
        <v>427</v>
      </c>
      <c r="U31" s="3" t="s">
        <v>427</v>
      </c>
      <c r="V31" s="3" t="s">
        <v>427</v>
      </c>
      <c r="W31" s="3" t="s">
        <v>427</v>
      </c>
      <c r="X31" s="3" t="s">
        <v>427</v>
      </c>
      <c r="Y31" s="3" t="s">
        <v>427</v>
      </c>
      <c r="Z31" s="3" t="s">
        <v>427</v>
      </c>
      <c r="AA31" s="3" t="s">
        <v>427</v>
      </c>
      <c r="AB31" s="3" t="s">
        <v>427</v>
      </c>
      <c r="AC31" s="3" t="s">
        <v>427</v>
      </c>
      <c r="AD31" s="3" t="s">
        <v>427</v>
      </c>
      <c r="AE31" s="51"/>
      <c r="AF31" s="22">
        <v>29.72414088</v>
      </c>
      <c r="AG31" s="3" t="s">
        <v>427</v>
      </c>
      <c r="AH31" s="3" t="s">
        <v>427</v>
      </c>
      <c r="AI31" s="22">
        <v>3.7626869549999999</v>
      </c>
      <c r="AJ31" s="3" t="s">
        <v>427</v>
      </c>
      <c r="AK31" s="3" t="s">
        <v>427</v>
      </c>
      <c r="AL31" s="40" t="s">
        <v>50</v>
      </c>
    </row>
    <row r="32" spans="1:38" ht="26.25" customHeight="1" thickBot="1" x14ac:dyDescent="0.25">
      <c r="A32" s="60" t="s">
        <v>79</v>
      </c>
      <c r="B32" s="60" t="s">
        <v>90</v>
      </c>
      <c r="C32" s="61" t="s">
        <v>91</v>
      </c>
      <c r="D32" s="62"/>
      <c r="E32" s="3" t="s">
        <v>427</v>
      </c>
      <c r="F32" s="3" t="s">
        <v>427</v>
      </c>
      <c r="G32" s="3" t="s">
        <v>427</v>
      </c>
      <c r="H32" s="3" t="s">
        <v>427</v>
      </c>
      <c r="I32" s="3">
        <v>0.18430549700000001</v>
      </c>
      <c r="J32" s="3">
        <v>0.36795313600000001</v>
      </c>
      <c r="K32" s="3">
        <v>0.45650159400000001</v>
      </c>
      <c r="L32" s="3">
        <v>3.8399999999999997E-2</v>
      </c>
      <c r="M32" s="3" t="s">
        <v>427</v>
      </c>
      <c r="N32" s="3">
        <v>1.539638104</v>
      </c>
      <c r="O32" s="3">
        <v>6.5300000000000002E-3</v>
      </c>
      <c r="P32" s="3" t="s">
        <v>428</v>
      </c>
      <c r="Q32" s="3">
        <v>1.7500000000000002E-2</v>
      </c>
      <c r="R32" s="3">
        <v>0.57695985900000002</v>
      </c>
      <c r="S32" s="3">
        <v>12.68687849</v>
      </c>
      <c r="T32" s="3">
        <v>8.72E-2</v>
      </c>
      <c r="U32" s="3">
        <v>9.1299999999999992E-3</v>
      </c>
      <c r="V32" s="3">
        <v>3.701034972</v>
      </c>
      <c r="W32" s="3" t="s">
        <v>428</v>
      </c>
      <c r="X32" s="3" t="s">
        <v>428</v>
      </c>
      <c r="Y32" s="3" t="s">
        <v>428</v>
      </c>
      <c r="Z32" s="3" t="s">
        <v>428</v>
      </c>
      <c r="AA32" s="3" t="s">
        <v>428</v>
      </c>
      <c r="AB32" s="3" t="s">
        <v>428</v>
      </c>
      <c r="AC32" s="3" t="s">
        <v>428</v>
      </c>
      <c r="AD32" s="3" t="s">
        <v>428</v>
      </c>
      <c r="AE32" s="51"/>
      <c r="AF32" s="3" t="s">
        <v>427</v>
      </c>
      <c r="AG32" s="3" t="s">
        <v>427</v>
      </c>
      <c r="AH32" s="3" t="s">
        <v>427</v>
      </c>
      <c r="AI32" s="3" t="s">
        <v>427</v>
      </c>
      <c r="AJ32" s="3" t="s">
        <v>427</v>
      </c>
      <c r="AK32" s="22">
        <v>11632.67</v>
      </c>
      <c r="AL32" s="40" t="s">
        <v>411</v>
      </c>
    </row>
    <row r="33" spans="1:38" ht="26.25" customHeight="1" thickBot="1" x14ac:dyDescent="0.25">
      <c r="A33" s="60" t="s">
        <v>79</v>
      </c>
      <c r="B33" s="60" t="s">
        <v>92</v>
      </c>
      <c r="C33" s="61" t="s">
        <v>93</v>
      </c>
      <c r="D33" s="62"/>
      <c r="E33" s="3" t="s">
        <v>427</v>
      </c>
      <c r="F33" s="3" t="s">
        <v>427</v>
      </c>
      <c r="G33" s="3" t="s">
        <v>427</v>
      </c>
      <c r="H33" s="3" t="s">
        <v>427</v>
      </c>
      <c r="I33" s="3">
        <v>8.5199999999999998E-2</v>
      </c>
      <c r="J33" s="3">
        <v>0.15782590399999999</v>
      </c>
      <c r="K33" s="3">
        <v>0.31565180799999998</v>
      </c>
      <c r="L33" s="3">
        <v>3.3500000000000001E-3</v>
      </c>
      <c r="M33" s="3" t="s">
        <v>427</v>
      </c>
      <c r="N33" s="3" t="s">
        <v>428</v>
      </c>
      <c r="O33" s="3" t="s">
        <v>428</v>
      </c>
      <c r="P33" s="3" t="s">
        <v>428</v>
      </c>
      <c r="Q33" s="3" t="s">
        <v>428</v>
      </c>
      <c r="R33" s="3" t="s">
        <v>428</v>
      </c>
      <c r="S33" s="3" t="s">
        <v>428</v>
      </c>
      <c r="T33" s="3" t="s">
        <v>428</v>
      </c>
      <c r="U33" s="3" t="s">
        <v>428</v>
      </c>
      <c r="V33" s="3" t="s">
        <v>428</v>
      </c>
      <c r="W33" s="3" t="s">
        <v>428</v>
      </c>
      <c r="X33" s="3" t="s">
        <v>428</v>
      </c>
      <c r="Y33" s="3" t="s">
        <v>428</v>
      </c>
      <c r="Z33" s="3" t="s">
        <v>428</v>
      </c>
      <c r="AA33" s="3" t="s">
        <v>428</v>
      </c>
      <c r="AB33" s="3" t="s">
        <v>428</v>
      </c>
      <c r="AC33" s="3" t="s">
        <v>428</v>
      </c>
      <c r="AD33" s="3" t="s">
        <v>428</v>
      </c>
      <c r="AE33" s="51"/>
      <c r="AF33" s="3" t="s">
        <v>427</v>
      </c>
      <c r="AG33" s="3" t="s">
        <v>427</v>
      </c>
      <c r="AH33" s="3" t="s">
        <v>427</v>
      </c>
      <c r="AI33" s="3" t="s">
        <v>427</v>
      </c>
      <c r="AJ33" s="3" t="s">
        <v>427</v>
      </c>
      <c r="AK33" s="22">
        <v>11632.67</v>
      </c>
      <c r="AL33" s="40" t="s">
        <v>411</v>
      </c>
    </row>
    <row r="34" spans="1:38" ht="26.25" customHeight="1" thickBot="1" x14ac:dyDescent="0.25">
      <c r="A34" s="60" t="s">
        <v>71</v>
      </c>
      <c r="B34" s="60" t="s">
        <v>94</v>
      </c>
      <c r="C34" s="61" t="s">
        <v>95</v>
      </c>
      <c r="D34" s="62"/>
      <c r="E34" s="3">
        <v>4.7312576399999999</v>
      </c>
      <c r="F34" s="3">
        <v>0.371178224</v>
      </c>
      <c r="G34" s="3">
        <v>0.31186442399999997</v>
      </c>
      <c r="H34" s="3">
        <v>7.7999099999999995E-4</v>
      </c>
      <c r="I34" s="3">
        <v>9.8979988000000005E-2</v>
      </c>
      <c r="J34" s="3">
        <v>0.106779896</v>
      </c>
      <c r="K34" s="3">
        <v>0.15907070400000001</v>
      </c>
      <c r="L34" s="3">
        <v>6.4336991999999996E-2</v>
      </c>
      <c r="M34" s="3">
        <v>1.2796682399999999</v>
      </c>
      <c r="N34" s="3" t="s">
        <v>428</v>
      </c>
      <c r="O34" s="3">
        <v>7.7999099999999995E-4</v>
      </c>
      <c r="P34" s="3" t="s">
        <v>428</v>
      </c>
      <c r="Q34" s="3" t="s">
        <v>428</v>
      </c>
      <c r="R34" s="3">
        <v>3.8999539999999997E-3</v>
      </c>
      <c r="S34" s="3">
        <v>0.13259843599999999</v>
      </c>
      <c r="T34" s="3">
        <v>5.4599360000000003E-3</v>
      </c>
      <c r="U34" s="3">
        <v>7.7999099999999995E-4</v>
      </c>
      <c r="V34" s="3">
        <v>7.7999079999999998E-2</v>
      </c>
      <c r="W34" s="3" t="s">
        <v>427</v>
      </c>
      <c r="X34" s="3">
        <v>2.3399720000000001E-3</v>
      </c>
      <c r="Y34" s="3">
        <v>3.8999539999999997E-3</v>
      </c>
      <c r="Z34" s="3" t="s">
        <v>427</v>
      </c>
      <c r="AA34" s="3" t="s">
        <v>427</v>
      </c>
      <c r="AB34" s="3">
        <v>6.2399260000000007E-3</v>
      </c>
      <c r="AC34" s="3" t="s">
        <v>427</v>
      </c>
      <c r="AD34" s="3" t="s">
        <v>427</v>
      </c>
      <c r="AE34" s="51"/>
      <c r="AF34" s="22" t="s">
        <v>426</v>
      </c>
      <c r="AG34" s="3" t="s">
        <v>427</v>
      </c>
      <c r="AH34" s="3" t="s">
        <v>427</v>
      </c>
      <c r="AI34" s="22" t="s">
        <v>427</v>
      </c>
      <c r="AJ34" s="3" t="s">
        <v>427</v>
      </c>
      <c r="AK34" s="22" t="s">
        <v>427</v>
      </c>
      <c r="AL34" s="40" t="s">
        <v>50</v>
      </c>
    </row>
    <row r="35" spans="1:38" s="4" customFormat="1" ht="26.25" customHeight="1" thickBot="1" x14ac:dyDescent="0.25">
      <c r="A35" s="60" t="s">
        <v>96</v>
      </c>
      <c r="B35" s="60" t="s">
        <v>97</v>
      </c>
      <c r="C35" s="61" t="s">
        <v>98</v>
      </c>
      <c r="D35" s="62"/>
      <c r="E35" s="3" t="s">
        <v>426</v>
      </c>
      <c r="F35" s="3" t="s">
        <v>426</v>
      </c>
      <c r="G35" s="3" t="s">
        <v>426</v>
      </c>
      <c r="H35" s="3" t="s">
        <v>426</v>
      </c>
      <c r="I35" s="3" t="s">
        <v>426</v>
      </c>
      <c r="J35" s="3" t="s">
        <v>426</v>
      </c>
      <c r="K35" s="3" t="s">
        <v>426</v>
      </c>
      <c r="L35" s="3" t="s">
        <v>426</v>
      </c>
      <c r="M35" s="3" t="s">
        <v>426</v>
      </c>
      <c r="N35" s="3" t="s">
        <v>426</v>
      </c>
      <c r="O35" s="3" t="s">
        <v>426</v>
      </c>
      <c r="P35" s="3" t="s">
        <v>426</v>
      </c>
      <c r="Q35" s="3" t="s">
        <v>426</v>
      </c>
      <c r="R35" s="3" t="s">
        <v>426</v>
      </c>
      <c r="S35" s="3" t="s">
        <v>426</v>
      </c>
      <c r="T35" s="3" t="s">
        <v>426</v>
      </c>
      <c r="U35" s="3" t="s">
        <v>426</v>
      </c>
      <c r="V35" s="3" t="s">
        <v>426</v>
      </c>
      <c r="W35" s="3" t="s">
        <v>426</v>
      </c>
      <c r="X35" s="3" t="s">
        <v>426</v>
      </c>
      <c r="Y35" s="3" t="s">
        <v>426</v>
      </c>
      <c r="Z35" s="3" t="s">
        <v>426</v>
      </c>
      <c r="AA35" s="3" t="s">
        <v>426</v>
      </c>
      <c r="AB35" s="3" t="s">
        <v>426</v>
      </c>
      <c r="AC35" s="3" t="s">
        <v>426</v>
      </c>
      <c r="AD35" s="3" t="s">
        <v>426</v>
      </c>
      <c r="AE35" s="51"/>
      <c r="AF35" s="22" t="s">
        <v>426</v>
      </c>
      <c r="AG35" s="22" t="s">
        <v>426</v>
      </c>
      <c r="AH35" s="22" t="s">
        <v>426</v>
      </c>
      <c r="AI35" s="22" t="s">
        <v>426</v>
      </c>
      <c r="AJ35" s="22" t="s">
        <v>426</v>
      </c>
      <c r="AK35" s="22" t="s">
        <v>427</v>
      </c>
      <c r="AL35" s="40" t="s">
        <v>50</v>
      </c>
    </row>
    <row r="36" spans="1:38" ht="26.25" customHeight="1" thickBot="1" x14ac:dyDescent="0.25">
      <c r="A36" s="60" t="s">
        <v>96</v>
      </c>
      <c r="B36" s="60" t="s">
        <v>99</v>
      </c>
      <c r="C36" s="61" t="s">
        <v>100</v>
      </c>
      <c r="D36" s="62"/>
      <c r="E36" s="3">
        <v>8.0553990000000006E-2</v>
      </c>
      <c r="F36" s="3">
        <v>2.4303126000000001E-2</v>
      </c>
      <c r="G36" s="3">
        <v>1.0579999999999999E-3</v>
      </c>
      <c r="H36" s="3">
        <v>6.8800000000000002E-6</v>
      </c>
      <c r="I36" s="3">
        <v>2.5405530000000001E-3</v>
      </c>
      <c r="J36" s="3">
        <v>2.6417530000000002E-3</v>
      </c>
      <c r="K36" s="3">
        <v>2.6417530000000002E-3</v>
      </c>
      <c r="L36" s="3">
        <v>4.9539699999999996E-4</v>
      </c>
      <c r="M36" s="3">
        <v>7.5375139999999993E-2</v>
      </c>
      <c r="N36" s="3" t="s">
        <v>428</v>
      </c>
      <c r="O36" s="3">
        <v>1.1927400000000001E-6</v>
      </c>
      <c r="P36" s="3" t="s">
        <v>428</v>
      </c>
      <c r="Q36" s="3" t="s">
        <v>428</v>
      </c>
      <c r="R36" s="3">
        <v>5.65133E-5</v>
      </c>
      <c r="S36" s="3">
        <v>8.9076400000000005E-4</v>
      </c>
      <c r="T36" s="3">
        <v>1.0120109999999999E-3</v>
      </c>
      <c r="U36" s="3">
        <v>1.01201E-4</v>
      </c>
      <c r="V36" s="3">
        <v>1.214522E-3</v>
      </c>
      <c r="W36" s="3">
        <v>1.3155999999999999E-4</v>
      </c>
      <c r="X36" s="3">
        <v>6.0720200000000002E-6</v>
      </c>
      <c r="Y36" s="3">
        <v>3.3066599999999999E-5</v>
      </c>
      <c r="Z36" s="3">
        <v>1.7886499999999999E-5</v>
      </c>
      <c r="AA36" s="3">
        <v>5.16121E-5</v>
      </c>
      <c r="AB36" s="3">
        <v>1.0863722E-4</v>
      </c>
      <c r="AC36" s="3">
        <v>8.0960199999999998E-5</v>
      </c>
      <c r="AD36" s="3">
        <v>3.8456099999999999E-5</v>
      </c>
      <c r="AE36" s="51"/>
      <c r="AF36" s="22">
        <v>48.2</v>
      </c>
      <c r="AG36" s="3" t="s">
        <v>427</v>
      </c>
      <c r="AH36" s="3" t="s">
        <v>427</v>
      </c>
      <c r="AI36" s="3" t="s">
        <v>427</v>
      </c>
      <c r="AJ36" s="3" t="s">
        <v>427</v>
      </c>
      <c r="AK36" s="22" t="s">
        <v>427</v>
      </c>
      <c r="AL36" s="40" t="s">
        <v>50</v>
      </c>
    </row>
    <row r="37" spans="1:38" ht="26.25" customHeight="1" thickBot="1" x14ac:dyDescent="0.25">
      <c r="A37" s="60" t="s">
        <v>71</v>
      </c>
      <c r="B37" s="60" t="s">
        <v>101</v>
      </c>
      <c r="C37" s="61" t="s">
        <v>397</v>
      </c>
      <c r="D37" s="62"/>
      <c r="E37" s="3" t="s">
        <v>426</v>
      </c>
      <c r="F37" s="3" t="s">
        <v>426</v>
      </c>
      <c r="G37" s="3" t="s">
        <v>426</v>
      </c>
      <c r="H37" s="3" t="s">
        <v>426</v>
      </c>
      <c r="I37" s="3" t="s">
        <v>426</v>
      </c>
      <c r="J37" s="3" t="s">
        <v>426</v>
      </c>
      <c r="K37" s="3" t="s">
        <v>426</v>
      </c>
      <c r="L37" s="3" t="s">
        <v>426</v>
      </c>
      <c r="M37" s="3" t="s">
        <v>426</v>
      </c>
      <c r="N37" s="3" t="s">
        <v>426</v>
      </c>
      <c r="O37" s="3" t="s">
        <v>426</v>
      </c>
      <c r="P37" s="3" t="s">
        <v>426</v>
      </c>
      <c r="Q37" s="3" t="s">
        <v>426</v>
      </c>
      <c r="R37" s="3" t="s">
        <v>426</v>
      </c>
      <c r="S37" s="3" t="s">
        <v>426</v>
      </c>
      <c r="T37" s="3" t="s">
        <v>426</v>
      </c>
      <c r="U37" s="3" t="s">
        <v>426</v>
      </c>
      <c r="V37" s="3" t="s">
        <v>426</v>
      </c>
      <c r="W37" s="3" t="s">
        <v>426</v>
      </c>
      <c r="X37" s="3" t="s">
        <v>426</v>
      </c>
      <c r="Y37" s="3" t="s">
        <v>426</v>
      </c>
      <c r="Z37" s="3" t="s">
        <v>426</v>
      </c>
      <c r="AA37" s="3" t="s">
        <v>426</v>
      </c>
      <c r="AB37" s="3" t="s">
        <v>426</v>
      </c>
      <c r="AC37" s="3" t="s">
        <v>426</v>
      </c>
      <c r="AD37" s="3" t="s">
        <v>426</v>
      </c>
      <c r="AE37" s="51"/>
      <c r="AF37" s="22" t="s">
        <v>426</v>
      </c>
      <c r="AG37" s="22" t="s">
        <v>426</v>
      </c>
      <c r="AH37" s="22" t="s">
        <v>426</v>
      </c>
      <c r="AI37" s="22" t="s">
        <v>426</v>
      </c>
      <c r="AJ37" s="22" t="s">
        <v>426</v>
      </c>
      <c r="AK37" s="22" t="s">
        <v>426</v>
      </c>
      <c r="AL37" s="40" t="s">
        <v>50</v>
      </c>
    </row>
    <row r="38" spans="1:38" ht="26.25" customHeight="1" thickBot="1" x14ac:dyDescent="0.25">
      <c r="A38" s="60" t="s">
        <v>71</v>
      </c>
      <c r="B38" s="60" t="s">
        <v>102</v>
      </c>
      <c r="C38" s="61" t="s">
        <v>103</v>
      </c>
      <c r="D38" s="67"/>
      <c r="E38" s="3" t="s">
        <v>426</v>
      </c>
      <c r="F38" s="3" t="s">
        <v>426</v>
      </c>
      <c r="G38" s="3" t="s">
        <v>426</v>
      </c>
      <c r="H38" s="3" t="s">
        <v>426</v>
      </c>
      <c r="I38" s="3" t="s">
        <v>426</v>
      </c>
      <c r="J38" s="3" t="s">
        <v>426</v>
      </c>
      <c r="K38" s="3" t="s">
        <v>426</v>
      </c>
      <c r="L38" s="3" t="s">
        <v>426</v>
      </c>
      <c r="M38" s="3" t="s">
        <v>426</v>
      </c>
      <c r="N38" s="3" t="s">
        <v>426</v>
      </c>
      <c r="O38" s="3" t="s">
        <v>426</v>
      </c>
      <c r="P38" s="3" t="s">
        <v>426</v>
      </c>
      <c r="Q38" s="3" t="s">
        <v>426</v>
      </c>
      <c r="R38" s="3" t="s">
        <v>426</v>
      </c>
      <c r="S38" s="3" t="s">
        <v>426</v>
      </c>
      <c r="T38" s="3" t="s">
        <v>426</v>
      </c>
      <c r="U38" s="3" t="s">
        <v>426</v>
      </c>
      <c r="V38" s="3" t="s">
        <v>426</v>
      </c>
      <c r="W38" s="3" t="s">
        <v>426</v>
      </c>
      <c r="X38" s="3" t="s">
        <v>426</v>
      </c>
      <c r="Y38" s="3" t="s">
        <v>426</v>
      </c>
      <c r="Z38" s="3" t="s">
        <v>426</v>
      </c>
      <c r="AA38" s="3" t="s">
        <v>426</v>
      </c>
      <c r="AB38" s="3" t="s">
        <v>426</v>
      </c>
      <c r="AC38" s="3" t="s">
        <v>426</v>
      </c>
      <c r="AD38" s="3" t="s">
        <v>426</v>
      </c>
      <c r="AE38" s="51"/>
      <c r="AF38" s="22" t="s">
        <v>426</v>
      </c>
      <c r="AG38" s="22" t="s">
        <v>426</v>
      </c>
      <c r="AH38" s="22" t="s">
        <v>426</v>
      </c>
      <c r="AI38" s="22" t="s">
        <v>426</v>
      </c>
      <c r="AJ38" s="22" t="s">
        <v>426</v>
      </c>
      <c r="AK38" s="22" t="s">
        <v>426</v>
      </c>
      <c r="AL38" s="40" t="s">
        <v>50</v>
      </c>
    </row>
    <row r="39" spans="1:38" ht="26.25" customHeight="1" thickBot="1" x14ac:dyDescent="0.25">
      <c r="A39" s="60" t="s">
        <v>104</v>
      </c>
      <c r="B39" s="60" t="s">
        <v>105</v>
      </c>
      <c r="C39" s="61" t="s">
        <v>388</v>
      </c>
      <c r="D39" s="62"/>
      <c r="E39" s="3">
        <v>1.6669029764567302</v>
      </c>
      <c r="F39" s="3">
        <v>0.60880904212824283</v>
      </c>
      <c r="G39" s="3">
        <v>0.75898363371054978</v>
      </c>
      <c r="H39" s="3">
        <v>1.5999999999999999E-5</v>
      </c>
      <c r="I39" s="3">
        <v>0.55715834495392147</v>
      </c>
      <c r="J39" s="3">
        <v>0.57724552795392159</v>
      </c>
      <c r="K39" s="3">
        <v>0.60617543795392148</v>
      </c>
      <c r="L39" s="3">
        <v>0.10355070432646994</v>
      </c>
      <c r="M39" s="3">
        <v>3.5379170944209033</v>
      </c>
      <c r="N39" s="3">
        <v>0.34064256475962218</v>
      </c>
      <c r="O39" s="3">
        <v>9.2721162451813791E-2</v>
      </c>
      <c r="P39" s="3">
        <v>1.3701475863569814E-2</v>
      </c>
      <c r="Q39" s="3">
        <v>6.9503708382145854E-3</v>
      </c>
      <c r="R39" s="3">
        <v>0.17573171781427485</v>
      </c>
      <c r="S39" s="3">
        <v>6.1880907771313429E-2</v>
      </c>
      <c r="T39" s="3">
        <v>2.8754119763151322E-2</v>
      </c>
      <c r="U39" s="3">
        <v>5.7963461828078313E-3</v>
      </c>
      <c r="V39" s="3">
        <v>3.7997650370888412</v>
      </c>
      <c r="W39" s="3">
        <v>0.92816914795437222</v>
      </c>
      <c r="X39" s="3">
        <v>5.1923921503552212E-2</v>
      </c>
      <c r="Y39" s="3">
        <v>6.7287804396668607E-2</v>
      </c>
      <c r="Z39" s="3">
        <v>2.7041650514288095E-2</v>
      </c>
      <c r="AA39" s="3">
        <v>2.1110794235828314E-2</v>
      </c>
      <c r="AB39" s="3">
        <v>0.16736417065033721</v>
      </c>
      <c r="AC39" s="3">
        <v>3.5559400599999999E-2</v>
      </c>
      <c r="AD39" s="3">
        <v>0.19325573100000001</v>
      </c>
      <c r="AE39" s="51"/>
      <c r="AF39" s="22">
        <v>193.57</v>
      </c>
      <c r="AG39" s="22">
        <v>1136.1300000000001</v>
      </c>
      <c r="AH39" s="22">
        <v>5676.2044941404147</v>
      </c>
      <c r="AI39" s="22">
        <v>7242.2229891773477</v>
      </c>
      <c r="AJ39" s="22">
        <v>29</v>
      </c>
      <c r="AK39" s="22" t="s">
        <v>427</v>
      </c>
      <c r="AL39" s="40" t="s">
        <v>50</v>
      </c>
    </row>
    <row r="40" spans="1:38" ht="26.25" customHeight="1" thickBot="1" x14ac:dyDescent="0.25">
      <c r="A40" s="60" t="s">
        <v>71</v>
      </c>
      <c r="B40" s="60" t="s">
        <v>106</v>
      </c>
      <c r="C40" s="61" t="s">
        <v>389</v>
      </c>
      <c r="D40" s="62"/>
      <c r="E40" s="3">
        <v>1.1821400037612277</v>
      </c>
      <c r="F40" s="3">
        <v>0.18442253004987175</v>
      </c>
      <c r="G40" s="3">
        <v>0.15318361640437894</v>
      </c>
      <c r="H40" s="3">
        <v>3.0954540819868795E-4</v>
      </c>
      <c r="I40" s="3">
        <v>7.3013840762417459E-2</v>
      </c>
      <c r="J40" s="3">
        <v>7.3013840762417459E-2</v>
      </c>
      <c r="K40" s="3">
        <v>7.3013840762417459E-2</v>
      </c>
      <c r="L40" s="3">
        <v>4.6090338663589026E-2</v>
      </c>
      <c r="M40" s="3">
        <v>1.1026992600863486</v>
      </c>
      <c r="N40" s="3">
        <v>0.14838511708853194</v>
      </c>
      <c r="O40" s="3">
        <v>3.9250119327385381E-4</v>
      </c>
      <c r="P40" s="3" t="s">
        <v>428</v>
      </c>
      <c r="Q40" s="3" t="s">
        <v>428</v>
      </c>
      <c r="R40" s="3">
        <v>1.9625059663692691E-3</v>
      </c>
      <c r="S40" s="3">
        <v>6.6725202856555144E-2</v>
      </c>
      <c r="T40" s="3">
        <v>2.747508352916977E-3</v>
      </c>
      <c r="U40" s="3">
        <v>3.9250119327385381E-4</v>
      </c>
      <c r="V40" s="3">
        <v>3.9250119327385383E-2</v>
      </c>
      <c r="W40" s="3" t="s">
        <v>428</v>
      </c>
      <c r="X40" s="3">
        <v>3.1008622548558294E-3</v>
      </c>
      <c r="Y40" s="3">
        <v>1.9527191435355187E-3</v>
      </c>
      <c r="Z40" s="3" t="s">
        <v>428</v>
      </c>
      <c r="AA40" s="3" t="s">
        <v>428</v>
      </c>
      <c r="AB40" s="3">
        <v>5.0535813983913483E-3</v>
      </c>
      <c r="AC40" s="3" t="s">
        <v>428</v>
      </c>
      <c r="AD40" s="3" t="s">
        <v>428</v>
      </c>
      <c r="AE40" s="51"/>
      <c r="AF40" s="22">
        <v>1669.1860200000001</v>
      </c>
      <c r="AG40" s="22" t="s">
        <v>426</v>
      </c>
      <c r="AH40" s="22" t="s">
        <v>426</v>
      </c>
      <c r="AI40" s="22" t="s">
        <v>426</v>
      </c>
      <c r="AJ40" s="22" t="s">
        <v>426</v>
      </c>
      <c r="AK40" s="22" t="s">
        <v>427</v>
      </c>
      <c r="AL40" s="40" t="s">
        <v>50</v>
      </c>
    </row>
    <row r="41" spans="1:38" ht="26.25" customHeight="1" thickBot="1" x14ac:dyDescent="0.25">
      <c r="A41" s="60" t="s">
        <v>104</v>
      </c>
      <c r="B41" s="60" t="s">
        <v>107</v>
      </c>
      <c r="C41" s="61" t="s">
        <v>398</v>
      </c>
      <c r="D41" s="62"/>
      <c r="E41" s="3">
        <v>2.1323894874749545</v>
      </c>
      <c r="F41" s="3">
        <v>16.368919474878645</v>
      </c>
      <c r="G41" s="3">
        <v>1.6520796934552993</v>
      </c>
      <c r="H41" s="3">
        <v>0.24329767938614527</v>
      </c>
      <c r="I41" s="3">
        <v>20.208994470880999</v>
      </c>
      <c r="J41" s="3">
        <v>20.752892401262283</v>
      </c>
      <c r="K41" s="3">
        <v>21.831680342178338</v>
      </c>
      <c r="L41" s="3">
        <v>2.1806809586941678</v>
      </c>
      <c r="M41" s="3">
        <v>124.26241869307263</v>
      </c>
      <c r="N41" s="3">
        <v>0.98429945099999994</v>
      </c>
      <c r="O41" s="3">
        <v>0.39806940850000005</v>
      </c>
      <c r="P41" s="3">
        <v>2.2483880000000005E-2</v>
      </c>
      <c r="Q41" s="3">
        <v>1.0523350000000001E-2</v>
      </c>
      <c r="R41" s="3">
        <v>0.71215828183999996</v>
      </c>
      <c r="S41" s="3">
        <v>0.20698842818399998</v>
      </c>
      <c r="T41" s="3">
        <v>7.7128873340000015E-2</v>
      </c>
      <c r="U41" s="3">
        <v>1.6904474000000003E-2</v>
      </c>
      <c r="V41" s="3">
        <v>15.825604451000002</v>
      </c>
      <c r="W41" s="3">
        <v>22.004095634157959</v>
      </c>
      <c r="X41" s="3">
        <v>3.7058999732101281</v>
      </c>
      <c r="Y41" s="3">
        <v>3.4135646940569568</v>
      </c>
      <c r="Z41" s="3">
        <v>1.2941553386167095</v>
      </c>
      <c r="AA41" s="3">
        <v>2.1156076948789062</v>
      </c>
      <c r="AB41" s="3">
        <v>10.529227700762702</v>
      </c>
      <c r="AC41" s="3">
        <v>0.15266906000000002</v>
      </c>
      <c r="AD41" s="3">
        <v>0.13994249946272988</v>
      </c>
      <c r="AE41" s="51"/>
      <c r="AF41" s="22">
        <v>1047</v>
      </c>
      <c r="AG41" s="22">
        <v>813</v>
      </c>
      <c r="AH41" s="22">
        <v>4587</v>
      </c>
      <c r="AI41" s="22">
        <v>30433</v>
      </c>
      <c r="AJ41" s="22" t="s">
        <v>426</v>
      </c>
      <c r="AK41" s="22" t="s">
        <v>427</v>
      </c>
      <c r="AL41" s="40" t="s">
        <v>50</v>
      </c>
    </row>
    <row r="42" spans="1:38" ht="26.25" customHeight="1" thickBot="1" x14ac:dyDescent="0.25">
      <c r="A42" s="60" t="s">
        <v>71</v>
      </c>
      <c r="B42" s="60" t="s">
        <v>108</v>
      </c>
      <c r="C42" s="61" t="s">
        <v>109</v>
      </c>
      <c r="D42" s="62"/>
      <c r="E42" s="3">
        <v>0.13372475764274333</v>
      </c>
      <c r="F42" s="3">
        <v>0.4363362655318222</v>
      </c>
      <c r="G42" s="3">
        <v>1.2556163665153284E-2</v>
      </c>
      <c r="H42" s="3">
        <v>4.6426859966194669E-5</v>
      </c>
      <c r="I42" s="3">
        <v>1.2642558917527212E-2</v>
      </c>
      <c r="J42" s="3">
        <v>1.2642558917527212E-2</v>
      </c>
      <c r="K42" s="3">
        <v>1.2642558917527212E-2</v>
      </c>
      <c r="L42" s="3">
        <v>4.2217707434726382E-3</v>
      </c>
      <c r="M42" s="3">
        <v>4.433048901064522</v>
      </c>
      <c r="N42" s="3">
        <v>0.91032417962014045</v>
      </c>
      <c r="O42" s="3">
        <v>8.993032274032237E-5</v>
      </c>
      <c r="P42" s="3" t="s">
        <v>428</v>
      </c>
      <c r="Q42" s="3" t="s">
        <v>428</v>
      </c>
      <c r="R42" s="3">
        <v>4.496516137016119E-4</v>
      </c>
      <c r="S42" s="3">
        <v>1.5288154865854803E-2</v>
      </c>
      <c r="T42" s="3">
        <v>6.2951225918225664E-4</v>
      </c>
      <c r="U42" s="3">
        <v>8.993032274032237E-5</v>
      </c>
      <c r="V42" s="3">
        <v>8.9930322740322376E-3</v>
      </c>
      <c r="W42" s="3" t="s">
        <v>428</v>
      </c>
      <c r="X42" s="3">
        <v>4.7927883391257211E-4</v>
      </c>
      <c r="Y42" s="3">
        <v>3.8961067669911014E-4</v>
      </c>
      <c r="Z42" s="3" t="s">
        <v>428</v>
      </c>
      <c r="AA42" s="3" t="s">
        <v>428</v>
      </c>
      <c r="AB42" s="3">
        <v>3.8856201459166865E-4</v>
      </c>
      <c r="AC42" s="3" t="s">
        <v>428</v>
      </c>
      <c r="AD42" s="3" t="s">
        <v>428</v>
      </c>
      <c r="AE42" s="51"/>
      <c r="AF42" s="22">
        <v>391</v>
      </c>
      <c r="AG42" s="22" t="s">
        <v>426</v>
      </c>
      <c r="AH42" s="22" t="s">
        <v>426</v>
      </c>
      <c r="AI42" s="22" t="s">
        <v>426</v>
      </c>
      <c r="AJ42" s="22" t="s">
        <v>426</v>
      </c>
      <c r="AK42" s="22" t="s">
        <v>427</v>
      </c>
      <c r="AL42" s="40" t="s">
        <v>50</v>
      </c>
    </row>
    <row r="43" spans="1:38" ht="26.25" customHeight="1" thickBot="1" x14ac:dyDescent="0.25">
      <c r="A43" s="60" t="s">
        <v>104</v>
      </c>
      <c r="B43" s="60" t="s">
        <v>110</v>
      </c>
      <c r="C43" s="61" t="s">
        <v>111</v>
      </c>
      <c r="D43" s="62"/>
      <c r="E43" s="3">
        <v>0.14250632592215889</v>
      </c>
      <c r="F43" s="3">
        <v>0.23659784019202235</v>
      </c>
      <c r="G43" s="3">
        <v>5.439857925764488E-2</v>
      </c>
      <c r="H43" s="3">
        <v>7.1300000000000009E-4</v>
      </c>
      <c r="I43" s="3">
        <v>0.10645904108999031</v>
      </c>
      <c r="J43" s="3">
        <v>0.10910198708999033</v>
      </c>
      <c r="K43" s="3">
        <v>0.11445698708999032</v>
      </c>
      <c r="L43" s="3">
        <v>2.8572171803599618E-2</v>
      </c>
      <c r="M43" s="3">
        <v>0.47857877380733255</v>
      </c>
      <c r="N43" s="3">
        <v>2.6307280658961402E-2</v>
      </c>
      <c r="O43" s="3">
        <v>9.3872513266422975E-3</v>
      </c>
      <c r="P43" s="3">
        <v>1.2384519853779164E-3</v>
      </c>
      <c r="Q43" s="3">
        <v>5.8758762692183637E-4</v>
      </c>
      <c r="R43" s="3">
        <v>1.7134892051499838E-2</v>
      </c>
      <c r="S43" s="3">
        <v>5.2698656102999671E-3</v>
      </c>
      <c r="T43" s="3">
        <v>2.127904051499839E-3</v>
      </c>
      <c r="U43" s="3">
        <v>5.7826838361466515E-4</v>
      </c>
      <c r="V43" s="3">
        <v>0.37745133827652944</v>
      </c>
      <c r="W43" s="3">
        <v>8.1959844000000004E-2</v>
      </c>
      <c r="X43" s="3">
        <v>9.4960758859999987E-3</v>
      </c>
      <c r="Y43" s="3">
        <v>1.4471399100000001E-2</v>
      </c>
      <c r="Z43" s="3">
        <v>4.7974678979999996E-3</v>
      </c>
      <c r="AA43" s="3">
        <v>3.8140599100000006E-3</v>
      </c>
      <c r="AB43" s="3">
        <v>3.2579002794E-2</v>
      </c>
      <c r="AC43" s="3">
        <v>3.5972399999999994E-3</v>
      </c>
      <c r="AD43" s="3">
        <v>8.8827799999999998E-3</v>
      </c>
      <c r="AE43" s="51"/>
      <c r="AF43" s="22">
        <v>39.94</v>
      </c>
      <c r="AG43" s="22">
        <v>52</v>
      </c>
      <c r="AH43" s="22">
        <v>763.69626921836357</v>
      </c>
      <c r="AI43" s="22">
        <v>713</v>
      </c>
      <c r="AJ43" s="22" t="s">
        <v>426</v>
      </c>
      <c r="AK43" s="22" t="s">
        <v>427</v>
      </c>
      <c r="AL43" s="40" t="s">
        <v>50</v>
      </c>
    </row>
    <row r="44" spans="1:38" ht="26.25" customHeight="1" thickBot="1" x14ac:dyDescent="0.25">
      <c r="A44" s="60" t="s">
        <v>71</v>
      </c>
      <c r="B44" s="60" t="s">
        <v>112</v>
      </c>
      <c r="C44" s="61" t="s">
        <v>113</v>
      </c>
      <c r="D44" s="62"/>
      <c r="E44" s="3">
        <v>3.1037065576657765</v>
      </c>
      <c r="F44" s="3">
        <v>0.38117561682080214</v>
      </c>
      <c r="G44" s="3">
        <v>0.37233447632436012</v>
      </c>
      <c r="H44" s="3">
        <v>7.3214882362203468E-4</v>
      </c>
      <c r="I44" s="3">
        <v>0.16600175725593741</v>
      </c>
      <c r="J44" s="3">
        <v>0.16600175725593741</v>
      </c>
      <c r="K44" s="3">
        <v>0.16600175725593741</v>
      </c>
      <c r="L44" s="3">
        <v>9.671409774577916E-2</v>
      </c>
      <c r="M44" s="3">
        <v>1.6353429527583003</v>
      </c>
      <c r="N44" s="3">
        <v>0.15172069660335671</v>
      </c>
      <c r="O44" s="3">
        <v>9.405928430738067E-4</v>
      </c>
      <c r="P44" s="3" t="s">
        <v>428</v>
      </c>
      <c r="Q44" s="3" t="s">
        <v>428</v>
      </c>
      <c r="R44" s="3">
        <v>4.7029642153690338E-3</v>
      </c>
      <c r="S44" s="3">
        <v>0.15990078332254712</v>
      </c>
      <c r="T44" s="3">
        <v>6.584149901516647E-3</v>
      </c>
      <c r="U44" s="3">
        <v>9.405928430738067E-4</v>
      </c>
      <c r="V44" s="3">
        <v>9.4059284307380669E-2</v>
      </c>
      <c r="W44" s="3" t="s">
        <v>428</v>
      </c>
      <c r="X44" s="3">
        <v>7.4847154532554517E-3</v>
      </c>
      <c r="Y44" s="3">
        <v>4.6929573925352823E-3</v>
      </c>
      <c r="Z44" s="3" t="s">
        <v>428</v>
      </c>
      <c r="AA44" s="3" t="s">
        <v>428</v>
      </c>
      <c r="AB44" s="3">
        <v>1.2177672845790733E-2</v>
      </c>
      <c r="AC44" s="3" t="s">
        <v>428</v>
      </c>
      <c r="AD44" s="3" t="s">
        <v>428</v>
      </c>
      <c r="AE44" s="51"/>
      <c r="AF44" s="22">
        <v>3998.06</v>
      </c>
      <c r="AG44" s="22" t="s">
        <v>426</v>
      </c>
      <c r="AH44" s="22" t="s">
        <v>426</v>
      </c>
      <c r="AI44" s="22" t="s">
        <v>426</v>
      </c>
      <c r="AJ44" s="22" t="s">
        <v>426</v>
      </c>
      <c r="AK44" s="22" t="s">
        <v>427</v>
      </c>
      <c r="AL44" s="40" t="s">
        <v>50</v>
      </c>
    </row>
    <row r="45" spans="1:38" ht="26.25" customHeight="1" thickBot="1" x14ac:dyDescent="0.25">
      <c r="A45" s="60" t="s">
        <v>71</v>
      </c>
      <c r="B45" s="60" t="s">
        <v>114</v>
      </c>
      <c r="C45" s="61" t="s">
        <v>115</v>
      </c>
      <c r="D45" s="62"/>
      <c r="E45" s="3">
        <v>0.94222169922334664</v>
      </c>
      <c r="F45" s="3">
        <v>3.360790774299835E-2</v>
      </c>
      <c r="G45" s="3">
        <v>4.8011296775711934E-2</v>
      </c>
      <c r="H45" s="3" t="s">
        <v>428</v>
      </c>
      <c r="I45" s="3">
        <v>1.6803953871499175E-2</v>
      </c>
      <c r="J45" s="3">
        <v>1.8004236290891974E-2</v>
      </c>
      <c r="K45" s="3">
        <v>1.8004236290891974E-2</v>
      </c>
      <c r="L45" s="3">
        <v>5.5813132501765115E-3</v>
      </c>
      <c r="M45" s="3">
        <v>8.8820899035067069E-2</v>
      </c>
      <c r="N45" s="3">
        <v>1.5603671452106376E-3</v>
      </c>
      <c r="O45" s="3">
        <v>1.2002824193927982E-4</v>
      </c>
      <c r="P45" s="3">
        <v>3.6008472581783947E-4</v>
      </c>
      <c r="Q45" s="3">
        <v>4.8011296775711927E-4</v>
      </c>
      <c r="R45" s="3">
        <v>6.0014120969639913E-4</v>
      </c>
      <c r="S45" s="3">
        <v>1.0562485290656625E-2</v>
      </c>
      <c r="T45" s="3">
        <v>1.2002824193927982E-2</v>
      </c>
      <c r="U45" s="3">
        <v>1.2002824193927983E-3</v>
      </c>
      <c r="V45" s="3">
        <v>1.4403389032713576E-2</v>
      </c>
      <c r="W45" s="3">
        <v>1.5603671452106376E-3</v>
      </c>
      <c r="X45" s="3" t="s">
        <v>428</v>
      </c>
      <c r="Y45" s="3" t="s">
        <v>428</v>
      </c>
      <c r="Z45" s="3" t="s">
        <v>428</v>
      </c>
      <c r="AA45" s="3" t="s">
        <v>428</v>
      </c>
      <c r="AB45" s="3" t="s">
        <v>428</v>
      </c>
      <c r="AC45" s="3">
        <v>9.6022593551423855E-4</v>
      </c>
      <c r="AD45" s="3">
        <v>4.5610731936926332E-4</v>
      </c>
      <c r="AE45" s="51"/>
      <c r="AF45" s="22">
        <v>510</v>
      </c>
      <c r="AG45" s="22" t="s">
        <v>426</v>
      </c>
      <c r="AH45" s="22" t="s">
        <v>426</v>
      </c>
      <c r="AI45" s="22" t="s">
        <v>426</v>
      </c>
      <c r="AJ45" s="22" t="s">
        <v>426</v>
      </c>
      <c r="AK45" s="22" t="s">
        <v>427</v>
      </c>
      <c r="AL45" s="40" t="s">
        <v>50</v>
      </c>
    </row>
    <row r="46" spans="1:38" ht="26.25" customHeight="1" thickBot="1" x14ac:dyDescent="0.25">
      <c r="A46" s="60" t="s">
        <v>104</v>
      </c>
      <c r="B46" s="60" t="s">
        <v>116</v>
      </c>
      <c r="C46" s="61" t="s">
        <v>117</v>
      </c>
      <c r="D46" s="62"/>
      <c r="E46" s="3" t="s">
        <v>426</v>
      </c>
      <c r="F46" s="3" t="s">
        <v>426</v>
      </c>
      <c r="G46" s="3" t="s">
        <v>426</v>
      </c>
      <c r="H46" s="3" t="s">
        <v>426</v>
      </c>
      <c r="I46" s="3" t="s">
        <v>426</v>
      </c>
      <c r="J46" s="3" t="s">
        <v>426</v>
      </c>
      <c r="K46" s="3" t="s">
        <v>426</v>
      </c>
      <c r="L46" s="3" t="s">
        <v>426</v>
      </c>
      <c r="M46" s="3" t="s">
        <v>426</v>
      </c>
      <c r="N46" s="3" t="s">
        <v>426</v>
      </c>
      <c r="O46" s="3" t="s">
        <v>426</v>
      </c>
      <c r="P46" s="3" t="s">
        <v>426</v>
      </c>
      <c r="Q46" s="3" t="s">
        <v>426</v>
      </c>
      <c r="R46" s="3" t="s">
        <v>426</v>
      </c>
      <c r="S46" s="3" t="s">
        <v>426</v>
      </c>
      <c r="T46" s="3" t="s">
        <v>426</v>
      </c>
      <c r="U46" s="3" t="s">
        <v>426</v>
      </c>
      <c r="V46" s="3" t="s">
        <v>426</v>
      </c>
      <c r="W46" s="3" t="s">
        <v>426</v>
      </c>
      <c r="X46" s="3" t="s">
        <v>426</v>
      </c>
      <c r="Y46" s="3" t="s">
        <v>426</v>
      </c>
      <c r="Z46" s="3" t="s">
        <v>426</v>
      </c>
      <c r="AA46" s="3" t="s">
        <v>426</v>
      </c>
      <c r="AB46" s="3" t="s">
        <v>426</v>
      </c>
      <c r="AC46" s="3" t="s">
        <v>426</v>
      </c>
      <c r="AD46" s="3" t="s">
        <v>426</v>
      </c>
      <c r="AE46" s="51"/>
      <c r="AF46" s="22" t="s">
        <v>426</v>
      </c>
      <c r="AG46" s="22" t="s">
        <v>426</v>
      </c>
      <c r="AH46" s="22" t="s">
        <v>426</v>
      </c>
      <c r="AI46" s="22" t="s">
        <v>426</v>
      </c>
      <c r="AJ46" s="22" t="s">
        <v>426</v>
      </c>
      <c r="AK46" s="22" t="s">
        <v>426</v>
      </c>
      <c r="AL46" s="40" t="s">
        <v>50</v>
      </c>
    </row>
    <row r="47" spans="1:38" ht="26.25" customHeight="1" thickBot="1" x14ac:dyDescent="0.25">
      <c r="A47" s="60" t="s">
        <v>71</v>
      </c>
      <c r="B47" s="60" t="s">
        <v>118</v>
      </c>
      <c r="C47" s="61" t="s">
        <v>119</v>
      </c>
      <c r="D47" s="62"/>
      <c r="E47" s="3">
        <v>2.8685707937977391E-2</v>
      </c>
      <c r="F47" s="3">
        <v>1.1911912705392281E-2</v>
      </c>
      <c r="G47" s="3">
        <v>2.4570539689886613E-3</v>
      </c>
      <c r="H47" s="3" t="s">
        <v>428</v>
      </c>
      <c r="I47" s="3">
        <v>4.7039999999999989E-4</v>
      </c>
      <c r="J47" s="3">
        <v>5.0400000000000022E-4</v>
      </c>
      <c r="K47" s="3">
        <v>5.0400000000000022E-4</v>
      </c>
      <c r="L47" s="3">
        <v>1.5623999999999947E-4</v>
      </c>
      <c r="M47" s="3">
        <v>0.69539878139319589</v>
      </c>
      <c r="N47" s="3">
        <v>4.3679999999999961E-5</v>
      </c>
      <c r="O47" s="3">
        <v>3.3600000000000013E-6</v>
      </c>
      <c r="P47" s="3">
        <v>1.0080000000000003E-5</v>
      </c>
      <c r="Q47" s="3">
        <v>1.3440000000000005E-5</v>
      </c>
      <c r="R47" s="3">
        <v>1.6800000000000009E-5</v>
      </c>
      <c r="S47" s="3">
        <v>2.956799999999995E-4</v>
      </c>
      <c r="T47" s="3">
        <v>3.3600000000000009E-4</v>
      </c>
      <c r="U47" s="3">
        <v>3.3600000000000017E-5</v>
      </c>
      <c r="V47" s="3">
        <v>4.0319999999999934E-4</v>
      </c>
      <c r="W47" s="3">
        <v>4.3679999999999954E-5</v>
      </c>
      <c r="X47" s="3" t="s">
        <v>428</v>
      </c>
      <c r="Y47" s="3" t="s">
        <v>428</v>
      </c>
      <c r="Z47" s="3" t="s">
        <v>428</v>
      </c>
      <c r="AA47" s="3">
        <v>2.7156834159999997E-10</v>
      </c>
      <c r="AB47" s="3">
        <v>2.7156834159999997E-10</v>
      </c>
      <c r="AC47" s="3">
        <v>2.6879999999999953E-5</v>
      </c>
      <c r="AD47" s="3">
        <v>1.2768E-5</v>
      </c>
      <c r="AE47" s="51"/>
      <c r="AF47" s="22">
        <v>39.243980000000001</v>
      </c>
      <c r="AG47" s="22" t="s">
        <v>426</v>
      </c>
      <c r="AH47" s="22" t="s">
        <v>426</v>
      </c>
      <c r="AI47" s="22" t="s">
        <v>426</v>
      </c>
      <c r="AJ47" s="22" t="s">
        <v>426</v>
      </c>
      <c r="AK47" s="22" t="s">
        <v>427</v>
      </c>
      <c r="AL47" s="40" t="s">
        <v>50</v>
      </c>
    </row>
    <row r="48" spans="1:38" ht="26.25" customHeight="1" thickBot="1" x14ac:dyDescent="0.25">
      <c r="A48" s="60" t="s">
        <v>120</v>
      </c>
      <c r="B48" s="60" t="s">
        <v>121</v>
      </c>
      <c r="C48" s="61" t="s">
        <v>122</v>
      </c>
      <c r="D48" s="62"/>
      <c r="E48" s="3" t="s">
        <v>427</v>
      </c>
      <c r="F48" s="3" t="s">
        <v>428</v>
      </c>
      <c r="G48" s="3" t="s">
        <v>427</v>
      </c>
      <c r="H48" s="3" t="s">
        <v>427</v>
      </c>
      <c r="I48" s="3">
        <v>4.9800000000000004E-5</v>
      </c>
      <c r="J48" s="3">
        <v>4.9799999999999996E-4</v>
      </c>
      <c r="K48" s="3">
        <v>1.245E-3</v>
      </c>
      <c r="L48" s="3" t="s">
        <v>427</v>
      </c>
      <c r="M48" s="3" t="s">
        <v>427</v>
      </c>
      <c r="N48" s="3" t="s">
        <v>428</v>
      </c>
      <c r="O48" s="3" t="s">
        <v>428</v>
      </c>
      <c r="P48" s="3" t="s">
        <v>428</v>
      </c>
      <c r="Q48" s="3" t="s">
        <v>428</v>
      </c>
      <c r="R48" s="3" t="s">
        <v>428</v>
      </c>
      <c r="S48" s="3" t="s">
        <v>428</v>
      </c>
      <c r="T48" s="3" t="s">
        <v>428</v>
      </c>
      <c r="U48" s="3" t="s">
        <v>428</v>
      </c>
      <c r="V48" s="3" t="s">
        <v>428</v>
      </c>
      <c r="W48" s="3" t="s">
        <v>427</v>
      </c>
      <c r="X48" s="3" t="s">
        <v>427</v>
      </c>
      <c r="Y48" s="3" t="s">
        <v>427</v>
      </c>
      <c r="Z48" s="3" t="s">
        <v>427</v>
      </c>
      <c r="AA48" s="3" t="s">
        <v>427</v>
      </c>
      <c r="AB48" s="3" t="s">
        <v>427</v>
      </c>
      <c r="AC48" s="3" t="s">
        <v>427</v>
      </c>
      <c r="AD48" s="3" t="s">
        <v>427</v>
      </c>
      <c r="AE48" s="51"/>
      <c r="AF48" s="22" t="s">
        <v>427</v>
      </c>
      <c r="AG48" s="22">
        <v>166</v>
      </c>
      <c r="AH48" s="22" t="s">
        <v>427</v>
      </c>
      <c r="AI48" s="22" t="s">
        <v>427</v>
      </c>
      <c r="AJ48" s="22" t="s">
        <v>427</v>
      </c>
      <c r="AK48" s="22" t="s">
        <v>427</v>
      </c>
      <c r="AL48" s="40" t="s">
        <v>442</v>
      </c>
    </row>
    <row r="49" spans="1:38" ht="26.25" customHeight="1" thickBot="1" x14ac:dyDescent="0.25">
      <c r="A49" s="60" t="s">
        <v>120</v>
      </c>
      <c r="B49" s="60" t="s">
        <v>123</v>
      </c>
      <c r="C49" s="61" t="s">
        <v>124</v>
      </c>
      <c r="D49" s="62"/>
      <c r="E49" s="3" t="s">
        <v>426</v>
      </c>
      <c r="F49" s="3" t="s">
        <v>426</v>
      </c>
      <c r="G49" s="3" t="s">
        <v>426</v>
      </c>
      <c r="H49" s="3" t="s">
        <v>426</v>
      </c>
      <c r="I49" s="3" t="s">
        <v>426</v>
      </c>
      <c r="J49" s="3" t="s">
        <v>426</v>
      </c>
      <c r="K49" s="3" t="s">
        <v>426</v>
      </c>
      <c r="L49" s="3" t="s">
        <v>426</v>
      </c>
      <c r="M49" s="3" t="s">
        <v>426</v>
      </c>
      <c r="N49" s="3" t="s">
        <v>426</v>
      </c>
      <c r="O49" s="3" t="s">
        <v>426</v>
      </c>
      <c r="P49" s="3" t="s">
        <v>426</v>
      </c>
      <c r="Q49" s="3" t="s">
        <v>426</v>
      </c>
      <c r="R49" s="3" t="s">
        <v>426</v>
      </c>
      <c r="S49" s="3" t="s">
        <v>426</v>
      </c>
      <c r="T49" s="3" t="s">
        <v>426</v>
      </c>
      <c r="U49" s="3" t="s">
        <v>426</v>
      </c>
      <c r="V49" s="3" t="s">
        <v>426</v>
      </c>
      <c r="W49" s="3" t="s">
        <v>426</v>
      </c>
      <c r="X49" s="3" t="s">
        <v>426</v>
      </c>
      <c r="Y49" s="3" t="s">
        <v>426</v>
      </c>
      <c r="Z49" s="3" t="s">
        <v>426</v>
      </c>
      <c r="AA49" s="3" t="s">
        <v>426</v>
      </c>
      <c r="AB49" s="3" t="s">
        <v>426</v>
      </c>
      <c r="AC49" s="3" t="s">
        <v>426</v>
      </c>
      <c r="AD49" s="3" t="s">
        <v>426</v>
      </c>
      <c r="AE49" s="51"/>
      <c r="AF49" s="22" t="s">
        <v>426</v>
      </c>
      <c r="AG49" s="22" t="s">
        <v>426</v>
      </c>
      <c r="AH49" s="22" t="s">
        <v>426</v>
      </c>
      <c r="AI49" s="22" t="s">
        <v>426</v>
      </c>
      <c r="AJ49" s="22" t="s">
        <v>426</v>
      </c>
      <c r="AK49" s="22" t="s">
        <v>426</v>
      </c>
      <c r="AL49" s="40" t="s">
        <v>125</v>
      </c>
    </row>
    <row r="50" spans="1:38" ht="26.25" customHeight="1" thickBot="1" x14ac:dyDescent="0.25">
      <c r="A50" s="60" t="s">
        <v>120</v>
      </c>
      <c r="B50" s="60" t="s">
        <v>126</v>
      </c>
      <c r="C50" s="61" t="s">
        <v>127</v>
      </c>
      <c r="D50" s="62"/>
      <c r="E50" s="3" t="s">
        <v>426</v>
      </c>
      <c r="F50" s="3" t="s">
        <v>426</v>
      </c>
      <c r="G50" s="3" t="s">
        <v>426</v>
      </c>
      <c r="H50" s="3" t="s">
        <v>426</v>
      </c>
      <c r="I50" s="3" t="s">
        <v>426</v>
      </c>
      <c r="J50" s="3" t="s">
        <v>426</v>
      </c>
      <c r="K50" s="3" t="s">
        <v>426</v>
      </c>
      <c r="L50" s="3" t="s">
        <v>426</v>
      </c>
      <c r="M50" s="3" t="s">
        <v>426</v>
      </c>
      <c r="N50" s="3" t="s">
        <v>426</v>
      </c>
      <c r="O50" s="3" t="s">
        <v>426</v>
      </c>
      <c r="P50" s="3" t="s">
        <v>426</v>
      </c>
      <c r="Q50" s="3" t="s">
        <v>426</v>
      </c>
      <c r="R50" s="3" t="s">
        <v>426</v>
      </c>
      <c r="S50" s="3" t="s">
        <v>426</v>
      </c>
      <c r="T50" s="3" t="s">
        <v>426</v>
      </c>
      <c r="U50" s="3" t="s">
        <v>426</v>
      </c>
      <c r="V50" s="3" t="s">
        <v>426</v>
      </c>
      <c r="W50" s="3" t="s">
        <v>426</v>
      </c>
      <c r="X50" s="3" t="s">
        <v>426</v>
      </c>
      <c r="Y50" s="3" t="s">
        <v>426</v>
      </c>
      <c r="Z50" s="3" t="s">
        <v>426</v>
      </c>
      <c r="AA50" s="3" t="s">
        <v>426</v>
      </c>
      <c r="AB50" s="3" t="s">
        <v>426</v>
      </c>
      <c r="AC50" s="3" t="s">
        <v>426</v>
      </c>
      <c r="AD50" s="3" t="s">
        <v>426</v>
      </c>
      <c r="AE50" s="51"/>
      <c r="AF50" s="22" t="s">
        <v>426</v>
      </c>
      <c r="AG50" s="22" t="s">
        <v>426</v>
      </c>
      <c r="AH50" s="22" t="s">
        <v>426</v>
      </c>
      <c r="AI50" s="22" t="s">
        <v>426</v>
      </c>
      <c r="AJ50" s="22" t="s">
        <v>426</v>
      </c>
      <c r="AK50" s="22" t="s">
        <v>426</v>
      </c>
      <c r="AL50" s="40" t="s">
        <v>410</v>
      </c>
    </row>
    <row r="51" spans="1:38" ht="26.25" customHeight="1" thickBot="1" x14ac:dyDescent="0.25">
      <c r="A51" s="60" t="s">
        <v>120</v>
      </c>
      <c r="B51" s="64" t="s">
        <v>128</v>
      </c>
      <c r="C51" s="61" t="s">
        <v>129</v>
      </c>
      <c r="D51" s="62"/>
      <c r="E51" s="3" t="s">
        <v>426</v>
      </c>
      <c r="F51" s="3" t="s">
        <v>426</v>
      </c>
      <c r="G51" s="3" t="s">
        <v>426</v>
      </c>
      <c r="H51" s="3" t="s">
        <v>426</v>
      </c>
      <c r="I51" s="3" t="s">
        <v>426</v>
      </c>
      <c r="J51" s="3" t="s">
        <v>426</v>
      </c>
      <c r="K51" s="3" t="s">
        <v>426</v>
      </c>
      <c r="L51" s="3" t="s">
        <v>426</v>
      </c>
      <c r="M51" s="3" t="s">
        <v>426</v>
      </c>
      <c r="N51" s="3" t="s">
        <v>426</v>
      </c>
      <c r="O51" s="3" t="s">
        <v>426</v>
      </c>
      <c r="P51" s="3" t="s">
        <v>426</v>
      </c>
      <c r="Q51" s="3" t="s">
        <v>426</v>
      </c>
      <c r="R51" s="3" t="s">
        <v>426</v>
      </c>
      <c r="S51" s="3" t="s">
        <v>426</v>
      </c>
      <c r="T51" s="3" t="s">
        <v>426</v>
      </c>
      <c r="U51" s="3" t="s">
        <v>426</v>
      </c>
      <c r="V51" s="3" t="s">
        <v>426</v>
      </c>
      <c r="W51" s="3" t="s">
        <v>426</v>
      </c>
      <c r="X51" s="3" t="s">
        <v>426</v>
      </c>
      <c r="Y51" s="3" t="s">
        <v>426</v>
      </c>
      <c r="Z51" s="3" t="s">
        <v>426</v>
      </c>
      <c r="AA51" s="3" t="s">
        <v>426</v>
      </c>
      <c r="AB51" s="3" t="s">
        <v>426</v>
      </c>
      <c r="AC51" s="3" t="s">
        <v>426</v>
      </c>
      <c r="AD51" s="3" t="s">
        <v>426</v>
      </c>
      <c r="AE51" s="51"/>
      <c r="AF51" s="22" t="s">
        <v>426</v>
      </c>
      <c r="AG51" s="22" t="s">
        <v>426</v>
      </c>
      <c r="AH51" s="22" t="s">
        <v>426</v>
      </c>
      <c r="AI51" s="22" t="s">
        <v>426</v>
      </c>
      <c r="AJ51" s="22" t="s">
        <v>426</v>
      </c>
      <c r="AK51" s="22" t="s">
        <v>426</v>
      </c>
      <c r="AL51" s="40" t="s">
        <v>130</v>
      </c>
    </row>
    <row r="52" spans="1:38" ht="26.25" customHeight="1" thickBot="1" x14ac:dyDescent="0.25">
      <c r="A52" s="60" t="s">
        <v>120</v>
      </c>
      <c r="B52" s="64" t="s">
        <v>131</v>
      </c>
      <c r="C52" s="66" t="s">
        <v>390</v>
      </c>
      <c r="D52" s="63"/>
      <c r="E52" s="3" t="s">
        <v>426</v>
      </c>
      <c r="F52" s="3" t="s">
        <v>426</v>
      </c>
      <c r="G52" s="3" t="s">
        <v>426</v>
      </c>
      <c r="H52" s="3" t="s">
        <v>426</v>
      </c>
      <c r="I52" s="3" t="s">
        <v>426</v>
      </c>
      <c r="J52" s="3" t="s">
        <v>426</v>
      </c>
      <c r="K52" s="3" t="s">
        <v>426</v>
      </c>
      <c r="L52" s="3" t="s">
        <v>426</v>
      </c>
      <c r="M52" s="3" t="s">
        <v>426</v>
      </c>
      <c r="N52" s="3" t="s">
        <v>426</v>
      </c>
      <c r="O52" s="3" t="s">
        <v>426</v>
      </c>
      <c r="P52" s="3" t="s">
        <v>426</v>
      </c>
      <c r="Q52" s="3" t="s">
        <v>426</v>
      </c>
      <c r="R52" s="3" t="s">
        <v>426</v>
      </c>
      <c r="S52" s="3" t="s">
        <v>426</v>
      </c>
      <c r="T52" s="3" t="s">
        <v>426</v>
      </c>
      <c r="U52" s="3" t="s">
        <v>426</v>
      </c>
      <c r="V52" s="3" t="s">
        <v>426</v>
      </c>
      <c r="W52" s="3" t="s">
        <v>426</v>
      </c>
      <c r="X52" s="3" t="s">
        <v>426</v>
      </c>
      <c r="Y52" s="3" t="s">
        <v>426</v>
      </c>
      <c r="Z52" s="3" t="s">
        <v>426</v>
      </c>
      <c r="AA52" s="3" t="s">
        <v>426</v>
      </c>
      <c r="AB52" s="3" t="s">
        <v>426</v>
      </c>
      <c r="AC52" s="3" t="s">
        <v>426</v>
      </c>
      <c r="AD52" s="3" t="s">
        <v>426</v>
      </c>
      <c r="AE52" s="51"/>
      <c r="AF52" s="22" t="s">
        <v>426</v>
      </c>
      <c r="AG52" s="22" t="s">
        <v>426</v>
      </c>
      <c r="AH52" s="22" t="s">
        <v>426</v>
      </c>
      <c r="AI52" s="22" t="s">
        <v>426</v>
      </c>
      <c r="AJ52" s="22" t="s">
        <v>426</v>
      </c>
      <c r="AK52" s="22" t="s">
        <v>426</v>
      </c>
      <c r="AL52" s="40" t="s">
        <v>132</v>
      </c>
    </row>
    <row r="53" spans="1:38" ht="26.25" customHeight="1" thickBot="1" x14ac:dyDescent="0.25">
      <c r="A53" s="60" t="s">
        <v>120</v>
      </c>
      <c r="B53" s="64" t="s">
        <v>133</v>
      </c>
      <c r="C53" s="66" t="s">
        <v>134</v>
      </c>
      <c r="D53" s="63"/>
      <c r="E53" s="3" t="s">
        <v>427</v>
      </c>
      <c r="F53" s="3">
        <v>0.91557425520000002</v>
      </c>
      <c r="G53" s="3" t="s">
        <v>428</v>
      </c>
      <c r="H53" s="3" t="s">
        <v>427</v>
      </c>
      <c r="I53" s="3" t="s">
        <v>427</v>
      </c>
      <c r="J53" s="3" t="s">
        <v>427</v>
      </c>
      <c r="K53" s="3" t="s">
        <v>427</v>
      </c>
      <c r="L53" s="3" t="s">
        <v>427</v>
      </c>
      <c r="M53" s="3" t="s">
        <v>427</v>
      </c>
      <c r="N53" s="3" t="s">
        <v>427</v>
      </c>
      <c r="O53" s="3" t="s">
        <v>427</v>
      </c>
      <c r="P53" s="3" t="s">
        <v>427</v>
      </c>
      <c r="Q53" s="3" t="s">
        <v>427</v>
      </c>
      <c r="R53" s="3" t="s">
        <v>427</v>
      </c>
      <c r="S53" s="3" t="s">
        <v>427</v>
      </c>
      <c r="T53" s="3" t="s">
        <v>427</v>
      </c>
      <c r="U53" s="3" t="s">
        <v>427</v>
      </c>
      <c r="V53" s="3" t="s">
        <v>427</v>
      </c>
      <c r="W53" s="3" t="s">
        <v>428</v>
      </c>
      <c r="X53" s="3" t="s">
        <v>427</v>
      </c>
      <c r="Y53" s="3" t="s">
        <v>427</v>
      </c>
      <c r="Z53" s="3" t="s">
        <v>427</v>
      </c>
      <c r="AA53" s="3" t="s">
        <v>427</v>
      </c>
      <c r="AB53" s="3" t="s">
        <v>427</v>
      </c>
      <c r="AC53" s="3" t="s">
        <v>427</v>
      </c>
      <c r="AD53" s="3" t="s">
        <v>427</v>
      </c>
      <c r="AE53" s="51"/>
      <c r="AF53" s="22" t="s">
        <v>427</v>
      </c>
      <c r="AG53" s="22" t="s">
        <v>427</v>
      </c>
      <c r="AH53" s="22" t="s">
        <v>427</v>
      </c>
      <c r="AI53" s="22" t="s">
        <v>427</v>
      </c>
      <c r="AJ53" s="22" t="s">
        <v>427</v>
      </c>
      <c r="AK53" s="22">
        <v>416.17011600000001</v>
      </c>
      <c r="AL53" s="40" t="s">
        <v>443</v>
      </c>
    </row>
    <row r="54" spans="1:38" ht="37.5" customHeight="1" thickBot="1" x14ac:dyDescent="0.25">
      <c r="A54" s="60" t="s">
        <v>120</v>
      </c>
      <c r="B54" s="64" t="s">
        <v>135</v>
      </c>
      <c r="C54" s="66" t="s">
        <v>136</v>
      </c>
      <c r="D54" s="63"/>
      <c r="E54" s="3" t="s">
        <v>427</v>
      </c>
      <c r="F54" s="3">
        <v>0.94439300000000004</v>
      </c>
      <c r="G54" s="3" t="s">
        <v>427</v>
      </c>
      <c r="H54" s="3" t="s">
        <v>427</v>
      </c>
      <c r="I54" s="3" t="s">
        <v>427</v>
      </c>
      <c r="J54" s="3" t="s">
        <v>427</v>
      </c>
      <c r="K54" s="3" t="s">
        <v>427</v>
      </c>
      <c r="L54" s="3" t="s">
        <v>427</v>
      </c>
      <c r="M54" s="3" t="s">
        <v>427</v>
      </c>
      <c r="N54" s="3" t="s">
        <v>427</v>
      </c>
      <c r="O54" s="3" t="s">
        <v>427</v>
      </c>
      <c r="P54" s="3" t="s">
        <v>427</v>
      </c>
      <c r="Q54" s="3" t="s">
        <v>427</v>
      </c>
      <c r="R54" s="3" t="s">
        <v>427</v>
      </c>
      <c r="S54" s="3" t="s">
        <v>427</v>
      </c>
      <c r="T54" s="3" t="s">
        <v>427</v>
      </c>
      <c r="U54" s="3" t="s">
        <v>427</v>
      </c>
      <c r="V54" s="3" t="s">
        <v>427</v>
      </c>
      <c r="W54" s="3" t="s">
        <v>427</v>
      </c>
      <c r="X54" s="3" t="s">
        <v>427</v>
      </c>
      <c r="Y54" s="3" t="s">
        <v>427</v>
      </c>
      <c r="Z54" s="3" t="s">
        <v>427</v>
      </c>
      <c r="AA54" s="3" t="s">
        <v>427</v>
      </c>
      <c r="AB54" s="3" t="s">
        <v>427</v>
      </c>
      <c r="AC54" s="3" t="s">
        <v>427</v>
      </c>
      <c r="AD54" s="3" t="s">
        <v>427</v>
      </c>
      <c r="AE54" s="51"/>
      <c r="AF54" s="22" t="s">
        <v>427</v>
      </c>
      <c r="AG54" s="22" t="s">
        <v>427</v>
      </c>
      <c r="AH54" s="22" t="s">
        <v>427</v>
      </c>
      <c r="AI54" s="22" t="s">
        <v>427</v>
      </c>
      <c r="AJ54" s="22" t="s">
        <v>427</v>
      </c>
      <c r="AK54" s="22" t="s">
        <v>427</v>
      </c>
      <c r="AL54" s="40" t="s">
        <v>417</v>
      </c>
    </row>
    <row r="55" spans="1:38" ht="26.25" customHeight="1" thickBot="1" x14ac:dyDescent="0.25">
      <c r="A55" s="60" t="s">
        <v>120</v>
      </c>
      <c r="B55" s="64" t="s">
        <v>137</v>
      </c>
      <c r="C55" s="66" t="s">
        <v>138</v>
      </c>
      <c r="D55" s="63"/>
      <c r="E55" s="3" t="s">
        <v>427</v>
      </c>
      <c r="F55" s="3">
        <v>0.94439300000000004</v>
      </c>
      <c r="G55" s="3" t="s">
        <v>427</v>
      </c>
      <c r="H55" s="3" t="s">
        <v>427</v>
      </c>
      <c r="I55" s="3" t="s">
        <v>427</v>
      </c>
      <c r="J55" s="3" t="s">
        <v>427</v>
      </c>
      <c r="K55" s="3" t="s">
        <v>427</v>
      </c>
      <c r="L55" s="3" t="s">
        <v>427</v>
      </c>
      <c r="M55" s="3" t="s">
        <v>427</v>
      </c>
      <c r="N55" s="3" t="s">
        <v>427</v>
      </c>
      <c r="O55" s="3" t="s">
        <v>427</v>
      </c>
      <c r="P55" s="3" t="s">
        <v>427</v>
      </c>
      <c r="Q55" s="3" t="s">
        <v>427</v>
      </c>
      <c r="R55" s="3" t="s">
        <v>427</v>
      </c>
      <c r="S55" s="3" t="s">
        <v>427</v>
      </c>
      <c r="T55" s="3" t="s">
        <v>427</v>
      </c>
      <c r="U55" s="3" t="s">
        <v>427</v>
      </c>
      <c r="V55" s="3" t="s">
        <v>427</v>
      </c>
      <c r="W55" s="3" t="s">
        <v>427</v>
      </c>
      <c r="X55" s="3" t="s">
        <v>427</v>
      </c>
      <c r="Y55" s="3" t="s">
        <v>427</v>
      </c>
      <c r="Z55" s="3" t="s">
        <v>427</v>
      </c>
      <c r="AA55" s="3" t="s">
        <v>427</v>
      </c>
      <c r="AB55" s="3" t="s">
        <v>427</v>
      </c>
      <c r="AC55" s="3" t="s">
        <v>427</v>
      </c>
      <c r="AD55" s="3" t="s">
        <v>427</v>
      </c>
      <c r="AE55" s="51"/>
      <c r="AF55" s="22" t="s">
        <v>427</v>
      </c>
      <c r="AG55" s="22" t="s">
        <v>427</v>
      </c>
      <c r="AH55" s="22" t="s">
        <v>427</v>
      </c>
      <c r="AI55" s="22" t="s">
        <v>427</v>
      </c>
      <c r="AJ55" s="22" t="s">
        <v>427</v>
      </c>
      <c r="AK55" s="22" t="s">
        <v>427</v>
      </c>
      <c r="AL55" s="40" t="s">
        <v>139</v>
      </c>
    </row>
    <row r="56" spans="1:38" ht="26.25" customHeight="1" thickBot="1" x14ac:dyDescent="0.25">
      <c r="A56" s="64" t="s">
        <v>120</v>
      </c>
      <c r="B56" s="64" t="s">
        <v>140</v>
      </c>
      <c r="C56" s="66" t="s">
        <v>399</v>
      </c>
      <c r="D56" s="63"/>
      <c r="E56" s="3" t="s">
        <v>426</v>
      </c>
      <c r="F56" s="3" t="s">
        <v>426</v>
      </c>
      <c r="G56" s="3" t="s">
        <v>426</v>
      </c>
      <c r="H56" s="3" t="s">
        <v>426</v>
      </c>
      <c r="I56" s="3" t="s">
        <v>426</v>
      </c>
      <c r="J56" s="3" t="s">
        <v>426</v>
      </c>
      <c r="K56" s="3" t="s">
        <v>426</v>
      </c>
      <c r="L56" s="3" t="s">
        <v>426</v>
      </c>
      <c r="M56" s="3" t="s">
        <v>426</v>
      </c>
      <c r="N56" s="3" t="s">
        <v>426</v>
      </c>
      <c r="O56" s="3" t="s">
        <v>426</v>
      </c>
      <c r="P56" s="3" t="s">
        <v>426</v>
      </c>
      <c r="Q56" s="3" t="s">
        <v>426</v>
      </c>
      <c r="R56" s="3" t="s">
        <v>426</v>
      </c>
      <c r="S56" s="3" t="s">
        <v>426</v>
      </c>
      <c r="T56" s="3" t="s">
        <v>426</v>
      </c>
      <c r="U56" s="3" t="s">
        <v>426</v>
      </c>
      <c r="V56" s="3" t="s">
        <v>426</v>
      </c>
      <c r="W56" s="3" t="s">
        <v>426</v>
      </c>
      <c r="X56" s="3" t="s">
        <v>426</v>
      </c>
      <c r="Y56" s="3" t="s">
        <v>426</v>
      </c>
      <c r="Z56" s="3" t="s">
        <v>426</v>
      </c>
      <c r="AA56" s="3" t="s">
        <v>426</v>
      </c>
      <c r="AB56" s="3" t="s">
        <v>426</v>
      </c>
      <c r="AC56" s="3" t="s">
        <v>426</v>
      </c>
      <c r="AD56" s="3" t="s">
        <v>426</v>
      </c>
      <c r="AE56" s="51"/>
      <c r="AF56" s="22" t="s">
        <v>426</v>
      </c>
      <c r="AG56" s="22" t="s">
        <v>426</v>
      </c>
      <c r="AH56" s="22" t="s">
        <v>426</v>
      </c>
      <c r="AI56" s="22" t="s">
        <v>426</v>
      </c>
      <c r="AJ56" s="22" t="s">
        <v>426</v>
      </c>
      <c r="AK56" s="22" t="s">
        <v>426</v>
      </c>
      <c r="AL56" s="40" t="s">
        <v>410</v>
      </c>
    </row>
    <row r="57" spans="1:38" ht="26.25" customHeight="1" thickBot="1" x14ac:dyDescent="0.25">
      <c r="A57" s="60" t="s">
        <v>54</v>
      </c>
      <c r="B57" s="60" t="s">
        <v>142</v>
      </c>
      <c r="C57" s="61" t="s">
        <v>143</v>
      </c>
      <c r="D57" s="62"/>
      <c r="E57" s="3">
        <v>0.45672120000000005</v>
      </c>
      <c r="F57" s="3">
        <v>7.7811760000000008E-2</v>
      </c>
      <c r="G57" s="3">
        <v>1.7253912000000002</v>
      </c>
      <c r="H57" s="3" t="s">
        <v>427</v>
      </c>
      <c r="I57" s="3">
        <v>6.0896160000000005E-2</v>
      </c>
      <c r="J57" s="3">
        <v>0.17253912000000002</v>
      </c>
      <c r="K57" s="3">
        <v>0.20298719999999998</v>
      </c>
      <c r="L57" s="3">
        <v>1.8268848E-3</v>
      </c>
      <c r="M57" s="3" t="s">
        <v>428</v>
      </c>
      <c r="N57" s="3" t="s">
        <v>428</v>
      </c>
      <c r="O57" s="3" t="s">
        <v>428</v>
      </c>
      <c r="P57" s="3" t="s">
        <v>428</v>
      </c>
      <c r="Q57" s="3" t="s">
        <v>428</v>
      </c>
      <c r="R57" s="3" t="s">
        <v>428</v>
      </c>
      <c r="S57" s="3" t="s">
        <v>428</v>
      </c>
      <c r="T57" s="3" t="s">
        <v>428</v>
      </c>
      <c r="U57" s="3" t="s">
        <v>428</v>
      </c>
      <c r="V57" s="3" t="s">
        <v>428</v>
      </c>
      <c r="W57" s="3" t="s">
        <v>427</v>
      </c>
      <c r="X57" s="3" t="s">
        <v>428</v>
      </c>
      <c r="Y57" s="3" t="s">
        <v>428</v>
      </c>
      <c r="Z57" s="3" t="s">
        <v>428</v>
      </c>
      <c r="AA57" s="3" t="s">
        <v>428</v>
      </c>
      <c r="AB57" s="3" t="s">
        <v>428</v>
      </c>
      <c r="AC57" s="3" t="s">
        <v>427</v>
      </c>
      <c r="AD57" s="3" t="s">
        <v>427</v>
      </c>
      <c r="AE57" s="51"/>
      <c r="AF57" s="22" t="s">
        <v>427</v>
      </c>
      <c r="AG57" s="22" t="s">
        <v>427</v>
      </c>
      <c r="AH57" s="22" t="s">
        <v>427</v>
      </c>
      <c r="AI57" s="22" t="s">
        <v>427</v>
      </c>
      <c r="AJ57" s="22" t="s">
        <v>427</v>
      </c>
      <c r="AK57" s="22">
        <v>338.31200000000001</v>
      </c>
      <c r="AL57" s="40" t="s">
        <v>144</v>
      </c>
    </row>
    <row r="58" spans="1:38" ht="26.25" customHeight="1" thickBot="1" x14ac:dyDescent="0.25">
      <c r="A58" s="60" t="s">
        <v>54</v>
      </c>
      <c r="B58" s="60" t="s">
        <v>145</v>
      </c>
      <c r="C58" s="61" t="s">
        <v>146</v>
      </c>
      <c r="D58" s="62"/>
      <c r="E58" s="3" t="s">
        <v>428</v>
      </c>
      <c r="F58" s="3" t="s">
        <v>428</v>
      </c>
      <c r="G58" s="3" t="s">
        <v>428</v>
      </c>
      <c r="H58" s="3" t="s">
        <v>427</v>
      </c>
      <c r="I58" s="3">
        <v>7.4969109720000006E-5</v>
      </c>
      <c r="J58" s="3">
        <v>4.9979406480000002E-4</v>
      </c>
      <c r="K58" s="3">
        <v>9.9958812960000004E-4</v>
      </c>
      <c r="L58" s="3">
        <v>3.4485790471200001E-7</v>
      </c>
      <c r="M58" s="3" t="s">
        <v>428</v>
      </c>
      <c r="N58" s="3" t="s">
        <v>428</v>
      </c>
      <c r="O58" s="3" t="s">
        <v>428</v>
      </c>
      <c r="P58" s="3" t="s">
        <v>428</v>
      </c>
      <c r="Q58" s="3" t="s">
        <v>427</v>
      </c>
      <c r="R58" s="3" t="s">
        <v>427</v>
      </c>
      <c r="S58" s="3" t="s">
        <v>427</v>
      </c>
      <c r="T58" s="3" t="s">
        <v>427</v>
      </c>
      <c r="U58" s="3" t="s">
        <v>427</v>
      </c>
      <c r="V58" s="3" t="s">
        <v>427</v>
      </c>
      <c r="W58" s="3" t="s">
        <v>427</v>
      </c>
      <c r="X58" s="3" t="s">
        <v>427</v>
      </c>
      <c r="Y58" s="3" t="s">
        <v>427</v>
      </c>
      <c r="Z58" s="3" t="s">
        <v>427</v>
      </c>
      <c r="AA58" s="3" t="s">
        <v>427</v>
      </c>
      <c r="AB58" s="3" t="s">
        <v>427</v>
      </c>
      <c r="AC58" s="3" t="s">
        <v>427</v>
      </c>
      <c r="AD58" s="3" t="s">
        <v>427</v>
      </c>
      <c r="AE58" s="51"/>
      <c r="AF58" s="22" t="s">
        <v>427</v>
      </c>
      <c r="AG58" s="22" t="s">
        <v>427</v>
      </c>
      <c r="AH58" s="22" t="s">
        <v>427</v>
      </c>
      <c r="AI58" s="22" t="s">
        <v>427</v>
      </c>
      <c r="AJ58" s="22" t="s">
        <v>427</v>
      </c>
      <c r="AK58" s="22">
        <v>2.4989703240000001</v>
      </c>
      <c r="AL58" s="40" t="s">
        <v>147</v>
      </c>
    </row>
    <row r="59" spans="1:38" ht="26.25" customHeight="1" thickBot="1" x14ac:dyDescent="0.25">
      <c r="A59" s="60" t="s">
        <v>54</v>
      </c>
      <c r="B59" s="68" t="s">
        <v>148</v>
      </c>
      <c r="C59" s="61" t="s">
        <v>400</v>
      </c>
      <c r="D59" s="62"/>
      <c r="E59" s="3">
        <v>0.124621</v>
      </c>
      <c r="F59" s="3">
        <v>1.89953E-2</v>
      </c>
      <c r="G59" s="3">
        <v>4.2637000000000001E-2</v>
      </c>
      <c r="H59" s="3" t="s">
        <v>428</v>
      </c>
      <c r="I59" s="3">
        <v>1.7364859999999999E-2</v>
      </c>
      <c r="J59" s="3">
        <v>4.3869119999999998E-2</v>
      </c>
      <c r="K59" s="3">
        <v>9.1394000000000003E-2</v>
      </c>
      <c r="L59" s="3">
        <v>3.4729999999999999E-4</v>
      </c>
      <c r="M59" s="3">
        <v>3.1688000000000001E-2</v>
      </c>
      <c r="N59" s="3" t="s">
        <v>427</v>
      </c>
      <c r="O59" s="3" t="s">
        <v>427</v>
      </c>
      <c r="P59" s="3" t="s">
        <v>427</v>
      </c>
      <c r="Q59" s="3" t="s">
        <v>427</v>
      </c>
      <c r="R59" s="3" t="s">
        <v>427</v>
      </c>
      <c r="S59" s="3" t="s">
        <v>427</v>
      </c>
      <c r="T59" s="3" t="s">
        <v>427</v>
      </c>
      <c r="U59" s="3" t="s">
        <v>427</v>
      </c>
      <c r="V59" s="3" t="s">
        <v>427</v>
      </c>
      <c r="W59" s="3" t="s">
        <v>428</v>
      </c>
      <c r="X59" s="3" t="s">
        <v>428</v>
      </c>
      <c r="Y59" s="3" t="s">
        <v>428</v>
      </c>
      <c r="Z59" s="3" t="s">
        <v>428</v>
      </c>
      <c r="AA59" s="3" t="s">
        <v>428</v>
      </c>
      <c r="AB59" s="3" t="s">
        <v>428</v>
      </c>
      <c r="AC59" s="3" t="s">
        <v>428</v>
      </c>
      <c r="AD59" s="3" t="s">
        <v>427</v>
      </c>
      <c r="AE59" s="51"/>
      <c r="AF59" s="22" t="s">
        <v>427</v>
      </c>
      <c r="AG59" s="22" t="s">
        <v>427</v>
      </c>
      <c r="AH59" s="22" t="s">
        <v>427</v>
      </c>
      <c r="AI59" s="22" t="s">
        <v>427</v>
      </c>
      <c r="AJ59" s="22" t="s">
        <v>427</v>
      </c>
      <c r="AK59" s="22" t="s">
        <v>432</v>
      </c>
      <c r="AL59" s="40" t="s">
        <v>418</v>
      </c>
    </row>
    <row r="60" spans="1:38" ht="26.25" customHeight="1" thickBot="1" x14ac:dyDescent="0.25">
      <c r="A60" s="60" t="s">
        <v>54</v>
      </c>
      <c r="B60" s="68" t="s">
        <v>149</v>
      </c>
      <c r="C60" s="61" t="s">
        <v>150</v>
      </c>
      <c r="D60" s="103"/>
      <c r="E60" s="3" t="s">
        <v>427</v>
      </c>
      <c r="F60" s="3" t="s">
        <v>427</v>
      </c>
      <c r="G60" s="3" t="s">
        <v>427</v>
      </c>
      <c r="H60" s="3" t="s">
        <v>427</v>
      </c>
      <c r="I60" s="3">
        <v>9.8269850000000006E-2</v>
      </c>
      <c r="J60" s="3">
        <v>0.98269849999999992</v>
      </c>
      <c r="K60" s="3">
        <v>2.0047049399999999</v>
      </c>
      <c r="L60" s="3" t="s">
        <v>427</v>
      </c>
      <c r="M60" s="3" t="s">
        <v>427</v>
      </c>
      <c r="N60" s="3" t="s">
        <v>427</v>
      </c>
      <c r="O60" s="3" t="s">
        <v>427</v>
      </c>
      <c r="P60" s="3" t="s">
        <v>427</v>
      </c>
      <c r="Q60" s="3" t="s">
        <v>427</v>
      </c>
      <c r="R60" s="3" t="s">
        <v>427</v>
      </c>
      <c r="S60" s="3" t="s">
        <v>427</v>
      </c>
      <c r="T60" s="3" t="s">
        <v>427</v>
      </c>
      <c r="U60" s="3" t="s">
        <v>427</v>
      </c>
      <c r="V60" s="3" t="s">
        <v>427</v>
      </c>
      <c r="W60" s="3" t="s">
        <v>427</v>
      </c>
      <c r="X60" s="3" t="s">
        <v>427</v>
      </c>
      <c r="Y60" s="3" t="s">
        <v>427</v>
      </c>
      <c r="Z60" s="3" t="s">
        <v>427</v>
      </c>
      <c r="AA60" s="3" t="s">
        <v>427</v>
      </c>
      <c r="AB60" s="3" t="s">
        <v>427</v>
      </c>
      <c r="AC60" s="3" t="s">
        <v>427</v>
      </c>
      <c r="AD60" s="3" t="s">
        <v>427</v>
      </c>
      <c r="AE60" s="51"/>
      <c r="AF60" s="22" t="s">
        <v>427</v>
      </c>
      <c r="AG60" s="22" t="s">
        <v>427</v>
      </c>
      <c r="AH60" s="22" t="s">
        <v>427</v>
      </c>
      <c r="AI60" s="22" t="s">
        <v>427</v>
      </c>
      <c r="AJ60" s="22" t="s">
        <v>427</v>
      </c>
      <c r="AK60" s="22">
        <v>19653.97</v>
      </c>
      <c r="AL60" s="40" t="s">
        <v>419</v>
      </c>
    </row>
    <row r="61" spans="1:38" ht="26.25" customHeight="1" thickBot="1" x14ac:dyDescent="0.25">
      <c r="A61" s="60" t="s">
        <v>54</v>
      </c>
      <c r="B61" s="68" t="s">
        <v>151</v>
      </c>
      <c r="C61" s="61" t="s">
        <v>152</v>
      </c>
      <c r="D61" s="62"/>
      <c r="E61" s="3" t="s">
        <v>427</v>
      </c>
      <c r="F61" s="3" t="s">
        <v>427</v>
      </c>
      <c r="G61" s="3" t="s">
        <v>427</v>
      </c>
      <c r="H61" s="3" t="s">
        <v>427</v>
      </c>
      <c r="I61" s="3">
        <v>5.4296511999999998E-2</v>
      </c>
      <c r="J61" s="3">
        <v>0.54296512399999997</v>
      </c>
      <c r="K61" s="3">
        <v>1.803870394</v>
      </c>
      <c r="L61" s="3" t="s">
        <v>427</v>
      </c>
      <c r="M61" s="3" t="s">
        <v>427</v>
      </c>
      <c r="N61" s="3" t="s">
        <v>427</v>
      </c>
      <c r="O61" s="3" t="s">
        <v>427</v>
      </c>
      <c r="P61" s="3" t="s">
        <v>427</v>
      </c>
      <c r="Q61" s="3" t="s">
        <v>427</v>
      </c>
      <c r="R61" s="3" t="s">
        <v>427</v>
      </c>
      <c r="S61" s="3" t="s">
        <v>427</v>
      </c>
      <c r="T61" s="3" t="s">
        <v>427</v>
      </c>
      <c r="U61" s="3" t="s">
        <v>427</v>
      </c>
      <c r="V61" s="3" t="s">
        <v>427</v>
      </c>
      <c r="W61" s="3" t="s">
        <v>427</v>
      </c>
      <c r="X61" s="3" t="s">
        <v>427</v>
      </c>
      <c r="Y61" s="3" t="s">
        <v>427</v>
      </c>
      <c r="Z61" s="3" t="s">
        <v>427</v>
      </c>
      <c r="AA61" s="3" t="s">
        <v>427</v>
      </c>
      <c r="AB61" s="3" t="s">
        <v>427</v>
      </c>
      <c r="AC61" s="3" t="s">
        <v>427</v>
      </c>
      <c r="AD61" s="3" t="s">
        <v>427</v>
      </c>
      <c r="AE61" s="51"/>
      <c r="AF61" s="22" t="s">
        <v>427</v>
      </c>
      <c r="AG61" s="22" t="s">
        <v>427</v>
      </c>
      <c r="AH61" s="22" t="s">
        <v>427</v>
      </c>
      <c r="AI61" s="22" t="s">
        <v>427</v>
      </c>
      <c r="AJ61" s="22" t="s">
        <v>427</v>
      </c>
      <c r="AK61" s="22">
        <v>284579.35200000001</v>
      </c>
      <c r="AL61" s="40" t="s">
        <v>420</v>
      </c>
    </row>
    <row r="62" spans="1:38" ht="26.25" customHeight="1" thickBot="1" x14ac:dyDescent="0.25">
      <c r="A62" s="60" t="s">
        <v>54</v>
      </c>
      <c r="B62" s="68" t="s">
        <v>153</v>
      </c>
      <c r="C62" s="61" t="s">
        <v>154</v>
      </c>
      <c r="D62" s="62"/>
      <c r="E62" s="3" t="s">
        <v>427</v>
      </c>
      <c r="F62" s="3" t="s">
        <v>427</v>
      </c>
      <c r="G62" s="3" t="s">
        <v>427</v>
      </c>
      <c r="H62" s="3" t="s">
        <v>427</v>
      </c>
      <c r="I62" s="3" t="s">
        <v>429</v>
      </c>
      <c r="J62" s="3" t="s">
        <v>429</v>
      </c>
      <c r="K62" s="3" t="s">
        <v>429</v>
      </c>
      <c r="L62" s="3" t="s">
        <v>427</v>
      </c>
      <c r="M62" s="3" t="s">
        <v>427</v>
      </c>
      <c r="N62" s="3" t="s">
        <v>427</v>
      </c>
      <c r="O62" s="3" t="s">
        <v>427</v>
      </c>
      <c r="P62" s="3" t="s">
        <v>427</v>
      </c>
      <c r="Q62" s="3" t="s">
        <v>427</v>
      </c>
      <c r="R62" s="3" t="s">
        <v>427</v>
      </c>
      <c r="S62" s="3" t="s">
        <v>427</v>
      </c>
      <c r="T62" s="3" t="s">
        <v>427</v>
      </c>
      <c r="U62" s="3" t="s">
        <v>427</v>
      </c>
      <c r="V62" s="3" t="s">
        <v>427</v>
      </c>
      <c r="W62" s="3" t="s">
        <v>427</v>
      </c>
      <c r="X62" s="3" t="s">
        <v>427</v>
      </c>
      <c r="Y62" s="3" t="s">
        <v>427</v>
      </c>
      <c r="Z62" s="3" t="s">
        <v>427</v>
      </c>
      <c r="AA62" s="3" t="s">
        <v>427</v>
      </c>
      <c r="AB62" s="3" t="s">
        <v>427</v>
      </c>
      <c r="AC62" s="3" t="s">
        <v>427</v>
      </c>
      <c r="AD62" s="3" t="s">
        <v>427</v>
      </c>
      <c r="AE62" s="51"/>
      <c r="AF62" s="22" t="s">
        <v>427</v>
      </c>
      <c r="AG62" s="22" t="s">
        <v>427</v>
      </c>
      <c r="AH62" s="22" t="s">
        <v>427</v>
      </c>
      <c r="AI62" s="22" t="s">
        <v>427</v>
      </c>
      <c r="AJ62" s="22" t="s">
        <v>427</v>
      </c>
      <c r="AK62" s="22" t="s">
        <v>428</v>
      </c>
      <c r="AL62" s="40" t="s">
        <v>421</v>
      </c>
    </row>
    <row r="63" spans="1:38" ht="26.25" customHeight="1" thickBot="1" x14ac:dyDescent="0.25">
      <c r="A63" s="60" t="s">
        <v>54</v>
      </c>
      <c r="B63" s="68" t="s">
        <v>155</v>
      </c>
      <c r="C63" s="66" t="s">
        <v>156</v>
      </c>
      <c r="D63" s="69"/>
      <c r="E63" s="3" t="s">
        <v>426</v>
      </c>
      <c r="F63" s="3" t="s">
        <v>426</v>
      </c>
      <c r="G63" s="3" t="s">
        <v>426</v>
      </c>
      <c r="H63" s="3" t="s">
        <v>426</v>
      </c>
      <c r="I63" s="3" t="s">
        <v>426</v>
      </c>
      <c r="J63" s="3" t="s">
        <v>426</v>
      </c>
      <c r="K63" s="3" t="s">
        <v>426</v>
      </c>
      <c r="L63" s="3" t="s">
        <v>426</v>
      </c>
      <c r="M63" s="3" t="s">
        <v>426</v>
      </c>
      <c r="N63" s="3" t="s">
        <v>426</v>
      </c>
      <c r="O63" s="3" t="s">
        <v>426</v>
      </c>
      <c r="P63" s="3" t="s">
        <v>426</v>
      </c>
      <c r="Q63" s="3" t="s">
        <v>426</v>
      </c>
      <c r="R63" s="3" t="s">
        <v>426</v>
      </c>
      <c r="S63" s="3" t="s">
        <v>426</v>
      </c>
      <c r="T63" s="3" t="s">
        <v>426</v>
      </c>
      <c r="U63" s="3" t="s">
        <v>426</v>
      </c>
      <c r="V63" s="3" t="s">
        <v>426</v>
      </c>
      <c r="W63" s="3" t="s">
        <v>426</v>
      </c>
      <c r="X63" s="3" t="s">
        <v>426</v>
      </c>
      <c r="Y63" s="3" t="s">
        <v>426</v>
      </c>
      <c r="Z63" s="3" t="s">
        <v>426</v>
      </c>
      <c r="AA63" s="3" t="s">
        <v>426</v>
      </c>
      <c r="AB63" s="3" t="s">
        <v>426</v>
      </c>
      <c r="AC63" s="3" t="s">
        <v>426</v>
      </c>
      <c r="AD63" s="3" t="s">
        <v>426</v>
      </c>
      <c r="AE63" s="51"/>
      <c r="AF63" s="22" t="s">
        <v>426</v>
      </c>
      <c r="AG63" s="22" t="s">
        <v>426</v>
      </c>
      <c r="AH63" s="22" t="s">
        <v>426</v>
      </c>
      <c r="AI63" s="22" t="s">
        <v>426</v>
      </c>
      <c r="AJ63" s="22" t="s">
        <v>426</v>
      </c>
      <c r="AK63" s="22" t="s">
        <v>426</v>
      </c>
      <c r="AL63" s="40" t="s">
        <v>410</v>
      </c>
    </row>
    <row r="64" spans="1:38" ht="26.25" customHeight="1" thickBot="1" x14ac:dyDescent="0.25">
      <c r="A64" s="60" t="s">
        <v>54</v>
      </c>
      <c r="B64" s="68" t="s">
        <v>157</v>
      </c>
      <c r="C64" s="61" t="s">
        <v>158</v>
      </c>
      <c r="D64" s="62"/>
      <c r="E64" s="3" t="s">
        <v>426</v>
      </c>
      <c r="F64" s="3" t="s">
        <v>426</v>
      </c>
      <c r="G64" s="3" t="s">
        <v>426</v>
      </c>
      <c r="H64" s="3" t="s">
        <v>426</v>
      </c>
      <c r="I64" s="3" t="s">
        <v>426</v>
      </c>
      <c r="J64" s="3" t="s">
        <v>426</v>
      </c>
      <c r="K64" s="3" t="s">
        <v>426</v>
      </c>
      <c r="L64" s="3" t="s">
        <v>426</v>
      </c>
      <c r="M64" s="3" t="s">
        <v>426</v>
      </c>
      <c r="N64" s="3" t="s">
        <v>426</v>
      </c>
      <c r="O64" s="3" t="s">
        <v>426</v>
      </c>
      <c r="P64" s="3" t="s">
        <v>426</v>
      </c>
      <c r="Q64" s="3" t="s">
        <v>426</v>
      </c>
      <c r="R64" s="3" t="s">
        <v>426</v>
      </c>
      <c r="S64" s="3" t="s">
        <v>426</v>
      </c>
      <c r="T64" s="3" t="s">
        <v>426</v>
      </c>
      <c r="U64" s="3" t="s">
        <v>426</v>
      </c>
      <c r="V64" s="3" t="s">
        <v>426</v>
      </c>
      <c r="W64" s="3" t="s">
        <v>426</v>
      </c>
      <c r="X64" s="3" t="s">
        <v>426</v>
      </c>
      <c r="Y64" s="3" t="s">
        <v>426</v>
      </c>
      <c r="Z64" s="3" t="s">
        <v>426</v>
      </c>
      <c r="AA64" s="3" t="s">
        <v>426</v>
      </c>
      <c r="AB64" s="3" t="s">
        <v>426</v>
      </c>
      <c r="AC64" s="3" t="s">
        <v>426</v>
      </c>
      <c r="AD64" s="3" t="s">
        <v>426</v>
      </c>
      <c r="AE64" s="51"/>
      <c r="AF64" s="22" t="s">
        <v>426</v>
      </c>
      <c r="AG64" s="22" t="s">
        <v>426</v>
      </c>
      <c r="AH64" s="22" t="s">
        <v>426</v>
      </c>
      <c r="AI64" s="22" t="s">
        <v>426</v>
      </c>
      <c r="AJ64" s="22" t="s">
        <v>426</v>
      </c>
      <c r="AK64" s="22" t="s">
        <v>426</v>
      </c>
      <c r="AL64" s="40" t="s">
        <v>159</v>
      </c>
    </row>
    <row r="65" spans="1:38" ht="26.25" customHeight="1" thickBot="1" x14ac:dyDescent="0.25">
      <c r="A65" s="60" t="s">
        <v>54</v>
      </c>
      <c r="B65" s="64" t="s">
        <v>160</v>
      </c>
      <c r="C65" s="61" t="s">
        <v>161</v>
      </c>
      <c r="D65" s="62"/>
      <c r="E65" s="3" t="s">
        <v>426</v>
      </c>
      <c r="F65" s="3" t="s">
        <v>426</v>
      </c>
      <c r="G65" s="3" t="s">
        <v>426</v>
      </c>
      <c r="H65" s="3" t="s">
        <v>426</v>
      </c>
      <c r="I65" s="3" t="s">
        <v>426</v>
      </c>
      <c r="J65" s="3" t="s">
        <v>426</v>
      </c>
      <c r="K65" s="3" t="s">
        <v>426</v>
      </c>
      <c r="L65" s="3" t="s">
        <v>426</v>
      </c>
      <c r="M65" s="3" t="s">
        <v>426</v>
      </c>
      <c r="N65" s="3" t="s">
        <v>426</v>
      </c>
      <c r="O65" s="3" t="s">
        <v>426</v>
      </c>
      <c r="P65" s="3" t="s">
        <v>426</v>
      </c>
      <c r="Q65" s="3" t="s">
        <v>426</v>
      </c>
      <c r="R65" s="3" t="s">
        <v>426</v>
      </c>
      <c r="S65" s="3" t="s">
        <v>426</v>
      </c>
      <c r="T65" s="3" t="s">
        <v>426</v>
      </c>
      <c r="U65" s="3" t="s">
        <v>426</v>
      </c>
      <c r="V65" s="3" t="s">
        <v>426</v>
      </c>
      <c r="W65" s="3" t="s">
        <v>426</v>
      </c>
      <c r="X65" s="3" t="s">
        <v>426</v>
      </c>
      <c r="Y65" s="3" t="s">
        <v>426</v>
      </c>
      <c r="Z65" s="3" t="s">
        <v>426</v>
      </c>
      <c r="AA65" s="3" t="s">
        <v>426</v>
      </c>
      <c r="AB65" s="3" t="s">
        <v>426</v>
      </c>
      <c r="AC65" s="3" t="s">
        <v>426</v>
      </c>
      <c r="AD65" s="3" t="s">
        <v>426</v>
      </c>
      <c r="AE65" s="51"/>
      <c r="AF65" s="22" t="s">
        <v>426</v>
      </c>
      <c r="AG65" s="22" t="s">
        <v>426</v>
      </c>
      <c r="AH65" s="22" t="s">
        <v>426</v>
      </c>
      <c r="AI65" s="22" t="s">
        <v>426</v>
      </c>
      <c r="AJ65" s="22" t="s">
        <v>426</v>
      </c>
      <c r="AK65" s="22" t="s">
        <v>426</v>
      </c>
      <c r="AL65" s="40" t="s">
        <v>162</v>
      </c>
    </row>
    <row r="66" spans="1:38" ht="26.25" customHeight="1" thickBot="1" x14ac:dyDescent="0.25">
      <c r="A66" s="60" t="s">
        <v>54</v>
      </c>
      <c r="B66" s="64" t="s">
        <v>163</v>
      </c>
      <c r="C66" s="61" t="s">
        <v>164</v>
      </c>
      <c r="D66" s="62"/>
      <c r="E66" s="3" t="s">
        <v>426</v>
      </c>
      <c r="F66" s="3" t="s">
        <v>426</v>
      </c>
      <c r="G66" s="3" t="s">
        <v>426</v>
      </c>
      <c r="H66" s="3" t="s">
        <v>426</v>
      </c>
      <c r="I66" s="3" t="s">
        <v>426</v>
      </c>
      <c r="J66" s="3" t="s">
        <v>426</v>
      </c>
      <c r="K66" s="3" t="s">
        <v>426</v>
      </c>
      <c r="L66" s="3" t="s">
        <v>426</v>
      </c>
      <c r="M66" s="3" t="s">
        <v>426</v>
      </c>
      <c r="N66" s="3" t="s">
        <v>426</v>
      </c>
      <c r="O66" s="3" t="s">
        <v>426</v>
      </c>
      <c r="P66" s="3" t="s">
        <v>426</v>
      </c>
      <c r="Q66" s="3" t="s">
        <v>426</v>
      </c>
      <c r="R66" s="3" t="s">
        <v>426</v>
      </c>
      <c r="S66" s="3" t="s">
        <v>426</v>
      </c>
      <c r="T66" s="3" t="s">
        <v>426</v>
      </c>
      <c r="U66" s="3" t="s">
        <v>426</v>
      </c>
      <c r="V66" s="3" t="s">
        <v>426</v>
      </c>
      <c r="W66" s="3" t="s">
        <v>426</v>
      </c>
      <c r="X66" s="3" t="s">
        <v>426</v>
      </c>
      <c r="Y66" s="3" t="s">
        <v>426</v>
      </c>
      <c r="Z66" s="3" t="s">
        <v>426</v>
      </c>
      <c r="AA66" s="3" t="s">
        <v>426</v>
      </c>
      <c r="AB66" s="3" t="s">
        <v>426</v>
      </c>
      <c r="AC66" s="3" t="s">
        <v>426</v>
      </c>
      <c r="AD66" s="3" t="s">
        <v>426</v>
      </c>
      <c r="AE66" s="51"/>
      <c r="AF66" s="22" t="s">
        <v>426</v>
      </c>
      <c r="AG66" s="22" t="s">
        <v>426</v>
      </c>
      <c r="AH66" s="22" t="s">
        <v>426</v>
      </c>
      <c r="AI66" s="22" t="s">
        <v>426</v>
      </c>
      <c r="AJ66" s="22" t="s">
        <v>426</v>
      </c>
      <c r="AK66" s="22" t="s">
        <v>426</v>
      </c>
      <c r="AL66" s="40" t="s">
        <v>165</v>
      </c>
    </row>
    <row r="67" spans="1:38" ht="26.25" customHeight="1" thickBot="1" x14ac:dyDescent="0.25">
      <c r="A67" s="60" t="s">
        <v>54</v>
      </c>
      <c r="B67" s="64" t="s">
        <v>166</v>
      </c>
      <c r="C67" s="61" t="s">
        <v>167</v>
      </c>
      <c r="D67" s="62"/>
      <c r="E67" s="3" t="s">
        <v>426</v>
      </c>
      <c r="F67" s="3" t="s">
        <v>426</v>
      </c>
      <c r="G67" s="3" t="s">
        <v>426</v>
      </c>
      <c r="H67" s="3" t="s">
        <v>426</v>
      </c>
      <c r="I67" s="3" t="s">
        <v>426</v>
      </c>
      <c r="J67" s="3" t="s">
        <v>426</v>
      </c>
      <c r="K67" s="3" t="s">
        <v>426</v>
      </c>
      <c r="L67" s="3" t="s">
        <v>426</v>
      </c>
      <c r="M67" s="3" t="s">
        <v>426</v>
      </c>
      <c r="N67" s="3" t="s">
        <v>426</v>
      </c>
      <c r="O67" s="3" t="s">
        <v>426</v>
      </c>
      <c r="P67" s="3" t="s">
        <v>426</v>
      </c>
      <c r="Q67" s="3" t="s">
        <v>426</v>
      </c>
      <c r="R67" s="3" t="s">
        <v>426</v>
      </c>
      <c r="S67" s="3" t="s">
        <v>426</v>
      </c>
      <c r="T67" s="3" t="s">
        <v>426</v>
      </c>
      <c r="U67" s="3" t="s">
        <v>426</v>
      </c>
      <c r="V67" s="3" t="s">
        <v>426</v>
      </c>
      <c r="W67" s="3" t="s">
        <v>426</v>
      </c>
      <c r="X67" s="3" t="s">
        <v>426</v>
      </c>
      <c r="Y67" s="3" t="s">
        <v>426</v>
      </c>
      <c r="Z67" s="3" t="s">
        <v>426</v>
      </c>
      <c r="AA67" s="3" t="s">
        <v>426</v>
      </c>
      <c r="AB67" s="3" t="s">
        <v>426</v>
      </c>
      <c r="AC67" s="3" t="s">
        <v>426</v>
      </c>
      <c r="AD67" s="3" t="s">
        <v>426</v>
      </c>
      <c r="AE67" s="51"/>
      <c r="AF67" s="22" t="s">
        <v>426</v>
      </c>
      <c r="AG67" s="22" t="s">
        <v>426</v>
      </c>
      <c r="AH67" s="22" t="s">
        <v>426</v>
      </c>
      <c r="AI67" s="22" t="s">
        <v>426</v>
      </c>
      <c r="AJ67" s="22" t="s">
        <v>426</v>
      </c>
      <c r="AK67" s="22" t="s">
        <v>426</v>
      </c>
      <c r="AL67" s="40" t="s">
        <v>168</v>
      </c>
    </row>
    <row r="68" spans="1:38" ht="26.25" customHeight="1" thickBot="1" x14ac:dyDescent="0.25">
      <c r="A68" s="60" t="s">
        <v>54</v>
      </c>
      <c r="B68" s="64" t="s">
        <v>169</v>
      </c>
      <c r="C68" s="61" t="s">
        <v>170</v>
      </c>
      <c r="D68" s="62"/>
      <c r="E68" s="3" t="s">
        <v>426</v>
      </c>
      <c r="F68" s="3" t="s">
        <v>426</v>
      </c>
      <c r="G68" s="3" t="s">
        <v>426</v>
      </c>
      <c r="H68" s="3" t="s">
        <v>426</v>
      </c>
      <c r="I68" s="3" t="s">
        <v>426</v>
      </c>
      <c r="J68" s="3" t="s">
        <v>426</v>
      </c>
      <c r="K68" s="3" t="s">
        <v>426</v>
      </c>
      <c r="L68" s="3" t="s">
        <v>426</v>
      </c>
      <c r="M68" s="3" t="s">
        <v>426</v>
      </c>
      <c r="N68" s="3" t="s">
        <v>426</v>
      </c>
      <c r="O68" s="3" t="s">
        <v>426</v>
      </c>
      <c r="P68" s="3" t="s">
        <v>426</v>
      </c>
      <c r="Q68" s="3" t="s">
        <v>426</v>
      </c>
      <c r="R68" s="3" t="s">
        <v>426</v>
      </c>
      <c r="S68" s="3" t="s">
        <v>426</v>
      </c>
      <c r="T68" s="3" t="s">
        <v>426</v>
      </c>
      <c r="U68" s="3" t="s">
        <v>426</v>
      </c>
      <c r="V68" s="3" t="s">
        <v>426</v>
      </c>
      <c r="W68" s="3" t="s">
        <v>426</v>
      </c>
      <c r="X68" s="3" t="s">
        <v>426</v>
      </c>
      <c r="Y68" s="3" t="s">
        <v>426</v>
      </c>
      <c r="Z68" s="3" t="s">
        <v>426</v>
      </c>
      <c r="AA68" s="3" t="s">
        <v>426</v>
      </c>
      <c r="AB68" s="3" t="s">
        <v>426</v>
      </c>
      <c r="AC68" s="3" t="s">
        <v>426</v>
      </c>
      <c r="AD68" s="3" t="s">
        <v>426</v>
      </c>
      <c r="AE68" s="51"/>
      <c r="AF68" s="22" t="s">
        <v>426</v>
      </c>
      <c r="AG68" s="22" t="s">
        <v>426</v>
      </c>
      <c r="AH68" s="22" t="s">
        <v>426</v>
      </c>
      <c r="AI68" s="22" t="s">
        <v>426</v>
      </c>
      <c r="AJ68" s="22" t="s">
        <v>426</v>
      </c>
      <c r="AK68" s="22" t="s">
        <v>426</v>
      </c>
      <c r="AL68" s="40" t="s">
        <v>171</v>
      </c>
    </row>
    <row r="69" spans="1:38" ht="26.25" customHeight="1" thickBot="1" x14ac:dyDescent="0.25">
      <c r="A69" s="60" t="s">
        <v>54</v>
      </c>
      <c r="B69" s="60" t="s">
        <v>172</v>
      </c>
      <c r="C69" s="61" t="s">
        <v>173</v>
      </c>
      <c r="D69" s="67"/>
      <c r="E69" s="3" t="s">
        <v>426</v>
      </c>
      <c r="F69" s="3" t="s">
        <v>426</v>
      </c>
      <c r="G69" s="3" t="s">
        <v>426</v>
      </c>
      <c r="H69" s="3" t="s">
        <v>426</v>
      </c>
      <c r="I69" s="3" t="s">
        <v>426</v>
      </c>
      <c r="J69" s="3" t="s">
        <v>426</v>
      </c>
      <c r="K69" s="3" t="s">
        <v>426</v>
      </c>
      <c r="L69" s="3" t="s">
        <v>426</v>
      </c>
      <c r="M69" s="3" t="s">
        <v>426</v>
      </c>
      <c r="N69" s="3" t="s">
        <v>426</v>
      </c>
      <c r="O69" s="3" t="s">
        <v>426</v>
      </c>
      <c r="P69" s="3" t="s">
        <v>426</v>
      </c>
      <c r="Q69" s="3" t="s">
        <v>426</v>
      </c>
      <c r="R69" s="3" t="s">
        <v>426</v>
      </c>
      <c r="S69" s="3" t="s">
        <v>426</v>
      </c>
      <c r="T69" s="3" t="s">
        <v>426</v>
      </c>
      <c r="U69" s="3" t="s">
        <v>426</v>
      </c>
      <c r="V69" s="3" t="s">
        <v>426</v>
      </c>
      <c r="W69" s="3" t="s">
        <v>426</v>
      </c>
      <c r="X69" s="3" t="s">
        <v>426</v>
      </c>
      <c r="Y69" s="3" t="s">
        <v>426</v>
      </c>
      <c r="Z69" s="3" t="s">
        <v>426</v>
      </c>
      <c r="AA69" s="3" t="s">
        <v>426</v>
      </c>
      <c r="AB69" s="3" t="s">
        <v>426</v>
      </c>
      <c r="AC69" s="3" t="s">
        <v>426</v>
      </c>
      <c r="AD69" s="3" t="s">
        <v>426</v>
      </c>
      <c r="AE69" s="51"/>
      <c r="AF69" s="22" t="s">
        <v>426</v>
      </c>
      <c r="AG69" s="22" t="s">
        <v>426</v>
      </c>
      <c r="AH69" s="22" t="s">
        <v>426</v>
      </c>
      <c r="AI69" s="22" t="s">
        <v>426</v>
      </c>
      <c r="AJ69" s="22" t="s">
        <v>426</v>
      </c>
      <c r="AK69" s="22" t="s">
        <v>426</v>
      </c>
      <c r="AL69" s="40" t="s">
        <v>174</v>
      </c>
    </row>
    <row r="70" spans="1:38" ht="26.25" customHeight="1" thickBot="1" x14ac:dyDescent="0.25">
      <c r="A70" s="60" t="s">
        <v>54</v>
      </c>
      <c r="B70" s="60" t="s">
        <v>175</v>
      </c>
      <c r="C70" s="61" t="s">
        <v>383</v>
      </c>
      <c r="D70" s="67"/>
      <c r="E70" s="3" t="s">
        <v>426</v>
      </c>
      <c r="F70" s="3" t="s">
        <v>426</v>
      </c>
      <c r="G70" s="3" t="s">
        <v>426</v>
      </c>
      <c r="H70" s="3" t="s">
        <v>426</v>
      </c>
      <c r="I70" s="3" t="s">
        <v>426</v>
      </c>
      <c r="J70" s="3" t="s">
        <v>426</v>
      </c>
      <c r="K70" s="3" t="s">
        <v>426</v>
      </c>
      <c r="L70" s="3" t="s">
        <v>426</v>
      </c>
      <c r="M70" s="3" t="s">
        <v>426</v>
      </c>
      <c r="N70" s="3" t="s">
        <v>426</v>
      </c>
      <c r="O70" s="3" t="s">
        <v>426</v>
      </c>
      <c r="P70" s="3" t="s">
        <v>426</v>
      </c>
      <c r="Q70" s="3" t="s">
        <v>426</v>
      </c>
      <c r="R70" s="3" t="s">
        <v>426</v>
      </c>
      <c r="S70" s="3" t="s">
        <v>426</v>
      </c>
      <c r="T70" s="3" t="s">
        <v>426</v>
      </c>
      <c r="U70" s="3" t="s">
        <v>426</v>
      </c>
      <c r="V70" s="3" t="s">
        <v>426</v>
      </c>
      <c r="W70" s="3" t="s">
        <v>426</v>
      </c>
      <c r="X70" s="3" t="s">
        <v>426</v>
      </c>
      <c r="Y70" s="3" t="s">
        <v>426</v>
      </c>
      <c r="Z70" s="3" t="s">
        <v>426</v>
      </c>
      <c r="AA70" s="3" t="s">
        <v>426</v>
      </c>
      <c r="AB70" s="3" t="s">
        <v>426</v>
      </c>
      <c r="AC70" s="3" t="s">
        <v>426</v>
      </c>
      <c r="AD70" s="3" t="s">
        <v>426</v>
      </c>
      <c r="AE70" s="51"/>
      <c r="AF70" s="22" t="s">
        <v>426</v>
      </c>
      <c r="AG70" s="22" t="s">
        <v>426</v>
      </c>
      <c r="AH70" s="22" t="s">
        <v>426</v>
      </c>
      <c r="AI70" s="22" t="s">
        <v>426</v>
      </c>
      <c r="AJ70" s="22" t="s">
        <v>426</v>
      </c>
      <c r="AK70" s="22" t="s">
        <v>426</v>
      </c>
      <c r="AL70" s="40" t="s">
        <v>410</v>
      </c>
    </row>
    <row r="71" spans="1:38" ht="26.25" customHeight="1" thickBot="1" x14ac:dyDescent="0.25">
      <c r="A71" s="60" t="s">
        <v>54</v>
      </c>
      <c r="B71" s="60" t="s">
        <v>176</v>
      </c>
      <c r="C71" s="61" t="s">
        <v>177</v>
      </c>
      <c r="D71" s="67"/>
      <c r="E71" s="3" t="s">
        <v>426</v>
      </c>
      <c r="F71" s="3" t="s">
        <v>426</v>
      </c>
      <c r="G71" s="3" t="s">
        <v>426</v>
      </c>
      <c r="H71" s="3" t="s">
        <v>426</v>
      </c>
      <c r="I71" s="3" t="s">
        <v>426</v>
      </c>
      <c r="J71" s="3" t="s">
        <v>426</v>
      </c>
      <c r="K71" s="3" t="s">
        <v>426</v>
      </c>
      <c r="L71" s="3" t="s">
        <v>426</v>
      </c>
      <c r="M71" s="3" t="s">
        <v>426</v>
      </c>
      <c r="N71" s="3" t="s">
        <v>426</v>
      </c>
      <c r="O71" s="3" t="s">
        <v>426</v>
      </c>
      <c r="P71" s="3" t="s">
        <v>426</v>
      </c>
      <c r="Q71" s="3" t="s">
        <v>426</v>
      </c>
      <c r="R71" s="3" t="s">
        <v>426</v>
      </c>
      <c r="S71" s="3" t="s">
        <v>426</v>
      </c>
      <c r="T71" s="3" t="s">
        <v>426</v>
      </c>
      <c r="U71" s="3" t="s">
        <v>426</v>
      </c>
      <c r="V71" s="3" t="s">
        <v>426</v>
      </c>
      <c r="W71" s="3" t="s">
        <v>426</v>
      </c>
      <c r="X71" s="3" t="s">
        <v>426</v>
      </c>
      <c r="Y71" s="3" t="s">
        <v>426</v>
      </c>
      <c r="Z71" s="3" t="s">
        <v>426</v>
      </c>
      <c r="AA71" s="3" t="s">
        <v>426</v>
      </c>
      <c r="AB71" s="3" t="s">
        <v>426</v>
      </c>
      <c r="AC71" s="3" t="s">
        <v>426</v>
      </c>
      <c r="AD71" s="3" t="s">
        <v>426</v>
      </c>
      <c r="AE71" s="51"/>
      <c r="AF71" s="22" t="s">
        <v>426</v>
      </c>
      <c r="AG71" s="22" t="s">
        <v>426</v>
      </c>
      <c r="AH71" s="22" t="s">
        <v>426</v>
      </c>
      <c r="AI71" s="22" t="s">
        <v>426</v>
      </c>
      <c r="AJ71" s="22" t="s">
        <v>426</v>
      </c>
      <c r="AK71" s="22" t="s">
        <v>426</v>
      </c>
      <c r="AL71" s="40" t="s">
        <v>410</v>
      </c>
    </row>
    <row r="72" spans="1:38" ht="26.25" customHeight="1" thickBot="1" x14ac:dyDescent="0.25">
      <c r="A72" s="60" t="s">
        <v>54</v>
      </c>
      <c r="B72" s="60" t="s">
        <v>178</v>
      </c>
      <c r="C72" s="61" t="s">
        <v>179</v>
      </c>
      <c r="D72" s="62"/>
      <c r="E72" s="3">
        <v>3.0142113999999994E-3</v>
      </c>
      <c r="F72" s="3">
        <v>1.1198011999999999E-2</v>
      </c>
      <c r="G72" s="3">
        <v>8.9170760000000002E-2</v>
      </c>
      <c r="H72" s="3" t="s">
        <v>428</v>
      </c>
      <c r="I72" s="3">
        <v>0.33411658199999994</v>
      </c>
      <c r="J72" s="3">
        <v>0.44548340799999991</v>
      </c>
      <c r="K72" s="3">
        <v>0.55685425999999993</v>
      </c>
      <c r="L72" s="3">
        <v>8.0182230551999988E-3</v>
      </c>
      <c r="M72" s="3">
        <v>2.8382140000000004E-3</v>
      </c>
      <c r="N72" s="3">
        <v>167.04768919999998</v>
      </c>
      <c r="O72" s="3">
        <v>0.44571959999999999</v>
      </c>
      <c r="P72" s="3">
        <v>6.7100000000000005E-5</v>
      </c>
      <c r="Q72" s="3">
        <v>16.704440129999998</v>
      </c>
      <c r="R72" s="3">
        <v>1.2808063999999997</v>
      </c>
      <c r="S72" s="3">
        <v>0.16707104</v>
      </c>
      <c r="T72" s="3">
        <v>5.5690793999999997</v>
      </c>
      <c r="U72" s="3" t="s">
        <v>428</v>
      </c>
      <c r="V72" s="3">
        <v>4.5150245999999994</v>
      </c>
      <c r="W72" s="3">
        <v>4.1332538000000002E-2</v>
      </c>
      <c r="X72" s="3" t="s">
        <v>428</v>
      </c>
      <c r="Y72" s="3" t="s">
        <v>428</v>
      </c>
      <c r="Z72" s="3" t="s">
        <v>428</v>
      </c>
      <c r="AA72" s="3" t="s">
        <v>428</v>
      </c>
      <c r="AB72" s="3">
        <v>6.2123000000000005E-3</v>
      </c>
      <c r="AC72" s="3" t="s">
        <v>428</v>
      </c>
      <c r="AD72" s="3">
        <v>3.3550000000000005E-6</v>
      </c>
      <c r="AE72" s="51"/>
      <c r="AF72" s="22" t="s">
        <v>427</v>
      </c>
      <c r="AG72" s="22" t="s">
        <v>427</v>
      </c>
      <c r="AH72" s="22" t="s">
        <v>427</v>
      </c>
      <c r="AI72" s="22" t="s">
        <v>427</v>
      </c>
      <c r="AJ72" s="22" t="s">
        <v>427</v>
      </c>
      <c r="AK72" s="22">
        <v>558.15599999999995</v>
      </c>
      <c r="AL72" s="40" t="s">
        <v>180</v>
      </c>
    </row>
    <row r="73" spans="1:38" ht="26.25" customHeight="1" thickBot="1" x14ac:dyDescent="0.25">
      <c r="A73" s="60" t="s">
        <v>54</v>
      </c>
      <c r="B73" s="60" t="s">
        <v>181</v>
      </c>
      <c r="C73" s="61" t="s">
        <v>182</v>
      </c>
      <c r="D73" s="62"/>
      <c r="E73" s="3" t="s">
        <v>426</v>
      </c>
      <c r="F73" s="3" t="s">
        <v>426</v>
      </c>
      <c r="G73" s="3" t="s">
        <v>426</v>
      </c>
      <c r="H73" s="3" t="s">
        <v>426</v>
      </c>
      <c r="I73" s="3" t="s">
        <v>426</v>
      </c>
      <c r="J73" s="3" t="s">
        <v>426</v>
      </c>
      <c r="K73" s="3" t="s">
        <v>426</v>
      </c>
      <c r="L73" s="3" t="s">
        <v>426</v>
      </c>
      <c r="M73" s="3" t="s">
        <v>426</v>
      </c>
      <c r="N73" s="3" t="s">
        <v>426</v>
      </c>
      <c r="O73" s="3" t="s">
        <v>426</v>
      </c>
      <c r="P73" s="3" t="s">
        <v>426</v>
      </c>
      <c r="Q73" s="3" t="s">
        <v>426</v>
      </c>
      <c r="R73" s="3" t="s">
        <v>426</v>
      </c>
      <c r="S73" s="3" t="s">
        <v>426</v>
      </c>
      <c r="T73" s="3" t="s">
        <v>426</v>
      </c>
      <c r="U73" s="3" t="s">
        <v>426</v>
      </c>
      <c r="V73" s="3" t="s">
        <v>426</v>
      </c>
      <c r="W73" s="3" t="s">
        <v>426</v>
      </c>
      <c r="X73" s="3" t="s">
        <v>426</v>
      </c>
      <c r="Y73" s="3" t="s">
        <v>426</v>
      </c>
      <c r="Z73" s="3" t="s">
        <v>426</v>
      </c>
      <c r="AA73" s="3" t="s">
        <v>426</v>
      </c>
      <c r="AB73" s="3" t="s">
        <v>426</v>
      </c>
      <c r="AC73" s="3" t="s">
        <v>426</v>
      </c>
      <c r="AD73" s="3" t="s">
        <v>426</v>
      </c>
      <c r="AE73" s="51"/>
      <c r="AF73" s="22" t="s">
        <v>426</v>
      </c>
      <c r="AG73" s="22" t="s">
        <v>426</v>
      </c>
      <c r="AH73" s="22" t="s">
        <v>426</v>
      </c>
      <c r="AI73" s="22" t="s">
        <v>426</v>
      </c>
      <c r="AJ73" s="22" t="s">
        <v>426</v>
      </c>
      <c r="AK73" s="22" t="s">
        <v>426</v>
      </c>
      <c r="AL73" s="40" t="s">
        <v>183</v>
      </c>
    </row>
    <row r="74" spans="1:38" ht="26.25" customHeight="1" thickBot="1" x14ac:dyDescent="0.25">
      <c r="A74" s="60" t="s">
        <v>54</v>
      </c>
      <c r="B74" s="60" t="s">
        <v>184</v>
      </c>
      <c r="C74" s="61" t="s">
        <v>185</v>
      </c>
      <c r="D74" s="62"/>
      <c r="E74" s="3" t="s">
        <v>426</v>
      </c>
      <c r="F74" s="3" t="s">
        <v>426</v>
      </c>
      <c r="G74" s="3" t="s">
        <v>426</v>
      </c>
      <c r="H74" s="3" t="s">
        <v>426</v>
      </c>
      <c r="I74" s="3" t="s">
        <v>426</v>
      </c>
      <c r="J74" s="3" t="s">
        <v>426</v>
      </c>
      <c r="K74" s="3" t="s">
        <v>426</v>
      </c>
      <c r="L74" s="3" t="s">
        <v>426</v>
      </c>
      <c r="M74" s="3" t="s">
        <v>426</v>
      </c>
      <c r="N74" s="3" t="s">
        <v>426</v>
      </c>
      <c r="O74" s="3" t="s">
        <v>426</v>
      </c>
      <c r="P74" s="3" t="s">
        <v>426</v>
      </c>
      <c r="Q74" s="3" t="s">
        <v>426</v>
      </c>
      <c r="R74" s="3" t="s">
        <v>426</v>
      </c>
      <c r="S74" s="3" t="s">
        <v>426</v>
      </c>
      <c r="T74" s="3" t="s">
        <v>426</v>
      </c>
      <c r="U74" s="3" t="s">
        <v>426</v>
      </c>
      <c r="V74" s="3" t="s">
        <v>426</v>
      </c>
      <c r="W74" s="3" t="s">
        <v>426</v>
      </c>
      <c r="X74" s="3" t="s">
        <v>426</v>
      </c>
      <c r="Y74" s="3" t="s">
        <v>426</v>
      </c>
      <c r="Z74" s="3" t="s">
        <v>426</v>
      </c>
      <c r="AA74" s="3" t="s">
        <v>426</v>
      </c>
      <c r="AB74" s="3" t="s">
        <v>426</v>
      </c>
      <c r="AC74" s="3" t="s">
        <v>426</v>
      </c>
      <c r="AD74" s="3" t="s">
        <v>426</v>
      </c>
      <c r="AE74" s="51"/>
      <c r="AF74" s="22" t="s">
        <v>426</v>
      </c>
      <c r="AG74" s="22" t="s">
        <v>426</v>
      </c>
      <c r="AH74" s="22" t="s">
        <v>426</v>
      </c>
      <c r="AI74" s="22" t="s">
        <v>426</v>
      </c>
      <c r="AJ74" s="22" t="s">
        <v>426</v>
      </c>
      <c r="AK74" s="22" t="s">
        <v>426</v>
      </c>
      <c r="AL74" s="40" t="s">
        <v>186</v>
      </c>
    </row>
    <row r="75" spans="1:38" ht="26.25" customHeight="1" thickBot="1" x14ac:dyDescent="0.25">
      <c r="A75" s="60" t="s">
        <v>54</v>
      </c>
      <c r="B75" s="60" t="s">
        <v>187</v>
      </c>
      <c r="C75" s="61" t="s">
        <v>188</v>
      </c>
      <c r="D75" s="67"/>
      <c r="E75" s="3" t="s">
        <v>426</v>
      </c>
      <c r="F75" s="3" t="s">
        <v>426</v>
      </c>
      <c r="G75" s="3" t="s">
        <v>426</v>
      </c>
      <c r="H75" s="3" t="s">
        <v>426</v>
      </c>
      <c r="I75" s="3" t="s">
        <v>426</v>
      </c>
      <c r="J75" s="3" t="s">
        <v>426</v>
      </c>
      <c r="K75" s="3" t="s">
        <v>426</v>
      </c>
      <c r="L75" s="3" t="s">
        <v>426</v>
      </c>
      <c r="M75" s="3" t="s">
        <v>426</v>
      </c>
      <c r="N75" s="3" t="s">
        <v>426</v>
      </c>
      <c r="O75" s="3" t="s">
        <v>426</v>
      </c>
      <c r="P75" s="3" t="s">
        <v>426</v>
      </c>
      <c r="Q75" s="3" t="s">
        <v>426</v>
      </c>
      <c r="R75" s="3" t="s">
        <v>426</v>
      </c>
      <c r="S75" s="3" t="s">
        <v>426</v>
      </c>
      <c r="T75" s="3" t="s">
        <v>426</v>
      </c>
      <c r="U75" s="3" t="s">
        <v>426</v>
      </c>
      <c r="V75" s="3" t="s">
        <v>426</v>
      </c>
      <c r="W75" s="3" t="s">
        <v>426</v>
      </c>
      <c r="X75" s="3" t="s">
        <v>426</v>
      </c>
      <c r="Y75" s="3" t="s">
        <v>426</v>
      </c>
      <c r="Z75" s="3" t="s">
        <v>426</v>
      </c>
      <c r="AA75" s="3" t="s">
        <v>426</v>
      </c>
      <c r="AB75" s="3" t="s">
        <v>426</v>
      </c>
      <c r="AC75" s="3" t="s">
        <v>426</v>
      </c>
      <c r="AD75" s="3" t="s">
        <v>426</v>
      </c>
      <c r="AE75" s="51"/>
      <c r="AF75" s="22" t="s">
        <v>426</v>
      </c>
      <c r="AG75" s="22" t="s">
        <v>426</v>
      </c>
      <c r="AH75" s="22" t="s">
        <v>426</v>
      </c>
      <c r="AI75" s="22" t="s">
        <v>426</v>
      </c>
      <c r="AJ75" s="22" t="s">
        <v>426</v>
      </c>
      <c r="AK75" s="22" t="s">
        <v>426</v>
      </c>
      <c r="AL75" s="40" t="s">
        <v>189</v>
      </c>
    </row>
    <row r="76" spans="1:38" ht="26.25" customHeight="1" thickBot="1" x14ac:dyDescent="0.25">
      <c r="A76" s="60" t="s">
        <v>54</v>
      </c>
      <c r="B76" s="60" t="s">
        <v>190</v>
      </c>
      <c r="C76" s="61" t="s">
        <v>191</v>
      </c>
      <c r="D76" s="62"/>
      <c r="E76" s="3" t="s">
        <v>426</v>
      </c>
      <c r="F76" s="3" t="s">
        <v>426</v>
      </c>
      <c r="G76" s="3" t="s">
        <v>426</v>
      </c>
      <c r="H76" s="3" t="s">
        <v>426</v>
      </c>
      <c r="I76" s="3" t="s">
        <v>426</v>
      </c>
      <c r="J76" s="3" t="s">
        <v>426</v>
      </c>
      <c r="K76" s="3" t="s">
        <v>426</v>
      </c>
      <c r="L76" s="3" t="s">
        <v>426</v>
      </c>
      <c r="M76" s="3" t="s">
        <v>426</v>
      </c>
      <c r="N76" s="3" t="s">
        <v>426</v>
      </c>
      <c r="O76" s="3" t="s">
        <v>426</v>
      </c>
      <c r="P76" s="3" t="s">
        <v>426</v>
      </c>
      <c r="Q76" s="3" t="s">
        <v>426</v>
      </c>
      <c r="R76" s="3" t="s">
        <v>426</v>
      </c>
      <c r="S76" s="3" t="s">
        <v>426</v>
      </c>
      <c r="T76" s="3" t="s">
        <v>426</v>
      </c>
      <c r="U76" s="3" t="s">
        <v>426</v>
      </c>
      <c r="V76" s="3" t="s">
        <v>426</v>
      </c>
      <c r="W76" s="3" t="s">
        <v>426</v>
      </c>
      <c r="X76" s="3" t="s">
        <v>426</v>
      </c>
      <c r="Y76" s="3" t="s">
        <v>426</v>
      </c>
      <c r="Z76" s="3" t="s">
        <v>426</v>
      </c>
      <c r="AA76" s="3" t="s">
        <v>426</v>
      </c>
      <c r="AB76" s="3" t="s">
        <v>426</v>
      </c>
      <c r="AC76" s="3" t="s">
        <v>426</v>
      </c>
      <c r="AD76" s="3" t="s">
        <v>426</v>
      </c>
      <c r="AE76" s="51"/>
      <c r="AF76" s="22" t="s">
        <v>426</v>
      </c>
      <c r="AG76" s="22" t="s">
        <v>426</v>
      </c>
      <c r="AH76" s="22" t="s">
        <v>426</v>
      </c>
      <c r="AI76" s="22" t="s">
        <v>426</v>
      </c>
      <c r="AJ76" s="22" t="s">
        <v>426</v>
      </c>
      <c r="AK76" s="22" t="s">
        <v>426</v>
      </c>
      <c r="AL76" s="40" t="s">
        <v>192</v>
      </c>
    </row>
    <row r="77" spans="1:38" ht="26.25" customHeight="1" thickBot="1" x14ac:dyDescent="0.25">
      <c r="A77" s="60" t="s">
        <v>54</v>
      </c>
      <c r="B77" s="60" t="s">
        <v>193</v>
      </c>
      <c r="C77" s="61" t="s">
        <v>194</v>
      </c>
      <c r="D77" s="62"/>
      <c r="E77" s="3" t="s">
        <v>426</v>
      </c>
      <c r="F77" s="3" t="s">
        <v>426</v>
      </c>
      <c r="G77" s="3" t="s">
        <v>426</v>
      </c>
      <c r="H77" s="3" t="s">
        <v>426</v>
      </c>
      <c r="I77" s="3" t="s">
        <v>426</v>
      </c>
      <c r="J77" s="3" t="s">
        <v>426</v>
      </c>
      <c r="K77" s="3" t="s">
        <v>426</v>
      </c>
      <c r="L77" s="3" t="s">
        <v>426</v>
      </c>
      <c r="M77" s="3" t="s">
        <v>426</v>
      </c>
      <c r="N77" s="3" t="s">
        <v>426</v>
      </c>
      <c r="O77" s="3" t="s">
        <v>426</v>
      </c>
      <c r="P77" s="3" t="s">
        <v>426</v>
      </c>
      <c r="Q77" s="3" t="s">
        <v>426</v>
      </c>
      <c r="R77" s="3" t="s">
        <v>426</v>
      </c>
      <c r="S77" s="3" t="s">
        <v>426</v>
      </c>
      <c r="T77" s="3" t="s">
        <v>426</v>
      </c>
      <c r="U77" s="3" t="s">
        <v>426</v>
      </c>
      <c r="V77" s="3" t="s">
        <v>426</v>
      </c>
      <c r="W77" s="3" t="s">
        <v>426</v>
      </c>
      <c r="X77" s="3" t="s">
        <v>426</v>
      </c>
      <c r="Y77" s="3" t="s">
        <v>426</v>
      </c>
      <c r="Z77" s="3" t="s">
        <v>426</v>
      </c>
      <c r="AA77" s="3" t="s">
        <v>426</v>
      </c>
      <c r="AB77" s="3" t="s">
        <v>426</v>
      </c>
      <c r="AC77" s="3" t="s">
        <v>426</v>
      </c>
      <c r="AD77" s="3" t="s">
        <v>426</v>
      </c>
      <c r="AE77" s="51"/>
      <c r="AF77" s="22" t="s">
        <v>426</v>
      </c>
      <c r="AG77" s="22" t="s">
        <v>426</v>
      </c>
      <c r="AH77" s="22" t="s">
        <v>426</v>
      </c>
      <c r="AI77" s="22" t="s">
        <v>426</v>
      </c>
      <c r="AJ77" s="22" t="s">
        <v>426</v>
      </c>
      <c r="AK77" s="22" t="s">
        <v>426</v>
      </c>
      <c r="AL77" s="40" t="s">
        <v>195</v>
      </c>
    </row>
    <row r="78" spans="1:38" ht="26.25" customHeight="1" thickBot="1" x14ac:dyDescent="0.25">
      <c r="A78" s="60" t="s">
        <v>54</v>
      </c>
      <c r="B78" s="60" t="s">
        <v>196</v>
      </c>
      <c r="C78" s="61" t="s">
        <v>197</v>
      </c>
      <c r="D78" s="62"/>
      <c r="E78" s="3" t="s">
        <v>426</v>
      </c>
      <c r="F78" s="3" t="s">
        <v>426</v>
      </c>
      <c r="G78" s="3" t="s">
        <v>426</v>
      </c>
      <c r="H78" s="3" t="s">
        <v>426</v>
      </c>
      <c r="I78" s="3" t="s">
        <v>426</v>
      </c>
      <c r="J78" s="3" t="s">
        <v>426</v>
      </c>
      <c r="K78" s="3" t="s">
        <v>426</v>
      </c>
      <c r="L78" s="3" t="s">
        <v>426</v>
      </c>
      <c r="M78" s="3" t="s">
        <v>426</v>
      </c>
      <c r="N78" s="3" t="s">
        <v>426</v>
      </c>
      <c r="O78" s="3" t="s">
        <v>426</v>
      </c>
      <c r="P78" s="3" t="s">
        <v>426</v>
      </c>
      <c r="Q78" s="3" t="s">
        <v>426</v>
      </c>
      <c r="R78" s="3" t="s">
        <v>426</v>
      </c>
      <c r="S78" s="3" t="s">
        <v>426</v>
      </c>
      <c r="T78" s="3" t="s">
        <v>426</v>
      </c>
      <c r="U78" s="3" t="s">
        <v>426</v>
      </c>
      <c r="V78" s="3" t="s">
        <v>426</v>
      </c>
      <c r="W78" s="3" t="s">
        <v>426</v>
      </c>
      <c r="X78" s="3" t="s">
        <v>426</v>
      </c>
      <c r="Y78" s="3" t="s">
        <v>426</v>
      </c>
      <c r="Z78" s="3" t="s">
        <v>426</v>
      </c>
      <c r="AA78" s="3" t="s">
        <v>426</v>
      </c>
      <c r="AB78" s="3" t="s">
        <v>426</v>
      </c>
      <c r="AC78" s="3" t="s">
        <v>426</v>
      </c>
      <c r="AD78" s="3" t="s">
        <v>426</v>
      </c>
      <c r="AE78" s="51"/>
      <c r="AF78" s="22" t="s">
        <v>426</v>
      </c>
      <c r="AG78" s="22" t="s">
        <v>426</v>
      </c>
      <c r="AH78" s="22" t="s">
        <v>426</v>
      </c>
      <c r="AI78" s="22" t="s">
        <v>426</v>
      </c>
      <c r="AJ78" s="22" t="s">
        <v>426</v>
      </c>
      <c r="AK78" s="22" t="s">
        <v>426</v>
      </c>
      <c r="AL78" s="40" t="s">
        <v>198</v>
      </c>
    </row>
    <row r="79" spans="1:38" ht="26.25" customHeight="1" thickBot="1" x14ac:dyDescent="0.25">
      <c r="A79" s="60" t="s">
        <v>54</v>
      </c>
      <c r="B79" s="60" t="s">
        <v>199</v>
      </c>
      <c r="C79" s="61" t="s">
        <v>200</v>
      </c>
      <c r="D79" s="62"/>
      <c r="E79" s="3" t="s">
        <v>426</v>
      </c>
      <c r="F79" s="3" t="s">
        <v>426</v>
      </c>
      <c r="G79" s="3" t="s">
        <v>426</v>
      </c>
      <c r="H79" s="3" t="s">
        <v>426</v>
      </c>
      <c r="I79" s="3" t="s">
        <v>426</v>
      </c>
      <c r="J79" s="3" t="s">
        <v>426</v>
      </c>
      <c r="K79" s="3" t="s">
        <v>426</v>
      </c>
      <c r="L79" s="3" t="s">
        <v>426</v>
      </c>
      <c r="M79" s="3" t="s">
        <v>426</v>
      </c>
      <c r="N79" s="3" t="s">
        <v>426</v>
      </c>
      <c r="O79" s="3" t="s">
        <v>426</v>
      </c>
      <c r="P79" s="3" t="s">
        <v>426</v>
      </c>
      <c r="Q79" s="3" t="s">
        <v>426</v>
      </c>
      <c r="R79" s="3" t="s">
        <v>426</v>
      </c>
      <c r="S79" s="3" t="s">
        <v>426</v>
      </c>
      <c r="T79" s="3" t="s">
        <v>426</v>
      </c>
      <c r="U79" s="3" t="s">
        <v>426</v>
      </c>
      <c r="V79" s="3" t="s">
        <v>426</v>
      </c>
      <c r="W79" s="3" t="s">
        <v>426</v>
      </c>
      <c r="X79" s="3" t="s">
        <v>426</v>
      </c>
      <c r="Y79" s="3" t="s">
        <v>426</v>
      </c>
      <c r="Z79" s="3" t="s">
        <v>426</v>
      </c>
      <c r="AA79" s="3" t="s">
        <v>426</v>
      </c>
      <c r="AB79" s="3" t="s">
        <v>426</v>
      </c>
      <c r="AC79" s="3" t="s">
        <v>426</v>
      </c>
      <c r="AD79" s="3" t="s">
        <v>426</v>
      </c>
      <c r="AE79" s="51"/>
      <c r="AF79" s="22" t="s">
        <v>426</v>
      </c>
      <c r="AG79" s="22" t="s">
        <v>426</v>
      </c>
      <c r="AH79" s="22" t="s">
        <v>426</v>
      </c>
      <c r="AI79" s="22" t="s">
        <v>426</v>
      </c>
      <c r="AJ79" s="22" t="s">
        <v>426</v>
      </c>
      <c r="AK79" s="22" t="s">
        <v>426</v>
      </c>
      <c r="AL79" s="40" t="s">
        <v>201</v>
      </c>
    </row>
    <row r="80" spans="1:38" ht="26.25" customHeight="1" thickBot="1" x14ac:dyDescent="0.25">
      <c r="A80" s="60" t="s">
        <v>54</v>
      </c>
      <c r="B80" s="64" t="s">
        <v>202</v>
      </c>
      <c r="C80" s="66" t="s">
        <v>203</v>
      </c>
      <c r="D80" s="62"/>
      <c r="E80" s="3" t="s">
        <v>426</v>
      </c>
      <c r="F80" s="3" t="s">
        <v>426</v>
      </c>
      <c r="G80" s="3" t="s">
        <v>426</v>
      </c>
      <c r="H80" s="3" t="s">
        <v>426</v>
      </c>
      <c r="I80" s="3" t="s">
        <v>426</v>
      </c>
      <c r="J80" s="3" t="s">
        <v>426</v>
      </c>
      <c r="K80" s="3" t="s">
        <v>426</v>
      </c>
      <c r="L80" s="3" t="s">
        <v>426</v>
      </c>
      <c r="M80" s="3" t="s">
        <v>426</v>
      </c>
      <c r="N80" s="3" t="s">
        <v>426</v>
      </c>
      <c r="O80" s="3" t="s">
        <v>426</v>
      </c>
      <c r="P80" s="3" t="s">
        <v>426</v>
      </c>
      <c r="Q80" s="3" t="s">
        <v>426</v>
      </c>
      <c r="R80" s="3" t="s">
        <v>426</v>
      </c>
      <c r="S80" s="3" t="s">
        <v>426</v>
      </c>
      <c r="T80" s="3" t="s">
        <v>426</v>
      </c>
      <c r="U80" s="3" t="s">
        <v>426</v>
      </c>
      <c r="V80" s="3" t="s">
        <v>426</v>
      </c>
      <c r="W80" s="3" t="s">
        <v>426</v>
      </c>
      <c r="X80" s="3" t="s">
        <v>426</v>
      </c>
      <c r="Y80" s="3" t="s">
        <v>426</v>
      </c>
      <c r="Z80" s="3" t="s">
        <v>426</v>
      </c>
      <c r="AA80" s="3" t="s">
        <v>426</v>
      </c>
      <c r="AB80" s="3" t="s">
        <v>426</v>
      </c>
      <c r="AC80" s="3" t="s">
        <v>426</v>
      </c>
      <c r="AD80" s="3" t="s">
        <v>426</v>
      </c>
      <c r="AE80" s="51"/>
      <c r="AF80" s="22" t="s">
        <v>426</v>
      </c>
      <c r="AG80" s="22" t="s">
        <v>426</v>
      </c>
      <c r="AH80" s="22" t="s">
        <v>426</v>
      </c>
      <c r="AI80" s="22" t="s">
        <v>426</v>
      </c>
      <c r="AJ80" s="22" t="s">
        <v>426</v>
      </c>
      <c r="AK80" s="22" t="s">
        <v>426</v>
      </c>
      <c r="AL80" s="40" t="s">
        <v>410</v>
      </c>
    </row>
    <row r="81" spans="1:38" ht="26.25" customHeight="1" thickBot="1" x14ac:dyDescent="0.25">
      <c r="A81" s="60" t="s">
        <v>54</v>
      </c>
      <c r="B81" s="64" t="s">
        <v>204</v>
      </c>
      <c r="C81" s="66" t="s">
        <v>205</v>
      </c>
      <c r="D81" s="62"/>
      <c r="E81" s="3" t="s">
        <v>426</v>
      </c>
      <c r="F81" s="3" t="s">
        <v>426</v>
      </c>
      <c r="G81" s="3" t="s">
        <v>426</v>
      </c>
      <c r="H81" s="3" t="s">
        <v>426</v>
      </c>
      <c r="I81" s="3" t="s">
        <v>426</v>
      </c>
      <c r="J81" s="3" t="s">
        <v>426</v>
      </c>
      <c r="K81" s="3" t="s">
        <v>426</v>
      </c>
      <c r="L81" s="3" t="s">
        <v>426</v>
      </c>
      <c r="M81" s="3" t="s">
        <v>426</v>
      </c>
      <c r="N81" s="3" t="s">
        <v>426</v>
      </c>
      <c r="O81" s="3" t="s">
        <v>426</v>
      </c>
      <c r="P81" s="3" t="s">
        <v>426</v>
      </c>
      <c r="Q81" s="3" t="s">
        <v>426</v>
      </c>
      <c r="R81" s="3" t="s">
        <v>426</v>
      </c>
      <c r="S81" s="3" t="s">
        <v>426</v>
      </c>
      <c r="T81" s="3" t="s">
        <v>426</v>
      </c>
      <c r="U81" s="3" t="s">
        <v>426</v>
      </c>
      <c r="V81" s="3" t="s">
        <v>426</v>
      </c>
      <c r="W81" s="3" t="s">
        <v>426</v>
      </c>
      <c r="X81" s="3" t="s">
        <v>426</v>
      </c>
      <c r="Y81" s="3" t="s">
        <v>426</v>
      </c>
      <c r="Z81" s="3" t="s">
        <v>426</v>
      </c>
      <c r="AA81" s="3" t="s">
        <v>426</v>
      </c>
      <c r="AB81" s="3" t="s">
        <v>426</v>
      </c>
      <c r="AC81" s="3" t="s">
        <v>426</v>
      </c>
      <c r="AD81" s="3" t="s">
        <v>426</v>
      </c>
      <c r="AE81" s="51"/>
      <c r="AF81" s="22" t="s">
        <v>426</v>
      </c>
      <c r="AG81" s="22" t="s">
        <v>426</v>
      </c>
      <c r="AH81" s="22" t="s">
        <v>426</v>
      </c>
      <c r="AI81" s="22" t="s">
        <v>426</v>
      </c>
      <c r="AJ81" s="22" t="s">
        <v>426</v>
      </c>
      <c r="AK81" s="22" t="s">
        <v>426</v>
      </c>
      <c r="AL81" s="40" t="s">
        <v>206</v>
      </c>
    </row>
    <row r="82" spans="1:38" ht="26.25" customHeight="1" thickBot="1" x14ac:dyDescent="0.25">
      <c r="A82" s="60" t="s">
        <v>207</v>
      </c>
      <c r="B82" s="64" t="s">
        <v>208</v>
      </c>
      <c r="C82" s="70" t="s">
        <v>209</v>
      </c>
      <c r="D82" s="62"/>
      <c r="E82" s="3" t="s">
        <v>427</v>
      </c>
      <c r="F82" s="3">
        <v>2.2647426639999999</v>
      </c>
      <c r="G82" s="3" t="s">
        <v>427</v>
      </c>
      <c r="H82" s="3" t="s">
        <v>427</v>
      </c>
      <c r="I82" s="3" t="s">
        <v>427</v>
      </c>
      <c r="J82" s="3" t="s">
        <v>427</v>
      </c>
      <c r="K82" s="3" t="s">
        <v>427</v>
      </c>
      <c r="L82" s="3" t="s">
        <v>427</v>
      </c>
      <c r="M82" s="3" t="s">
        <v>427</v>
      </c>
      <c r="N82" s="3" t="s">
        <v>427</v>
      </c>
      <c r="O82" s="3" t="s">
        <v>427</v>
      </c>
      <c r="P82" s="3" t="s">
        <v>428</v>
      </c>
      <c r="Q82" s="3" t="s">
        <v>427</v>
      </c>
      <c r="R82" s="3" t="s">
        <v>427</v>
      </c>
      <c r="S82" s="3" t="s">
        <v>427</v>
      </c>
      <c r="T82" s="3" t="s">
        <v>427</v>
      </c>
      <c r="U82" s="3" t="s">
        <v>427</v>
      </c>
      <c r="V82" s="3" t="s">
        <v>427</v>
      </c>
      <c r="W82" s="3" t="s">
        <v>427</v>
      </c>
      <c r="X82" s="3" t="s">
        <v>427</v>
      </c>
      <c r="Y82" s="3" t="s">
        <v>427</v>
      </c>
      <c r="Z82" s="3" t="s">
        <v>427</v>
      </c>
      <c r="AA82" s="3" t="s">
        <v>427</v>
      </c>
      <c r="AB82" s="3" t="s">
        <v>427</v>
      </c>
      <c r="AC82" s="3" t="s">
        <v>427</v>
      </c>
      <c r="AD82" s="3" t="s">
        <v>427</v>
      </c>
      <c r="AE82" s="51"/>
      <c r="AF82" s="22" t="s">
        <v>427</v>
      </c>
      <c r="AG82" s="22" t="s">
        <v>427</v>
      </c>
      <c r="AH82" s="22" t="s">
        <v>427</v>
      </c>
      <c r="AI82" s="22" t="s">
        <v>427</v>
      </c>
      <c r="AJ82" s="22" t="s">
        <v>427</v>
      </c>
      <c r="AK82" s="22">
        <v>16.682749609999998</v>
      </c>
      <c r="AL82" s="40" t="s">
        <v>218</v>
      </c>
    </row>
    <row r="83" spans="1:38" ht="26.25" customHeight="1" thickBot="1" x14ac:dyDescent="0.25">
      <c r="A83" s="60" t="s">
        <v>54</v>
      </c>
      <c r="B83" s="71" t="s">
        <v>210</v>
      </c>
      <c r="C83" s="72" t="s">
        <v>211</v>
      </c>
      <c r="D83" s="62"/>
      <c r="E83" s="3" t="s">
        <v>428</v>
      </c>
      <c r="F83" s="3">
        <v>2.1492244800000001E-2</v>
      </c>
      <c r="G83" s="3" t="s">
        <v>428</v>
      </c>
      <c r="H83" s="3" t="s">
        <v>427</v>
      </c>
      <c r="I83" s="3">
        <v>0.53730612</v>
      </c>
      <c r="J83" s="3">
        <v>4.0297958999999999</v>
      </c>
      <c r="K83" s="3">
        <v>18.805714200000001</v>
      </c>
      <c r="L83" s="3">
        <v>3.0626448840000001E-2</v>
      </c>
      <c r="M83" s="3" t="s">
        <v>428</v>
      </c>
      <c r="N83" s="3" t="s">
        <v>427</v>
      </c>
      <c r="O83" s="3" t="s">
        <v>427</v>
      </c>
      <c r="P83" s="3" t="s">
        <v>427</v>
      </c>
      <c r="Q83" s="3" t="s">
        <v>427</v>
      </c>
      <c r="R83" s="3" t="s">
        <v>427</v>
      </c>
      <c r="S83" s="3" t="s">
        <v>427</v>
      </c>
      <c r="T83" s="3" t="s">
        <v>427</v>
      </c>
      <c r="U83" s="3" t="s">
        <v>427</v>
      </c>
      <c r="V83" s="3" t="s">
        <v>427</v>
      </c>
      <c r="W83" s="3" t="s">
        <v>427</v>
      </c>
      <c r="X83" s="3" t="s">
        <v>428</v>
      </c>
      <c r="Y83" s="3" t="s">
        <v>428</v>
      </c>
      <c r="Z83" s="3" t="s">
        <v>428</v>
      </c>
      <c r="AA83" s="3" t="s">
        <v>428</v>
      </c>
      <c r="AB83" s="3" t="s">
        <v>428</v>
      </c>
      <c r="AC83" s="3" t="s">
        <v>428</v>
      </c>
      <c r="AD83" s="3" t="s">
        <v>427</v>
      </c>
      <c r="AE83" s="51"/>
      <c r="AF83" s="22" t="s">
        <v>427</v>
      </c>
      <c r="AG83" s="22" t="s">
        <v>427</v>
      </c>
      <c r="AH83" s="22" t="s">
        <v>427</v>
      </c>
      <c r="AI83" s="22" t="s">
        <v>427</v>
      </c>
      <c r="AJ83" s="22" t="s">
        <v>427</v>
      </c>
      <c r="AK83" s="22">
        <v>1343.2653</v>
      </c>
      <c r="AL83" s="40" t="s">
        <v>430</v>
      </c>
    </row>
    <row r="84" spans="1:38" ht="26.25" customHeight="1" thickBot="1" x14ac:dyDescent="0.25">
      <c r="A84" s="60" t="s">
        <v>54</v>
      </c>
      <c r="B84" s="71" t="s">
        <v>212</v>
      </c>
      <c r="C84" s="72" t="s">
        <v>213</v>
      </c>
      <c r="D84" s="62"/>
      <c r="E84" s="3" t="s">
        <v>428</v>
      </c>
      <c r="F84" s="3">
        <v>1.9402720999999998E-2</v>
      </c>
      <c r="G84" s="3" t="s">
        <v>427</v>
      </c>
      <c r="H84" s="3" t="s">
        <v>427</v>
      </c>
      <c r="I84" s="3">
        <v>1.1940136E-2</v>
      </c>
      <c r="J84" s="3">
        <v>5.9700680000000006E-2</v>
      </c>
      <c r="K84" s="3">
        <v>0.23880272000000002</v>
      </c>
      <c r="L84" s="3">
        <v>1.5522176799999997E-6</v>
      </c>
      <c r="M84" s="3">
        <v>1.4178911500000002E-3</v>
      </c>
      <c r="N84" s="3" t="s">
        <v>428</v>
      </c>
      <c r="O84" s="3" t="s">
        <v>428</v>
      </c>
      <c r="P84" s="3" t="s">
        <v>428</v>
      </c>
      <c r="Q84" s="3" t="s">
        <v>427</v>
      </c>
      <c r="R84" s="3" t="s">
        <v>427</v>
      </c>
      <c r="S84" s="3" t="s">
        <v>427</v>
      </c>
      <c r="T84" s="3" t="s">
        <v>427</v>
      </c>
      <c r="U84" s="3" t="s">
        <v>427</v>
      </c>
      <c r="V84" s="3" t="s">
        <v>427</v>
      </c>
      <c r="W84" s="3" t="s">
        <v>428</v>
      </c>
      <c r="X84" s="3" t="s">
        <v>428</v>
      </c>
      <c r="Y84" s="3" t="s">
        <v>428</v>
      </c>
      <c r="Z84" s="3" t="s">
        <v>428</v>
      </c>
      <c r="AA84" s="3" t="s">
        <v>428</v>
      </c>
      <c r="AB84" s="3" t="s">
        <v>428</v>
      </c>
      <c r="AC84" s="3" t="s">
        <v>428</v>
      </c>
      <c r="AD84" s="3" t="s">
        <v>427</v>
      </c>
      <c r="AE84" s="51"/>
      <c r="AF84" s="22" t="s">
        <v>427</v>
      </c>
      <c r="AG84" s="22" t="s">
        <v>427</v>
      </c>
      <c r="AH84" s="22" t="s">
        <v>427</v>
      </c>
      <c r="AI84" s="22" t="s">
        <v>427</v>
      </c>
      <c r="AJ84" s="22" t="s">
        <v>427</v>
      </c>
      <c r="AK84" s="22">
        <v>149.2517</v>
      </c>
      <c r="AL84" s="40" t="s">
        <v>431</v>
      </c>
    </row>
    <row r="85" spans="1:38" ht="26.25" customHeight="1" thickBot="1" x14ac:dyDescent="0.25">
      <c r="A85" s="60" t="s">
        <v>207</v>
      </c>
      <c r="B85" s="66" t="s">
        <v>214</v>
      </c>
      <c r="C85" s="72" t="s">
        <v>401</v>
      </c>
      <c r="D85" s="62"/>
      <c r="E85" s="3" t="s">
        <v>427</v>
      </c>
      <c r="F85" s="3">
        <v>4.290968543</v>
      </c>
      <c r="G85" s="3" t="s">
        <v>427</v>
      </c>
      <c r="H85" s="3" t="s">
        <v>427</v>
      </c>
      <c r="I85" s="3" t="s">
        <v>427</v>
      </c>
      <c r="J85" s="3" t="s">
        <v>427</v>
      </c>
      <c r="K85" s="3" t="s">
        <v>427</v>
      </c>
      <c r="L85" s="3" t="s">
        <v>427</v>
      </c>
      <c r="M85" s="3" t="s">
        <v>427</v>
      </c>
      <c r="N85" s="3" t="s">
        <v>427</v>
      </c>
      <c r="O85" s="3" t="s">
        <v>427</v>
      </c>
      <c r="P85" s="3" t="s">
        <v>427</v>
      </c>
      <c r="Q85" s="3" t="s">
        <v>427</v>
      </c>
      <c r="R85" s="3" t="s">
        <v>427</v>
      </c>
      <c r="S85" s="3" t="s">
        <v>427</v>
      </c>
      <c r="T85" s="3" t="s">
        <v>427</v>
      </c>
      <c r="U85" s="3" t="s">
        <v>427</v>
      </c>
      <c r="V85" s="3" t="s">
        <v>427</v>
      </c>
      <c r="W85" s="3" t="s">
        <v>427</v>
      </c>
      <c r="X85" s="3" t="s">
        <v>427</v>
      </c>
      <c r="Y85" s="3" t="s">
        <v>427</v>
      </c>
      <c r="Z85" s="3" t="s">
        <v>427</v>
      </c>
      <c r="AA85" s="3" t="s">
        <v>427</v>
      </c>
      <c r="AB85" s="3" t="s">
        <v>427</v>
      </c>
      <c r="AC85" s="3" t="s">
        <v>427</v>
      </c>
      <c r="AD85" s="3" t="s">
        <v>427</v>
      </c>
      <c r="AE85" s="51"/>
      <c r="AF85" s="22" t="s">
        <v>427</v>
      </c>
      <c r="AG85" s="22" t="s">
        <v>427</v>
      </c>
      <c r="AH85" s="22" t="s">
        <v>427</v>
      </c>
      <c r="AI85" s="22" t="s">
        <v>427</v>
      </c>
      <c r="AJ85" s="22" t="s">
        <v>427</v>
      </c>
      <c r="AK85" s="22">
        <v>9.7764473550000002</v>
      </c>
      <c r="AL85" s="40" t="s">
        <v>215</v>
      </c>
    </row>
    <row r="86" spans="1:38" ht="26.25" customHeight="1" thickBot="1" x14ac:dyDescent="0.25">
      <c r="A86" s="60" t="s">
        <v>207</v>
      </c>
      <c r="B86" s="66" t="s">
        <v>216</v>
      </c>
      <c r="C86" s="70" t="s">
        <v>217</v>
      </c>
      <c r="D86" s="62"/>
      <c r="E86" s="3" t="s">
        <v>427</v>
      </c>
      <c r="F86" s="3">
        <v>3.2945377999999997E-2</v>
      </c>
      <c r="G86" s="3" t="s">
        <v>427</v>
      </c>
      <c r="H86" s="3" t="s">
        <v>427</v>
      </c>
      <c r="I86" s="3" t="s">
        <v>427</v>
      </c>
      <c r="J86" s="3" t="s">
        <v>427</v>
      </c>
      <c r="K86" s="3" t="s">
        <v>427</v>
      </c>
      <c r="L86" s="3" t="s">
        <v>427</v>
      </c>
      <c r="M86" s="3" t="s">
        <v>427</v>
      </c>
      <c r="N86" s="3" t="s">
        <v>427</v>
      </c>
      <c r="O86" s="3" t="s">
        <v>427</v>
      </c>
      <c r="P86" s="3" t="s">
        <v>427</v>
      </c>
      <c r="Q86" s="3" t="s">
        <v>427</v>
      </c>
      <c r="R86" s="3" t="s">
        <v>427</v>
      </c>
      <c r="S86" s="3" t="s">
        <v>427</v>
      </c>
      <c r="T86" s="3" t="s">
        <v>427</v>
      </c>
      <c r="U86" s="3" t="s">
        <v>427</v>
      </c>
      <c r="V86" s="3" t="s">
        <v>427</v>
      </c>
      <c r="W86" s="3" t="s">
        <v>427</v>
      </c>
      <c r="X86" s="3" t="s">
        <v>427</v>
      </c>
      <c r="Y86" s="3" t="s">
        <v>427</v>
      </c>
      <c r="Z86" s="3" t="s">
        <v>427</v>
      </c>
      <c r="AA86" s="3" t="s">
        <v>427</v>
      </c>
      <c r="AB86" s="3" t="s">
        <v>427</v>
      </c>
      <c r="AC86" s="3" t="s">
        <v>427</v>
      </c>
      <c r="AD86" s="3" t="s">
        <v>427</v>
      </c>
      <c r="AE86" s="51"/>
      <c r="AF86" s="22" t="s">
        <v>427</v>
      </c>
      <c r="AG86" s="22" t="s">
        <v>427</v>
      </c>
      <c r="AH86" s="22" t="s">
        <v>427</v>
      </c>
      <c r="AI86" s="22" t="s">
        <v>427</v>
      </c>
      <c r="AJ86" s="22" t="s">
        <v>427</v>
      </c>
      <c r="AK86" s="22" t="s">
        <v>432</v>
      </c>
      <c r="AL86" s="40" t="s">
        <v>433</v>
      </c>
    </row>
    <row r="87" spans="1:38" ht="26.25" customHeight="1" thickBot="1" x14ac:dyDescent="0.25">
      <c r="A87" s="60" t="s">
        <v>207</v>
      </c>
      <c r="B87" s="66" t="s">
        <v>219</v>
      </c>
      <c r="C87" s="70" t="s">
        <v>220</v>
      </c>
      <c r="D87" s="62"/>
      <c r="E87" s="3" t="s">
        <v>427</v>
      </c>
      <c r="F87" s="3">
        <v>1.8161324999999999E-2</v>
      </c>
      <c r="G87" s="3" t="s">
        <v>427</v>
      </c>
      <c r="H87" s="3" t="s">
        <v>427</v>
      </c>
      <c r="I87" s="3" t="s">
        <v>427</v>
      </c>
      <c r="J87" s="3" t="s">
        <v>427</v>
      </c>
      <c r="K87" s="3" t="s">
        <v>427</v>
      </c>
      <c r="L87" s="3" t="s">
        <v>427</v>
      </c>
      <c r="M87" s="3" t="s">
        <v>427</v>
      </c>
      <c r="N87" s="3" t="s">
        <v>427</v>
      </c>
      <c r="O87" s="3" t="s">
        <v>427</v>
      </c>
      <c r="P87" s="3" t="s">
        <v>427</v>
      </c>
      <c r="Q87" s="3" t="s">
        <v>427</v>
      </c>
      <c r="R87" s="3" t="s">
        <v>427</v>
      </c>
      <c r="S87" s="3" t="s">
        <v>427</v>
      </c>
      <c r="T87" s="3" t="s">
        <v>427</v>
      </c>
      <c r="U87" s="3" t="s">
        <v>427</v>
      </c>
      <c r="V87" s="3" t="s">
        <v>427</v>
      </c>
      <c r="W87" s="3" t="s">
        <v>427</v>
      </c>
      <c r="X87" s="3" t="s">
        <v>427</v>
      </c>
      <c r="Y87" s="3" t="s">
        <v>427</v>
      </c>
      <c r="Z87" s="3" t="s">
        <v>427</v>
      </c>
      <c r="AA87" s="3" t="s">
        <v>427</v>
      </c>
      <c r="AB87" s="3" t="s">
        <v>427</v>
      </c>
      <c r="AC87" s="3" t="s">
        <v>427</v>
      </c>
      <c r="AD87" s="3" t="s">
        <v>427</v>
      </c>
      <c r="AE87" s="51"/>
      <c r="AF87" s="22" t="s">
        <v>427</v>
      </c>
      <c r="AG87" s="22" t="s">
        <v>427</v>
      </c>
      <c r="AH87" s="22" t="s">
        <v>427</v>
      </c>
      <c r="AI87" s="22" t="s">
        <v>427</v>
      </c>
      <c r="AJ87" s="22" t="s">
        <v>427</v>
      </c>
      <c r="AK87" s="22" t="s">
        <v>432</v>
      </c>
      <c r="AL87" s="40" t="s">
        <v>439</v>
      </c>
    </row>
    <row r="88" spans="1:38" ht="26.25" customHeight="1" thickBot="1" x14ac:dyDescent="0.25">
      <c r="A88" s="60" t="s">
        <v>207</v>
      </c>
      <c r="B88" s="66" t="s">
        <v>221</v>
      </c>
      <c r="C88" s="70" t="s">
        <v>222</v>
      </c>
      <c r="D88" s="62"/>
      <c r="E88" s="3" t="s">
        <v>427</v>
      </c>
      <c r="F88" s="3">
        <v>1.108111219</v>
      </c>
      <c r="G88" s="3" t="s">
        <v>427</v>
      </c>
      <c r="H88" s="3" t="s">
        <v>427</v>
      </c>
      <c r="I88" s="3" t="s">
        <v>427</v>
      </c>
      <c r="J88" s="3" t="s">
        <v>427</v>
      </c>
      <c r="K88" s="3" t="s">
        <v>427</v>
      </c>
      <c r="L88" s="3" t="s">
        <v>427</v>
      </c>
      <c r="M88" s="3" t="s">
        <v>427</v>
      </c>
      <c r="N88" s="3" t="s">
        <v>427</v>
      </c>
      <c r="O88" s="3" t="s">
        <v>427</v>
      </c>
      <c r="P88" s="3" t="s">
        <v>427</v>
      </c>
      <c r="Q88" s="3" t="s">
        <v>427</v>
      </c>
      <c r="R88" s="3" t="s">
        <v>427</v>
      </c>
      <c r="S88" s="3" t="s">
        <v>427</v>
      </c>
      <c r="T88" s="3" t="s">
        <v>427</v>
      </c>
      <c r="U88" s="3" t="s">
        <v>427</v>
      </c>
      <c r="V88" s="3" t="s">
        <v>427</v>
      </c>
      <c r="W88" s="3" t="s">
        <v>427</v>
      </c>
      <c r="X88" s="3" t="s">
        <v>427</v>
      </c>
      <c r="Y88" s="3" t="s">
        <v>427</v>
      </c>
      <c r="Z88" s="3" t="s">
        <v>427</v>
      </c>
      <c r="AA88" s="3" t="s">
        <v>427</v>
      </c>
      <c r="AB88" s="3" t="s">
        <v>427</v>
      </c>
      <c r="AC88" s="3" t="s">
        <v>427</v>
      </c>
      <c r="AD88" s="3" t="s">
        <v>427</v>
      </c>
      <c r="AE88" s="51"/>
      <c r="AF88" s="22" t="s">
        <v>427</v>
      </c>
      <c r="AG88" s="22" t="s">
        <v>427</v>
      </c>
      <c r="AH88" s="22" t="s">
        <v>427</v>
      </c>
      <c r="AI88" s="22" t="s">
        <v>427</v>
      </c>
      <c r="AJ88" s="22" t="s">
        <v>427</v>
      </c>
      <c r="AK88" s="22" t="s">
        <v>432</v>
      </c>
      <c r="AL88" s="40" t="s">
        <v>434</v>
      </c>
    </row>
    <row r="89" spans="1:38" ht="26.25" customHeight="1" thickBot="1" x14ac:dyDescent="0.25">
      <c r="A89" s="60" t="s">
        <v>207</v>
      </c>
      <c r="B89" s="66" t="s">
        <v>223</v>
      </c>
      <c r="C89" s="70" t="s">
        <v>224</v>
      </c>
      <c r="D89" s="62"/>
      <c r="E89" s="3" t="s">
        <v>427</v>
      </c>
      <c r="F89" s="3">
        <v>0.114405148</v>
      </c>
      <c r="G89" s="3" t="s">
        <v>427</v>
      </c>
      <c r="H89" s="3" t="s">
        <v>427</v>
      </c>
      <c r="I89" s="3" t="s">
        <v>427</v>
      </c>
      <c r="J89" s="3" t="s">
        <v>427</v>
      </c>
      <c r="K89" s="3" t="s">
        <v>427</v>
      </c>
      <c r="L89" s="3" t="s">
        <v>427</v>
      </c>
      <c r="M89" s="3" t="s">
        <v>427</v>
      </c>
      <c r="N89" s="3" t="s">
        <v>427</v>
      </c>
      <c r="O89" s="3" t="s">
        <v>427</v>
      </c>
      <c r="P89" s="3" t="s">
        <v>427</v>
      </c>
      <c r="Q89" s="3" t="s">
        <v>427</v>
      </c>
      <c r="R89" s="3" t="s">
        <v>427</v>
      </c>
      <c r="S89" s="3" t="s">
        <v>427</v>
      </c>
      <c r="T89" s="3" t="s">
        <v>427</v>
      </c>
      <c r="U89" s="3" t="s">
        <v>427</v>
      </c>
      <c r="V89" s="3" t="s">
        <v>427</v>
      </c>
      <c r="W89" s="3" t="s">
        <v>427</v>
      </c>
      <c r="X89" s="3" t="s">
        <v>427</v>
      </c>
      <c r="Y89" s="3" t="s">
        <v>427</v>
      </c>
      <c r="Z89" s="3" t="s">
        <v>427</v>
      </c>
      <c r="AA89" s="3" t="s">
        <v>427</v>
      </c>
      <c r="AB89" s="3" t="s">
        <v>427</v>
      </c>
      <c r="AC89" s="3" t="s">
        <v>427</v>
      </c>
      <c r="AD89" s="3" t="s">
        <v>427</v>
      </c>
      <c r="AE89" s="51"/>
      <c r="AF89" s="22" t="s">
        <v>427</v>
      </c>
      <c r="AG89" s="22" t="s">
        <v>427</v>
      </c>
      <c r="AH89" s="22" t="s">
        <v>427</v>
      </c>
      <c r="AI89" s="22" t="s">
        <v>427</v>
      </c>
      <c r="AJ89" s="22" t="s">
        <v>427</v>
      </c>
      <c r="AK89" s="22" t="s">
        <v>432</v>
      </c>
      <c r="AL89" s="40" t="s">
        <v>435</v>
      </c>
    </row>
    <row r="90" spans="1:38" s="5" customFormat="1" ht="26.25" customHeight="1" thickBot="1" x14ac:dyDescent="0.25">
      <c r="A90" s="60" t="s">
        <v>207</v>
      </c>
      <c r="B90" s="66" t="s">
        <v>225</v>
      </c>
      <c r="C90" s="70" t="s">
        <v>226</v>
      </c>
      <c r="D90" s="62"/>
      <c r="E90" s="3" t="s">
        <v>427</v>
      </c>
      <c r="F90" s="3">
        <v>0.97404546700000005</v>
      </c>
      <c r="G90" s="3" t="s">
        <v>427</v>
      </c>
      <c r="H90" s="3" t="s">
        <v>427</v>
      </c>
      <c r="I90" s="3" t="s">
        <v>427</v>
      </c>
      <c r="J90" s="3" t="s">
        <v>427</v>
      </c>
      <c r="K90" s="3" t="s">
        <v>427</v>
      </c>
      <c r="L90" s="3" t="s">
        <v>427</v>
      </c>
      <c r="M90" s="3" t="s">
        <v>427</v>
      </c>
      <c r="N90" s="3" t="s">
        <v>427</v>
      </c>
      <c r="O90" s="3" t="s">
        <v>427</v>
      </c>
      <c r="P90" s="3" t="s">
        <v>427</v>
      </c>
      <c r="Q90" s="3" t="s">
        <v>427</v>
      </c>
      <c r="R90" s="3" t="s">
        <v>427</v>
      </c>
      <c r="S90" s="3" t="s">
        <v>427</v>
      </c>
      <c r="T90" s="3" t="s">
        <v>427</v>
      </c>
      <c r="U90" s="3" t="s">
        <v>427</v>
      </c>
      <c r="V90" s="3" t="s">
        <v>427</v>
      </c>
      <c r="W90" s="3" t="s">
        <v>427</v>
      </c>
      <c r="X90" s="3" t="s">
        <v>427</v>
      </c>
      <c r="Y90" s="3" t="s">
        <v>427</v>
      </c>
      <c r="Z90" s="3" t="s">
        <v>427</v>
      </c>
      <c r="AA90" s="3" t="s">
        <v>427</v>
      </c>
      <c r="AB90" s="3" t="s">
        <v>427</v>
      </c>
      <c r="AC90" s="3" t="s">
        <v>427</v>
      </c>
      <c r="AD90" s="3" t="s">
        <v>427</v>
      </c>
      <c r="AE90" s="51"/>
      <c r="AF90" s="22" t="s">
        <v>427</v>
      </c>
      <c r="AG90" s="22" t="s">
        <v>427</v>
      </c>
      <c r="AH90" s="22" t="s">
        <v>427</v>
      </c>
      <c r="AI90" s="22" t="s">
        <v>427</v>
      </c>
      <c r="AJ90" s="22" t="s">
        <v>427</v>
      </c>
      <c r="AK90" s="22">
        <v>1.6386217999999999</v>
      </c>
      <c r="AL90" s="40" t="s">
        <v>218</v>
      </c>
    </row>
    <row r="91" spans="1:38" ht="26.25" customHeight="1" thickBot="1" x14ac:dyDescent="0.25">
      <c r="A91" s="60" t="s">
        <v>207</v>
      </c>
      <c r="B91" s="64" t="s">
        <v>402</v>
      </c>
      <c r="C91" s="66" t="s">
        <v>227</v>
      </c>
      <c r="D91" s="62"/>
      <c r="E91" s="3">
        <v>3.0133530000000001E-4</v>
      </c>
      <c r="F91" s="3">
        <v>2.8113139999999998E-4</v>
      </c>
      <c r="G91" s="3">
        <v>2.2857021000000002E-3</v>
      </c>
      <c r="H91" s="3">
        <v>2.4105275000000005E-4</v>
      </c>
      <c r="I91" s="3">
        <v>4.0879343699999994E-2</v>
      </c>
      <c r="J91" s="3">
        <v>7.7193246600000001E-2</v>
      </c>
      <c r="K91" s="3">
        <v>8.4693679649999992E-2</v>
      </c>
      <c r="L91" s="3">
        <v>7.0573275000000008E-4</v>
      </c>
      <c r="M91" s="3">
        <v>8.6119967499999998E-3</v>
      </c>
      <c r="N91" s="3">
        <v>0.59337432000000001</v>
      </c>
      <c r="O91" s="3">
        <v>0.31477914540000002</v>
      </c>
      <c r="P91" s="3">
        <v>4.3140735000000001E-5</v>
      </c>
      <c r="Q91" s="3">
        <v>1.0066171500000001E-3</v>
      </c>
      <c r="R91" s="3">
        <v>1.1806937999999999E-2</v>
      </c>
      <c r="S91" s="3">
        <v>0.64970262000000001</v>
      </c>
      <c r="T91" s="3">
        <v>0.17953515000000003</v>
      </c>
      <c r="U91" s="3" t="s">
        <v>427</v>
      </c>
      <c r="V91" s="3">
        <v>0.35361180000000003</v>
      </c>
      <c r="W91" s="3">
        <v>5.8084999999999996</v>
      </c>
      <c r="X91" s="3">
        <v>6.4474350000000014E-3</v>
      </c>
      <c r="Y91" s="3">
        <v>2.6138249999999997E-3</v>
      </c>
      <c r="Z91" s="3">
        <v>2.6138249999999997E-3</v>
      </c>
      <c r="AA91" s="3">
        <v>2.6138249999999997E-3</v>
      </c>
      <c r="AB91" s="3">
        <v>1.4288910000000002E-2</v>
      </c>
      <c r="AC91" s="3" t="s">
        <v>427</v>
      </c>
      <c r="AD91" s="3" t="s">
        <v>427</v>
      </c>
      <c r="AE91" s="51"/>
      <c r="AF91" s="22" t="s">
        <v>427</v>
      </c>
      <c r="AG91" s="22" t="s">
        <v>427</v>
      </c>
      <c r="AH91" s="22" t="s">
        <v>427</v>
      </c>
      <c r="AI91" s="22" t="s">
        <v>427</v>
      </c>
      <c r="AJ91" s="22" t="s">
        <v>427</v>
      </c>
      <c r="AK91" s="22">
        <v>58085</v>
      </c>
      <c r="AL91" s="40" t="s">
        <v>436</v>
      </c>
    </row>
    <row r="92" spans="1:38" ht="26.25" customHeight="1" thickBot="1" x14ac:dyDescent="0.25">
      <c r="A92" s="60" t="s">
        <v>54</v>
      </c>
      <c r="B92" s="60" t="s">
        <v>228</v>
      </c>
      <c r="C92" s="61" t="s">
        <v>229</v>
      </c>
      <c r="D92" s="67"/>
      <c r="E92" s="3" t="s">
        <v>426</v>
      </c>
      <c r="F92" s="3" t="s">
        <v>426</v>
      </c>
      <c r="G92" s="3" t="s">
        <v>426</v>
      </c>
      <c r="H92" s="3" t="s">
        <v>426</v>
      </c>
      <c r="I92" s="3" t="s">
        <v>426</v>
      </c>
      <c r="J92" s="3" t="s">
        <v>426</v>
      </c>
      <c r="K92" s="3" t="s">
        <v>426</v>
      </c>
      <c r="L92" s="3" t="s">
        <v>426</v>
      </c>
      <c r="M92" s="3" t="s">
        <v>426</v>
      </c>
      <c r="N92" s="3" t="s">
        <v>426</v>
      </c>
      <c r="O92" s="3" t="s">
        <v>426</v>
      </c>
      <c r="P92" s="3" t="s">
        <v>426</v>
      </c>
      <c r="Q92" s="3" t="s">
        <v>426</v>
      </c>
      <c r="R92" s="3" t="s">
        <v>426</v>
      </c>
      <c r="S92" s="3" t="s">
        <v>426</v>
      </c>
      <c r="T92" s="3" t="s">
        <v>426</v>
      </c>
      <c r="U92" s="3" t="s">
        <v>426</v>
      </c>
      <c r="V92" s="3" t="s">
        <v>426</v>
      </c>
      <c r="W92" s="3" t="s">
        <v>426</v>
      </c>
      <c r="X92" s="3" t="s">
        <v>426</v>
      </c>
      <c r="Y92" s="3" t="s">
        <v>426</v>
      </c>
      <c r="Z92" s="3" t="s">
        <v>426</v>
      </c>
      <c r="AA92" s="3" t="s">
        <v>426</v>
      </c>
      <c r="AB92" s="3" t="s">
        <v>426</v>
      </c>
      <c r="AC92" s="3" t="s">
        <v>426</v>
      </c>
      <c r="AD92" s="3" t="s">
        <v>426</v>
      </c>
      <c r="AE92" s="51"/>
      <c r="AF92" s="22" t="s">
        <v>426</v>
      </c>
      <c r="AG92" s="22" t="s">
        <v>426</v>
      </c>
      <c r="AH92" s="22" t="s">
        <v>426</v>
      </c>
      <c r="AI92" s="22" t="s">
        <v>426</v>
      </c>
      <c r="AJ92" s="22" t="s">
        <v>426</v>
      </c>
      <c r="AK92" s="22" t="s">
        <v>426</v>
      </c>
      <c r="AL92" s="40" t="s">
        <v>230</v>
      </c>
    </row>
    <row r="93" spans="1:38" ht="26.25" customHeight="1" thickBot="1" x14ac:dyDescent="0.25">
      <c r="A93" s="60" t="s">
        <v>54</v>
      </c>
      <c r="B93" s="64" t="s">
        <v>231</v>
      </c>
      <c r="C93" s="61" t="s">
        <v>403</v>
      </c>
      <c r="D93" s="67"/>
      <c r="E93" s="3" t="s">
        <v>427</v>
      </c>
      <c r="F93" s="3">
        <v>1.4361482052300001</v>
      </c>
      <c r="G93" s="3" t="s">
        <v>427</v>
      </c>
      <c r="H93" s="3" t="s">
        <v>427</v>
      </c>
      <c r="I93" s="3" t="s">
        <v>428</v>
      </c>
      <c r="J93" s="3" t="s">
        <v>428</v>
      </c>
      <c r="K93" s="3" t="s">
        <v>428</v>
      </c>
      <c r="L93" s="3" t="s">
        <v>428</v>
      </c>
      <c r="M93" s="3" t="s">
        <v>427</v>
      </c>
      <c r="N93" s="3" t="s">
        <v>427</v>
      </c>
      <c r="O93" s="3" t="s">
        <v>427</v>
      </c>
      <c r="P93" s="3" t="s">
        <v>427</v>
      </c>
      <c r="Q93" s="3" t="s">
        <v>427</v>
      </c>
      <c r="R93" s="3" t="s">
        <v>427</v>
      </c>
      <c r="S93" s="3" t="s">
        <v>427</v>
      </c>
      <c r="T93" s="3" t="s">
        <v>427</v>
      </c>
      <c r="U93" s="3" t="s">
        <v>427</v>
      </c>
      <c r="V93" s="3" t="s">
        <v>427</v>
      </c>
      <c r="W93" s="3" t="s">
        <v>427</v>
      </c>
      <c r="X93" s="3" t="s">
        <v>427</v>
      </c>
      <c r="Y93" s="3" t="s">
        <v>427</v>
      </c>
      <c r="Z93" s="3" t="s">
        <v>427</v>
      </c>
      <c r="AA93" s="3" t="s">
        <v>427</v>
      </c>
      <c r="AB93" s="3" t="s">
        <v>427</v>
      </c>
      <c r="AC93" s="3" t="s">
        <v>427</v>
      </c>
      <c r="AD93" s="3" t="s">
        <v>427</v>
      </c>
      <c r="AE93" s="51"/>
      <c r="AF93" s="22" t="s">
        <v>427</v>
      </c>
      <c r="AG93" s="22" t="s">
        <v>427</v>
      </c>
      <c r="AH93" s="22" t="s">
        <v>427</v>
      </c>
      <c r="AI93" s="22" t="s">
        <v>427</v>
      </c>
      <c r="AJ93" s="22" t="s">
        <v>427</v>
      </c>
      <c r="AK93" s="22">
        <v>2495.3926770999997</v>
      </c>
      <c r="AL93" s="40" t="s">
        <v>232</v>
      </c>
    </row>
    <row r="94" spans="1:38" ht="26.25" customHeight="1" thickBot="1" x14ac:dyDescent="0.25">
      <c r="A94" s="60" t="s">
        <v>54</v>
      </c>
      <c r="B94" s="73" t="s">
        <v>404</v>
      </c>
      <c r="C94" s="61" t="s">
        <v>233</v>
      </c>
      <c r="D94" s="62"/>
      <c r="E94" s="3" t="s">
        <v>426</v>
      </c>
      <c r="F94" s="3" t="s">
        <v>426</v>
      </c>
      <c r="G94" s="3" t="s">
        <v>426</v>
      </c>
      <c r="H94" s="3" t="s">
        <v>426</v>
      </c>
      <c r="I94" s="3" t="s">
        <v>426</v>
      </c>
      <c r="J94" s="3" t="s">
        <v>426</v>
      </c>
      <c r="K94" s="3" t="s">
        <v>426</v>
      </c>
      <c r="L94" s="3" t="s">
        <v>426</v>
      </c>
      <c r="M94" s="3" t="s">
        <v>426</v>
      </c>
      <c r="N94" s="3" t="s">
        <v>426</v>
      </c>
      <c r="O94" s="3" t="s">
        <v>426</v>
      </c>
      <c r="P94" s="3" t="s">
        <v>426</v>
      </c>
      <c r="Q94" s="3" t="s">
        <v>426</v>
      </c>
      <c r="R94" s="3" t="s">
        <v>426</v>
      </c>
      <c r="S94" s="3" t="s">
        <v>426</v>
      </c>
      <c r="T94" s="3" t="s">
        <v>426</v>
      </c>
      <c r="U94" s="3" t="s">
        <v>426</v>
      </c>
      <c r="V94" s="3" t="s">
        <v>426</v>
      </c>
      <c r="W94" s="3" t="s">
        <v>426</v>
      </c>
      <c r="X94" s="3" t="s">
        <v>426</v>
      </c>
      <c r="Y94" s="3" t="s">
        <v>426</v>
      </c>
      <c r="Z94" s="3" t="s">
        <v>426</v>
      </c>
      <c r="AA94" s="3" t="s">
        <v>426</v>
      </c>
      <c r="AB94" s="3" t="s">
        <v>426</v>
      </c>
      <c r="AC94" s="3" t="s">
        <v>426</v>
      </c>
      <c r="AD94" s="3" t="s">
        <v>426</v>
      </c>
      <c r="AE94" s="51"/>
      <c r="AF94" s="22" t="s">
        <v>426</v>
      </c>
      <c r="AG94" s="22" t="s">
        <v>426</v>
      </c>
      <c r="AH94" s="22" t="s">
        <v>426</v>
      </c>
      <c r="AI94" s="22" t="s">
        <v>426</v>
      </c>
      <c r="AJ94" s="22" t="s">
        <v>426</v>
      </c>
      <c r="AK94" s="22" t="s">
        <v>426</v>
      </c>
      <c r="AL94" s="40" t="s">
        <v>410</v>
      </c>
    </row>
    <row r="95" spans="1:38" ht="26.25" customHeight="1" thickBot="1" x14ac:dyDescent="0.25">
      <c r="A95" s="60" t="s">
        <v>54</v>
      </c>
      <c r="B95" s="73" t="s">
        <v>234</v>
      </c>
      <c r="C95" s="61" t="s">
        <v>235</v>
      </c>
      <c r="D95" s="67"/>
      <c r="E95" s="3" t="s">
        <v>428</v>
      </c>
      <c r="F95" s="3" t="s">
        <v>428</v>
      </c>
      <c r="G95" s="3" t="s">
        <v>428</v>
      </c>
      <c r="H95" s="3" t="s">
        <v>428</v>
      </c>
      <c r="I95" s="3" t="s">
        <v>428</v>
      </c>
      <c r="J95" s="3" t="s">
        <v>428</v>
      </c>
      <c r="K95" s="3" t="s">
        <v>428</v>
      </c>
      <c r="L95" s="3" t="s">
        <v>428</v>
      </c>
      <c r="M95" s="3" t="s">
        <v>428</v>
      </c>
      <c r="N95" s="3" t="s">
        <v>427</v>
      </c>
      <c r="O95" s="3" t="s">
        <v>427</v>
      </c>
      <c r="P95" s="3" t="s">
        <v>427</v>
      </c>
      <c r="Q95" s="3" t="s">
        <v>428</v>
      </c>
      <c r="R95" s="3" t="s">
        <v>427</v>
      </c>
      <c r="S95" s="3" t="s">
        <v>428</v>
      </c>
      <c r="T95" s="3" t="s">
        <v>427</v>
      </c>
      <c r="U95" s="3" t="s">
        <v>427</v>
      </c>
      <c r="V95" s="3" t="s">
        <v>427</v>
      </c>
      <c r="W95" s="3" t="s">
        <v>427</v>
      </c>
      <c r="X95" s="3" t="s">
        <v>427</v>
      </c>
      <c r="Y95" s="3" t="s">
        <v>427</v>
      </c>
      <c r="Z95" s="3" t="s">
        <v>427</v>
      </c>
      <c r="AA95" s="3" t="s">
        <v>427</v>
      </c>
      <c r="AB95" s="3" t="s">
        <v>427</v>
      </c>
      <c r="AC95" s="3" t="s">
        <v>427</v>
      </c>
      <c r="AD95" s="3" t="s">
        <v>427</v>
      </c>
      <c r="AE95" s="51"/>
      <c r="AF95" s="22" t="s">
        <v>427</v>
      </c>
      <c r="AG95" s="22" t="s">
        <v>427</v>
      </c>
      <c r="AH95" s="22" t="s">
        <v>427</v>
      </c>
      <c r="AI95" s="22" t="s">
        <v>427</v>
      </c>
      <c r="AJ95" s="22" t="s">
        <v>427</v>
      </c>
      <c r="AK95" s="22" t="s">
        <v>428</v>
      </c>
      <c r="AL95" s="40" t="s">
        <v>410</v>
      </c>
    </row>
    <row r="96" spans="1:38" ht="26.25" customHeight="1" thickBot="1" x14ac:dyDescent="0.25">
      <c r="A96" s="60" t="s">
        <v>54</v>
      </c>
      <c r="B96" s="64" t="s">
        <v>236</v>
      </c>
      <c r="C96" s="61" t="s">
        <v>237</v>
      </c>
      <c r="D96" s="74"/>
      <c r="E96" s="3" t="s">
        <v>426</v>
      </c>
      <c r="F96" s="3" t="s">
        <v>426</v>
      </c>
      <c r="G96" s="3" t="s">
        <v>426</v>
      </c>
      <c r="H96" s="3" t="s">
        <v>426</v>
      </c>
      <c r="I96" s="3" t="s">
        <v>426</v>
      </c>
      <c r="J96" s="3" t="s">
        <v>426</v>
      </c>
      <c r="K96" s="3" t="s">
        <v>426</v>
      </c>
      <c r="L96" s="3" t="s">
        <v>426</v>
      </c>
      <c r="M96" s="3" t="s">
        <v>426</v>
      </c>
      <c r="N96" s="3" t="s">
        <v>426</v>
      </c>
      <c r="O96" s="3" t="s">
        <v>426</v>
      </c>
      <c r="P96" s="3" t="s">
        <v>426</v>
      </c>
      <c r="Q96" s="3" t="s">
        <v>426</v>
      </c>
      <c r="R96" s="3" t="s">
        <v>426</v>
      </c>
      <c r="S96" s="3" t="s">
        <v>426</v>
      </c>
      <c r="T96" s="3" t="s">
        <v>426</v>
      </c>
      <c r="U96" s="3" t="s">
        <v>426</v>
      </c>
      <c r="V96" s="3" t="s">
        <v>426</v>
      </c>
      <c r="W96" s="3" t="s">
        <v>426</v>
      </c>
      <c r="X96" s="3" t="s">
        <v>426</v>
      </c>
      <c r="Y96" s="3" t="s">
        <v>426</v>
      </c>
      <c r="Z96" s="3" t="s">
        <v>426</v>
      </c>
      <c r="AA96" s="3" t="s">
        <v>426</v>
      </c>
      <c r="AB96" s="3" t="s">
        <v>426</v>
      </c>
      <c r="AC96" s="3" t="s">
        <v>426</v>
      </c>
      <c r="AD96" s="3" t="s">
        <v>426</v>
      </c>
      <c r="AE96" s="51"/>
      <c r="AF96" s="22" t="s">
        <v>426</v>
      </c>
      <c r="AG96" s="22" t="s">
        <v>426</v>
      </c>
      <c r="AH96" s="22" t="s">
        <v>426</v>
      </c>
      <c r="AI96" s="22" t="s">
        <v>426</v>
      </c>
      <c r="AJ96" s="22" t="s">
        <v>426</v>
      </c>
      <c r="AK96" s="22" t="s">
        <v>426</v>
      </c>
      <c r="AL96" s="40" t="s">
        <v>427</v>
      </c>
    </row>
    <row r="97" spans="1:38" ht="26.25" customHeight="1" thickBot="1" x14ac:dyDescent="0.25">
      <c r="A97" s="60" t="s">
        <v>54</v>
      </c>
      <c r="B97" s="64" t="s">
        <v>238</v>
      </c>
      <c r="C97" s="61" t="s">
        <v>239</v>
      </c>
      <c r="D97" s="74"/>
      <c r="E97" s="3" t="s">
        <v>426</v>
      </c>
      <c r="F97" s="3" t="s">
        <v>426</v>
      </c>
      <c r="G97" s="3" t="s">
        <v>426</v>
      </c>
      <c r="H97" s="3" t="s">
        <v>426</v>
      </c>
      <c r="I97" s="3" t="s">
        <v>426</v>
      </c>
      <c r="J97" s="3" t="s">
        <v>426</v>
      </c>
      <c r="K97" s="3" t="s">
        <v>426</v>
      </c>
      <c r="L97" s="3" t="s">
        <v>426</v>
      </c>
      <c r="M97" s="3" t="s">
        <v>426</v>
      </c>
      <c r="N97" s="3" t="s">
        <v>426</v>
      </c>
      <c r="O97" s="3" t="s">
        <v>426</v>
      </c>
      <c r="P97" s="3" t="s">
        <v>426</v>
      </c>
      <c r="Q97" s="3" t="s">
        <v>426</v>
      </c>
      <c r="R97" s="3" t="s">
        <v>426</v>
      </c>
      <c r="S97" s="3" t="s">
        <v>426</v>
      </c>
      <c r="T97" s="3" t="s">
        <v>426</v>
      </c>
      <c r="U97" s="3" t="s">
        <v>426</v>
      </c>
      <c r="V97" s="3" t="s">
        <v>426</v>
      </c>
      <c r="W97" s="3" t="s">
        <v>426</v>
      </c>
      <c r="X97" s="3" t="s">
        <v>426</v>
      </c>
      <c r="Y97" s="3" t="s">
        <v>426</v>
      </c>
      <c r="Z97" s="3" t="s">
        <v>426</v>
      </c>
      <c r="AA97" s="3" t="s">
        <v>426</v>
      </c>
      <c r="AB97" s="3" t="s">
        <v>426</v>
      </c>
      <c r="AC97" s="3" t="s">
        <v>426</v>
      </c>
      <c r="AD97" s="3" t="s">
        <v>426</v>
      </c>
      <c r="AE97" s="51"/>
      <c r="AF97" s="22" t="s">
        <v>426</v>
      </c>
      <c r="AG97" s="22" t="s">
        <v>426</v>
      </c>
      <c r="AH97" s="22" t="s">
        <v>426</v>
      </c>
      <c r="AI97" s="22" t="s">
        <v>426</v>
      </c>
      <c r="AJ97" s="22" t="s">
        <v>426</v>
      </c>
      <c r="AK97" s="22" t="s">
        <v>426</v>
      </c>
      <c r="AL97" s="40" t="s">
        <v>427</v>
      </c>
    </row>
    <row r="98" spans="1:38" ht="26.25" customHeight="1" thickBot="1" x14ac:dyDescent="0.25">
      <c r="A98" s="60" t="s">
        <v>54</v>
      </c>
      <c r="B98" s="64" t="s">
        <v>240</v>
      </c>
      <c r="C98" s="66" t="s">
        <v>241</v>
      </c>
      <c r="D98" s="74"/>
      <c r="E98" s="3" t="s">
        <v>426</v>
      </c>
      <c r="F98" s="3" t="s">
        <v>426</v>
      </c>
      <c r="G98" s="3" t="s">
        <v>426</v>
      </c>
      <c r="H98" s="3" t="s">
        <v>426</v>
      </c>
      <c r="I98" s="3" t="s">
        <v>426</v>
      </c>
      <c r="J98" s="3" t="s">
        <v>426</v>
      </c>
      <c r="K98" s="3" t="s">
        <v>426</v>
      </c>
      <c r="L98" s="3" t="s">
        <v>426</v>
      </c>
      <c r="M98" s="3" t="s">
        <v>426</v>
      </c>
      <c r="N98" s="3" t="s">
        <v>426</v>
      </c>
      <c r="O98" s="3" t="s">
        <v>426</v>
      </c>
      <c r="P98" s="3" t="s">
        <v>426</v>
      </c>
      <c r="Q98" s="3" t="s">
        <v>426</v>
      </c>
      <c r="R98" s="3" t="s">
        <v>426</v>
      </c>
      <c r="S98" s="3" t="s">
        <v>426</v>
      </c>
      <c r="T98" s="3" t="s">
        <v>426</v>
      </c>
      <c r="U98" s="3" t="s">
        <v>426</v>
      </c>
      <c r="V98" s="3" t="s">
        <v>426</v>
      </c>
      <c r="W98" s="3" t="s">
        <v>426</v>
      </c>
      <c r="X98" s="3" t="s">
        <v>426</v>
      </c>
      <c r="Y98" s="3" t="s">
        <v>426</v>
      </c>
      <c r="Z98" s="3" t="s">
        <v>426</v>
      </c>
      <c r="AA98" s="3" t="s">
        <v>426</v>
      </c>
      <c r="AB98" s="3" t="s">
        <v>426</v>
      </c>
      <c r="AC98" s="3" t="s">
        <v>426</v>
      </c>
      <c r="AD98" s="3" t="s">
        <v>426</v>
      </c>
      <c r="AE98" s="51"/>
      <c r="AF98" s="22" t="s">
        <v>426</v>
      </c>
      <c r="AG98" s="22" t="s">
        <v>426</v>
      </c>
      <c r="AH98" s="22" t="s">
        <v>426</v>
      </c>
      <c r="AI98" s="22" t="s">
        <v>426</v>
      </c>
      <c r="AJ98" s="22" t="s">
        <v>426</v>
      </c>
      <c r="AK98" s="22" t="s">
        <v>426</v>
      </c>
      <c r="AL98" s="40" t="s">
        <v>427</v>
      </c>
    </row>
    <row r="99" spans="1:38" ht="26.25" customHeight="1" thickBot="1" x14ac:dyDescent="0.25">
      <c r="A99" s="60" t="s">
        <v>242</v>
      </c>
      <c r="B99" s="60" t="s">
        <v>243</v>
      </c>
      <c r="C99" s="60" t="s">
        <v>405</v>
      </c>
      <c r="D99" s="74"/>
      <c r="E99" s="3">
        <v>0.15788896566986893</v>
      </c>
      <c r="F99" s="3">
        <v>3.7779896866604412</v>
      </c>
      <c r="G99" s="3" t="s">
        <v>427</v>
      </c>
      <c r="H99" s="3">
        <v>3.9317824156163024</v>
      </c>
      <c r="I99" s="3">
        <v>6.7159639999999993E-2</v>
      </c>
      <c r="J99" s="3">
        <v>0.10319652</v>
      </c>
      <c r="K99" s="3">
        <v>0.22604951999999998</v>
      </c>
      <c r="L99" s="3" t="s">
        <v>427</v>
      </c>
      <c r="M99" s="3" t="s">
        <v>427</v>
      </c>
      <c r="N99" s="3" t="s">
        <v>427</v>
      </c>
      <c r="O99" s="3" t="s">
        <v>427</v>
      </c>
      <c r="P99" s="3" t="s">
        <v>427</v>
      </c>
      <c r="Q99" s="3" t="s">
        <v>427</v>
      </c>
      <c r="R99" s="3" t="s">
        <v>427</v>
      </c>
      <c r="S99" s="3" t="s">
        <v>427</v>
      </c>
      <c r="T99" s="3" t="s">
        <v>427</v>
      </c>
      <c r="U99" s="3" t="s">
        <v>427</v>
      </c>
      <c r="V99" s="3" t="s">
        <v>427</v>
      </c>
      <c r="W99" s="3" t="s">
        <v>427</v>
      </c>
      <c r="X99" s="3" t="s">
        <v>427</v>
      </c>
      <c r="Y99" s="3" t="s">
        <v>427</v>
      </c>
      <c r="Z99" s="3" t="s">
        <v>427</v>
      </c>
      <c r="AA99" s="3" t="s">
        <v>427</v>
      </c>
      <c r="AB99" s="3" t="s">
        <v>427</v>
      </c>
      <c r="AC99" s="3" t="s">
        <v>427</v>
      </c>
      <c r="AD99" s="3" t="s">
        <v>427</v>
      </c>
      <c r="AE99" s="51"/>
      <c r="AF99" s="22" t="s">
        <v>427</v>
      </c>
      <c r="AG99" s="22" t="s">
        <v>427</v>
      </c>
      <c r="AH99" s="22" t="s">
        <v>427</v>
      </c>
      <c r="AI99" s="22" t="s">
        <v>427</v>
      </c>
      <c r="AJ99" s="22" t="s">
        <v>427</v>
      </c>
      <c r="AK99" s="22">
        <v>180.4</v>
      </c>
      <c r="AL99" s="40" t="s">
        <v>244</v>
      </c>
    </row>
    <row r="100" spans="1:38" ht="26.25" customHeight="1" thickBot="1" x14ac:dyDescent="0.25">
      <c r="A100" s="60" t="s">
        <v>242</v>
      </c>
      <c r="B100" s="60" t="s">
        <v>245</v>
      </c>
      <c r="C100" s="60" t="s">
        <v>406</v>
      </c>
      <c r="D100" s="74"/>
      <c r="E100" s="3">
        <v>2.4329954324508962E-2</v>
      </c>
      <c r="F100" s="3">
        <v>0.95031994899654404</v>
      </c>
      <c r="G100" s="3" t="s">
        <v>427</v>
      </c>
      <c r="H100" s="3">
        <v>0.47354174035121605</v>
      </c>
      <c r="I100" s="3">
        <v>2.0033619999999999E-2</v>
      </c>
      <c r="J100" s="3">
        <v>3.091756E-2</v>
      </c>
      <c r="K100" s="3">
        <v>6.6725580000000007E-2</v>
      </c>
      <c r="L100" s="3" t="s">
        <v>427</v>
      </c>
      <c r="M100" s="3" t="s">
        <v>427</v>
      </c>
      <c r="N100" s="3" t="s">
        <v>427</v>
      </c>
      <c r="O100" s="3" t="s">
        <v>427</v>
      </c>
      <c r="P100" s="3" t="s">
        <v>427</v>
      </c>
      <c r="Q100" s="3" t="s">
        <v>427</v>
      </c>
      <c r="R100" s="3" t="s">
        <v>427</v>
      </c>
      <c r="S100" s="3" t="s">
        <v>427</v>
      </c>
      <c r="T100" s="3" t="s">
        <v>427</v>
      </c>
      <c r="U100" s="3" t="s">
        <v>427</v>
      </c>
      <c r="V100" s="3" t="s">
        <v>427</v>
      </c>
      <c r="W100" s="3" t="s">
        <v>427</v>
      </c>
      <c r="X100" s="3" t="s">
        <v>427</v>
      </c>
      <c r="Y100" s="3" t="s">
        <v>427</v>
      </c>
      <c r="Z100" s="3" t="s">
        <v>427</v>
      </c>
      <c r="AA100" s="3" t="s">
        <v>427</v>
      </c>
      <c r="AB100" s="3" t="s">
        <v>427</v>
      </c>
      <c r="AC100" s="3" t="s">
        <v>427</v>
      </c>
      <c r="AD100" s="3" t="s">
        <v>427</v>
      </c>
      <c r="AE100" s="51"/>
      <c r="AF100" s="22" t="s">
        <v>427</v>
      </c>
      <c r="AG100" s="22" t="s">
        <v>427</v>
      </c>
      <c r="AH100" s="22" t="s">
        <v>427</v>
      </c>
      <c r="AI100" s="22" t="s">
        <v>427</v>
      </c>
      <c r="AJ100" s="22" t="s">
        <v>427</v>
      </c>
      <c r="AK100" s="22">
        <v>218.3</v>
      </c>
      <c r="AL100" s="40" t="s">
        <v>244</v>
      </c>
    </row>
    <row r="101" spans="1:38" ht="26.25" customHeight="1" thickBot="1" x14ac:dyDescent="0.25">
      <c r="A101" s="60" t="s">
        <v>242</v>
      </c>
      <c r="B101" s="60" t="s">
        <v>246</v>
      </c>
      <c r="C101" s="60" t="s">
        <v>247</v>
      </c>
      <c r="D101" s="74"/>
      <c r="E101" s="3">
        <v>6.0600223561643818E-3</v>
      </c>
      <c r="F101" s="22">
        <v>4.3337515813798425E-2</v>
      </c>
      <c r="G101" s="3" t="s">
        <v>427</v>
      </c>
      <c r="H101" s="3">
        <v>0.15858108230136983</v>
      </c>
      <c r="I101" s="3">
        <v>8.5055999999999999E-4</v>
      </c>
      <c r="J101" s="3">
        <v>2.5516799999999997E-3</v>
      </c>
      <c r="K101" s="3">
        <v>5.9539199999999997E-3</v>
      </c>
      <c r="L101" s="3" t="s">
        <v>427</v>
      </c>
      <c r="M101" s="3" t="s">
        <v>427</v>
      </c>
      <c r="N101" s="3" t="s">
        <v>427</v>
      </c>
      <c r="O101" s="3" t="s">
        <v>427</v>
      </c>
      <c r="P101" s="3" t="s">
        <v>427</v>
      </c>
      <c r="Q101" s="3" t="s">
        <v>427</v>
      </c>
      <c r="R101" s="3" t="s">
        <v>427</v>
      </c>
      <c r="S101" s="3" t="s">
        <v>427</v>
      </c>
      <c r="T101" s="3" t="s">
        <v>427</v>
      </c>
      <c r="U101" s="3" t="s">
        <v>427</v>
      </c>
      <c r="V101" s="3" t="s">
        <v>427</v>
      </c>
      <c r="W101" s="3" t="s">
        <v>427</v>
      </c>
      <c r="X101" s="3" t="s">
        <v>427</v>
      </c>
      <c r="Y101" s="3" t="s">
        <v>427</v>
      </c>
      <c r="Z101" s="3" t="s">
        <v>427</v>
      </c>
      <c r="AA101" s="3" t="s">
        <v>427</v>
      </c>
      <c r="AB101" s="3" t="s">
        <v>427</v>
      </c>
      <c r="AC101" s="3" t="s">
        <v>427</v>
      </c>
      <c r="AD101" s="3" t="s">
        <v>427</v>
      </c>
      <c r="AE101" s="51"/>
      <c r="AF101" s="22" t="s">
        <v>427</v>
      </c>
      <c r="AG101" s="22" t="s">
        <v>427</v>
      </c>
      <c r="AH101" s="22" t="s">
        <v>427</v>
      </c>
      <c r="AI101" s="22" t="s">
        <v>427</v>
      </c>
      <c r="AJ101" s="22" t="s">
        <v>427</v>
      </c>
      <c r="AK101" s="22">
        <v>53.9</v>
      </c>
      <c r="AL101" s="40" t="s">
        <v>244</v>
      </c>
    </row>
    <row r="102" spans="1:38" ht="26.25" customHeight="1" thickBot="1" x14ac:dyDescent="0.25">
      <c r="A102" s="60" t="s">
        <v>242</v>
      </c>
      <c r="B102" s="60" t="s">
        <v>248</v>
      </c>
      <c r="C102" s="60" t="s">
        <v>384</v>
      </c>
      <c r="D102" s="74"/>
      <c r="E102" s="3">
        <v>1.4665744624311781E-2</v>
      </c>
      <c r="F102" s="22">
        <v>0.27333334686203631</v>
      </c>
      <c r="G102" s="3" t="s">
        <v>427</v>
      </c>
      <c r="H102" s="3">
        <v>1.3451724702935848</v>
      </c>
      <c r="I102" s="3">
        <v>1.8496000000000001E-3</v>
      </c>
      <c r="J102" s="3">
        <v>4.1384000000000004E-2</v>
      </c>
      <c r="K102" s="3">
        <v>0.26447999999999999</v>
      </c>
      <c r="L102" s="3" t="s">
        <v>427</v>
      </c>
      <c r="M102" s="3" t="s">
        <v>427</v>
      </c>
      <c r="N102" s="3" t="s">
        <v>427</v>
      </c>
      <c r="O102" s="3" t="s">
        <v>427</v>
      </c>
      <c r="P102" s="3" t="s">
        <v>427</v>
      </c>
      <c r="Q102" s="3" t="s">
        <v>427</v>
      </c>
      <c r="R102" s="3" t="s">
        <v>427</v>
      </c>
      <c r="S102" s="3" t="s">
        <v>427</v>
      </c>
      <c r="T102" s="3" t="s">
        <v>427</v>
      </c>
      <c r="U102" s="3" t="s">
        <v>427</v>
      </c>
      <c r="V102" s="3" t="s">
        <v>427</v>
      </c>
      <c r="W102" s="3" t="s">
        <v>427</v>
      </c>
      <c r="X102" s="3" t="s">
        <v>427</v>
      </c>
      <c r="Y102" s="3" t="s">
        <v>427</v>
      </c>
      <c r="Z102" s="3" t="s">
        <v>427</v>
      </c>
      <c r="AA102" s="3" t="s">
        <v>427</v>
      </c>
      <c r="AB102" s="3" t="s">
        <v>427</v>
      </c>
      <c r="AC102" s="3" t="s">
        <v>427</v>
      </c>
      <c r="AD102" s="3" t="s">
        <v>427</v>
      </c>
      <c r="AE102" s="51"/>
      <c r="AF102" s="22" t="s">
        <v>427</v>
      </c>
      <c r="AG102" s="22" t="s">
        <v>427</v>
      </c>
      <c r="AH102" s="22" t="s">
        <v>427</v>
      </c>
      <c r="AI102" s="22" t="s">
        <v>427</v>
      </c>
      <c r="AJ102" s="22" t="s">
        <v>427</v>
      </c>
      <c r="AK102" s="22">
        <v>414.40000000000003</v>
      </c>
      <c r="AL102" s="40" t="s">
        <v>244</v>
      </c>
    </row>
    <row r="103" spans="1:38" ht="26.25" customHeight="1" thickBot="1" x14ac:dyDescent="0.25">
      <c r="A103" s="60" t="s">
        <v>242</v>
      </c>
      <c r="B103" s="60" t="s">
        <v>249</v>
      </c>
      <c r="C103" s="60" t="s">
        <v>250</v>
      </c>
      <c r="D103" s="74"/>
      <c r="E103" s="3" t="s">
        <v>426</v>
      </c>
      <c r="F103" s="22" t="s">
        <v>426</v>
      </c>
      <c r="G103" s="3" t="s">
        <v>426</v>
      </c>
      <c r="H103" s="3" t="s">
        <v>426</v>
      </c>
      <c r="I103" s="3" t="s">
        <v>426</v>
      </c>
      <c r="J103" s="3" t="s">
        <v>426</v>
      </c>
      <c r="K103" s="3" t="s">
        <v>426</v>
      </c>
      <c r="L103" s="3" t="s">
        <v>426</v>
      </c>
      <c r="M103" s="3" t="s">
        <v>426</v>
      </c>
      <c r="N103" s="3" t="s">
        <v>426</v>
      </c>
      <c r="O103" s="3" t="s">
        <v>426</v>
      </c>
      <c r="P103" s="3" t="s">
        <v>426</v>
      </c>
      <c r="Q103" s="3" t="s">
        <v>426</v>
      </c>
      <c r="R103" s="3" t="s">
        <v>426</v>
      </c>
      <c r="S103" s="3" t="s">
        <v>426</v>
      </c>
      <c r="T103" s="3" t="s">
        <v>426</v>
      </c>
      <c r="U103" s="3" t="s">
        <v>426</v>
      </c>
      <c r="V103" s="3" t="s">
        <v>426</v>
      </c>
      <c r="W103" s="3" t="s">
        <v>426</v>
      </c>
      <c r="X103" s="3" t="s">
        <v>426</v>
      </c>
      <c r="Y103" s="3" t="s">
        <v>426</v>
      </c>
      <c r="Z103" s="3" t="s">
        <v>426</v>
      </c>
      <c r="AA103" s="3" t="s">
        <v>426</v>
      </c>
      <c r="AB103" s="3" t="s">
        <v>426</v>
      </c>
      <c r="AC103" s="3" t="s">
        <v>426</v>
      </c>
      <c r="AD103" s="3" t="s">
        <v>426</v>
      </c>
      <c r="AE103" s="51"/>
      <c r="AF103" s="22" t="s">
        <v>426</v>
      </c>
      <c r="AG103" s="22" t="s">
        <v>426</v>
      </c>
      <c r="AH103" s="22" t="s">
        <v>426</v>
      </c>
      <c r="AI103" s="22" t="s">
        <v>426</v>
      </c>
      <c r="AJ103" s="22" t="s">
        <v>426</v>
      </c>
      <c r="AK103" s="22" t="s">
        <v>426</v>
      </c>
      <c r="AL103" s="40" t="s">
        <v>244</v>
      </c>
    </row>
    <row r="104" spans="1:38" ht="26.25" customHeight="1" thickBot="1" x14ac:dyDescent="0.25">
      <c r="A104" s="60" t="s">
        <v>242</v>
      </c>
      <c r="B104" s="60" t="s">
        <v>251</v>
      </c>
      <c r="C104" s="60" t="s">
        <v>252</v>
      </c>
      <c r="D104" s="74"/>
      <c r="E104" s="3">
        <v>1.7288441356816697E-3</v>
      </c>
      <c r="F104" s="22">
        <v>1.2098301593172843E-2</v>
      </c>
      <c r="G104" s="3" t="s">
        <v>427</v>
      </c>
      <c r="H104" s="3">
        <v>4.2393877860404432E-2</v>
      </c>
      <c r="I104" s="3">
        <v>2.3244000000000002E-4</v>
      </c>
      <c r="J104" s="3">
        <v>6.9731999999999997E-4</v>
      </c>
      <c r="K104" s="3">
        <v>1.6270800000000001E-3</v>
      </c>
      <c r="L104" s="3" t="s">
        <v>427</v>
      </c>
      <c r="M104" s="3" t="s">
        <v>427</v>
      </c>
      <c r="N104" s="3" t="s">
        <v>427</v>
      </c>
      <c r="O104" s="3" t="s">
        <v>427</v>
      </c>
      <c r="P104" s="3" t="s">
        <v>427</v>
      </c>
      <c r="Q104" s="3" t="s">
        <v>427</v>
      </c>
      <c r="R104" s="3" t="s">
        <v>427</v>
      </c>
      <c r="S104" s="3" t="s">
        <v>427</v>
      </c>
      <c r="T104" s="3" t="s">
        <v>427</v>
      </c>
      <c r="U104" s="3" t="s">
        <v>427</v>
      </c>
      <c r="V104" s="3" t="s">
        <v>427</v>
      </c>
      <c r="W104" s="3" t="s">
        <v>427</v>
      </c>
      <c r="X104" s="3" t="s">
        <v>427</v>
      </c>
      <c r="Y104" s="3" t="s">
        <v>427</v>
      </c>
      <c r="Z104" s="3" t="s">
        <v>427</v>
      </c>
      <c r="AA104" s="3" t="s">
        <v>427</v>
      </c>
      <c r="AB104" s="3" t="s">
        <v>427</v>
      </c>
      <c r="AC104" s="3" t="s">
        <v>427</v>
      </c>
      <c r="AD104" s="3" t="s">
        <v>427</v>
      </c>
      <c r="AE104" s="51"/>
      <c r="AF104" s="22" t="s">
        <v>427</v>
      </c>
      <c r="AG104" s="22" t="s">
        <v>427</v>
      </c>
      <c r="AH104" s="22" t="s">
        <v>427</v>
      </c>
      <c r="AI104" s="22" t="s">
        <v>427</v>
      </c>
      <c r="AJ104" s="22" t="s">
        <v>427</v>
      </c>
      <c r="AK104" s="22">
        <v>13</v>
      </c>
      <c r="AL104" s="40" t="s">
        <v>244</v>
      </c>
    </row>
    <row r="105" spans="1:38" ht="26.25" customHeight="1" thickBot="1" x14ac:dyDescent="0.25">
      <c r="A105" s="60" t="s">
        <v>242</v>
      </c>
      <c r="B105" s="60" t="s">
        <v>253</v>
      </c>
      <c r="C105" s="60" t="s">
        <v>254</v>
      </c>
      <c r="D105" s="74"/>
      <c r="E105" s="3">
        <v>5.2320412602739714E-3</v>
      </c>
      <c r="F105" s="22">
        <v>2.6530816259362482E-2</v>
      </c>
      <c r="G105" s="3" t="s">
        <v>427</v>
      </c>
      <c r="H105" s="3">
        <v>0.14906005837573383</v>
      </c>
      <c r="I105" s="3">
        <v>1.6179800000000002E-3</v>
      </c>
      <c r="J105" s="3">
        <v>2.5425400000000003E-3</v>
      </c>
      <c r="K105" s="3">
        <v>5.5473600000000003E-3</v>
      </c>
      <c r="L105" s="3" t="s">
        <v>427</v>
      </c>
      <c r="M105" s="3" t="s">
        <v>427</v>
      </c>
      <c r="N105" s="3" t="s">
        <v>427</v>
      </c>
      <c r="O105" s="3" t="s">
        <v>427</v>
      </c>
      <c r="P105" s="3" t="s">
        <v>427</v>
      </c>
      <c r="Q105" s="3" t="s">
        <v>427</v>
      </c>
      <c r="R105" s="3" t="s">
        <v>427</v>
      </c>
      <c r="S105" s="3" t="s">
        <v>427</v>
      </c>
      <c r="T105" s="3" t="s">
        <v>427</v>
      </c>
      <c r="U105" s="3" t="s">
        <v>427</v>
      </c>
      <c r="V105" s="3" t="s">
        <v>427</v>
      </c>
      <c r="W105" s="3" t="s">
        <v>427</v>
      </c>
      <c r="X105" s="3" t="s">
        <v>427</v>
      </c>
      <c r="Y105" s="3" t="s">
        <v>427</v>
      </c>
      <c r="Z105" s="3" t="s">
        <v>427</v>
      </c>
      <c r="AA105" s="3" t="s">
        <v>427</v>
      </c>
      <c r="AB105" s="3" t="s">
        <v>427</v>
      </c>
      <c r="AC105" s="3" t="s">
        <v>427</v>
      </c>
      <c r="AD105" s="3" t="s">
        <v>427</v>
      </c>
      <c r="AE105" s="51"/>
      <c r="AF105" s="22" t="s">
        <v>427</v>
      </c>
      <c r="AG105" s="22" t="s">
        <v>427</v>
      </c>
      <c r="AH105" s="22" t="s">
        <v>427</v>
      </c>
      <c r="AI105" s="22" t="s">
        <v>427</v>
      </c>
      <c r="AJ105" s="22" t="s">
        <v>427</v>
      </c>
      <c r="AK105" s="22">
        <v>13</v>
      </c>
      <c r="AL105" s="40" t="s">
        <v>244</v>
      </c>
    </row>
    <row r="106" spans="1:38" ht="26.25" customHeight="1" thickBot="1" x14ac:dyDescent="0.25">
      <c r="A106" s="60" t="s">
        <v>242</v>
      </c>
      <c r="B106" s="60" t="s">
        <v>255</v>
      </c>
      <c r="C106" s="60" t="s">
        <v>256</v>
      </c>
      <c r="D106" s="74"/>
      <c r="E106" s="3" t="s">
        <v>426</v>
      </c>
      <c r="F106" s="22" t="s">
        <v>426</v>
      </c>
      <c r="G106" s="3" t="s">
        <v>426</v>
      </c>
      <c r="H106" s="3" t="s">
        <v>426</v>
      </c>
      <c r="I106" s="3" t="s">
        <v>426</v>
      </c>
      <c r="J106" s="3" t="s">
        <v>426</v>
      </c>
      <c r="K106" s="3" t="s">
        <v>426</v>
      </c>
      <c r="L106" s="3" t="s">
        <v>426</v>
      </c>
      <c r="M106" s="3" t="s">
        <v>426</v>
      </c>
      <c r="N106" s="3" t="s">
        <v>426</v>
      </c>
      <c r="O106" s="3" t="s">
        <v>426</v>
      </c>
      <c r="P106" s="3" t="s">
        <v>426</v>
      </c>
      <c r="Q106" s="3" t="s">
        <v>426</v>
      </c>
      <c r="R106" s="3" t="s">
        <v>426</v>
      </c>
      <c r="S106" s="3" t="s">
        <v>426</v>
      </c>
      <c r="T106" s="3" t="s">
        <v>426</v>
      </c>
      <c r="U106" s="3" t="s">
        <v>426</v>
      </c>
      <c r="V106" s="3" t="s">
        <v>426</v>
      </c>
      <c r="W106" s="3" t="s">
        <v>426</v>
      </c>
      <c r="X106" s="3" t="s">
        <v>426</v>
      </c>
      <c r="Y106" s="3" t="s">
        <v>426</v>
      </c>
      <c r="Z106" s="3" t="s">
        <v>426</v>
      </c>
      <c r="AA106" s="3" t="s">
        <v>426</v>
      </c>
      <c r="AB106" s="3" t="s">
        <v>426</v>
      </c>
      <c r="AC106" s="3" t="s">
        <v>426</v>
      </c>
      <c r="AD106" s="3" t="s">
        <v>426</v>
      </c>
      <c r="AE106" s="51"/>
      <c r="AF106" s="22" t="s">
        <v>426</v>
      </c>
      <c r="AG106" s="22" t="s">
        <v>426</v>
      </c>
      <c r="AH106" s="22" t="s">
        <v>426</v>
      </c>
      <c r="AI106" s="22" t="s">
        <v>426</v>
      </c>
      <c r="AJ106" s="22" t="s">
        <v>426</v>
      </c>
      <c r="AK106" s="22" t="s">
        <v>426</v>
      </c>
      <c r="AL106" s="40" t="s">
        <v>244</v>
      </c>
    </row>
    <row r="107" spans="1:38" ht="26.25" customHeight="1" thickBot="1" x14ac:dyDescent="0.25">
      <c r="A107" s="60" t="s">
        <v>242</v>
      </c>
      <c r="B107" s="60" t="s">
        <v>257</v>
      </c>
      <c r="C107" s="60" t="s">
        <v>377</v>
      </c>
      <c r="D107" s="74"/>
      <c r="E107" s="3">
        <v>2.2060513139726026E-2</v>
      </c>
      <c r="F107" s="22">
        <v>0.1193474634342144</v>
      </c>
      <c r="G107" s="3" t="s">
        <v>427</v>
      </c>
      <c r="H107" s="3">
        <v>0.26904234503013696</v>
      </c>
      <c r="I107" s="3">
        <v>6.7812000000000002E-3</v>
      </c>
      <c r="J107" s="3">
        <v>9.041600000000001E-2</v>
      </c>
      <c r="K107" s="3">
        <v>0.42947600000000002</v>
      </c>
      <c r="L107" s="3" t="s">
        <v>427</v>
      </c>
      <c r="M107" s="3" t="s">
        <v>427</v>
      </c>
      <c r="N107" s="3" t="s">
        <v>427</v>
      </c>
      <c r="O107" s="3" t="s">
        <v>427</v>
      </c>
      <c r="P107" s="3" t="s">
        <v>427</v>
      </c>
      <c r="Q107" s="3" t="s">
        <v>427</v>
      </c>
      <c r="R107" s="3" t="s">
        <v>427</v>
      </c>
      <c r="S107" s="3" t="s">
        <v>427</v>
      </c>
      <c r="T107" s="3" t="s">
        <v>427</v>
      </c>
      <c r="U107" s="3" t="s">
        <v>427</v>
      </c>
      <c r="V107" s="3" t="s">
        <v>427</v>
      </c>
      <c r="W107" s="3" t="s">
        <v>427</v>
      </c>
      <c r="X107" s="3" t="s">
        <v>427</v>
      </c>
      <c r="Y107" s="3" t="s">
        <v>427</v>
      </c>
      <c r="Z107" s="3" t="s">
        <v>427</v>
      </c>
      <c r="AA107" s="3" t="s">
        <v>427</v>
      </c>
      <c r="AB107" s="3" t="s">
        <v>427</v>
      </c>
      <c r="AC107" s="3" t="s">
        <v>427</v>
      </c>
      <c r="AD107" s="3" t="s">
        <v>427</v>
      </c>
      <c r="AE107" s="51"/>
      <c r="AF107" s="22" t="s">
        <v>427</v>
      </c>
      <c r="AG107" s="22" t="s">
        <v>427</v>
      </c>
      <c r="AH107" s="22" t="s">
        <v>427</v>
      </c>
      <c r="AI107" s="22" t="s">
        <v>427</v>
      </c>
      <c r="AJ107" s="22" t="s">
        <v>427</v>
      </c>
      <c r="AK107" s="22">
        <v>2260.4</v>
      </c>
      <c r="AL107" s="40" t="s">
        <v>244</v>
      </c>
    </row>
    <row r="108" spans="1:38" ht="26.25" customHeight="1" thickBot="1" x14ac:dyDescent="0.25">
      <c r="A108" s="60" t="s">
        <v>242</v>
      </c>
      <c r="B108" s="60" t="s">
        <v>258</v>
      </c>
      <c r="C108" s="60" t="s">
        <v>378</v>
      </c>
      <c r="D108" s="74"/>
      <c r="E108" s="3">
        <v>1.1191448100000001E-2</v>
      </c>
      <c r="F108" s="22">
        <v>0.125061342183</v>
      </c>
      <c r="G108" s="3" t="s">
        <v>427</v>
      </c>
      <c r="H108" s="3">
        <v>0.23402260349999995</v>
      </c>
      <c r="I108" s="3">
        <v>3.5195999999999999E-3</v>
      </c>
      <c r="J108" s="3">
        <v>3.5195999999999998E-2</v>
      </c>
      <c r="K108" s="3">
        <v>7.0391999999999996E-2</v>
      </c>
      <c r="L108" s="3" t="s">
        <v>427</v>
      </c>
      <c r="M108" s="3" t="s">
        <v>427</v>
      </c>
      <c r="N108" s="3" t="s">
        <v>427</v>
      </c>
      <c r="O108" s="3" t="s">
        <v>427</v>
      </c>
      <c r="P108" s="3" t="s">
        <v>427</v>
      </c>
      <c r="Q108" s="3" t="s">
        <v>427</v>
      </c>
      <c r="R108" s="3" t="s">
        <v>427</v>
      </c>
      <c r="S108" s="3" t="s">
        <v>427</v>
      </c>
      <c r="T108" s="3" t="s">
        <v>427</v>
      </c>
      <c r="U108" s="3" t="s">
        <v>427</v>
      </c>
      <c r="V108" s="3" t="s">
        <v>427</v>
      </c>
      <c r="W108" s="3" t="s">
        <v>427</v>
      </c>
      <c r="X108" s="3" t="s">
        <v>427</v>
      </c>
      <c r="Y108" s="3" t="s">
        <v>427</v>
      </c>
      <c r="Z108" s="3" t="s">
        <v>427</v>
      </c>
      <c r="AA108" s="3" t="s">
        <v>427</v>
      </c>
      <c r="AB108" s="3" t="s">
        <v>427</v>
      </c>
      <c r="AC108" s="3" t="s">
        <v>427</v>
      </c>
      <c r="AD108" s="3" t="s">
        <v>427</v>
      </c>
      <c r="AE108" s="51"/>
      <c r="AF108" s="22" t="s">
        <v>427</v>
      </c>
      <c r="AG108" s="22" t="s">
        <v>427</v>
      </c>
      <c r="AH108" s="22" t="s">
        <v>427</v>
      </c>
      <c r="AI108" s="22" t="s">
        <v>427</v>
      </c>
      <c r="AJ108" s="22" t="s">
        <v>427</v>
      </c>
      <c r="AK108" s="22">
        <v>1759.8</v>
      </c>
      <c r="AL108" s="40" t="s">
        <v>244</v>
      </c>
    </row>
    <row r="109" spans="1:38" ht="26.25" customHeight="1" thickBot="1" x14ac:dyDescent="0.25">
      <c r="A109" s="60" t="s">
        <v>242</v>
      </c>
      <c r="B109" s="60" t="s">
        <v>259</v>
      </c>
      <c r="C109" s="60" t="s">
        <v>379</v>
      </c>
      <c r="D109" s="74"/>
      <c r="E109" s="3">
        <v>1.5819147945205476E-4</v>
      </c>
      <c r="F109" s="22">
        <v>1.3542135684E-3</v>
      </c>
      <c r="G109" s="3" t="s">
        <v>427</v>
      </c>
      <c r="H109" s="3">
        <v>4.5510471780821904E-3</v>
      </c>
      <c r="I109" s="3">
        <v>1.4999999999999999E-4</v>
      </c>
      <c r="J109" s="3">
        <v>8.25E-4</v>
      </c>
      <c r="K109" s="3">
        <v>8.25E-4</v>
      </c>
      <c r="L109" s="3" t="s">
        <v>427</v>
      </c>
      <c r="M109" s="3" t="s">
        <v>427</v>
      </c>
      <c r="N109" s="3" t="s">
        <v>427</v>
      </c>
      <c r="O109" s="3" t="s">
        <v>427</v>
      </c>
      <c r="P109" s="3" t="s">
        <v>427</v>
      </c>
      <c r="Q109" s="3" t="s">
        <v>427</v>
      </c>
      <c r="R109" s="3" t="s">
        <v>427</v>
      </c>
      <c r="S109" s="3" t="s">
        <v>427</v>
      </c>
      <c r="T109" s="3" t="s">
        <v>427</v>
      </c>
      <c r="U109" s="3" t="s">
        <v>427</v>
      </c>
      <c r="V109" s="3" t="s">
        <v>427</v>
      </c>
      <c r="W109" s="3" t="s">
        <v>427</v>
      </c>
      <c r="X109" s="3" t="s">
        <v>427</v>
      </c>
      <c r="Y109" s="3" t="s">
        <v>427</v>
      </c>
      <c r="Z109" s="3" t="s">
        <v>427</v>
      </c>
      <c r="AA109" s="3" t="s">
        <v>427</v>
      </c>
      <c r="AB109" s="3" t="s">
        <v>427</v>
      </c>
      <c r="AC109" s="3" t="s">
        <v>427</v>
      </c>
      <c r="AD109" s="3" t="s">
        <v>427</v>
      </c>
      <c r="AE109" s="51"/>
      <c r="AF109" s="22" t="s">
        <v>427</v>
      </c>
      <c r="AG109" s="22" t="s">
        <v>427</v>
      </c>
      <c r="AH109" s="22" t="s">
        <v>427</v>
      </c>
      <c r="AI109" s="22" t="s">
        <v>427</v>
      </c>
      <c r="AJ109" s="22" t="s">
        <v>427</v>
      </c>
      <c r="AK109" s="22">
        <v>7.5</v>
      </c>
      <c r="AL109" s="40" t="s">
        <v>244</v>
      </c>
    </row>
    <row r="110" spans="1:38" ht="26.25" customHeight="1" thickBot="1" x14ac:dyDescent="0.25">
      <c r="A110" s="60" t="s">
        <v>242</v>
      </c>
      <c r="B110" s="60" t="s">
        <v>260</v>
      </c>
      <c r="C110" s="60" t="s">
        <v>380</v>
      </c>
      <c r="D110" s="74"/>
      <c r="E110" s="3">
        <v>6.3180840693150692E-4</v>
      </c>
      <c r="F110" s="22">
        <v>8.1238633900467219E-2</v>
      </c>
      <c r="G110" s="3" t="s">
        <v>427</v>
      </c>
      <c r="H110" s="3">
        <v>0.10071900168041095</v>
      </c>
      <c r="I110" s="3">
        <v>1.9598000000000003E-3</v>
      </c>
      <c r="J110" s="3">
        <v>1.8206000000000003E-2</v>
      </c>
      <c r="K110" s="3">
        <v>3.2324000000000006E-2</v>
      </c>
      <c r="L110" s="3" t="s">
        <v>427</v>
      </c>
      <c r="M110" s="3" t="s">
        <v>427</v>
      </c>
      <c r="N110" s="3" t="s">
        <v>427</v>
      </c>
      <c r="O110" s="3" t="s">
        <v>427</v>
      </c>
      <c r="P110" s="3" t="s">
        <v>427</v>
      </c>
      <c r="Q110" s="3" t="s">
        <v>427</v>
      </c>
      <c r="R110" s="3" t="s">
        <v>427</v>
      </c>
      <c r="S110" s="3" t="s">
        <v>427</v>
      </c>
      <c r="T110" s="3" t="s">
        <v>427</v>
      </c>
      <c r="U110" s="3" t="s">
        <v>427</v>
      </c>
      <c r="V110" s="3" t="s">
        <v>427</v>
      </c>
      <c r="W110" s="3" t="s">
        <v>427</v>
      </c>
      <c r="X110" s="3" t="s">
        <v>427</v>
      </c>
      <c r="Y110" s="3" t="s">
        <v>427</v>
      </c>
      <c r="Z110" s="3" t="s">
        <v>427</v>
      </c>
      <c r="AA110" s="3" t="s">
        <v>427</v>
      </c>
      <c r="AB110" s="3" t="s">
        <v>427</v>
      </c>
      <c r="AC110" s="3" t="s">
        <v>427</v>
      </c>
      <c r="AD110" s="3" t="s">
        <v>427</v>
      </c>
      <c r="AE110" s="51"/>
      <c r="AF110" s="22" t="s">
        <v>427</v>
      </c>
      <c r="AG110" s="22" t="s">
        <v>427</v>
      </c>
      <c r="AH110" s="22" t="s">
        <v>427</v>
      </c>
      <c r="AI110" s="22" t="s">
        <v>427</v>
      </c>
      <c r="AJ110" s="22" t="s">
        <v>427</v>
      </c>
      <c r="AK110" s="22">
        <v>729.10000000000014</v>
      </c>
      <c r="AL110" s="40" t="s">
        <v>244</v>
      </c>
    </row>
    <row r="111" spans="1:38" ht="26.25" customHeight="1" thickBot="1" x14ac:dyDescent="0.25">
      <c r="A111" s="60" t="s">
        <v>242</v>
      </c>
      <c r="B111" s="60" t="s">
        <v>261</v>
      </c>
      <c r="C111" s="60" t="s">
        <v>374</v>
      </c>
      <c r="D111" s="74"/>
      <c r="E111" s="3">
        <v>1.1657920628571426E-2</v>
      </c>
      <c r="F111" s="22">
        <v>0.34181009999999995</v>
      </c>
      <c r="G111" s="3" t="s">
        <v>427</v>
      </c>
      <c r="H111" s="3">
        <v>0.19812563202857136</v>
      </c>
      <c r="I111" s="3">
        <v>7.0439999999999999E-4</v>
      </c>
      <c r="J111" s="3">
        <v>1.4088E-3</v>
      </c>
      <c r="K111" s="3">
        <v>3.1697999999999995E-3</v>
      </c>
      <c r="L111" s="3" t="s">
        <v>427</v>
      </c>
      <c r="M111" s="3" t="s">
        <v>427</v>
      </c>
      <c r="N111" s="3" t="s">
        <v>427</v>
      </c>
      <c r="O111" s="3" t="s">
        <v>427</v>
      </c>
      <c r="P111" s="3" t="s">
        <v>427</v>
      </c>
      <c r="Q111" s="3" t="s">
        <v>427</v>
      </c>
      <c r="R111" s="3" t="s">
        <v>427</v>
      </c>
      <c r="S111" s="3" t="s">
        <v>427</v>
      </c>
      <c r="T111" s="3" t="s">
        <v>427</v>
      </c>
      <c r="U111" s="3" t="s">
        <v>427</v>
      </c>
      <c r="V111" s="3" t="s">
        <v>427</v>
      </c>
      <c r="W111" s="3" t="s">
        <v>427</v>
      </c>
      <c r="X111" s="3" t="s">
        <v>427</v>
      </c>
      <c r="Y111" s="3" t="s">
        <v>427</v>
      </c>
      <c r="Z111" s="3" t="s">
        <v>427</v>
      </c>
      <c r="AA111" s="3" t="s">
        <v>427</v>
      </c>
      <c r="AB111" s="3" t="s">
        <v>427</v>
      </c>
      <c r="AC111" s="3" t="s">
        <v>427</v>
      </c>
      <c r="AD111" s="3" t="s">
        <v>427</v>
      </c>
      <c r="AE111" s="51"/>
      <c r="AF111" s="22" t="s">
        <v>427</v>
      </c>
      <c r="AG111" s="22" t="s">
        <v>427</v>
      </c>
      <c r="AH111" s="22" t="s">
        <v>427</v>
      </c>
      <c r="AI111" s="22" t="s">
        <v>427</v>
      </c>
      <c r="AJ111" s="22" t="s">
        <v>427</v>
      </c>
      <c r="AK111" s="22">
        <v>176.1</v>
      </c>
      <c r="AL111" s="40" t="s">
        <v>244</v>
      </c>
    </row>
    <row r="112" spans="1:38" ht="26.25" customHeight="1" thickBot="1" x14ac:dyDescent="0.25">
      <c r="A112" s="60" t="s">
        <v>262</v>
      </c>
      <c r="B112" s="60" t="s">
        <v>263</v>
      </c>
      <c r="C112" s="60" t="s">
        <v>264</v>
      </c>
      <c r="D112" s="62"/>
      <c r="E112" s="3">
        <v>1.8440000000000001</v>
      </c>
      <c r="F112" s="22" t="s">
        <v>427</v>
      </c>
      <c r="G112" s="3" t="s">
        <v>427</v>
      </c>
      <c r="H112" s="3">
        <v>2.0520463200000005</v>
      </c>
      <c r="I112" s="3" t="s">
        <v>427</v>
      </c>
      <c r="J112" s="3" t="s">
        <v>427</v>
      </c>
      <c r="K112" s="3" t="s">
        <v>427</v>
      </c>
      <c r="L112" s="3" t="s">
        <v>427</v>
      </c>
      <c r="M112" s="3" t="s">
        <v>427</v>
      </c>
      <c r="N112" s="3" t="s">
        <v>427</v>
      </c>
      <c r="O112" s="3" t="s">
        <v>427</v>
      </c>
      <c r="P112" s="3" t="s">
        <v>427</v>
      </c>
      <c r="Q112" s="3" t="s">
        <v>427</v>
      </c>
      <c r="R112" s="3" t="s">
        <v>427</v>
      </c>
      <c r="S112" s="3" t="s">
        <v>427</v>
      </c>
      <c r="T112" s="3" t="s">
        <v>427</v>
      </c>
      <c r="U112" s="3" t="s">
        <v>427</v>
      </c>
      <c r="V112" s="3" t="s">
        <v>427</v>
      </c>
      <c r="W112" s="3" t="s">
        <v>427</v>
      </c>
      <c r="X112" s="3" t="s">
        <v>427</v>
      </c>
      <c r="Y112" s="3" t="s">
        <v>427</v>
      </c>
      <c r="Z112" s="3" t="s">
        <v>427</v>
      </c>
      <c r="AA112" s="3" t="s">
        <v>427</v>
      </c>
      <c r="AB112" s="3" t="s">
        <v>427</v>
      </c>
      <c r="AC112" s="3" t="s">
        <v>427</v>
      </c>
      <c r="AD112" s="3" t="s">
        <v>427</v>
      </c>
      <c r="AE112" s="51"/>
      <c r="AF112" s="22" t="s">
        <v>427</v>
      </c>
      <c r="AG112" s="22" t="s">
        <v>427</v>
      </c>
      <c r="AH112" s="22" t="s">
        <v>427</v>
      </c>
      <c r="AI112" s="22" t="s">
        <v>427</v>
      </c>
      <c r="AJ112" s="22" t="s">
        <v>427</v>
      </c>
      <c r="AK112" s="22">
        <v>46100000</v>
      </c>
      <c r="AL112" s="40" t="s">
        <v>416</v>
      </c>
    </row>
    <row r="113" spans="1:38" ht="26.25" customHeight="1" thickBot="1" x14ac:dyDescent="0.25">
      <c r="A113" s="60" t="s">
        <v>262</v>
      </c>
      <c r="B113" s="75" t="s">
        <v>265</v>
      </c>
      <c r="C113" s="75" t="s">
        <v>266</v>
      </c>
      <c r="D113" s="62"/>
      <c r="E113" s="3">
        <v>0.9419505491329232</v>
      </c>
      <c r="F113" s="22">
        <v>1.3968918051078494</v>
      </c>
      <c r="G113" s="3" t="s">
        <v>427</v>
      </c>
      <c r="H113" s="3">
        <v>3.6676247593769808</v>
      </c>
      <c r="I113" s="3" t="s">
        <v>427</v>
      </c>
      <c r="J113" s="3" t="s">
        <v>427</v>
      </c>
      <c r="K113" s="3" t="s">
        <v>427</v>
      </c>
      <c r="L113" s="3" t="s">
        <v>427</v>
      </c>
      <c r="M113" s="3" t="s">
        <v>427</v>
      </c>
      <c r="N113" s="3" t="s">
        <v>427</v>
      </c>
      <c r="O113" s="3" t="s">
        <v>427</v>
      </c>
      <c r="P113" s="3" t="s">
        <v>427</v>
      </c>
      <c r="Q113" s="3" t="s">
        <v>427</v>
      </c>
      <c r="R113" s="3" t="s">
        <v>427</v>
      </c>
      <c r="S113" s="3" t="s">
        <v>427</v>
      </c>
      <c r="T113" s="3" t="s">
        <v>427</v>
      </c>
      <c r="U113" s="3" t="s">
        <v>427</v>
      </c>
      <c r="V113" s="3" t="s">
        <v>427</v>
      </c>
      <c r="W113" s="3" t="s">
        <v>427</v>
      </c>
      <c r="X113" s="3" t="s">
        <v>427</v>
      </c>
      <c r="Y113" s="3" t="s">
        <v>427</v>
      </c>
      <c r="Z113" s="3" t="s">
        <v>427</v>
      </c>
      <c r="AA113" s="3" t="s">
        <v>427</v>
      </c>
      <c r="AB113" s="3" t="s">
        <v>427</v>
      </c>
      <c r="AC113" s="3" t="s">
        <v>427</v>
      </c>
      <c r="AD113" s="3" t="s">
        <v>427</v>
      </c>
      <c r="AE113" s="51"/>
      <c r="AF113" s="22" t="s">
        <v>427</v>
      </c>
      <c r="AG113" s="22" t="s">
        <v>427</v>
      </c>
      <c r="AH113" s="22" t="s">
        <v>427</v>
      </c>
      <c r="AI113" s="22" t="s">
        <v>427</v>
      </c>
      <c r="AJ113" s="22" t="s">
        <v>427</v>
      </c>
      <c r="AK113" s="22" t="s">
        <v>429</v>
      </c>
      <c r="AL113" s="40" t="s">
        <v>410</v>
      </c>
    </row>
    <row r="114" spans="1:38" ht="26.25" customHeight="1" thickBot="1" x14ac:dyDescent="0.25">
      <c r="A114" s="60" t="s">
        <v>262</v>
      </c>
      <c r="B114" s="75" t="s">
        <v>267</v>
      </c>
      <c r="C114" s="75" t="s">
        <v>385</v>
      </c>
      <c r="D114" s="62"/>
      <c r="E114" s="3">
        <v>1.690493744E-2</v>
      </c>
      <c r="F114" s="22" t="s">
        <v>427</v>
      </c>
      <c r="G114" s="3" t="s">
        <v>427</v>
      </c>
      <c r="H114" s="3">
        <v>5.4941046680000001E-2</v>
      </c>
      <c r="I114" s="3" t="s">
        <v>427</v>
      </c>
      <c r="J114" s="3" t="s">
        <v>427</v>
      </c>
      <c r="K114" s="3" t="s">
        <v>427</v>
      </c>
      <c r="L114" s="3" t="s">
        <v>427</v>
      </c>
      <c r="M114" s="3" t="s">
        <v>427</v>
      </c>
      <c r="N114" s="3" t="s">
        <v>427</v>
      </c>
      <c r="O114" s="3" t="s">
        <v>427</v>
      </c>
      <c r="P114" s="3" t="s">
        <v>427</v>
      </c>
      <c r="Q114" s="3" t="s">
        <v>427</v>
      </c>
      <c r="R114" s="3" t="s">
        <v>427</v>
      </c>
      <c r="S114" s="3" t="s">
        <v>427</v>
      </c>
      <c r="T114" s="3" t="s">
        <v>427</v>
      </c>
      <c r="U114" s="3" t="s">
        <v>427</v>
      </c>
      <c r="V114" s="3" t="s">
        <v>427</v>
      </c>
      <c r="W114" s="3" t="s">
        <v>427</v>
      </c>
      <c r="X114" s="3" t="s">
        <v>427</v>
      </c>
      <c r="Y114" s="3" t="s">
        <v>427</v>
      </c>
      <c r="Z114" s="3" t="s">
        <v>427</v>
      </c>
      <c r="AA114" s="3" t="s">
        <v>427</v>
      </c>
      <c r="AB114" s="3" t="s">
        <v>427</v>
      </c>
      <c r="AC114" s="3" t="s">
        <v>427</v>
      </c>
      <c r="AD114" s="3" t="s">
        <v>427</v>
      </c>
      <c r="AE114" s="51"/>
      <c r="AF114" s="22" t="s">
        <v>427</v>
      </c>
      <c r="AG114" s="22" t="s">
        <v>427</v>
      </c>
      <c r="AH114" s="22" t="s">
        <v>427</v>
      </c>
      <c r="AI114" s="22" t="s">
        <v>427</v>
      </c>
      <c r="AJ114" s="22" t="s">
        <v>427</v>
      </c>
      <c r="AK114" s="22">
        <v>422623.43599999999</v>
      </c>
      <c r="AL114" s="40" t="s">
        <v>410</v>
      </c>
    </row>
    <row r="115" spans="1:38" ht="26.25" customHeight="1" thickBot="1" x14ac:dyDescent="0.25">
      <c r="A115" s="60" t="s">
        <v>262</v>
      </c>
      <c r="B115" s="75" t="s">
        <v>268</v>
      </c>
      <c r="C115" s="75" t="s">
        <v>269</v>
      </c>
      <c r="D115" s="62"/>
      <c r="E115" s="3" t="s">
        <v>426</v>
      </c>
      <c r="F115" s="22" t="s">
        <v>427</v>
      </c>
      <c r="G115" s="3" t="s">
        <v>427</v>
      </c>
      <c r="H115" s="3" t="s">
        <v>426</v>
      </c>
      <c r="I115" s="3" t="s">
        <v>427</v>
      </c>
      <c r="J115" s="3" t="s">
        <v>427</v>
      </c>
      <c r="K115" s="3" t="s">
        <v>427</v>
      </c>
      <c r="L115" s="3" t="s">
        <v>427</v>
      </c>
      <c r="M115" s="3" t="s">
        <v>427</v>
      </c>
      <c r="N115" s="3" t="s">
        <v>427</v>
      </c>
      <c r="O115" s="3" t="s">
        <v>427</v>
      </c>
      <c r="P115" s="3" t="s">
        <v>427</v>
      </c>
      <c r="Q115" s="3" t="s">
        <v>427</v>
      </c>
      <c r="R115" s="3" t="s">
        <v>427</v>
      </c>
      <c r="S115" s="3" t="s">
        <v>427</v>
      </c>
      <c r="T115" s="3" t="s">
        <v>427</v>
      </c>
      <c r="U115" s="3" t="s">
        <v>427</v>
      </c>
      <c r="V115" s="3" t="s">
        <v>427</v>
      </c>
      <c r="W115" s="3" t="s">
        <v>427</v>
      </c>
      <c r="X115" s="3" t="s">
        <v>427</v>
      </c>
      <c r="Y115" s="3" t="s">
        <v>427</v>
      </c>
      <c r="Z115" s="3" t="s">
        <v>427</v>
      </c>
      <c r="AA115" s="3" t="s">
        <v>427</v>
      </c>
      <c r="AB115" s="3" t="s">
        <v>427</v>
      </c>
      <c r="AC115" s="3" t="s">
        <v>427</v>
      </c>
      <c r="AD115" s="3" t="s">
        <v>427</v>
      </c>
      <c r="AE115" s="51"/>
      <c r="AF115" s="22" t="s">
        <v>427</v>
      </c>
      <c r="AG115" s="22" t="s">
        <v>427</v>
      </c>
      <c r="AH115" s="22" t="s">
        <v>427</v>
      </c>
      <c r="AI115" s="22" t="s">
        <v>427</v>
      </c>
      <c r="AJ115" s="22" t="s">
        <v>427</v>
      </c>
      <c r="AK115" s="22" t="s">
        <v>426</v>
      </c>
      <c r="AL115" s="40" t="s">
        <v>410</v>
      </c>
    </row>
    <row r="116" spans="1:38" ht="26.25" customHeight="1" thickBot="1" x14ac:dyDescent="0.25">
      <c r="A116" s="60" t="s">
        <v>262</v>
      </c>
      <c r="B116" s="60" t="s">
        <v>270</v>
      </c>
      <c r="C116" s="64" t="s">
        <v>407</v>
      </c>
      <c r="D116" s="62"/>
      <c r="E116" s="3">
        <v>0.17826863059221762</v>
      </c>
      <c r="F116" s="3">
        <v>3.1584293419761565E-2</v>
      </c>
      <c r="G116" s="3" t="s">
        <v>427</v>
      </c>
      <c r="H116" s="3">
        <v>0.45014206248804145</v>
      </c>
      <c r="I116" s="3" t="s">
        <v>427</v>
      </c>
      <c r="J116" s="3" t="s">
        <v>427</v>
      </c>
      <c r="K116" s="3" t="s">
        <v>427</v>
      </c>
      <c r="L116" s="3" t="s">
        <v>427</v>
      </c>
      <c r="M116" s="3" t="s">
        <v>427</v>
      </c>
      <c r="N116" s="3" t="s">
        <v>427</v>
      </c>
      <c r="O116" s="3" t="s">
        <v>427</v>
      </c>
      <c r="P116" s="3" t="s">
        <v>427</v>
      </c>
      <c r="Q116" s="3" t="s">
        <v>427</v>
      </c>
      <c r="R116" s="3" t="s">
        <v>427</v>
      </c>
      <c r="S116" s="3" t="s">
        <v>427</v>
      </c>
      <c r="T116" s="3" t="s">
        <v>427</v>
      </c>
      <c r="U116" s="3" t="s">
        <v>427</v>
      </c>
      <c r="V116" s="3" t="s">
        <v>427</v>
      </c>
      <c r="W116" s="3" t="s">
        <v>427</v>
      </c>
      <c r="X116" s="3" t="s">
        <v>427</v>
      </c>
      <c r="Y116" s="3" t="s">
        <v>427</v>
      </c>
      <c r="Z116" s="3" t="s">
        <v>427</v>
      </c>
      <c r="AA116" s="3" t="s">
        <v>427</v>
      </c>
      <c r="AB116" s="3" t="s">
        <v>427</v>
      </c>
      <c r="AC116" s="3" t="s">
        <v>427</v>
      </c>
      <c r="AD116" s="3" t="s">
        <v>427</v>
      </c>
      <c r="AE116" s="51"/>
      <c r="AF116" s="22" t="s">
        <v>427</v>
      </c>
      <c r="AG116" s="22" t="s">
        <v>427</v>
      </c>
      <c r="AH116" s="22" t="s">
        <v>427</v>
      </c>
      <c r="AI116" s="22" t="s">
        <v>427</v>
      </c>
      <c r="AJ116" s="22" t="s">
        <v>427</v>
      </c>
      <c r="AK116" s="22" t="s">
        <v>429</v>
      </c>
      <c r="AL116" s="40" t="s">
        <v>410</v>
      </c>
    </row>
    <row r="117" spans="1:38" ht="26.25" customHeight="1" thickBot="1" x14ac:dyDescent="0.25">
      <c r="A117" s="60" t="s">
        <v>262</v>
      </c>
      <c r="B117" s="60" t="s">
        <v>271</v>
      </c>
      <c r="C117" s="64" t="s">
        <v>272</v>
      </c>
      <c r="D117" s="62"/>
      <c r="E117" s="3" t="s">
        <v>427</v>
      </c>
      <c r="F117" s="3" t="s">
        <v>427</v>
      </c>
      <c r="G117" s="3" t="s">
        <v>427</v>
      </c>
      <c r="H117" s="3" t="s">
        <v>427</v>
      </c>
      <c r="I117" s="3" t="s">
        <v>427</v>
      </c>
      <c r="J117" s="3" t="s">
        <v>427</v>
      </c>
      <c r="K117" s="3" t="s">
        <v>427</v>
      </c>
      <c r="L117" s="3" t="s">
        <v>427</v>
      </c>
      <c r="M117" s="3" t="s">
        <v>427</v>
      </c>
      <c r="N117" s="3" t="s">
        <v>427</v>
      </c>
      <c r="O117" s="3" t="s">
        <v>427</v>
      </c>
      <c r="P117" s="3" t="s">
        <v>427</v>
      </c>
      <c r="Q117" s="3" t="s">
        <v>427</v>
      </c>
      <c r="R117" s="3" t="s">
        <v>427</v>
      </c>
      <c r="S117" s="3" t="s">
        <v>427</v>
      </c>
      <c r="T117" s="3" t="s">
        <v>427</v>
      </c>
      <c r="U117" s="3" t="s">
        <v>427</v>
      </c>
      <c r="V117" s="3" t="s">
        <v>427</v>
      </c>
      <c r="W117" s="3" t="s">
        <v>427</v>
      </c>
      <c r="X117" s="3" t="s">
        <v>427</v>
      </c>
      <c r="Y117" s="3" t="s">
        <v>427</v>
      </c>
      <c r="Z117" s="3" t="s">
        <v>427</v>
      </c>
      <c r="AA117" s="3" t="s">
        <v>427</v>
      </c>
      <c r="AB117" s="3" t="s">
        <v>427</v>
      </c>
      <c r="AC117" s="3" t="s">
        <v>427</v>
      </c>
      <c r="AD117" s="3" t="s">
        <v>427</v>
      </c>
      <c r="AE117" s="51"/>
      <c r="AF117" s="22" t="s">
        <v>427</v>
      </c>
      <c r="AG117" s="22" t="s">
        <v>427</v>
      </c>
      <c r="AH117" s="22" t="s">
        <v>427</v>
      </c>
      <c r="AI117" s="22" t="s">
        <v>427</v>
      </c>
      <c r="AJ117" s="22" t="s">
        <v>427</v>
      </c>
      <c r="AK117" s="22" t="s">
        <v>427</v>
      </c>
      <c r="AL117" s="40" t="s">
        <v>410</v>
      </c>
    </row>
    <row r="118" spans="1:38" ht="26.25" customHeight="1" thickBot="1" x14ac:dyDescent="0.25">
      <c r="A118" s="60" t="s">
        <v>262</v>
      </c>
      <c r="B118" s="60" t="s">
        <v>273</v>
      </c>
      <c r="C118" s="64" t="s">
        <v>408</v>
      </c>
      <c r="D118" s="62"/>
      <c r="E118" s="3" t="s">
        <v>427</v>
      </c>
      <c r="F118" s="3" t="s">
        <v>427</v>
      </c>
      <c r="G118" s="3" t="s">
        <v>427</v>
      </c>
      <c r="H118" s="3" t="s">
        <v>427</v>
      </c>
      <c r="I118" s="3" t="s">
        <v>427</v>
      </c>
      <c r="J118" s="3" t="s">
        <v>427</v>
      </c>
      <c r="K118" s="3" t="s">
        <v>427</v>
      </c>
      <c r="L118" s="3" t="s">
        <v>427</v>
      </c>
      <c r="M118" s="3" t="s">
        <v>427</v>
      </c>
      <c r="N118" s="3" t="s">
        <v>427</v>
      </c>
      <c r="O118" s="3" t="s">
        <v>427</v>
      </c>
      <c r="P118" s="3" t="s">
        <v>427</v>
      </c>
      <c r="Q118" s="3" t="s">
        <v>427</v>
      </c>
      <c r="R118" s="3" t="s">
        <v>427</v>
      </c>
      <c r="S118" s="3" t="s">
        <v>427</v>
      </c>
      <c r="T118" s="3" t="s">
        <v>427</v>
      </c>
      <c r="U118" s="3" t="s">
        <v>427</v>
      </c>
      <c r="V118" s="3" t="s">
        <v>427</v>
      </c>
      <c r="W118" s="3" t="s">
        <v>427</v>
      </c>
      <c r="X118" s="3" t="s">
        <v>427</v>
      </c>
      <c r="Y118" s="3" t="s">
        <v>427</v>
      </c>
      <c r="Z118" s="3" t="s">
        <v>427</v>
      </c>
      <c r="AA118" s="3" t="s">
        <v>427</v>
      </c>
      <c r="AB118" s="3" t="s">
        <v>427</v>
      </c>
      <c r="AC118" s="3" t="s">
        <v>427</v>
      </c>
      <c r="AD118" s="3" t="s">
        <v>427</v>
      </c>
      <c r="AE118" s="51"/>
      <c r="AF118" s="22" t="s">
        <v>427</v>
      </c>
      <c r="AG118" s="22" t="s">
        <v>427</v>
      </c>
      <c r="AH118" s="22" t="s">
        <v>427</v>
      </c>
      <c r="AI118" s="22" t="s">
        <v>427</v>
      </c>
      <c r="AJ118" s="22" t="s">
        <v>427</v>
      </c>
      <c r="AK118" s="22" t="s">
        <v>427</v>
      </c>
      <c r="AL118" s="40" t="s">
        <v>410</v>
      </c>
    </row>
    <row r="119" spans="1:38" ht="26.25" customHeight="1" thickBot="1" x14ac:dyDescent="0.25">
      <c r="A119" s="60" t="s">
        <v>262</v>
      </c>
      <c r="B119" s="60" t="s">
        <v>274</v>
      </c>
      <c r="C119" s="60" t="s">
        <v>275</v>
      </c>
      <c r="D119" s="62"/>
      <c r="E119" s="3" t="s">
        <v>427</v>
      </c>
      <c r="F119" s="3" t="s">
        <v>427</v>
      </c>
      <c r="G119" s="3" t="s">
        <v>427</v>
      </c>
      <c r="H119" s="3" t="s">
        <v>427</v>
      </c>
      <c r="I119" s="3">
        <v>0.11213430000000001</v>
      </c>
      <c r="J119" s="3">
        <v>1.9975309999999999</v>
      </c>
      <c r="K119" s="3">
        <v>1.756872</v>
      </c>
      <c r="L119" s="3" t="s">
        <v>427</v>
      </c>
      <c r="M119" s="3" t="s">
        <v>427</v>
      </c>
      <c r="N119" s="3" t="s">
        <v>427</v>
      </c>
      <c r="O119" s="3" t="s">
        <v>427</v>
      </c>
      <c r="P119" s="3" t="s">
        <v>427</v>
      </c>
      <c r="Q119" s="3" t="s">
        <v>427</v>
      </c>
      <c r="R119" s="3" t="s">
        <v>427</v>
      </c>
      <c r="S119" s="3" t="s">
        <v>427</v>
      </c>
      <c r="T119" s="3" t="s">
        <v>427</v>
      </c>
      <c r="U119" s="3" t="s">
        <v>427</v>
      </c>
      <c r="V119" s="3" t="s">
        <v>427</v>
      </c>
      <c r="W119" s="3" t="s">
        <v>427</v>
      </c>
      <c r="X119" s="3" t="s">
        <v>427</v>
      </c>
      <c r="Y119" s="3" t="s">
        <v>427</v>
      </c>
      <c r="Z119" s="3" t="s">
        <v>427</v>
      </c>
      <c r="AA119" s="3" t="s">
        <v>427</v>
      </c>
      <c r="AB119" s="3" t="s">
        <v>427</v>
      </c>
      <c r="AC119" s="3" t="s">
        <v>427</v>
      </c>
      <c r="AD119" s="3" t="s">
        <v>427</v>
      </c>
      <c r="AE119" s="51"/>
      <c r="AF119" s="22" t="s">
        <v>427</v>
      </c>
      <c r="AG119" s="22" t="s">
        <v>427</v>
      </c>
      <c r="AH119" s="22" t="s">
        <v>427</v>
      </c>
      <c r="AI119" s="22" t="s">
        <v>427</v>
      </c>
      <c r="AJ119" s="22" t="s">
        <v>427</v>
      </c>
      <c r="AK119" s="22">
        <v>1126.2</v>
      </c>
      <c r="AL119" s="40" t="s">
        <v>410</v>
      </c>
    </row>
    <row r="120" spans="1:38" ht="26.25" customHeight="1" thickBot="1" x14ac:dyDescent="0.25">
      <c r="A120" s="60" t="s">
        <v>262</v>
      </c>
      <c r="B120" s="60" t="s">
        <v>276</v>
      </c>
      <c r="C120" s="60" t="s">
        <v>277</v>
      </c>
      <c r="D120" s="62"/>
      <c r="E120" s="3" t="s">
        <v>427</v>
      </c>
      <c r="F120" s="3" t="s">
        <v>427</v>
      </c>
      <c r="G120" s="3" t="s">
        <v>427</v>
      </c>
      <c r="H120" s="3" t="s">
        <v>427</v>
      </c>
      <c r="I120" s="3" t="s">
        <v>427</v>
      </c>
      <c r="J120" s="3" t="s">
        <v>427</v>
      </c>
      <c r="K120" s="3" t="s">
        <v>427</v>
      </c>
      <c r="L120" s="3" t="s">
        <v>427</v>
      </c>
      <c r="M120" s="3" t="s">
        <v>427</v>
      </c>
      <c r="N120" s="3" t="s">
        <v>427</v>
      </c>
      <c r="O120" s="3" t="s">
        <v>427</v>
      </c>
      <c r="P120" s="3" t="s">
        <v>427</v>
      </c>
      <c r="Q120" s="3" t="s">
        <v>427</v>
      </c>
      <c r="R120" s="3" t="s">
        <v>427</v>
      </c>
      <c r="S120" s="3" t="s">
        <v>427</v>
      </c>
      <c r="T120" s="3" t="s">
        <v>427</v>
      </c>
      <c r="U120" s="3" t="s">
        <v>427</v>
      </c>
      <c r="V120" s="3" t="s">
        <v>427</v>
      </c>
      <c r="W120" s="3" t="s">
        <v>427</v>
      </c>
      <c r="X120" s="3" t="s">
        <v>427</v>
      </c>
      <c r="Y120" s="3" t="s">
        <v>427</v>
      </c>
      <c r="Z120" s="3" t="s">
        <v>427</v>
      </c>
      <c r="AA120" s="3" t="s">
        <v>427</v>
      </c>
      <c r="AB120" s="3" t="s">
        <v>427</v>
      </c>
      <c r="AC120" s="3" t="s">
        <v>427</v>
      </c>
      <c r="AD120" s="3" t="s">
        <v>427</v>
      </c>
      <c r="AE120" s="51"/>
      <c r="AF120" s="22" t="s">
        <v>427</v>
      </c>
      <c r="AG120" s="22" t="s">
        <v>427</v>
      </c>
      <c r="AH120" s="22" t="s">
        <v>427</v>
      </c>
      <c r="AI120" s="22" t="s">
        <v>427</v>
      </c>
      <c r="AJ120" s="22" t="s">
        <v>427</v>
      </c>
      <c r="AK120" s="22" t="s">
        <v>427</v>
      </c>
      <c r="AL120" s="40" t="s">
        <v>410</v>
      </c>
    </row>
    <row r="121" spans="1:38" ht="26.25" customHeight="1" thickBot="1" x14ac:dyDescent="0.25">
      <c r="A121" s="60" t="s">
        <v>262</v>
      </c>
      <c r="B121" s="60" t="s">
        <v>278</v>
      </c>
      <c r="C121" s="64" t="s">
        <v>279</v>
      </c>
      <c r="D121" s="63"/>
      <c r="E121" s="3" t="s">
        <v>427</v>
      </c>
      <c r="F121" s="3">
        <v>0.330843</v>
      </c>
      <c r="G121" s="3" t="s">
        <v>427</v>
      </c>
      <c r="H121" s="3" t="s">
        <v>427</v>
      </c>
      <c r="I121" s="3" t="s">
        <v>427</v>
      </c>
      <c r="J121" s="3" t="s">
        <v>427</v>
      </c>
      <c r="K121" s="3" t="s">
        <v>427</v>
      </c>
      <c r="L121" s="3" t="s">
        <v>427</v>
      </c>
      <c r="M121" s="3" t="s">
        <v>427</v>
      </c>
      <c r="N121" s="3" t="s">
        <v>427</v>
      </c>
      <c r="O121" s="3" t="s">
        <v>427</v>
      </c>
      <c r="P121" s="3" t="s">
        <v>427</v>
      </c>
      <c r="Q121" s="3" t="s">
        <v>427</v>
      </c>
      <c r="R121" s="3" t="s">
        <v>427</v>
      </c>
      <c r="S121" s="3" t="s">
        <v>427</v>
      </c>
      <c r="T121" s="3" t="s">
        <v>427</v>
      </c>
      <c r="U121" s="3" t="s">
        <v>427</v>
      </c>
      <c r="V121" s="3" t="s">
        <v>427</v>
      </c>
      <c r="W121" s="3" t="s">
        <v>427</v>
      </c>
      <c r="X121" s="3" t="s">
        <v>427</v>
      </c>
      <c r="Y121" s="3" t="s">
        <v>427</v>
      </c>
      <c r="Z121" s="3" t="s">
        <v>427</v>
      </c>
      <c r="AA121" s="3" t="s">
        <v>427</v>
      </c>
      <c r="AB121" s="3" t="s">
        <v>427</v>
      </c>
      <c r="AC121" s="3" t="s">
        <v>427</v>
      </c>
      <c r="AD121" s="3" t="s">
        <v>427</v>
      </c>
      <c r="AE121" s="51"/>
      <c r="AF121" s="22" t="s">
        <v>427</v>
      </c>
      <c r="AG121" s="22" t="s">
        <v>427</v>
      </c>
      <c r="AH121" s="22" t="s">
        <v>427</v>
      </c>
      <c r="AI121" s="22" t="s">
        <v>427</v>
      </c>
      <c r="AJ121" s="22" t="s">
        <v>427</v>
      </c>
      <c r="AK121" s="22">
        <v>1126.2</v>
      </c>
      <c r="AL121" s="40" t="s">
        <v>410</v>
      </c>
    </row>
    <row r="122" spans="1:38" ht="26.25" customHeight="1" thickBot="1" x14ac:dyDescent="0.25">
      <c r="A122" s="60" t="s">
        <v>262</v>
      </c>
      <c r="B122" s="75" t="s">
        <v>281</v>
      </c>
      <c r="C122" s="75" t="s">
        <v>282</v>
      </c>
      <c r="D122" s="62"/>
      <c r="E122" s="3" t="s">
        <v>427</v>
      </c>
      <c r="F122" s="3" t="s">
        <v>427</v>
      </c>
      <c r="G122" s="3" t="s">
        <v>427</v>
      </c>
      <c r="H122" s="3" t="s">
        <v>427</v>
      </c>
      <c r="I122" s="3" t="s">
        <v>427</v>
      </c>
      <c r="J122" s="3" t="s">
        <v>427</v>
      </c>
      <c r="K122" s="3" t="s">
        <v>427</v>
      </c>
      <c r="L122" s="3" t="s">
        <v>427</v>
      </c>
      <c r="M122" s="3" t="s">
        <v>427</v>
      </c>
      <c r="N122" s="3" t="s">
        <v>427</v>
      </c>
      <c r="O122" s="3" t="s">
        <v>427</v>
      </c>
      <c r="P122" s="3" t="s">
        <v>427</v>
      </c>
      <c r="Q122" s="3" t="s">
        <v>427</v>
      </c>
      <c r="R122" s="3" t="s">
        <v>427</v>
      </c>
      <c r="S122" s="3" t="s">
        <v>427</v>
      </c>
      <c r="T122" s="3" t="s">
        <v>427</v>
      </c>
      <c r="U122" s="3" t="s">
        <v>427</v>
      </c>
      <c r="V122" s="3" t="s">
        <v>427</v>
      </c>
      <c r="W122" s="3" t="s">
        <v>427</v>
      </c>
      <c r="X122" s="3" t="s">
        <v>427</v>
      </c>
      <c r="Y122" s="3" t="s">
        <v>427</v>
      </c>
      <c r="Z122" s="3" t="s">
        <v>427</v>
      </c>
      <c r="AA122" s="3" t="s">
        <v>427</v>
      </c>
      <c r="AB122" s="3" t="s">
        <v>427</v>
      </c>
      <c r="AC122" s="3">
        <v>7.2785000000000002E-3</v>
      </c>
      <c r="AD122" s="3" t="s">
        <v>427</v>
      </c>
      <c r="AE122" s="51"/>
      <c r="AF122" s="22" t="s">
        <v>427</v>
      </c>
      <c r="AG122" s="22" t="s">
        <v>427</v>
      </c>
      <c r="AH122" s="22" t="s">
        <v>427</v>
      </c>
      <c r="AI122" s="22" t="s">
        <v>427</v>
      </c>
      <c r="AJ122" s="22" t="s">
        <v>427</v>
      </c>
      <c r="AK122" s="22" t="s">
        <v>432</v>
      </c>
      <c r="AL122" s="40" t="s">
        <v>410</v>
      </c>
    </row>
    <row r="123" spans="1:38" ht="26.25" customHeight="1" thickBot="1" x14ac:dyDescent="0.25">
      <c r="A123" s="60" t="s">
        <v>262</v>
      </c>
      <c r="B123" s="60" t="s">
        <v>283</v>
      </c>
      <c r="C123" s="60" t="s">
        <v>284</v>
      </c>
      <c r="D123" s="62"/>
      <c r="E123" s="3" t="s">
        <v>426</v>
      </c>
      <c r="F123" s="3" t="s">
        <v>426</v>
      </c>
      <c r="G123" s="3" t="s">
        <v>426</v>
      </c>
      <c r="H123" s="3" t="s">
        <v>426</v>
      </c>
      <c r="I123" s="3" t="s">
        <v>426</v>
      </c>
      <c r="J123" s="3" t="s">
        <v>426</v>
      </c>
      <c r="K123" s="3" t="s">
        <v>426</v>
      </c>
      <c r="L123" s="3" t="s">
        <v>426</v>
      </c>
      <c r="M123" s="3" t="s">
        <v>426</v>
      </c>
      <c r="N123" s="3" t="s">
        <v>426</v>
      </c>
      <c r="O123" s="3" t="s">
        <v>426</v>
      </c>
      <c r="P123" s="3" t="s">
        <v>426</v>
      </c>
      <c r="Q123" s="3" t="s">
        <v>426</v>
      </c>
      <c r="R123" s="3" t="s">
        <v>426</v>
      </c>
      <c r="S123" s="3" t="s">
        <v>426</v>
      </c>
      <c r="T123" s="3" t="s">
        <v>426</v>
      </c>
      <c r="U123" s="3" t="s">
        <v>426</v>
      </c>
      <c r="V123" s="3" t="s">
        <v>426</v>
      </c>
      <c r="W123" s="3" t="s">
        <v>426</v>
      </c>
      <c r="X123" s="3" t="s">
        <v>426</v>
      </c>
      <c r="Y123" s="3" t="s">
        <v>426</v>
      </c>
      <c r="Z123" s="3" t="s">
        <v>426</v>
      </c>
      <c r="AA123" s="3" t="s">
        <v>426</v>
      </c>
      <c r="AB123" s="3" t="s">
        <v>426</v>
      </c>
      <c r="AC123" s="3" t="s">
        <v>426</v>
      </c>
      <c r="AD123" s="3" t="s">
        <v>426</v>
      </c>
      <c r="AE123" s="51"/>
      <c r="AF123" s="22" t="s">
        <v>426</v>
      </c>
      <c r="AG123" s="22" t="s">
        <v>426</v>
      </c>
      <c r="AH123" s="22" t="s">
        <v>426</v>
      </c>
      <c r="AI123" s="22" t="s">
        <v>426</v>
      </c>
      <c r="AJ123" s="22" t="s">
        <v>426</v>
      </c>
      <c r="AK123" s="22" t="s">
        <v>426</v>
      </c>
      <c r="AL123" s="40" t="s">
        <v>415</v>
      </c>
    </row>
    <row r="124" spans="1:38" ht="26.25" customHeight="1" thickBot="1" x14ac:dyDescent="0.25">
      <c r="A124" s="60" t="s">
        <v>262</v>
      </c>
      <c r="B124" s="77" t="s">
        <v>285</v>
      </c>
      <c r="C124" s="61" t="s">
        <v>286</v>
      </c>
      <c r="D124" s="62"/>
      <c r="E124" s="3">
        <v>5.2625541800000009E-2</v>
      </c>
      <c r="F124" s="3">
        <v>0.1376360324</v>
      </c>
      <c r="G124" s="3">
        <v>1.2144355800000001E-2</v>
      </c>
      <c r="H124" s="3">
        <v>1.2144355800000001E-2</v>
      </c>
      <c r="I124" s="3">
        <v>5.6616986739600014E-2</v>
      </c>
      <c r="J124" s="3">
        <v>6.9198539348400007E-2</v>
      </c>
      <c r="K124" s="3">
        <v>0.10694319717480003</v>
      </c>
      <c r="L124" s="3">
        <v>5.0955288065640007E-3</v>
      </c>
      <c r="M124" s="3">
        <v>1.5099482378</v>
      </c>
      <c r="N124" s="3" t="s">
        <v>427</v>
      </c>
      <c r="O124" s="3" t="s">
        <v>427</v>
      </c>
      <c r="P124" s="3" t="s">
        <v>427</v>
      </c>
      <c r="Q124" s="3" t="s">
        <v>427</v>
      </c>
      <c r="R124" s="3" t="s">
        <v>427</v>
      </c>
      <c r="S124" s="3" t="s">
        <v>427</v>
      </c>
      <c r="T124" s="3" t="s">
        <v>427</v>
      </c>
      <c r="U124" s="3" t="s">
        <v>427</v>
      </c>
      <c r="V124" s="3" t="s">
        <v>427</v>
      </c>
      <c r="W124" s="3">
        <v>3.1453881522000002E-2</v>
      </c>
      <c r="X124" s="3">
        <v>4.5293589391680003E-2</v>
      </c>
      <c r="Y124" s="3">
        <v>2.7176153635008003E-2</v>
      </c>
      <c r="Z124" s="3">
        <v>1.3588076817504001E-2</v>
      </c>
      <c r="AA124" s="3">
        <v>1.8117435756672001E-2</v>
      </c>
      <c r="AB124" s="3">
        <v>0.10417525560086401</v>
      </c>
      <c r="AC124" s="3" t="s">
        <v>427</v>
      </c>
      <c r="AD124" s="3" t="s">
        <v>427</v>
      </c>
      <c r="AE124" s="51"/>
      <c r="AF124" s="22" t="s">
        <v>427</v>
      </c>
      <c r="AG124" s="22" t="s">
        <v>427</v>
      </c>
      <c r="AH124" s="22" t="s">
        <v>427</v>
      </c>
      <c r="AI124" s="22" t="s">
        <v>427</v>
      </c>
      <c r="AJ124" s="22" t="s">
        <v>427</v>
      </c>
      <c r="AK124" s="22">
        <v>4048.1185999999998</v>
      </c>
      <c r="AL124" s="40" t="s">
        <v>437</v>
      </c>
    </row>
    <row r="125" spans="1:38" ht="26.25" customHeight="1" thickBot="1" x14ac:dyDescent="0.25">
      <c r="A125" s="60" t="s">
        <v>287</v>
      </c>
      <c r="B125" s="60" t="s">
        <v>288</v>
      </c>
      <c r="C125" s="61" t="s">
        <v>289</v>
      </c>
      <c r="D125" s="62"/>
      <c r="E125" s="3" t="s">
        <v>427</v>
      </c>
      <c r="F125" s="3">
        <v>0.27144583300000003</v>
      </c>
      <c r="G125" s="3" t="s">
        <v>427</v>
      </c>
      <c r="H125" s="3" t="s">
        <v>428</v>
      </c>
      <c r="I125" s="3">
        <v>2.5599999999999999E-5</v>
      </c>
      <c r="J125" s="3">
        <v>1.6975700000000001E-4</v>
      </c>
      <c r="K125" s="3">
        <v>3.5889199999999998E-4</v>
      </c>
      <c r="L125" s="3" t="s">
        <v>427</v>
      </c>
      <c r="M125" s="3" t="s">
        <v>428</v>
      </c>
      <c r="N125" s="3" t="s">
        <v>427</v>
      </c>
      <c r="O125" s="3" t="s">
        <v>427</v>
      </c>
      <c r="P125" s="3" t="s">
        <v>428</v>
      </c>
      <c r="Q125" s="3" t="s">
        <v>427</v>
      </c>
      <c r="R125" s="3" t="s">
        <v>427</v>
      </c>
      <c r="S125" s="3" t="s">
        <v>427</v>
      </c>
      <c r="T125" s="3" t="s">
        <v>427</v>
      </c>
      <c r="U125" s="3" t="s">
        <v>427</v>
      </c>
      <c r="V125" s="3" t="s">
        <v>427</v>
      </c>
      <c r="W125" s="3" t="s">
        <v>427</v>
      </c>
      <c r="X125" s="3" t="s">
        <v>427</v>
      </c>
      <c r="Y125" s="3" t="s">
        <v>427</v>
      </c>
      <c r="Z125" s="3" t="s">
        <v>427</v>
      </c>
      <c r="AA125" s="3" t="s">
        <v>427</v>
      </c>
      <c r="AB125" s="3" t="s">
        <v>427</v>
      </c>
      <c r="AC125" s="3" t="s">
        <v>427</v>
      </c>
      <c r="AD125" s="3" t="s">
        <v>427</v>
      </c>
      <c r="AE125" s="51"/>
      <c r="AF125" s="22" t="s">
        <v>427</v>
      </c>
      <c r="AG125" s="22" t="s">
        <v>427</v>
      </c>
      <c r="AH125" s="22" t="s">
        <v>427</v>
      </c>
      <c r="AI125" s="22" t="s">
        <v>427</v>
      </c>
      <c r="AJ125" s="22" t="s">
        <v>427</v>
      </c>
      <c r="AK125" s="22">
        <v>775.14499999999998</v>
      </c>
      <c r="AL125" s="40" t="s">
        <v>423</v>
      </c>
    </row>
    <row r="126" spans="1:38" ht="26.25" customHeight="1" thickBot="1" x14ac:dyDescent="0.25">
      <c r="A126" s="60" t="s">
        <v>287</v>
      </c>
      <c r="B126" s="60" t="s">
        <v>290</v>
      </c>
      <c r="C126" s="61" t="s">
        <v>291</v>
      </c>
      <c r="D126" s="62"/>
      <c r="E126" s="3" t="s">
        <v>428</v>
      </c>
      <c r="F126" s="3" t="s">
        <v>428</v>
      </c>
      <c r="G126" s="3" t="s">
        <v>428</v>
      </c>
      <c r="H126" s="3">
        <v>4.1110579000000001E-2</v>
      </c>
      <c r="I126" s="3" t="s">
        <v>427</v>
      </c>
      <c r="J126" s="3" t="s">
        <v>427</v>
      </c>
      <c r="K126" s="3" t="s">
        <v>427</v>
      </c>
      <c r="L126" s="3" t="s">
        <v>427</v>
      </c>
      <c r="M126" s="3" t="s">
        <v>428</v>
      </c>
      <c r="N126" s="3" t="s">
        <v>428</v>
      </c>
      <c r="O126" s="3" t="s">
        <v>428</v>
      </c>
      <c r="P126" s="3" t="s">
        <v>428</v>
      </c>
      <c r="Q126" s="3" t="s">
        <v>428</v>
      </c>
      <c r="R126" s="3" t="s">
        <v>428</v>
      </c>
      <c r="S126" s="3" t="s">
        <v>428</v>
      </c>
      <c r="T126" s="3" t="s">
        <v>428</v>
      </c>
      <c r="U126" s="3" t="s">
        <v>428</v>
      </c>
      <c r="V126" s="3" t="s">
        <v>428</v>
      </c>
      <c r="W126" s="3" t="s">
        <v>428</v>
      </c>
      <c r="X126" s="3" t="s">
        <v>428</v>
      </c>
      <c r="Y126" s="3" t="s">
        <v>428</v>
      </c>
      <c r="Z126" s="3" t="s">
        <v>428</v>
      </c>
      <c r="AA126" s="3" t="s">
        <v>428</v>
      </c>
      <c r="AB126" s="3" t="s">
        <v>428</v>
      </c>
      <c r="AC126" s="3" t="s">
        <v>428</v>
      </c>
      <c r="AD126" s="3" t="s">
        <v>428</v>
      </c>
      <c r="AE126" s="51"/>
      <c r="AF126" s="22" t="s">
        <v>427</v>
      </c>
      <c r="AG126" s="22" t="s">
        <v>427</v>
      </c>
      <c r="AH126" s="22" t="s">
        <v>427</v>
      </c>
      <c r="AI126" s="22" t="s">
        <v>427</v>
      </c>
      <c r="AJ126" s="22" t="s">
        <v>427</v>
      </c>
      <c r="AK126" s="22">
        <v>171.29408000000001</v>
      </c>
      <c r="AL126" s="40" t="s">
        <v>422</v>
      </c>
    </row>
    <row r="127" spans="1:38" ht="26.25" customHeight="1" thickBot="1" x14ac:dyDescent="0.25">
      <c r="A127" s="60" t="s">
        <v>287</v>
      </c>
      <c r="B127" s="60" t="s">
        <v>292</v>
      </c>
      <c r="C127" s="61" t="s">
        <v>293</v>
      </c>
      <c r="D127" s="62"/>
      <c r="E127" s="3" t="s">
        <v>426</v>
      </c>
      <c r="F127" s="3" t="s">
        <v>426</v>
      </c>
      <c r="G127" s="3" t="s">
        <v>426</v>
      </c>
      <c r="H127" s="3" t="s">
        <v>426</v>
      </c>
      <c r="I127" s="3" t="s">
        <v>426</v>
      </c>
      <c r="J127" s="3" t="s">
        <v>426</v>
      </c>
      <c r="K127" s="3" t="s">
        <v>426</v>
      </c>
      <c r="L127" s="3" t="s">
        <v>426</v>
      </c>
      <c r="M127" s="3" t="s">
        <v>426</v>
      </c>
      <c r="N127" s="3" t="s">
        <v>426</v>
      </c>
      <c r="O127" s="3" t="s">
        <v>426</v>
      </c>
      <c r="P127" s="3" t="s">
        <v>426</v>
      </c>
      <c r="Q127" s="3" t="s">
        <v>426</v>
      </c>
      <c r="R127" s="3" t="s">
        <v>426</v>
      </c>
      <c r="S127" s="3" t="s">
        <v>426</v>
      </c>
      <c r="T127" s="3" t="s">
        <v>426</v>
      </c>
      <c r="U127" s="3" t="s">
        <v>426</v>
      </c>
      <c r="V127" s="3" t="s">
        <v>426</v>
      </c>
      <c r="W127" s="3" t="s">
        <v>426</v>
      </c>
      <c r="X127" s="3" t="s">
        <v>426</v>
      </c>
      <c r="Y127" s="3" t="s">
        <v>426</v>
      </c>
      <c r="Z127" s="3" t="s">
        <v>426</v>
      </c>
      <c r="AA127" s="3" t="s">
        <v>426</v>
      </c>
      <c r="AB127" s="3" t="s">
        <v>426</v>
      </c>
      <c r="AC127" s="3" t="s">
        <v>426</v>
      </c>
      <c r="AD127" s="3" t="s">
        <v>426</v>
      </c>
      <c r="AE127" s="51"/>
      <c r="AF127" s="22" t="s">
        <v>426</v>
      </c>
      <c r="AG127" s="22" t="s">
        <v>426</v>
      </c>
      <c r="AH127" s="22" t="s">
        <v>426</v>
      </c>
      <c r="AI127" s="22" t="s">
        <v>426</v>
      </c>
      <c r="AJ127" s="22" t="s">
        <v>426</v>
      </c>
      <c r="AK127" s="22" t="s">
        <v>426</v>
      </c>
      <c r="AL127" s="40" t="s">
        <v>424</v>
      </c>
    </row>
    <row r="128" spans="1:38" ht="26.25" customHeight="1" thickBot="1" x14ac:dyDescent="0.25">
      <c r="A128" s="60" t="s">
        <v>287</v>
      </c>
      <c r="B128" s="64" t="s">
        <v>294</v>
      </c>
      <c r="C128" s="66" t="s">
        <v>295</v>
      </c>
      <c r="D128" s="62"/>
      <c r="E128" s="3" t="s">
        <v>426</v>
      </c>
      <c r="F128" s="3" t="s">
        <v>426</v>
      </c>
      <c r="G128" s="3" t="s">
        <v>426</v>
      </c>
      <c r="H128" s="3" t="s">
        <v>426</v>
      </c>
      <c r="I128" s="3" t="s">
        <v>426</v>
      </c>
      <c r="J128" s="3" t="s">
        <v>426</v>
      </c>
      <c r="K128" s="3" t="s">
        <v>426</v>
      </c>
      <c r="L128" s="3" t="s">
        <v>426</v>
      </c>
      <c r="M128" s="3" t="s">
        <v>426</v>
      </c>
      <c r="N128" s="3" t="s">
        <v>426</v>
      </c>
      <c r="O128" s="3" t="s">
        <v>426</v>
      </c>
      <c r="P128" s="3" t="s">
        <v>426</v>
      </c>
      <c r="Q128" s="3" t="s">
        <v>426</v>
      </c>
      <c r="R128" s="3" t="s">
        <v>426</v>
      </c>
      <c r="S128" s="3" t="s">
        <v>426</v>
      </c>
      <c r="T128" s="3" t="s">
        <v>426</v>
      </c>
      <c r="U128" s="3" t="s">
        <v>426</v>
      </c>
      <c r="V128" s="3" t="s">
        <v>426</v>
      </c>
      <c r="W128" s="3" t="s">
        <v>426</v>
      </c>
      <c r="X128" s="3" t="s">
        <v>426</v>
      </c>
      <c r="Y128" s="3" t="s">
        <v>426</v>
      </c>
      <c r="Z128" s="3" t="s">
        <v>426</v>
      </c>
      <c r="AA128" s="3" t="s">
        <v>426</v>
      </c>
      <c r="AB128" s="3" t="s">
        <v>426</v>
      </c>
      <c r="AC128" s="3" t="s">
        <v>426</v>
      </c>
      <c r="AD128" s="3" t="s">
        <v>426</v>
      </c>
      <c r="AE128" s="51"/>
      <c r="AF128" s="22" t="s">
        <v>426</v>
      </c>
      <c r="AG128" s="22" t="s">
        <v>426</v>
      </c>
      <c r="AH128" s="22" t="s">
        <v>426</v>
      </c>
      <c r="AI128" s="22" t="s">
        <v>426</v>
      </c>
      <c r="AJ128" s="22" t="s">
        <v>426</v>
      </c>
      <c r="AK128" s="22" t="s">
        <v>426</v>
      </c>
      <c r="AL128" s="40" t="s">
        <v>299</v>
      </c>
    </row>
    <row r="129" spans="1:38" ht="26.25" customHeight="1" thickBot="1" x14ac:dyDescent="0.25">
      <c r="A129" s="60" t="s">
        <v>287</v>
      </c>
      <c r="B129" s="64" t="s">
        <v>297</v>
      </c>
      <c r="C129" s="72" t="s">
        <v>298</v>
      </c>
      <c r="D129" s="62"/>
      <c r="E129" s="3" t="s">
        <v>426</v>
      </c>
      <c r="F129" s="3" t="s">
        <v>426</v>
      </c>
      <c r="G129" s="3" t="s">
        <v>426</v>
      </c>
      <c r="H129" s="3" t="s">
        <v>426</v>
      </c>
      <c r="I129" s="3" t="s">
        <v>426</v>
      </c>
      <c r="J129" s="3" t="s">
        <v>426</v>
      </c>
      <c r="K129" s="3" t="s">
        <v>426</v>
      </c>
      <c r="L129" s="3" t="s">
        <v>426</v>
      </c>
      <c r="M129" s="3" t="s">
        <v>426</v>
      </c>
      <c r="N129" s="3" t="s">
        <v>426</v>
      </c>
      <c r="O129" s="3" t="s">
        <v>426</v>
      </c>
      <c r="P129" s="3" t="s">
        <v>426</v>
      </c>
      <c r="Q129" s="3" t="s">
        <v>426</v>
      </c>
      <c r="R129" s="3" t="s">
        <v>426</v>
      </c>
      <c r="S129" s="3" t="s">
        <v>426</v>
      </c>
      <c r="T129" s="3" t="s">
        <v>426</v>
      </c>
      <c r="U129" s="3" t="s">
        <v>426</v>
      </c>
      <c r="V129" s="3" t="s">
        <v>426</v>
      </c>
      <c r="W129" s="3" t="s">
        <v>426</v>
      </c>
      <c r="X129" s="3" t="s">
        <v>426</v>
      </c>
      <c r="Y129" s="3" t="s">
        <v>426</v>
      </c>
      <c r="Z129" s="3" t="s">
        <v>426</v>
      </c>
      <c r="AA129" s="3" t="s">
        <v>426</v>
      </c>
      <c r="AB129" s="3" t="s">
        <v>426</v>
      </c>
      <c r="AC129" s="3" t="s">
        <v>426</v>
      </c>
      <c r="AD129" s="3" t="s">
        <v>426</v>
      </c>
      <c r="AE129" s="51"/>
      <c r="AF129" s="22" t="s">
        <v>426</v>
      </c>
      <c r="AG129" s="22" t="s">
        <v>426</v>
      </c>
      <c r="AH129" s="22" t="s">
        <v>426</v>
      </c>
      <c r="AI129" s="22" t="s">
        <v>426</v>
      </c>
      <c r="AJ129" s="22" t="s">
        <v>426</v>
      </c>
      <c r="AK129" s="22" t="s">
        <v>426</v>
      </c>
      <c r="AL129" s="40" t="s">
        <v>299</v>
      </c>
    </row>
    <row r="130" spans="1:38" ht="26.25" customHeight="1" thickBot="1" x14ac:dyDescent="0.25">
      <c r="A130" s="60" t="s">
        <v>287</v>
      </c>
      <c r="B130" s="64" t="s">
        <v>300</v>
      </c>
      <c r="C130" s="78" t="s">
        <v>301</v>
      </c>
      <c r="D130" s="62"/>
      <c r="E130" s="3">
        <v>4.7023499999999995E-4</v>
      </c>
      <c r="F130" s="3">
        <v>3.9997000000000001E-3</v>
      </c>
      <c r="G130" s="3">
        <v>2.5400000000000001E-5</v>
      </c>
      <c r="H130" s="3" t="s">
        <v>428</v>
      </c>
      <c r="I130" s="3">
        <v>2.1619999999999998E-6</v>
      </c>
      <c r="J130" s="3">
        <v>3.7799999999999998E-6</v>
      </c>
      <c r="K130" s="3">
        <v>5.4049999999999999E-6</v>
      </c>
      <c r="L130" s="3">
        <v>7.5699999999999996E-8</v>
      </c>
      <c r="M130" s="3">
        <v>3.7834999999999995E-4</v>
      </c>
      <c r="N130" s="3">
        <v>7.0264999999999998E-4</v>
      </c>
      <c r="O130" s="3">
        <v>5.4049999999999999E-5</v>
      </c>
      <c r="P130" s="3">
        <v>3.0267999999999999E-5</v>
      </c>
      <c r="Q130" s="3">
        <v>8.6479999999999992E-6</v>
      </c>
      <c r="R130" s="3" t="s">
        <v>428</v>
      </c>
      <c r="S130" s="3" t="s">
        <v>428</v>
      </c>
      <c r="T130" s="3">
        <v>7.5669999999999999E-5</v>
      </c>
      <c r="U130" s="3" t="s">
        <v>428</v>
      </c>
      <c r="V130" s="3" t="s">
        <v>428</v>
      </c>
      <c r="W130" s="3">
        <v>0.18917500000000001</v>
      </c>
      <c r="X130" s="3" t="s">
        <v>428</v>
      </c>
      <c r="Y130" s="3" t="s">
        <v>428</v>
      </c>
      <c r="Z130" s="3" t="s">
        <v>428</v>
      </c>
      <c r="AA130" s="3" t="s">
        <v>428</v>
      </c>
      <c r="AB130" s="3">
        <v>1.0800000000000001E-8</v>
      </c>
      <c r="AC130" s="3">
        <v>1.0809999999999999E-3</v>
      </c>
      <c r="AD130" s="3" t="s">
        <v>427</v>
      </c>
      <c r="AE130" s="51"/>
      <c r="AF130" s="22" t="s">
        <v>427</v>
      </c>
      <c r="AG130" s="22" t="s">
        <v>427</v>
      </c>
      <c r="AH130" s="22" t="s">
        <v>427</v>
      </c>
      <c r="AI130" s="22" t="s">
        <v>427</v>
      </c>
      <c r="AJ130" s="22" t="s">
        <v>427</v>
      </c>
      <c r="AK130" s="22">
        <v>0.54049999999999998</v>
      </c>
      <c r="AL130" s="40" t="s">
        <v>299</v>
      </c>
    </row>
    <row r="131" spans="1:38" ht="26.25" customHeight="1" thickBot="1" x14ac:dyDescent="0.25">
      <c r="A131" s="60" t="s">
        <v>287</v>
      </c>
      <c r="B131" s="64" t="s">
        <v>302</v>
      </c>
      <c r="C131" s="72" t="s">
        <v>303</v>
      </c>
      <c r="D131" s="62"/>
      <c r="E131" s="3">
        <v>8.0698E-4</v>
      </c>
      <c r="F131" s="3">
        <v>2.45603E-4</v>
      </c>
      <c r="G131" s="3">
        <v>1.8946499999999999E-4</v>
      </c>
      <c r="H131" s="3" t="s">
        <v>428</v>
      </c>
      <c r="I131" s="3" t="s">
        <v>428</v>
      </c>
      <c r="J131" s="3" t="s">
        <v>428</v>
      </c>
      <c r="K131" s="3">
        <v>5.9646370000000001E-3</v>
      </c>
      <c r="L131" s="3">
        <v>1.3718700000000001E-4</v>
      </c>
      <c r="M131" s="3">
        <v>6.6699999999999995E-5</v>
      </c>
      <c r="N131" s="3">
        <v>2.1753381999999998E-2</v>
      </c>
      <c r="O131" s="3">
        <v>2.806888E-3</v>
      </c>
      <c r="P131" s="3">
        <v>1.5087022999999998E-2</v>
      </c>
      <c r="Q131" s="3">
        <v>7.0199999999999999E-5</v>
      </c>
      <c r="R131" s="3">
        <v>7.01722E-4</v>
      </c>
      <c r="S131" s="3">
        <v>3.4384378E-2</v>
      </c>
      <c r="T131" s="3">
        <v>7.01722E-4</v>
      </c>
      <c r="U131" s="3" t="s">
        <v>428</v>
      </c>
      <c r="V131" s="3" t="s">
        <v>428</v>
      </c>
      <c r="W131" s="3">
        <v>14.03444</v>
      </c>
      <c r="X131" s="3" t="s">
        <v>428</v>
      </c>
      <c r="Y131" s="3" t="s">
        <v>428</v>
      </c>
      <c r="Z131" s="3" t="s">
        <v>428</v>
      </c>
      <c r="AA131" s="3" t="s">
        <v>428</v>
      </c>
      <c r="AB131" s="3">
        <v>1.4E-8</v>
      </c>
      <c r="AC131" s="3">
        <v>3.5086100000000002E-2</v>
      </c>
      <c r="AD131" s="3" t="s">
        <v>427</v>
      </c>
      <c r="AE131" s="51"/>
      <c r="AF131" s="22" t="s">
        <v>427</v>
      </c>
      <c r="AG131" s="22" t="s">
        <v>427</v>
      </c>
      <c r="AH131" s="22" t="s">
        <v>427</v>
      </c>
      <c r="AI131" s="22" t="s">
        <v>427</v>
      </c>
      <c r="AJ131" s="22" t="s">
        <v>427</v>
      </c>
      <c r="AK131" s="22">
        <v>0.35086099999999998</v>
      </c>
      <c r="AL131" s="40" t="s">
        <v>299</v>
      </c>
    </row>
    <row r="132" spans="1:38" ht="26.25" customHeight="1" thickBot="1" x14ac:dyDescent="0.25">
      <c r="A132" s="60" t="s">
        <v>287</v>
      </c>
      <c r="B132" s="64" t="s">
        <v>304</v>
      </c>
      <c r="C132" s="72" t="s">
        <v>305</v>
      </c>
      <c r="D132" s="62"/>
      <c r="E132" s="3" t="s">
        <v>426</v>
      </c>
      <c r="F132" s="3" t="s">
        <v>426</v>
      </c>
      <c r="G132" s="3" t="s">
        <v>426</v>
      </c>
      <c r="H132" s="3" t="s">
        <v>426</v>
      </c>
      <c r="I132" s="3" t="s">
        <v>426</v>
      </c>
      <c r="J132" s="3" t="s">
        <v>426</v>
      </c>
      <c r="K132" s="3" t="s">
        <v>426</v>
      </c>
      <c r="L132" s="3" t="s">
        <v>426</v>
      </c>
      <c r="M132" s="3" t="s">
        <v>426</v>
      </c>
      <c r="N132" s="3" t="s">
        <v>426</v>
      </c>
      <c r="O132" s="3" t="s">
        <v>426</v>
      </c>
      <c r="P132" s="3" t="s">
        <v>426</v>
      </c>
      <c r="Q132" s="3" t="s">
        <v>426</v>
      </c>
      <c r="R132" s="3" t="s">
        <v>426</v>
      </c>
      <c r="S132" s="3" t="s">
        <v>426</v>
      </c>
      <c r="T132" s="3" t="s">
        <v>426</v>
      </c>
      <c r="U132" s="3" t="s">
        <v>426</v>
      </c>
      <c r="V132" s="3" t="s">
        <v>426</v>
      </c>
      <c r="W132" s="3" t="s">
        <v>426</v>
      </c>
      <c r="X132" s="3" t="s">
        <v>426</v>
      </c>
      <c r="Y132" s="3" t="s">
        <v>426</v>
      </c>
      <c r="Z132" s="3" t="s">
        <v>426</v>
      </c>
      <c r="AA132" s="3" t="s">
        <v>426</v>
      </c>
      <c r="AB132" s="3" t="s">
        <v>426</v>
      </c>
      <c r="AC132" s="3" t="s">
        <v>426</v>
      </c>
      <c r="AD132" s="3" t="s">
        <v>426</v>
      </c>
      <c r="AE132" s="51"/>
      <c r="AF132" s="22" t="s">
        <v>426</v>
      </c>
      <c r="AG132" s="22" t="s">
        <v>426</v>
      </c>
      <c r="AH132" s="22" t="s">
        <v>426</v>
      </c>
      <c r="AI132" s="22" t="s">
        <v>426</v>
      </c>
      <c r="AJ132" s="22" t="s">
        <v>426</v>
      </c>
      <c r="AK132" s="22" t="s">
        <v>426</v>
      </c>
      <c r="AL132" s="40" t="s">
        <v>412</v>
      </c>
    </row>
    <row r="133" spans="1:38" ht="26.25" customHeight="1" thickBot="1" x14ac:dyDescent="0.25">
      <c r="A133" s="60" t="s">
        <v>287</v>
      </c>
      <c r="B133" s="64" t="s">
        <v>306</v>
      </c>
      <c r="C133" s="72" t="s">
        <v>307</v>
      </c>
      <c r="D133" s="62"/>
      <c r="E133" s="3">
        <v>1.6161750000000001E-3</v>
      </c>
      <c r="F133" s="3">
        <v>2.5466999999999999E-5</v>
      </c>
      <c r="G133" s="3">
        <v>2.2136700000000001E-4</v>
      </c>
      <c r="H133" s="3" t="s">
        <v>427</v>
      </c>
      <c r="I133" s="3">
        <v>6.7999999999999999E-5</v>
      </c>
      <c r="J133" s="3">
        <v>6.7999999999999999E-5</v>
      </c>
      <c r="K133" s="3">
        <v>7.5500000000000006E-5</v>
      </c>
      <c r="L133" s="3" t="s">
        <v>428</v>
      </c>
      <c r="M133" s="3">
        <v>2.7426000000000002E-4</v>
      </c>
      <c r="N133" s="3">
        <v>5.8799999999999999E-5</v>
      </c>
      <c r="O133" s="3">
        <v>9.8500000000000006E-6</v>
      </c>
      <c r="P133" s="3">
        <v>2.9189099999999998E-3</v>
      </c>
      <c r="Q133" s="3">
        <v>2.6699999999999998E-5</v>
      </c>
      <c r="R133" s="3">
        <v>2.6599999999999999E-5</v>
      </c>
      <c r="S133" s="3">
        <v>2.44E-5</v>
      </c>
      <c r="T133" s="3">
        <v>3.3899999999999997E-5</v>
      </c>
      <c r="U133" s="3">
        <v>3.8699999999999999E-5</v>
      </c>
      <c r="V133" s="3">
        <v>3.1367500000000002E-4</v>
      </c>
      <c r="W133" s="3">
        <v>5.2893000000000003E-5</v>
      </c>
      <c r="X133" s="3">
        <v>2.59E-8</v>
      </c>
      <c r="Y133" s="3">
        <v>1.4100000000000001E-8</v>
      </c>
      <c r="Z133" s="3">
        <v>1.26E-8</v>
      </c>
      <c r="AA133" s="3">
        <v>1.37E-8</v>
      </c>
      <c r="AB133" s="3">
        <v>6.6300000000000005E-8</v>
      </c>
      <c r="AC133" s="3">
        <v>2.9385000000000001E-4</v>
      </c>
      <c r="AD133" s="3">
        <v>8.0318999999999996E-4</v>
      </c>
      <c r="AE133" s="51"/>
      <c r="AF133" s="22" t="s">
        <v>427</v>
      </c>
      <c r="AG133" s="22" t="s">
        <v>427</v>
      </c>
      <c r="AH133" s="22" t="s">
        <v>427</v>
      </c>
      <c r="AI133" s="22" t="s">
        <v>427</v>
      </c>
      <c r="AJ133" s="22" t="s">
        <v>427</v>
      </c>
      <c r="AK133" s="22">
        <v>1959</v>
      </c>
      <c r="AL133" s="40" t="s">
        <v>413</v>
      </c>
    </row>
    <row r="134" spans="1:38" ht="26.25" customHeight="1" thickBot="1" x14ac:dyDescent="0.25">
      <c r="A134" s="60" t="s">
        <v>287</v>
      </c>
      <c r="B134" s="64" t="s">
        <v>308</v>
      </c>
      <c r="C134" s="61" t="s">
        <v>309</v>
      </c>
      <c r="D134" s="62"/>
      <c r="E134" s="3" t="s">
        <v>426</v>
      </c>
      <c r="F134" s="3" t="s">
        <v>426</v>
      </c>
      <c r="G134" s="3" t="s">
        <v>426</v>
      </c>
      <c r="H134" s="3" t="s">
        <v>426</v>
      </c>
      <c r="I134" s="3" t="s">
        <v>426</v>
      </c>
      <c r="J134" s="3" t="s">
        <v>426</v>
      </c>
      <c r="K134" s="3" t="s">
        <v>426</v>
      </c>
      <c r="L134" s="3" t="s">
        <v>426</v>
      </c>
      <c r="M134" s="3" t="s">
        <v>426</v>
      </c>
      <c r="N134" s="3" t="s">
        <v>426</v>
      </c>
      <c r="O134" s="3" t="s">
        <v>426</v>
      </c>
      <c r="P134" s="3" t="s">
        <v>426</v>
      </c>
      <c r="Q134" s="3" t="s">
        <v>426</v>
      </c>
      <c r="R134" s="3" t="s">
        <v>426</v>
      </c>
      <c r="S134" s="3" t="s">
        <v>426</v>
      </c>
      <c r="T134" s="3" t="s">
        <v>426</v>
      </c>
      <c r="U134" s="3" t="s">
        <v>426</v>
      </c>
      <c r="V134" s="3" t="s">
        <v>426</v>
      </c>
      <c r="W134" s="3" t="s">
        <v>426</v>
      </c>
      <c r="X134" s="3" t="s">
        <v>426</v>
      </c>
      <c r="Y134" s="3" t="s">
        <v>426</v>
      </c>
      <c r="Z134" s="3" t="s">
        <v>426</v>
      </c>
      <c r="AA134" s="3" t="s">
        <v>426</v>
      </c>
      <c r="AB134" s="3" t="s">
        <v>426</v>
      </c>
      <c r="AC134" s="3" t="s">
        <v>426</v>
      </c>
      <c r="AD134" s="3" t="s">
        <v>426</v>
      </c>
      <c r="AE134" s="51"/>
      <c r="AF134" s="22" t="s">
        <v>426</v>
      </c>
      <c r="AG134" s="22" t="s">
        <v>426</v>
      </c>
      <c r="AH134" s="22" t="s">
        <v>426</v>
      </c>
      <c r="AI134" s="22" t="s">
        <v>426</v>
      </c>
      <c r="AJ134" s="22" t="s">
        <v>426</v>
      </c>
      <c r="AK134" s="22" t="s">
        <v>426</v>
      </c>
      <c r="AL134" s="40" t="s">
        <v>410</v>
      </c>
    </row>
    <row r="135" spans="1:38" ht="26.25" customHeight="1" thickBot="1" x14ac:dyDescent="0.25">
      <c r="A135" s="60" t="s">
        <v>287</v>
      </c>
      <c r="B135" s="60" t="s">
        <v>310</v>
      </c>
      <c r="C135" s="61" t="s">
        <v>311</v>
      </c>
      <c r="D135" s="62"/>
      <c r="E135" s="3" t="s">
        <v>426</v>
      </c>
      <c r="F135" s="3" t="s">
        <v>426</v>
      </c>
      <c r="G135" s="3" t="s">
        <v>426</v>
      </c>
      <c r="H135" s="3" t="s">
        <v>426</v>
      </c>
      <c r="I135" s="3" t="s">
        <v>426</v>
      </c>
      <c r="J135" s="3" t="s">
        <v>426</v>
      </c>
      <c r="K135" s="3" t="s">
        <v>426</v>
      </c>
      <c r="L135" s="3" t="s">
        <v>426</v>
      </c>
      <c r="M135" s="3" t="s">
        <v>426</v>
      </c>
      <c r="N135" s="3" t="s">
        <v>426</v>
      </c>
      <c r="O135" s="3" t="s">
        <v>426</v>
      </c>
      <c r="P135" s="3" t="s">
        <v>426</v>
      </c>
      <c r="Q135" s="3" t="s">
        <v>426</v>
      </c>
      <c r="R135" s="3" t="s">
        <v>426</v>
      </c>
      <c r="S135" s="3" t="s">
        <v>426</v>
      </c>
      <c r="T135" s="3" t="s">
        <v>426</v>
      </c>
      <c r="U135" s="3" t="s">
        <v>426</v>
      </c>
      <c r="V135" s="3" t="s">
        <v>426</v>
      </c>
      <c r="W135" s="3" t="s">
        <v>426</v>
      </c>
      <c r="X135" s="3" t="s">
        <v>426</v>
      </c>
      <c r="Y135" s="3" t="s">
        <v>426</v>
      </c>
      <c r="Z135" s="3" t="s">
        <v>426</v>
      </c>
      <c r="AA135" s="3" t="s">
        <v>426</v>
      </c>
      <c r="AB135" s="3" t="s">
        <v>426</v>
      </c>
      <c r="AC135" s="3" t="s">
        <v>426</v>
      </c>
      <c r="AD135" s="3" t="s">
        <v>426</v>
      </c>
      <c r="AE135" s="51"/>
      <c r="AF135" s="22" t="s">
        <v>426</v>
      </c>
      <c r="AG135" s="22" t="s">
        <v>426</v>
      </c>
      <c r="AH135" s="22" t="s">
        <v>426</v>
      </c>
      <c r="AI135" s="22" t="s">
        <v>426</v>
      </c>
      <c r="AJ135" s="22" t="s">
        <v>426</v>
      </c>
      <c r="AK135" s="22" t="s">
        <v>426</v>
      </c>
      <c r="AL135" s="40" t="s">
        <v>410</v>
      </c>
    </row>
    <row r="136" spans="1:38" ht="26.25" customHeight="1" thickBot="1" x14ac:dyDescent="0.25">
      <c r="A136" s="60" t="s">
        <v>287</v>
      </c>
      <c r="B136" s="60" t="s">
        <v>312</v>
      </c>
      <c r="C136" s="61" t="s">
        <v>313</v>
      </c>
      <c r="D136" s="62"/>
      <c r="E136" s="3" t="s">
        <v>427</v>
      </c>
      <c r="F136" s="3">
        <v>1.720627E-3</v>
      </c>
      <c r="G136" s="3" t="s">
        <v>427</v>
      </c>
      <c r="H136" s="3">
        <v>0.16674930900000001</v>
      </c>
      <c r="I136" s="3" t="s">
        <v>427</v>
      </c>
      <c r="J136" s="3" t="s">
        <v>427</v>
      </c>
      <c r="K136" s="3" t="s">
        <v>427</v>
      </c>
      <c r="L136" s="3" t="s">
        <v>427</v>
      </c>
      <c r="M136" s="3" t="s">
        <v>427</v>
      </c>
      <c r="N136" s="3" t="s">
        <v>427</v>
      </c>
      <c r="O136" s="3" t="s">
        <v>427</v>
      </c>
      <c r="P136" s="3" t="s">
        <v>427</v>
      </c>
      <c r="Q136" s="3" t="s">
        <v>427</v>
      </c>
      <c r="R136" s="3" t="s">
        <v>427</v>
      </c>
      <c r="S136" s="3" t="s">
        <v>427</v>
      </c>
      <c r="T136" s="3" t="s">
        <v>427</v>
      </c>
      <c r="U136" s="3" t="s">
        <v>427</v>
      </c>
      <c r="V136" s="3" t="s">
        <v>427</v>
      </c>
      <c r="W136" s="3" t="s">
        <v>427</v>
      </c>
      <c r="X136" s="3" t="s">
        <v>427</v>
      </c>
      <c r="Y136" s="3" t="s">
        <v>427</v>
      </c>
      <c r="Z136" s="3" t="s">
        <v>427</v>
      </c>
      <c r="AA136" s="3" t="s">
        <v>427</v>
      </c>
      <c r="AB136" s="3" t="s">
        <v>427</v>
      </c>
      <c r="AC136" s="3" t="s">
        <v>427</v>
      </c>
      <c r="AD136" s="3" t="s">
        <v>427</v>
      </c>
      <c r="AE136" s="51"/>
      <c r="AF136" s="22" t="s">
        <v>427</v>
      </c>
      <c r="AG136" s="22" t="s">
        <v>427</v>
      </c>
      <c r="AH136" s="22" t="s">
        <v>427</v>
      </c>
      <c r="AI136" s="22" t="s">
        <v>427</v>
      </c>
      <c r="AJ136" s="22" t="s">
        <v>427</v>
      </c>
      <c r="AK136" s="22">
        <v>48.373595999999999</v>
      </c>
      <c r="AL136" s="40" t="s">
        <v>414</v>
      </c>
    </row>
    <row r="137" spans="1:38" ht="26.25" customHeight="1" thickBot="1" x14ac:dyDescent="0.25">
      <c r="A137" s="60" t="s">
        <v>287</v>
      </c>
      <c r="B137" s="60" t="s">
        <v>314</v>
      </c>
      <c r="C137" s="61" t="s">
        <v>315</v>
      </c>
      <c r="D137" s="62"/>
      <c r="E137" s="3" t="s">
        <v>427</v>
      </c>
      <c r="F137" s="3">
        <v>1.4596300000000001E-4</v>
      </c>
      <c r="G137" s="3" t="s">
        <v>427</v>
      </c>
      <c r="H137" s="3" t="s">
        <v>427</v>
      </c>
      <c r="I137" s="3" t="s">
        <v>427</v>
      </c>
      <c r="J137" s="3" t="s">
        <v>427</v>
      </c>
      <c r="K137" s="3" t="s">
        <v>427</v>
      </c>
      <c r="L137" s="3" t="s">
        <v>427</v>
      </c>
      <c r="M137" s="3" t="s">
        <v>427</v>
      </c>
      <c r="N137" s="3" t="s">
        <v>427</v>
      </c>
      <c r="O137" s="3" t="s">
        <v>427</v>
      </c>
      <c r="P137" s="3" t="s">
        <v>427</v>
      </c>
      <c r="Q137" s="3" t="s">
        <v>427</v>
      </c>
      <c r="R137" s="3" t="s">
        <v>427</v>
      </c>
      <c r="S137" s="3" t="s">
        <v>427</v>
      </c>
      <c r="T137" s="3" t="s">
        <v>427</v>
      </c>
      <c r="U137" s="3" t="s">
        <v>427</v>
      </c>
      <c r="V137" s="3" t="s">
        <v>427</v>
      </c>
      <c r="W137" s="3" t="s">
        <v>427</v>
      </c>
      <c r="X137" s="3" t="s">
        <v>427</v>
      </c>
      <c r="Y137" s="3" t="s">
        <v>427</v>
      </c>
      <c r="Z137" s="3" t="s">
        <v>427</v>
      </c>
      <c r="AA137" s="3" t="s">
        <v>427</v>
      </c>
      <c r="AB137" s="3" t="s">
        <v>427</v>
      </c>
      <c r="AC137" s="3" t="s">
        <v>427</v>
      </c>
      <c r="AD137" s="3" t="s">
        <v>427</v>
      </c>
      <c r="AE137" s="51"/>
      <c r="AF137" s="22" t="s">
        <v>427</v>
      </c>
      <c r="AG137" s="22" t="s">
        <v>427</v>
      </c>
      <c r="AH137" s="22" t="s">
        <v>427</v>
      </c>
      <c r="AI137" s="22" t="s">
        <v>427</v>
      </c>
      <c r="AJ137" s="22" t="s">
        <v>427</v>
      </c>
      <c r="AK137" s="22">
        <v>29.157635899999999</v>
      </c>
      <c r="AL137" s="40" t="s">
        <v>414</v>
      </c>
    </row>
    <row r="138" spans="1:38" ht="26.25" customHeight="1" thickBot="1" x14ac:dyDescent="0.25">
      <c r="A138" s="64" t="s">
        <v>287</v>
      </c>
      <c r="B138" s="64" t="s">
        <v>316</v>
      </c>
      <c r="C138" s="66" t="s">
        <v>317</v>
      </c>
      <c r="D138" s="63"/>
      <c r="E138" s="3" t="s">
        <v>427</v>
      </c>
      <c r="F138" s="3">
        <v>1.4338400000000001E-4</v>
      </c>
      <c r="G138" s="3" t="s">
        <v>427</v>
      </c>
      <c r="H138" s="3" t="s">
        <v>427</v>
      </c>
      <c r="I138" s="3" t="s">
        <v>427</v>
      </c>
      <c r="J138" s="3" t="s">
        <v>427</v>
      </c>
      <c r="K138" s="3" t="s">
        <v>427</v>
      </c>
      <c r="L138" s="3" t="s">
        <v>427</v>
      </c>
      <c r="M138" s="3" t="s">
        <v>427</v>
      </c>
      <c r="N138" s="3" t="s">
        <v>427</v>
      </c>
      <c r="O138" s="3" t="s">
        <v>427</v>
      </c>
      <c r="P138" s="3" t="s">
        <v>427</v>
      </c>
      <c r="Q138" s="3" t="s">
        <v>427</v>
      </c>
      <c r="R138" s="3" t="s">
        <v>427</v>
      </c>
      <c r="S138" s="3" t="s">
        <v>427</v>
      </c>
      <c r="T138" s="3" t="s">
        <v>427</v>
      </c>
      <c r="U138" s="3" t="s">
        <v>427</v>
      </c>
      <c r="V138" s="3" t="s">
        <v>427</v>
      </c>
      <c r="W138" s="3" t="s">
        <v>427</v>
      </c>
      <c r="X138" s="3" t="s">
        <v>427</v>
      </c>
      <c r="Y138" s="3" t="s">
        <v>427</v>
      </c>
      <c r="Z138" s="3" t="s">
        <v>427</v>
      </c>
      <c r="AA138" s="3" t="s">
        <v>427</v>
      </c>
      <c r="AB138" s="3" t="s">
        <v>427</v>
      </c>
      <c r="AC138" s="3" t="s">
        <v>427</v>
      </c>
      <c r="AD138" s="3" t="s">
        <v>427</v>
      </c>
      <c r="AE138" s="51"/>
      <c r="AF138" s="22" t="s">
        <v>427</v>
      </c>
      <c r="AG138" s="22" t="s">
        <v>427</v>
      </c>
      <c r="AH138" s="22" t="s">
        <v>427</v>
      </c>
      <c r="AI138" s="22" t="s">
        <v>427</v>
      </c>
      <c r="AJ138" s="22" t="s">
        <v>427</v>
      </c>
      <c r="AK138" s="22" t="s">
        <v>429</v>
      </c>
      <c r="AL138" s="40" t="s">
        <v>414</v>
      </c>
    </row>
    <row r="139" spans="1:38" ht="26.25" customHeight="1" thickBot="1" x14ac:dyDescent="0.25">
      <c r="A139" s="64" t="s">
        <v>287</v>
      </c>
      <c r="B139" s="64" t="s">
        <v>318</v>
      </c>
      <c r="C139" s="66" t="s">
        <v>375</v>
      </c>
      <c r="D139" s="63"/>
      <c r="E139" s="3" t="s">
        <v>428</v>
      </c>
      <c r="F139" s="3" t="s">
        <v>428</v>
      </c>
      <c r="G139" s="3" t="s">
        <v>428</v>
      </c>
      <c r="H139" s="3" t="s">
        <v>427</v>
      </c>
      <c r="I139" s="3">
        <v>0.40952529799999998</v>
      </c>
      <c r="J139" s="3">
        <v>0.40952529799999998</v>
      </c>
      <c r="K139" s="3">
        <v>0.40952529799999998</v>
      </c>
      <c r="L139" s="3" t="s">
        <v>428</v>
      </c>
      <c r="M139" s="3" t="s">
        <v>428</v>
      </c>
      <c r="N139" s="3">
        <v>1.192397E-3</v>
      </c>
      <c r="O139" s="3">
        <v>2.4067680000000001E-3</v>
      </c>
      <c r="P139" s="3">
        <v>2.4067680000000001E-3</v>
      </c>
      <c r="Q139" s="3">
        <v>3.83272E-3</v>
      </c>
      <c r="R139" s="3">
        <v>3.6568719999999998E-3</v>
      </c>
      <c r="S139" s="3">
        <v>8.4868930000000006E-3</v>
      </c>
      <c r="T139" s="3" t="s">
        <v>428</v>
      </c>
      <c r="U139" s="3" t="s">
        <v>428</v>
      </c>
      <c r="V139" s="3" t="s">
        <v>428</v>
      </c>
      <c r="W139" s="3">
        <v>4.1177543329999997</v>
      </c>
      <c r="X139" s="3" t="s">
        <v>428</v>
      </c>
      <c r="Y139" s="3" t="s">
        <v>428</v>
      </c>
      <c r="Z139" s="3" t="s">
        <v>428</v>
      </c>
      <c r="AA139" s="3" t="s">
        <v>428</v>
      </c>
      <c r="AB139" s="3" t="s">
        <v>428</v>
      </c>
      <c r="AC139" s="3" t="s">
        <v>428</v>
      </c>
      <c r="AD139" s="3" t="s">
        <v>428</v>
      </c>
      <c r="AE139" s="51"/>
      <c r="AF139" s="22" t="s">
        <v>427</v>
      </c>
      <c r="AG139" s="22" t="s">
        <v>427</v>
      </c>
      <c r="AH139" s="22" t="s">
        <v>427</v>
      </c>
      <c r="AI139" s="22" t="s">
        <v>427</v>
      </c>
      <c r="AJ139" s="22" t="s">
        <v>427</v>
      </c>
      <c r="AK139" s="22">
        <v>4403</v>
      </c>
      <c r="AL139" s="40" t="s">
        <v>410</v>
      </c>
    </row>
    <row r="140" spans="1:38" ht="26.25" customHeight="1" thickBot="1" x14ac:dyDescent="0.25">
      <c r="A140" s="60" t="s">
        <v>320</v>
      </c>
      <c r="B140" s="64" t="s">
        <v>321</v>
      </c>
      <c r="C140" s="61" t="s">
        <v>376</v>
      </c>
      <c r="D140" s="62"/>
      <c r="E140" s="3">
        <v>6.2944953903767559E-2</v>
      </c>
      <c r="F140" s="3" t="s">
        <v>427</v>
      </c>
      <c r="G140" s="3" t="s">
        <v>427</v>
      </c>
      <c r="H140" s="3" t="s">
        <v>427</v>
      </c>
      <c r="I140" s="3">
        <v>0.51500416830355289</v>
      </c>
      <c r="J140" s="3">
        <v>0.62944953903767564</v>
      </c>
      <c r="K140" s="3">
        <v>0.97278565124004412</v>
      </c>
      <c r="L140" s="3">
        <v>4.6350375147319753E-2</v>
      </c>
      <c r="M140" s="3">
        <v>4.4633694586307913</v>
      </c>
      <c r="N140" s="3" t="s">
        <v>427</v>
      </c>
      <c r="O140" s="3" t="s">
        <v>427</v>
      </c>
      <c r="P140" s="3" t="s">
        <v>427</v>
      </c>
      <c r="Q140" s="3" t="s">
        <v>427</v>
      </c>
      <c r="R140" s="3" t="s">
        <v>427</v>
      </c>
      <c r="S140" s="3" t="s">
        <v>427</v>
      </c>
      <c r="T140" s="3" t="s">
        <v>427</v>
      </c>
      <c r="U140" s="3" t="s">
        <v>427</v>
      </c>
      <c r="V140" s="3" t="s">
        <v>427</v>
      </c>
      <c r="W140" s="3">
        <v>0.28611342683530705</v>
      </c>
      <c r="X140" s="3">
        <v>0.41200333464284217</v>
      </c>
      <c r="Y140" s="3">
        <v>0.24720200078570531</v>
      </c>
      <c r="Z140" s="3">
        <v>0.12360100039285266</v>
      </c>
      <c r="AA140" s="3">
        <v>0.16480133385713686</v>
      </c>
      <c r="AB140" s="3">
        <v>0.94760766967853693</v>
      </c>
      <c r="AC140" s="3" t="s">
        <v>427</v>
      </c>
      <c r="AD140" s="3" t="s">
        <v>427</v>
      </c>
      <c r="AE140" s="51"/>
      <c r="AF140" s="22" t="s">
        <v>427</v>
      </c>
      <c r="AG140" s="22" t="s">
        <v>427</v>
      </c>
      <c r="AH140" s="22" t="s">
        <v>427</v>
      </c>
      <c r="AI140" s="22" t="s">
        <v>427</v>
      </c>
      <c r="AJ140" s="22" t="s">
        <v>427</v>
      </c>
      <c r="AK140" s="22">
        <v>92.294653817840995</v>
      </c>
      <c r="AL140" s="40" t="s">
        <v>441</v>
      </c>
    </row>
    <row r="141" spans="1:38" s="6" customFormat="1" ht="37.5" customHeight="1" thickBot="1" x14ac:dyDescent="0.25">
      <c r="A141" s="79"/>
      <c r="B141" s="80" t="s">
        <v>322</v>
      </c>
      <c r="C141" s="81" t="s">
        <v>386</v>
      </c>
      <c r="D141" s="79" t="s">
        <v>141</v>
      </c>
      <c r="E141" s="16">
        <f>SUM(E14:E140)</f>
        <v>47.020941523825684</v>
      </c>
      <c r="F141" s="16">
        <f t="shared" ref="F141:AD141" si="0">SUM(F14:F140)</f>
        <v>47.835407089220197</v>
      </c>
      <c r="G141" s="16">
        <f t="shared" si="0"/>
        <v>8.1409473667861807</v>
      </c>
      <c r="H141" s="16">
        <f t="shared" si="0"/>
        <v>13.956162585726151</v>
      </c>
      <c r="I141" s="16">
        <f t="shared" si="0"/>
        <v>25.626548790894784</v>
      </c>
      <c r="J141" s="16">
        <f t="shared" si="0"/>
        <v>33.94049566677154</v>
      </c>
      <c r="K141" s="16">
        <f t="shared" si="0"/>
        <v>53.773617427471393</v>
      </c>
      <c r="L141" s="16">
        <f t="shared" si="0"/>
        <v>3.3165108169115141</v>
      </c>
      <c r="M141" s="16">
        <f t="shared" si="0"/>
        <v>198.60430651056777</v>
      </c>
      <c r="N141" s="16">
        <f t="shared" si="0"/>
        <v>174.6508153759267</v>
      </c>
      <c r="O141" s="16">
        <f t="shared" si="0"/>
        <v>1.4118272438581285</v>
      </c>
      <c r="P141" s="16">
        <f t="shared" si="0"/>
        <v>9.6429638493372605E-2</v>
      </c>
      <c r="Q141" s="16">
        <f t="shared" si="0"/>
        <v>16.771962145813873</v>
      </c>
      <c r="R141" s="16">
        <f>SUM(R14:R140)</f>
        <v>3.0667061779538831</v>
      </c>
      <c r="S141" s="16">
        <f t="shared" si="0"/>
        <v>14.417121290550236</v>
      </c>
      <c r="T141" s="16">
        <f t="shared" si="0"/>
        <v>6.3216514672874045</v>
      </c>
      <c r="U141" s="16">
        <f t="shared" si="0"/>
        <v>6.0037204682850849E-2</v>
      </c>
      <c r="V141" s="16">
        <f t="shared" si="0"/>
        <v>34.624583466007273</v>
      </c>
      <c r="W141" s="16">
        <f t="shared" si="0"/>
        <v>50.30660876064227</v>
      </c>
      <c r="X141" s="16">
        <f t="shared" si="0"/>
        <v>4.408653521419617</v>
      </c>
      <c r="Y141" s="16">
        <f t="shared" si="0"/>
        <v>4.0410867986655514</v>
      </c>
      <c r="Z141" s="16">
        <f t="shared" si="0"/>
        <v>1.5641517991781444</v>
      </c>
      <c r="AA141" s="16">
        <f t="shared" si="0"/>
        <v>2.4001233685444041</v>
      </c>
      <c r="AB141" s="16">
        <f t="shared" si="0"/>
        <v>12.419796959175697</v>
      </c>
      <c r="AC141" s="16">
        <f t="shared" si="0"/>
        <v>0.2974627956508743</v>
      </c>
      <c r="AD141" s="16">
        <f t="shared" si="0"/>
        <v>0.76474384515841065</v>
      </c>
      <c r="AE141" s="52"/>
      <c r="AF141" s="16"/>
      <c r="AG141" s="16"/>
      <c r="AH141" s="16"/>
      <c r="AI141" s="16"/>
      <c r="AJ141" s="16"/>
      <c r="AK141" s="16"/>
      <c r="AL141" s="41"/>
    </row>
    <row r="142" spans="1:38" ht="15" customHeight="1" thickBot="1" x14ac:dyDescent="0.3">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25">
      <c r="A143" s="85"/>
      <c r="B143" s="43" t="s">
        <v>345</v>
      </c>
      <c r="C143" s="86" t="s">
        <v>352</v>
      </c>
      <c r="D143" s="87" t="s">
        <v>280</v>
      </c>
      <c r="E143" s="9" t="s">
        <v>480</v>
      </c>
      <c r="F143" s="9" t="s">
        <v>480</v>
      </c>
      <c r="G143" s="9" t="s">
        <v>480</v>
      </c>
      <c r="H143" s="9" t="s">
        <v>480</v>
      </c>
      <c r="I143" s="9" t="s">
        <v>480</v>
      </c>
      <c r="J143" s="9" t="s">
        <v>480</v>
      </c>
      <c r="K143" s="9" t="s">
        <v>480</v>
      </c>
      <c r="L143" s="9" t="s">
        <v>480</v>
      </c>
      <c r="M143" s="9" t="s">
        <v>480</v>
      </c>
      <c r="N143" s="9" t="s">
        <v>480</v>
      </c>
      <c r="O143" s="9" t="s">
        <v>480</v>
      </c>
      <c r="P143" s="9" t="s">
        <v>480</v>
      </c>
      <c r="Q143" s="9" t="s">
        <v>480</v>
      </c>
      <c r="R143" s="9" t="s">
        <v>480</v>
      </c>
      <c r="S143" s="9" t="s">
        <v>480</v>
      </c>
      <c r="T143" s="9" t="s">
        <v>480</v>
      </c>
      <c r="U143" s="9" t="s">
        <v>480</v>
      </c>
      <c r="V143" s="9" t="s">
        <v>480</v>
      </c>
      <c r="W143" s="9" t="s">
        <v>480</v>
      </c>
      <c r="X143" s="9" t="s">
        <v>480</v>
      </c>
      <c r="Y143" s="9" t="s">
        <v>480</v>
      </c>
      <c r="Z143" s="9" t="s">
        <v>480</v>
      </c>
      <c r="AA143" s="9" t="s">
        <v>480</v>
      </c>
      <c r="AB143" s="9" t="s">
        <v>480</v>
      </c>
      <c r="AC143" s="9" t="s">
        <v>480</v>
      </c>
      <c r="AD143" s="9" t="s">
        <v>480</v>
      </c>
      <c r="AE143" s="54"/>
      <c r="AF143" s="9" t="s">
        <v>480</v>
      </c>
      <c r="AG143" s="9" t="s">
        <v>480</v>
      </c>
      <c r="AH143" s="9" t="s">
        <v>480</v>
      </c>
      <c r="AI143" s="9" t="s">
        <v>480</v>
      </c>
      <c r="AJ143" s="9" t="s">
        <v>480</v>
      </c>
      <c r="AK143" s="9" t="s">
        <v>480</v>
      </c>
      <c r="AL143" s="43" t="s">
        <v>50</v>
      </c>
    </row>
    <row r="144" spans="1:38" ht="26.25" customHeight="1" thickBot="1" x14ac:dyDescent="0.25">
      <c r="A144" s="85"/>
      <c r="B144" s="43" t="s">
        <v>346</v>
      </c>
      <c r="C144" s="86" t="s">
        <v>353</v>
      </c>
      <c r="D144" s="87" t="s">
        <v>280</v>
      </c>
      <c r="E144" s="9" t="s">
        <v>480</v>
      </c>
      <c r="F144" s="9" t="s">
        <v>480</v>
      </c>
      <c r="G144" s="9" t="s">
        <v>480</v>
      </c>
      <c r="H144" s="9" t="s">
        <v>480</v>
      </c>
      <c r="I144" s="9" t="s">
        <v>480</v>
      </c>
      <c r="J144" s="9" t="s">
        <v>480</v>
      </c>
      <c r="K144" s="9" t="s">
        <v>480</v>
      </c>
      <c r="L144" s="9" t="s">
        <v>480</v>
      </c>
      <c r="M144" s="9" t="s">
        <v>480</v>
      </c>
      <c r="N144" s="9" t="s">
        <v>480</v>
      </c>
      <c r="O144" s="9" t="s">
        <v>480</v>
      </c>
      <c r="P144" s="9" t="s">
        <v>480</v>
      </c>
      <c r="Q144" s="9" t="s">
        <v>480</v>
      </c>
      <c r="R144" s="9" t="s">
        <v>480</v>
      </c>
      <c r="S144" s="9" t="s">
        <v>480</v>
      </c>
      <c r="T144" s="9" t="s">
        <v>480</v>
      </c>
      <c r="U144" s="9" t="s">
        <v>480</v>
      </c>
      <c r="V144" s="9" t="s">
        <v>480</v>
      </c>
      <c r="W144" s="9" t="s">
        <v>480</v>
      </c>
      <c r="X144" s="9" t="s">
        <v>480</v>
      </c>
      <c r="Y144" s="9" t="s">
        <v>480</v>
      </c>
      <c r="Z144" s="9" t="s">
        <v>480</v>
      </c>
      <c r="AA144" s="9" t="s">
        <v>480</v>
      </c>
      <c r="AB144" s="9" t="s">
        <v>480</v>
      </c>
      <c r="AC144" s="9" t="s">
        <v>480</v>
      </c>
      <c r="AD144" s="9" t="s">
        <v>480</v>
      </c>
      <c r="AE144" s="54"/>
      <c r="AF144" s="9" t="s">
        <v>480</v>
      </c>
      <c r="AG144" s="9" t="s">
        <v>480</v>
      </c>
      <c r="AH144" s="9" t="s">
        <v>480</v>
      </c>
      <c r="AI144" s="9" t="s">
        <v>480</v>
      </c>
      <c r="AJ144" s="9" t="s">
        <v>480</v>
      </c>
      <c r="AK144" s="9" t="s">
        <v>480</v>
      </c>
      <c r="AL144" s="43" t="s">
        <v>50</v>
      </c>
    </row>
    <row r="145" spans="1:38" ht="26.25" customHeight="1" thickBot="1" x14ac:dyDescent="0.25">
      <c r="A145" s="85"/>
      <c r="B145" s="43" t="s">
        <v>347</v>
      </c>
      <c r="C145" s="86" t="s">
        <v>354</v>
      </c>
      <c r="D145" s="87" t="s">
        <v>280</v>
      </c>
      <c r="E145" s="9" t="s">
        <v>480</v>
      </c>
      <c r="F145" s="9" t="s">
        <v>480</v>
      </c>
      <c r="G145" s="9" t="s">
        <v>480</v>
      </c>
      <c r="H145" s="9" t="s">
        <v>480</v>
      </c>
      <c r="I145" s="9" t="s">
        <v>480</v>
      </c>
      <c r="J145" s="9" t="s">
        <v>480</v>
      </c>
      <c r="K145" s="9" t="s">
        <v>480</v>
      </c>
      <c r="L145" s="9" t="s">
        <v>480</v>
      </c>
      <c r="M145" s="9" t="s">
        <v>480</v>
      </c>
      <c r="N145" s="9" t="s">
        <v>480</v>
      </c>
      <c r="O145" s="9" t="s">
        <v>480</v>
      </c>
      <c r="P145" s="9" t="s">
        <v>480</v>
      </c>
      <c r="Q145" s="9" t="s">
        <v>480</v>
      </c>
      <c r="R145" s="9" t="s">
        <v>480</v>
      </c>
      <c r="S145" s="9" t="s">
        <v>480</v>
      </c>
      <c r="T145" s="9" t="s">
        <v>480</v>
      </c>
      <c r="U145" s="9" t="s">
        <v>480</v>
      </c>
      <c r="V145" s="9" t="s">
        <v>480</v>
      </c>
      <c r="W145" s="9" t="s">
        <v>480</v>
      </c>
      <c r="X145" s="9" t="s">
        <v>480</v>
      </c>
      <c r="Y145" s="9" t="s">
        <v>480</v>
      </c>
      <c r="Z145" s="9" t="s">
        <v>480</v>
      </c>
      <c r="AA145" s="9" t="s">
        <v>480</v>
      </c>
      <c r="AB145" s="9" t="s">
        <v>480</v>
      </c>
      <c r="AC145" s="9" t="s">
        <v>480</v>
      </c>
      <c r="AD145" s="9" t="s">
        <v>480</v>
      </c>
      <c r="AE145" s="54"/>
      <c r="AF145" s="9" t="s">
        <v>480</v>
      </c>
      <c r="AG145" s="9" t="s">
        <v>480</v>
      </c>
      <c r="AH145" s="9" t="s">
        <v>480</v>
      </c>
      <c r="AI145" s="9" t="s">
        <v>480</v>
      </c>
      <c r="AJ145" s="9" t="s">
        <v>480</v>
      </c>
      <c r="AK145" s="9" t="s">
        <v>480</v>
      </c>
      <c r="AL145" s="43" t="s">
        <v>50</v>
      </c>
    </row>
    <row r="146" spans="1:38" ht="26.25" customHeight="1" thickBot="1" x14ac:dyDescent="0.25">
      <c r="A146" s="85"/>
      <c r="B146" s="43" t="s">
        <v>348</v>
      </c>
      <c r="C146" s="86" t="s">
        <v>355</v>
      </c>
      <c r="D146" s="87" t="s">
        <v>280</v>
      </c>
      <c r="E146" s="9" t="s">
        <v>480</v>
      </c>
      <c r="F146" s="9" t="s">
        <v>480</v>
      </c>
      <c r="G146" s="9" t="s">
        <v>480</v>
      </c>
      <c r="H146" s="9" t="s">
        <v>480</v>
      </c>
      <c r="I146" s="9" t="s">
        <v>480</v>
      </c>
      <c r="J146" s="9" t="s">
        <v>480</v>
      </c>
      <c r="K146" s="9" t="s">
        <v>480</v>
      </c>
      <c r="L146" s="9" t="s">
        <v>480</v>
      </c>
      <c r="M146" s="9" t="s">
        <v>480</v>
      </c>
      <c r="N146" s="9" t="s">
        <v>480</v>
      </c>
      <c r="O146" s="9" t="s">
        <v>480</v>
      </c>
      <c r="P146" s="9" t="s">
        <v>480</v>
      </c>
      <c r="Q146" s="9" t="s">
        <v>480</v>
      </c>
      <c r="R146" s="9" t="s">
        <v>480</v>
      </c>
      <c r="S146" s="9" t="s">
        <v>480</v>
      </c>
      <c r="T146" s="9" t="s">
        <v>480</v>
      </c>
      <c r="U146" s="9" t="s">
        <v>480</v>
      </c>
      <c r="V146" s="9" t="s">
        <v>480</v>
      </c>
      <c r="W146" s="9" t="s">
        <v>480</v>
      </c>
      <c r="X146" s="9" t="s">
        <v>480</v>
      </c>
      <c r="Y146" s="9" t="s">
        <v>480</v>
      </c>
      <c r="Z146" s="9" t="s">
        <v>480</v>
      </c>
      <c r="AA146" s="9" t="s">
        <v>480</v>
      </c>
      <c r="AB146" s="9" t="s">
        <v>480</v>
      </c>
      <c r="AC146" s="9" t="s">
        <v>480</v>
      </c>
      <c r="AD146" s="9" t="s">
        <v>480</v>
      </c>
      <c r="AE146" s="54"/>
      <c r="AF146" s="9" t="s">
        <v>480</v>
      </c>
      <c r="AG146" s="9" t="s">
        <v>480</v>
      </c>
      <c r="AH146" s="9" t="s">
        <v>480</v>
      </c>
      <c r="AI146" s="9" t="s">
        <v>480</v>
      </c>
      <c r="AJ146" s="9" t="s">
        <v>480</v>
      </c>
      <c r="AK146" s="9" t="s">
        <v>480</v>
      </c>
      <c r="AL146" s="43" t="s">
        <v>50</v>
      </c>
    </row>
    <row r="147" spans="1:38" ht="26.25" customHeight="1" thickBot="1" x14ac:dyDescent="0.25">
      <c r="A147" s="85"/>
      <c r="B147" s="43" t="s">
        <v>349</v>
      </c>
      <c r="C147" s="86" t="s">
        <v>356</v>
      </c>
      <c r="D147" s="87" t="s">
        <v>280</v>
      </c>
      <c r="E147" s="9" t="s">
        <v>480</v>
      </c>
      <c r="F147" s="9" t="s">
        <v>480</v>
      </c>
      <c r="G147" s="9" t="s">
        <v>480</v>
      </c>
      <c r="H147" s="9" t="s">
        <v>480</v>
      </c>
      <c r="I147" s="9" t="s">
        <v>480</v>
      </c>
      <c r="J147" s="9" t="s">
        <v>480</v>
      </c>
      <c r="K147" s="9" t="s">
        <v>480</v>
      </c>
      <c r="L147" s="9" t="s">
        <v>480</v>
      </c>
      <c r="M147" s="9" t="s">
        <v>480</v>
      </c>
      <c r="N147" s="9" t="s">
        <v>480</v>
      </c>
      <c r="O147" s="9" t="s">
        <v>480</v>
      </c>
      <c r="P147" s="9" t="s">
        <v>480</v>
      </c>
      <c r="Q147" s="9" t="s">
        <v>480</v>
      </c>
      <c r="R147" s="9" t="s">
        <v>480</v>
      </c>
      <c r="S147" s="9" t="s">
        <v>480</v>
      </c>
      <c r="T147" s="9" t="s">
        <v>480</v>
      </c>
      <c r="U147" s="9" t="s">
        <v>480</v>
      </c>
      <c r="V147" s="9" t="s">
        <v>480</v>
      </c>
      <c r="W147" s="9" t="s">
        <v>480</v>
      </c>
      <c r="X147" s="9" t="s">
        <v>480</v>
      </c>
      <c r="Y147" s="9" t="s">
        <v>480</v>
      </c>
      <c r="Z147" s="9" t="s">
        <v>480</v>
      </c>
      <c r="AA147" s="9" t="s">
        <v>480</v>
      </c>
      <c r="AB147" s="9" t="s">
        <v>480</v>
      </c>
      <c r="AC147" s="9" t="s">
        <v>480</v>
      </c>
      <c r="AD147" s="9" t="s">
        <v>480</v>
      </c>
      <c r="AE147" s="54"/>
      <c r="AF147" s="9" t="s">
        <v>480</v>
      </c>
      <c r="AG147" s="9" t="s">
        <v>480</v>
      </c>
      <c r="AH147" s="9" t="s">
        <v>480</v>
      </c>
      <c r="AI147" s="9" t="s">
        <v>480</v>
      </c>
      <c r="AJ147" s="9" t="s">
        <v>480</v>
      </c>
      <c r="AK147" s="9" t="s">
        <v>480</v>
      </c>
      <c r="AL147" s="43" t="s">
        <v>50</v>
      </c>
    </row>
    <row r="148" spans="1:38" ht="26.25" customHeight="1" thickBot="1" x14ac:dyDescent="0.25">
      <c r="A148" s="85"/>
      <c r="B148" s="43" t="s">
        <v>350</v>
      </c>
      <c r="C148" s="86" t="s">
        <v>357</v>
      </c>
      <c r="D148" s="87" t="s">
        <v>280</v>
      </c>
      <c r="E148" s="9" t="s">
        <v>480</v>
      </c>
      <c r="F148" s="9" t="s">
        <v>480</v>
      </c>
      <c r="G148" s="9" t="s">
        <v>480</v>
      </c>
      <c r="H148" s="9" t="s">
        <v>480</v>
      </c>
      <c r="I148" s="9" t="s">
        <v>480</v>
      </c>
      <c r="J148" s="9" t="s">
        <v>480</v>
      </c>
      <c r="K148" s="9" t="s">
        <v>480</v>
      </c>
      <c r="L148" s="9" t="s">
        <v>480</v>
      </c>
      <c r="M148" s="9" t="s">
        <v>480</v>
      </c>
      <c r="N148" s="9" t="s">
        <v>480</v>
      </c>
      <c r="O148" s="9" t="s">
        <v>480</v>
      </c>
      <c r="P148" s="9" t="s">
        <v>480</v>
      </c>
      <c r="Q148" s="9" t="s">
        <v>480</v>
      </c>
      <c r="R148" s="9" t="s">
        <v>480</v>
      </c>
      <c r="S148" s="9" t="s">
        <v>480</v>
      </c>
      <c r="T148" s="9" t="s">
        <v>480</v>
      </c>
      <c r="U148" s="9" t="s">
        <v>480</v>
      </c>
      <c r="V148" s="9" t="s">
        <v>480</v>
      </c>
      <c r="W148" s="9" t="s">
        <v>480</v>
      </c>
      <c r="X148" s="9" t="s">
        <v>480</v>
      </c>
      <c r="Y148" s="9" t="s">
        <v>480</v>
      </c>
      <c r="Z148" s="9" t="s">
        <v>480</v>
      </c>
      <c r="AA148" s="9" t="s">
        <v>480</v>
      </c>
      <c r="AB148" s="9" t="s">
        <v>480</v>
      </c>
      <c r="AC148" s="9" t="s">
        <v>480</v>
      </c>
      <c r="AD148" s="9" t="s">
        <v>480</v>
      </c>
      <c r="AE148" s="54"/>
      <c r="AF148" s="9" t="s">
        <v>480</v>
      </c>
      <c r="AG148" s="9" t="s">
        <v>480</v>
      </c>
      <c r="AH148" s="9" t="s">
        <v>480</v>
      </c>
      <c r="AI148" s="9" t="s">
        <v>480</v>
      </c>
      <c r="AJ148" s="9" t="s">
        <v>480</v>
      </c>
      <c r="AK148" s="9" t="s">
        <v>480</v>
      </c>
      <c r="AL148" s="43" t="s">
        <v>411</v>
      </c>
    </row>
    <row r="149" spans="1:38" ht="26.25" customHeight="1" thickBot="1" x14ac:dyDescent="0.25">
      <c r="A149" s="85"/>
      <c r="B149" s="43" t="s">
        <v>351</v>
      </c>
      <c r="C149" s="86" t="s">
        <v>358</v>
      </c>
      <c r="D149" s="87" t="s">
        <v>280</v>
      </c>
      <c r="E149" s="9" t="s">
        <v>480</v>
      </c>
      <c r="F149" s="9" t="s">
        <v>480</v>
      </c>
      <c r="G149" s="9" t="s">
        <v>480</v>
      </c>
      <c r="H149" s="9" t="s">
        <v>480</v>
      </c>
      <c r="I149" s="9" t="s">
        <v>480</v>
      </c>
      <c r="J149" s="9" t="s">
        <v>480</v>
      </c>
      <c r="K149" s="9" t="s">
        <v>480</v>
      </c>
      <c r="L149" s="9" t="s">
        <v>480</v>
      </c>
      <c r="M149" s="9" t="s">
        <v>480</v>
      </c>
      <c r="N149" s="9" t="s">
        <v>480</v>
      </c>
      <c r="O149" s="9" t="s">
        <v>480</v>
      </c>
      <c r="P149" s="9" t="s">
        <v>480</v>
      </c>
      <c r="Q149" s="9" t="s">
        <v>480</v>
      </c>
      <c r="R149" s="9" t="s">
        <v>480</v>
      </c>
      <c r="S149" s="9" t="s">
        <v>480</v>
      </c>
      <c r="T149" s="9" t="s">
        <v>480</v>
      </c>
      <c r="U149" s="9" t="s">
        <v>480</v>
      </c>
      <c r="V149" s="9" t="s">
        <v>480</v>
      </c>
      <c r="W149" s="9" t="s">
        <v>480</v>
      </c>
      <c r="X149" s="9" t="s">
        <v>480</v>
      </c>
      <c r="Y149" s="9" t="s">
        <v>480</v>
      </c>
      <c r="Z149" s="9" t="s">
        <v>480</v>
      </c>
      <c r="AA149" s="9" t="s">
        <v>480</v>
      </c>
      <c r="AB149" s="9" t="s">
        <v>480</v>
      </c>
      <c r="AC149" s="9" t="s">
        <v>480</v>
      </c>
      <c r="AD149" s="9" t="s">
        <v>480</v>
      </c>
      <c r="AE149" s="54"/>
      <c r="AF149" s="9" t="s">
        <v>480</v>
      </c>
      <c r="AG149" s="9" t="s">
        <v>480</v>
      </c>
      <c r="AH149" s="9" t="s">
        <v>480</v>
      </c>
      <c r="AI149" s="9" t="s">
        <v>480</v>
      </c>
      <c r="AJ149" s="9" t="s">
        <v>480</v>
      </c>
      <c r="AK149" s="9" t="s">
        <v>480</v>
      </c>
      <c r="AL149" s="43" t="s">
        <v>411</v>
      </c>
    </row>
    <row r="150" spans="1:38" ht="15" customHeight="1" thickBot="1" x14ac:dyDescent="0.3">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25">
      <c r="A151" s="88"/>
      <c r="B151" s="44" t="s">
        <v>324</v>
      </c>
      <c r="C151" s="89" t="s">
        <v>367</v>
      </c>
      <c r="D151" s="88"/>
      <c r="E151" s="10"/>
      <c r="F151" s="10"/>
      <c r="G151" s="10"/>
      <c r="H151" s="10"/>
      <c r="I151" s="10"/>
      <c r="J151" s="10"/>
      <c r="K151" s="10"/>
      <c r="L151" s="10"/>
      <c r="M151" s="10"/>
      <c r="N151" s="10"/>
      <c r="O151" s="10"/>
      <c r="P151" s="10"/>
      <c r="Q151" s="10"/>
      <c r="R151" s="10"/>
      <c r="S151" s="10"/>
      <c r="T151" s="10"/>
      <c r="U151" s="10"/>
      <c r="V151" s="10"/>
      <c r="W151" s="10"/>
      <c r="X151" s="10"/>
      <c r="Y151" s="10"/>
      <c r="Z151" s="10"/>
      <c r="AA151" s="10"/>
      <c r="AB151" s="10"/>
      <c r="AC151" s="10"/>
      <c r="AD151" s="10"/>
      <c r="AE151" s="55"/>
      <c r="AF151" s="10"/>
      <c r="AG151" s="10"/>
      <c r="AH151" s="10"/>
      <c r="AI151" s="10"/>
      <c r="AJ151" s="10"/>
      <c r="AK151" s="10"/>
      <c r="AL151" s="44"/>
    </row>
    <row r="152" spans="1:38" ht="37.5" customHeight="1" thickBot="1" x14ac:dyDescent="0.25">
      <c r="A152" s="90"/>
      <c r="B152" s="91" t="s">
        <v>365</v>
      </c>
      <c r="C152" s="92" t="s">
        <v>362</v>
      </c>
      <c r="D152" s="90" t="s">
        <v>296</v>
      </c>
      <c r="E152" s="11">
        <f>E141 + E151 + IF(AND(OR($B$4="AT",$B$4="BE",$B$4="CH",$B$4="GB",$B$4="IE",$B$4="LT",$B$4="LU",$B$4="NL"),SUM(E143:E149)&gt;0),SUM(E143:E149)-SUM(E27:E33),0)</f>
        <v>47.020941523825684</v>
      </c>
      <c r="F152" s="11">
        <f t="shared" ref="F152:AD152" si="1">F141 + F151 + IF(AND(OR($B$4="AT",$B$4="BE",$B$4="CH",$B$4="GB",$B$4="IE",$B$4="LT",$B$4="LU",$B$4="NL"),SUM(F143:F149)&gt;0),SUM(F143:F149)-SUM(F27:F33),0)</f>
        <v>47.835407089220197</v>
      </c>
      <c r="G152" s="11">
        <f t="shared" si="1"/>
        <v>8.1409473667861807</v>
      </c>
      <c r="H152" s="11">
        <f t="shared" si="1"/>
        <v>13.956162585726151</v>
      </c>
      <c r="I152" s="11">
        <f t="shared" si="1"/>
        <v>25.626548790894784</v>
      </c>
      <c r="J152" s="11">
        <f t="shared" si="1"/>
        <v>33.94049566677154</v>
      </c>
      <c r="K152" s="11">
        <f t="shared" si="1"/>
        <v>53.773617427471393</v>
      </c>
      <c r="L152" s="11">
        <f t="shared" si="1"/>
        <v>3.3165108169115141</v>
      </c>
      <c r="M152" s="11">
        <f t="shared" si="1"/>
        <v>198.60430651056777</v>
      </c>
      <c r="N152" s="11">
        <f t="shared" si="1"/>
        <v>174.6508153759267</v>
      </c>
      <c r="O152" s="11">
        <f t="shared" si="1"/>
        <v>1.4118272438581285</v>
      </c>
      <c r="P152" s="11">
        <f t="shared" si="1"/>
        <v>9.6429638493372605E-2</v>
      </c>
      <c r="Q152" s="11">
        <f t="shared" si="1"/>
        <v>16.771962145813873</v>
      </c>
      <c r="R152" s="11">
        <f t="shared" si="1"/>
        <v>3.0667061779538831</v>
      </c>
      <c r="S152" s="11">
        <f t="shared" si="1"/>
        <v>14.417121290550236</v>
      </c>
      <c r="T152" s="11">
        <f t="shared" si="1"/>
        <v>6.3216514672874045</v>
      </c>
      <c r="U152" s="11">
        <f t="shared" si="1"/>
        <v>6.0037204682850849E-2</v>
      </c>
      <c r="V152" s="11">
        <f t="shared" si="1"/>
        <v>34.624583466007273</v>
      </c>
      <c r="W152" s="11">
        <f t="shared" si="1"/>
        <v>50.30660876064227</v>
      </c>
      <c r="X152" s="11">
        <f t="shared" si="1"/>
        <v>4.408653521419617</v>
      </c>
      <c r="Y152" s="11">
        <f t="shared" si="1"/>
        <v>4.0410867986655514</v>
      </c>
      <c r="Z152" s="11">
        <f t="shared" si="1"/>
        <v>1.5641517991781444</v>
      </c>
      <c r="AA152" s="11">
        <f t="shared" si="1"/>
        <v>2.4001233685444041</v>
      </c>
      <c r="AB152" s="11">
        <f t="shared" si="1"/>
        <v>12.419796959175697</v>
      </c>
      <c r="AC152" s="11">
        <f t="shared" si="1"/>
        <v>0.2974627956508743</v>
      </c>
      <c r="AD152" s="11">
        <f t="shared" si="1"/>
        <v>0.76474384515841065</v>
      </c>
      <c r="AE152" s="54"/>
      <c r="AF152" s="11"/>
      <c r="AG152" s="11"/>
      <c r="AH152" s="11"/>
      <c r="AI152" s="11"/>
      <c r="AJ152" s="11"/>
      <c r="AK152" s="11"/>
      <c r="AL152" s="45"/>
    </row>
    <row r="153" spans="1:38" ht="26.25" customHeight="1" thickBot="1" x14ac:dyDescent="0.25">
      <c r="A153" s="88"/>
      <c r="B153" s="44" t="s">
        <v>325</v>
      </c>
      <c r="C153" s="89" t="s">
        <v>368</v>
      </c>
      <c r="D153" s="88" t="s">
        <v>319</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25">
      <c r="A154" s="90"/>
      <c r="B154" s="91" t="s">
        <v>366</v>
      </c>
      <c r="C154" s="92" t="s">
        <v>363</v>
      </c>
      <c r="D154" s="90" t="s">
        <v>323</v>
      </c>
      <c r="E154" s="11">
        <f>E141 + E153 - IF(OR($B$6=2005,$B$6&gt;=2020),SUM(E99:E122),0) + IF(AND(OR($B$4="AT",$B$4="BE",$B$4="CH",$B$4="GB",$B$4="IE",$B$4="LT",$B$4="LU",$B$4="NL"),SUM(E143:E149)&gt;0),SUM(E143:E149)-SUM(E27:E33),0)</f>
        <v>47.020941523825684</v>
      </c>
      <c r="F154" s="11">
        <f>F141 + F153 - IF(OR($B$6=2005,$B$6&gt;=2020),SUM(F99:F122),0) + IF(AND(OR($B$4="AT",$B$4="BE",$B$4="CH",$B$4="GB",$B$4="IE",$B$4="LT",$B$4="LU",$B$4="NL"),SUM(F143:F149)&gt;0),SUM(F143:F149)-SUM(F27:F33),0)</f>
        <v>47.835407089220197</v>
      </c>
      <c r="G154" s="11">
        <f>G141 + G153 + IF(AND(OR($B$4="AT",$B$4="BE",$B$4="CH",$B$4="GB",$B$4="IE",$B$4="LT",$B$4="LU",$B$4="NL"),SUM(G143:G149)&gt;0),SUM(G143:G149)-SUM(G27:G33),0)</f>
        <v>8.1409473667861807</v>
      </c>
      <c r="H154" s="11">
        <f t="shared" ref="H154:AD154" si="2">H141 + H153 + IF(AND(OR($B$4="AT",$B$4="BE",$B$4="CH",$B$4="GB",$B$4="IE",$B$4="LT",$B$4="LU",$B$4="NL"),SUM(H143:H149)&gt;0),SUM(H143:H149)-SUM(H27:H33),0)</f>
        <v>13.956162585726151</v>
      </c>
      <c r="I154" s="11">
        <f t="shared" si="2"/>
        <v>25.626548790894784</v>
      </c>
      <c r="J154" s="11">
        <f t="shared" si="2"/>
        <v>33.94049566677154</v>
      </c>
      <c r="K154" s="11">
        <f t="shared" si="2"/>
        <v>53.773617427471393</v>
      </c>
      <c r="L154" s="11">
        <f t="shared" si="2"/>
        <v>3.3165108169115141</v>
      </c>
      <c r="M154" s="11">
        <f t="shared" si="2"/>
        <v>198.60430651056777</v>
      </c>
      <c r="N154" s="11">
        <f t="shared" si="2"/>
        <v>174.6508153759267</v>
      </c>
      <c r="O154" s="11">
        <f t="shared" si="2"/>
        <v>1.4118272438581285</v>
      </c>
      <c r="P154" s="11">
        <f t="shared" si="2"/>
        <v>9.6429638493372605E-2</v>
      </c>
      <c r="Q154" s="11">
        <f t="shared" si="2"/>
        <v>16.771962145813873</v>
      </c>
      <c r="R154" s="11">
        <f t="shared" si="2"/>
        <v>3.0667061779538831</v>
      </c>
      <c r="S154" s="11">
        <f t="shared" si="2"/>
        <v>14.417121290550236</v>
      </c>
      <c r="T154" s="11">
        <f t="shared" si="2"/>
        <v>6.3216514672874045</v>
      </c>
      <c r="U154" s="11">
        <f t="shared" si="2"/>
        <v>6.0037204682850849E-2</v>
      </c>
      <c r="V154" s="11">
        <f t="shared" si="2"/>
        <v>34.624583466007273</v>
      </c>
      <c r="W154" s="11">
        <f t="shared" si="2"/>
        <v>50.30660876064227</v>
      </c>
      <c r="X154" s="11">
        <f t="shared" si="2"/>
        <v>4.408653521419617</v>
      </c>
      <c r="Y154" s="11">
        <f t="shared" si="2"/>
        <v>4.0410867986655514</v>
      </c>
      <c r="Z154" s="11">
        <f t="shared" si="2"/>
        <v>1.5641517991781444</v>
      </c>
      <c r="AA154" s="11">
        <f t="shared" si="2"/>
        <v>2.4001233685444041</v>
      </c>
      <c r="AB154" s="11">
        <f t="shared" si="2"/>
        <v>12.419796959175697</v>
      </c>
      <c r="AC154" s="11">
        <f t="shared" si="2"/>
        <v>0.2974627956508743</v>
      </c>
      <c r="AD154" s="11">
        <f t="shared" si="2"/>
        <v>0.76474384515841065</v>
      </c>
      <c r="AE154" s="56"/>
      <c r="AF154" s="11"/>
      <c r="AG154" s="11"/>
      <c r="AH154" s="11"/>
      <c r="AI154" s="11"/>
      <c r="AJ154" s="11"/>
      <c r="AK154" s="11"/>
      <c r="AL154" s="45"/>
    </row>
    <row r="155" spans="1:38" ht="15" customHeight="1" thickBot="1" x14ac:dyDescent="0.3">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25">
      <c r="A156" s="95" t="s">
        <v>361</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25">
      <c r="A157" s="48" t="s">
        <v>326</v>
      </c>
      <c r="B157" s="48" t="s">
        <v>327</v>
      </c>
      <c r="C157" s="97" t="s">
        <v>328</v>
      </c>
      <c r="D157" s="98"/>
      <c r="E157" s="19">
        <v>0.78248504799999996</v>
      </c>
      <c r="F157" s="19">
        <v>3.3584317000000002E-2</v>
      </c>
      <c r="G157" s="19">
        <v>5.6421652000000003E-2</v>
      </c>
      <c r="H157" s="19" t="s">
        <v>428</v>
      </c>
      <c r="I157" s="19">
        <v>1.3433726999999999E-2</v>
      </c>
      <c r="J157" s="19">
        <v>1.3433726999999999E-2</v>
      </c>
      <c r="K157" s="19">
        <v>1.3433726999999999E-2</v>
      </c>
      <c r="L157" s="19">
        <v>6.448189E-3</v>
      </c>
      <c r="M157" s="19">
        <v>0.26452732000000001</v>
      </c>
      <c r="N157" s="19" t="s">
        <v>428</v>
      </c>
      <c r="O157" s="19" t="s">
        <v>428</v>
      </c>
      <c r="P157" s="19" t="s">
        <v>428</v>
      </c>
      <c r="Q157" s="19" t="s">
        <v>428</v>
      </c>
      <c r="R157" s="19" t="s">
        <v>428</v>
      </c>
      <c r="S157" s="19" t="s">
        <v>428</v>
      </c>
      <c r="T157" s="19" t="s">
        <v>428</v>
      </c>
      <c r="U157" s="19" t="s">
        <v>428</v>
      </c>
      <c r="V157" s="19" t="s">
        <v>428</v>
      </c>
      <c r="W157" s="19" t="s">
        <v>427</v>
      </c>
      <c r="X157" s="19" t="s">
        <v>427</v>
      </c>
      <c r="Y157" s="19" t="s">
        <v>427</v>
      </c>
      <c r="Z157" s="19" t="s">
        <v>427</v>
      </c>
      <c r="AA157" s="19" t="s">
        <v>427</v>
      </c>
      <c r="AB157" s="19" t="s">
        <v>427</v>
      </c>
      <c r="AC157" s="19" t="s">
        <v>427</v>
      </c>
      <c r="AD157" s="19" t="s">
        <v>427</v>
      </c>
      <c r="AE157" s="54"/>
      <c r="AF157" s="20">
        <v>2902.36</v>
      </c>
      <c r="AG157" s="20" t="s">
        <v>427</v>
      </c>
      <c r="AH157" s="20" t="s">
        <v>427</v>
      </c>
      <c r="AI157" s="20" t="s">
        <v>427</v>
      </c>
      <c r="AJ157" s="20" t="s">
        <v>427</v>
      </c>
      <c r="AK157" s="20" t="s">
        <v>427</v>
      </c>
      <c r="AL157" s="48" t="s">
        <v>50</v>
      </c>
    </row>
    <row r="158" spans="1:38" ht="26.25" customHeight="1" thickBot="1" x14ac:dyDescent="0.25">
      <c r="A158" s="48" t="s">
        <v>326</v>
      </c>
      <c r="B158" s="48" t="s">
        <v>329</v>
      </c>
      <c r="C158" s="97" t="s">
        <v>330</v>
      </c>
      <c r="D158" s="98"/>
      <c r="E158" s="19">
        <v>4.9399999999999999E-3</v>
      </c>
      <c r="F158" s="19">
        <v>4.1100000000000003E-5</v>
      </c>
      <c r="G158" s="19">
        <v>3.4600000000000001E-4</v>
      </c>
      <c r="H158" s="19" t="s">
        <v>428</v>
      </c>
      <c r="I158" s="19">
        <v>8.2299999999999995E-5</v>
      </c>
      <c r="J158" s="19">
        <v>8.2299999999999995E-5</v>
      </c>
      <c r="K158" s="19">
        <v>8.2299999999999995E-5</v>
      </c>
      <c r="L158" s="19">
        <v>3.9499999999999998E-5</v>
      </c>
      <c r="M158" s="19">
        <v>1.4400000000000001E-3</v>
      </c>
      <c r="N158" s="19" t="s">
        <v>428</v>
      </c>
      <c r="O158" s="19" t="s">
        <v>428</v>
      </c>
      <c r="P158" s="19" t="s">
        <v>428</v>
      </c>
      <c r="Q158" s="19" t="s">
        <v>428</v>
      </c>
      <c r="R158" s="19" t="s">
        <v>428</v>
      </c>
      <c r="S158" s="19" t="s">
        <v>428</v>
      </c>
      <c r="T158" s="19" t="s">
        <v>428</v>
      </c>
      <c r="U158" s="19" t="s">
        <v>428</v>
      </c>
      <c r="V158" s="19" t="s">
        <v>428</v>
      </c>
      <c r="W158" s="19" t="s">
        <v>427</v>
      </c>
      <c r="X158" s="19" t="s">
        <v>427</v>
      </c>
      <c r="Y158" s="19" t="s">
        <v>427</v>
      </c>
      <c r="Z158" s="19" t="s">
        <v>427</v>
      </c>
      <c r="AA158" s="19" t="s">
        <v>427</v>
      </c>
      <c r="AB158" s="19" t="s">
        <v>427</v>
      </c>
      <c r="AC158" s="19" t="s">
        <v>427</v>
      </c>
      <c r="AD158" s="19" t="s">
        <v>427</v>
      </c>
      <c r="AE158" s="54"/>
      <c r="AF158" s="20">
        <v>26.1806138</v>
      </c>
      <c r="AG158" s="20" t="s">
        <v>427</v>
      </c>
      <c r="AH158" s="20" t="s">
        <v>427</v>
      </c>
      <c r="AI158" s="20" t="s">
        <v>427</v>
      </c>
      <c r="AJ158" s="20" t="s">
        <v>427</v>
      </c>
      <c r="AK158" s="20" t="s">
        <v>427</v>
      </c>
      <c r="AL158" s="48" t="s">
        <v>50</v>
      </c>
    </row>
    <row r="159" spans="1:38" ht="26.25" customHeight="1" thickBot="1" x14ac:dyDescent="0.25">
      <c r="A159" s="48" t="s">
        <v>331</v>
      </c>
      <c r="B159" s="48" t="s">
        <v>332</v>
      </c>
      <c r="C159" s="97" t="s">
        <v>409</v>
      </c>
      <c r="D159" s="98"/>
      <c r="E159" s="19">
        <v>14.306091159999999</v>
      </c>
      <c r="F159" s="19">
        <v>0.49459999999999998</v>
      </c>
      <c r="G159" s="19">
        <v>3.8226121200000001</v>
      </c>
      <c r="H159" s="19">
        <v>1.2861229999999999E-3</v>
      </c>
      <c r="I159" s="19">
        <v>0.76580000000000004</v>
      </c>
      <c r="J159" s="19">
        <v>0.84489999999999998</v>
      </c>
      <c r="K159" s="19">
        <v>0.84489999999999998</v>
      </c>
      <c r="L159" s="19">
        <v>0.10759000000000001</v>
      </c>
      <c r="M159" s="19">
        <v>1.3394034459999999</v>
      </c>
      <c r="N159" s="19">
        <v>2.963E-2</v>
      </c>
      <c r="O159" s="19">
        <v>3.0300000000000001E-3</v>
      </c>
      <c r="P159" s="19">
        <v>4.2100000000000002E-3</v>
      </c>
      <c r="Q159" s="19">
        <v>8.5319999999999993E-2</v>
      </c>
      <c r="R159" s="19">
        <v>9.0789999999999996E-2</v>
      </c>
      <c r="S159" s="19">
        <v>0.20441999999999999</v>
      </c>
      <c r="T159" s="19">
        <v>3.9630000000000005</v>
      </c>
      <c r="U159" s="19">
        <v>3.1519999999999999E-2</v>
      </c>
      <c r="V159" s="19">
        <v>0.2172</v>
      </c>
      <c r="W159" s="19">
        <v>6.5009999999999998E-2</v>
      </c>
      <c r="X159" s="19">
        <v>7.2000000000000005E-4</v>
      </c>
      <c r="Y159" s="19">
        <v>2.6280000000000001E-3</v>
      </c>
      <c r="Z159" s="19">
        <v>1.255E-3</v>
      </c>
      <c r="AA159" s="19">
        <v>3.9849999999999998E-3</v>
      </c>
      <c r="AB159" s="19">
        <v>8.5880000000000001E-3</v>
      </c>
      <c r="AC159" s="19">
        <v>2.18E-2</v>
      </c>
      <c r="AD159" s="19">
        <v>7.1781999999999999E-2</v>
      </c>
      <c r="AE159" s="54"/>
      <c r="AF159" s="20">
        <v>7460.11</v>
      </c>
      <c r="AG159" s="20" t="s">
        <v>427</v>
      </c>
      <c r="AH159" s="20" t="s">
        <v>427</v>
      </c>
      <c r="AI159" s="20" t="s">
        <v>427</v>
      </c>
      <c r="AJ159" s="20" t="s">
        <v>427</v>
      </c>
      <c r="AK159" s="20" t="s">
        <v>427</v>
      </c>
      <c r="AL159" s="48" t="s">
        <v>50</v>
      </c>
    </row>
    <row r="160" spans="1:38" ht="26.25" customHeight="1" thickBot="1" x14ac:dyDescent="0.25">
      <c r="A160" s="48" t="s">
        <v>333</v>
      </c>
      <c r="B160" s="48" t="s">
        <v>334</v>
      </c>
      <c r="C160" s="97" t="s">
        <v>335</v>
      </c>
      <c r="D160" s="98"/>
      <c r="E160" s="19" t="s">
        <v>426</v>
      </c>
      <c r="F160" s="19" t="s">
        <v>426</v>
      </c>
      <c r="G160" s="19" t="s">
        <v>426</v>
      </c>
      <c r="H160" s="19" t="s">
        <v>426</v>
      </c>
      <c r="I160" s="19" t="s">
        <v>426</v>
      </c>
      <c r="J160" s="19" t="s">
        <v>426</v>
      </c>
      <c r="K160" s="19" t="s">
        <v>426</v>
      </c>
      <c r="L160" s="19" t="s">
        <v>426</v>
      </c>
      <c r="M160" s="19" t="s">
        <v>426</v>
      </c>
      <c r="N160" s="19" t="s">
        <v>426</v>
      </c>
      <c r="O160" s="19" t="s">
        <v>426</v>
      </c>
      <c r="P160" s="19" t="s">
        <v>426</v>
      </c>
      <c r="Q160" s="19" t="s">
        <v>426</v>
      </c>
      <c r="R160" s="19" t="s">
        <v>426</v>
      </c>
      <c r="S160" s="19" t="s">
        <v>426</v>
      </c>
      <c r="T160" s="19" t="s">
        <v>426</v>
      </c>
      <c r="U160" s="19" t="s">
        <v>426</v>
      </c>
      <c r="V160" s="19" t="s">
        <v>426</v>
      </c>
      <c r="W160" s="19" t="s">
        <v>426</v>
      </c>
      <c r="X160" s="19" t="s">
        <v>426</v>
      </c>
      <c r="Y160" s="19" t="s">
        <v>426</v>
      </c>
      <c r="Z160" s="19" t="s">
        <v>426</v>
      </c>
      <c r="AA160" s="19" t="s">
        <v>426</v>
      </c>
      <c r="AB160" s="19" t="s">
        <v>426</v>
      </c>
      <c r="AC160" s="19" t="s">
        <v>426</v>
      </c>
      <c r="AD160" s="19" t="s">
        <v>426</v>
      </c>
      <c r="AE160" s="54"/>
      <c r="AF160" s="20" t="s">
        <v>426</v>
      </c>
      <c r="AG160" s="20" t="s">
        <v>426</v>
      </c>
      <c r="AH160" s="20" t="s">
        <v>426</v>
      </c>
      <c r="AI160" s="20" t="s">
        <v>426</v>
      </c>
      <c r="AJ160" s="20" t="s">
        <v>426</v>
      </c>
      <c r="AK160" s="20" t="s">
        <v>426</v>
      </c>
      <c r="AL160" s="48" t="s">
        <v>50</v>
      </c>
    </row>
    <row r="161" spans="1:38" ht="26.25" customHeight="1" thickBot="1" x14ac:dyDescent="0.25">
      <c r="A161" s="49" t="s">
        <v>333</v>
      </c>
      <c r="B161" s="49" t="s">
        <v>336</v>
      </c>
      <c r="C161" s="99" t="s">
        <v>337</v>
      </c>
      <c r="D161" s="100"/>
      <c r="E161" s="19" t="s">
        <v>426</v>
      </c>
      <c r="F161" s="19" t="s">
        <v>426</v>
      </c>
      <c r="G161" s="19" t="s">
        <v>426</v>
      </c>
      <c r="H161" s="19" t="s">
        <v>426</v>
      </c>
      <c r="I161" s="19" t="s">
        <v>426</v>
      </c>
      <c r="J161" s="19" t="s">
        <v>426</v>
      </c>
      <c r="K161" s="19" t="s">
        <v>426</v>
      </c>
      <c r="L161" s="19" t="s">
        <v>426</v>
      </c>
      <c r="M161" s="19" t="s">
        <v>426</v>
      </c>
      <c r="N161" s="19" t="s">
        <v>426</v>
      </c>
      <c r="O161" s="19" t="s">
        <v>426</v>
      </c>
      <c r="P161" s="19" t="s">
        <v>426</v>
      </c>
      <c r="Q161" s="19" t="s">
        <v>426</v>
      </c>
      <c r="R161" s="19" t="s">
        <v>426</v>
      </c>
      <c r="S161" s="19" t="s">
        <v>426</v>
      </c>
      <c r="T161" s="19" t="s">
        <v>426</v>
      </c>
      <c r="U161" s="19" t="s">
        <v>426</v>
      </c>
      <c r="V161" s="19" t="s">
        <v>426</v>
      </c>
      <c r="W161" s="19" t="s">
        <v>426</v>
      </c>
      <c r="X161" s="19" t="s">
        <v>426</v>
      </c>
      <c r="Y161" s="19" t="s">
        <v>426</v>
      </c>
      <c r="Z161" s="19" t="s">
        <v>426</v>
      </c>
      <c r="AA161" s="19" t="s">
        <v>426</v>
      </c>
      <c r="AB161" s="19" t="s">
        <v>426</v>
      </c>
      <c r="AC161" s="19" t="s">
        <v>426</v>
      </c>
      <c r="AD161" s="19" t="s">
        <v>426</v>
      </c>
      <c r="AE161" s="54"/>
      <c r="AF161" s="20" t="s">
        <v>426</v>
      </c>
      <c r="AG161" s="20" t="s">
        <v>426</v>
      </c>
      <c r="AH161" s="20" t="s">
        <v>426</v>
      </c>
      <c r="AI161" s="20" t="s">
        <v>426</v>
      </c>
      <c r="AJ161" s="20" t="s">
        <v>426</v>
      </c>
      <c r="AK161" s="20" t="s">
        <v>426</v>
      </c>
      <c r="AL161" s="49" t="s">
        <v>410</v>
      </c>
    </row>
    <row r="162" spans="1:38" ht="26.25" customHeight="1" thickBot="1" x14ac:dyDescent="0.25">
      <c r="A162" s="50" t="s">
        <v>338</v>
      </c>
      <c r="B162" s="50" t="s">
        <v>339</v>
      </c>
      <c r="C162" s="101" t="s">
        <v>340</v>
      </c>
      <c r="D162" s="102"/>
      <c r="E162" s="21" t="s">
        <v>426</v>
      </c>
      <c r="F162" s="21" t="s">
        <v>426</v>
      </c>
      <c r="G162" s="21" t="s">
        <v>426</v>
      </c>
      <c r="H162" s="21" t="s">
        <v>426</v>
      </c>
      <c r="I162" s="21" t="s">
        <v>426</v>
      </c>
      <c r="J162" s="21" t="s">
        <v>426</v>
      </c>
      <c r="K162" s="21" t="s">
        <v>426</v>
      </c>
      <c r="L162" s="21" t="s">
        <v>426</v>
      </c>
      <c r="M162" s="21" t="s">
        <v>426</v>
      </c>
      <c r="N162" s="21" t="s">
        <v>426</v>
      </c>
      <c r="O162" s="21" t="s">
        <v>426</v>
      </c>
      <c r="P162" s="21" t="s">
        <v>426</v>
      </c>
      <c r="Q162" s="21" t="s">
        <v>426</v>
      </c>
      <c r="R162" s="21" t="s">
        <v>426</v>
      </c>
      <c r="S162" s="21" t="s">
        <v>426</v>
      </c>
      <c r="T162" s="21" t="s">
        <v>426</v>
      </c>
      <c r="U162" s="21" t="s">
        <v>426</v>
      </c>
      <c r="V162" s="21" t="s">
        <v>426</v>
      </c>
      <c r="W162" s="21" t="s">
        <v>426</v>
      </c>
      <c r="X162" s="21" t="s">
        <v>426</v>
      </c>
      <c r="Y162" s="21" t="s">
        <v>426</v>
      </c>
      <c r="Z162" s="21" t="s">
        <v>426</v>
      </c>
      <c r="AA162" s="21" t="s">
        <v>426</v>
      </c>
      <c r="AB162" s="21" t="s">
        <v>426</v>
      </c>
      <c r="AC162" s="21" t="s">
        <v>426</v>
      </c>
      <c r="AD162" s="21" t="s">
        <v>426</v>
      </c>
      <c r="AE162" s="55"/>
      <c r="AF162" s="21" t="s">
        <v>427</v>
      </c>
      <c r="AG162" s="21" t="s">
        <v>427</v>
      </c>
      <c r="AH162" s="21" t="s">
        <v>427</v>
      </c>
      <c r="AI162" s="21" t="s">
        <v>427</v>
      </c>
      <c r="AJ162" s="21" t="s">
        <v>427</v>
      </c>
      <c r="AK162" s="21" t="s">
        <v>426</v>
      </c>
      <c r="AL162" s="50" t="s">
        <v>410</v>
      </c>
    </row>
    <row r="163" spans="1:38" ht="26.25" customHeight="1" thickBot="1" x14ac:dyDescent="0.25">
      <c r="A163" s="50" t="s">
        <v>338</v>
      </c>
      <c r="B163" s="50" t="s">
        <v>341</v>
      </c>
      <c r="C163" s="101" t="s">
        <v>342</v>
      </c>
      <c r="D163" s="102"/>
      <c r="E163" s="21">
        <v>5.1490000000000001E-2</v>
      </c>
      <c r="F163" s="21">
        <v>0.13550000000000001</v>
      </c>
      <c r="G163" s="21">
        <v>1.0298E-2</v>
      </c>
      <c r="H163" s="21">
        <v>1.1653E-2</v>
      </c>
      <c r="I163" s="21">
        <v>0.1958907267034749</v>
      </c>
      <c r="J163" s="21">
        <v>0.23942199930424707</v>
      </c>
      <c r="K163" s="21">
        <v>0.37001581710656367</v>
      </c>
      <c r="L163" s="21">
        <v>1.7630165403312741E-2</v>
      </c>
      <c r="M163" s="21">
        <v>1.4634</v>
      </c>
      <c r="N163" s="21" t="s">
        <v>427</v>
      </c>
      <c r="O163" s="21" t="s">
        <v>427</v>
      </c>
      <c r="P163" s="21" t="s">
        <v>427</v>
      </c>
      <c r="Q163" s="21" t="s">
        <v>427</v>
      </c>
      <c r="R163" s="21" t="s">
        <v>427</v>
      </c>
      <c r="S163" s="21" t="s">
        <v>427</v>
      </c>
      <c r="T163" s="21" t="s">
        <v>427</v>
      </c>
      <c r="U163" s="21" t="s">
        <v>427</v>
      </c>
      <c r="V163" s="21" t="s">
        <v>427</v>
      </c>
      <c r="W163" s="21">
        <v>0.10882818150193048</v>
      </c>
      <c r="X163" s="21">
        <v>0.15671258136277991</v>
      </c>
      <c r="Y163" s="21">
        <v>9.402754881766795E-2</v>
      </c>
      <c r="Z163" s="21">
        <v>4.7013774408833975E-2</v>
      </c>
      <c r="AA163" s="21">
        <v>6.2685032545111957E-2</v>
      </c>
      <c r="AB163" s="21">
        <v>0.36043893713439379</v>
      </c>
      <c r="AC163" s="21" t="s">
        <v>427</v>
      </c>
      <c r="AD163" s="21" t="s">
        <v>427</v>
      </c>
      <c r="AE163" s="55"/>
      <c r="AF163" s="21" t="s">
        <v>427</v>
      </c>
      <c r="AG163" s="21" t="s">
        <v>427</v>
      </c>
      <c r="AH163" s="21" t="s">
        <v>427</v>
      </c>
      <c r="AI163" s="21" t="s">
        <v>427</v>
      </c>
      <c r="AJ163" s="21" t="s">
        <v>427</v>
      </c>
      <c r="AK163" s="21">
        <v>0.27100000000000002</v>
      </c>
      <c r="AL163" s="50" t="s">
        <v>440</v>
      </c>
    </row>
    <row r="164" spans="1:38" ht="26.25" customHeight="1" thickBot="1" x14ac:dyDescent="0.25">
      <c r="A164" s="50" t="s">
        <v>338</v>
      </c>
      <c r="B164" s="50" t="s">
        <v>343</v>
      </c>
      <c r="C164" s="101" t="s">
        <v>344</v>
      </c>
      <c r="D164" s="102"/>
      <c r="E164" s="21" t="s">
        <v>426</v>
      </c>
      <c r="F164" s="21" t="s">
        <v>426</v>
      </c>
      <c r="G164" s="21" t="s">
        <v>426</v>
      </c>
      <c r="H164" s="21" t="s">
        <v>426</v>
      </c>
      <c r="I164" s="21" t="s">
        <v>426</v>
      </c>
      <c r="J164" s="21" t="s">
        <v>426</v>
      </c>
      <c r="K164" s="21" t="s">
        <v>426</v>
      </c>
      <c r="L164" s="21" t="s">
        <v>426</v>
      </c>
      <c r="M164" s="21" t="s">
        <v>426</v>
      </c>
      <c r="N164" s="21" t="s">
        <v>426</v>
      </c>
      <c r="O164" s="21" t="s">
        <v>426</v>
      </c>
      <c r="P164" s="21" t="s">
        <v>426</v>
      </c>
      <c r="Q164" s="21" t="s">
        <v>426</v>
      </c>
      <c r="R164" s="21" t="s">
        <v>426</v>
      </c>
      <c r="S164" s="21" t="s">
        <v>426</v>
      </c>
      <c r="T164" s="21" t="s">
        <v>426</v>
      </c>
      <c r="U164" s="21" t="s">
        <v>426</v>
      </c>
      <c r="V164" s="21" t="s">
        <v>426</v>
      </c>
      <c r="W164" s="21" t="s">
        <v>426</v>
      </c>
      <c r="X164" s="21" t="s">
        <v>426</v>
      </c>
      <c r="Y164" s="21" t="s">
        <v>426</v>
      </c>
      <c r="Z164" s="21" t="s">
        <v>426</v>
      </c>
      <c r="AA164" s="21" t="s">
        <v>426</v>
      </c>
      <c r="AB164" s="21" t="s">
        <v>426</v>
      </c>
      <c r="AC164" s="21" t="s">
        <v>426</v>
      </c>
      <c r="AD164" s="21" t="s">
        <v>426</v>
      </c>
      <c r="AE164" s="59"/>
      <c r="AF164" s="21" t="s">
        <v>427</v>
      </c>
      <c r="AG164" s="21" t="s">
        <v>427</v>
      </c>
      <c r="AH164" s="21" t="s">
        <v>427</v>
      </c>
      <c r="AI164" s="21" t="s">
        <v>427</v>
      </c>
      <c r="AJ164" s="21" t="s">
        <v>427</v>
      </c>
      <c r="AK164" s="21" t="s">
        <v>426</v>
      </c>
      <c r="AL164" s="50" t="s">
        <v>410</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25">
      <c r="A166" s="120" t="s">
        <v>369</v>
      </c>
      <c r="B166" s="120"/>
      <c r="C166" s="120"/>
      <c r="D166" s="120"/>
      <c r="E166" s="120"/>
      <c r="F166" s="120"/>
      <c r="G166" s="120"/>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25">
      <c r="A167" s="120" t="s">
        <v>373</v>
      </c>
      <c r="B167" s="120"/>
      <c r="C167" s="120"/>
      <c r="D167" s="120"/>
      <c r="E167" s="120"/>
      <c r="F167" s="120"/>
      <c r="G167" s="120"/>
      <c r="H167" s="111"/>
      <c r="I167" s="112"/>
      <c r="J167"/>
      <c r="K167"/>
      <c r="L167"/>
      <c r="M167" s="112"/>
      <c r="N167" s="112"/>
      <c r="O167" s="112"/>
      <c r="P167" s="112"/>
      <c r="Q167" s="112"/>
      <c r="R167" s="112"/>
      <c r="S167" s="112"/>
      <c r="T167" s="112"/>
      <c r="U167" s="112"/>
    </row>
    <row r="168" spans="1:38" s="116" customFormat="1" ht="26.25" customHeight="1" x14ac:dyDescent="0.25">
      <c r="A168" s="120" t="s">
        <v>370</v>
      </c>
      <c r="B168" s="120"/>
      <c r="C168" s="120"/>
      <c r="D168" s="120"/>
      <c r="E168" s="120"/>
      <c r="F168" s="120"/>
      <c r="G168" s="120"/>
      <c r="H168" s="111"/>
      <c r="I168" s="112"/>
      <c r="J168"/>
      <c r="K168"/>
      <c r="L168"/>
      <c r="M168" s="112"/>
      <c r="N168" s="112"/>
      <c r="O168" s="112"/>
      <c r="P168" s="112"/>
      <c r="Q168" s="112"/>
      <c r="R168" s="112"/>
      <c r="S168" s="112"/>
      <c r="T168" s="112"/>
      <c r="U168" s="112"/>
    </row>
    <row r="169" spans="1:38" s="113" customFormat="1" ht="26.25" customHeight="1" x14ac:dyDescent="0.25">
      <c r="A169" s="120" t="s">
        <v>371</v>
      </c>
      <c r="B169" s="120"/>
      <c r="C169" s="120"/>
      <c r="D169" s="120"/>
      <c r="E169" s="120"/>
      <c r="F169" s="120"/>
      <c r="G169" s="120"/>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25">
      <c r="A170" s="120" t="s">
        <v>372</v>
      </c>
      <c r="B170" s="120"/>
      <c r="C170" s="120"/>
      <c r="D170" s="120"/>
      <c r="E170" s="120"/>
      <c r="F170" s="120"/>
      <c r="G170" s="120"/>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2A408A0-7076-4800-A216-4CDCEB0EED8E}">
  <sheetPr codeName="Sheet18"/>
  <dimension ref="A1:AL170"/>
  <sheetViews>
    <sheetView zoomScale="70" zoomScaleNormal="70" workbookViewId="0">
      <pane xSplit="4" ySplit="13" topLeftCell="E99" activePane="bottomRight" state="frozen"/>
      <selection pane="topRight" activeCell="E1" sqref="E1"/>
      <selection pane="bottomLeft" activeCell="A14" sqref="A14"/>
      <selection pane="bottomRight" activeCell="F101" sqref="F101:F114"/>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8.85546875" style="1" customWidth="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23" t="s">
        <v>360</v>
      </c>
      <c r="B1" s="24"/>
      <c r="C1" s="25"/>
    </row>
    <row r="2" spans="1:38" x14ac:dyDescent="0.2">
      <c r="A2" s="26" t="s">
        <v>359</v>
      </c>
      <c r="B2" s="24"/>
      <c r="C2" s="25"/>
    </row>
    <row r="3" spans="1:38" x14ac:dyDescent="0.2">
      <c r="B3" s="24"/>
      <c r="C3" s="25"/>
      <c r="F3" s="24"/>
      <c r="R3" s="2"/>
      <c r="S3" s="2"/>
      <c r="T3" s="2"/>
      <c r="U3" s="2"/>
      <c r="V3" s="2"/>
    </row>
    <row r="4" spans="1:38" x14ac:dyDescent="0.2">
      <c r="A4" s="26" t="s">
        <v>0</v>
      </c>
      <c r="B4" s="117" t="s">
        <v>438</v>
      </c>
      <c r="C4" s="27" t="s">
        <v>1</v>
      </c>
      <c r="R4" s="2"/>
      <c r="S4" s="2"/>
      <c r="T4" s="2"/>
      <c r="U4" s="2"/>
      <c r="V4" s="2"/>
    </row>
    <row r="5" spans="1:38" x14ac:dyDescent="0.2">
      <c r="A5" s="26" t="s">
        <v>2</v>
      </c>
      <c r="B5" s="117" t="s">
        <v>444</v>
      </c>
      <c r="C5" s="27" t="s">
        <v>3</v>
      </c>
      <c r="R5" s="2"/>
      <c r="S5" s="2"/>
      <c r="T5" s="2"/>
      <c r="U5" s="2"/>
      <c r="V5" s="2"/>
    </row>
    <row r="6" spans="1:38" x14ac:dyDescent="0.2">
      <c r="A6" s="26" t="s">
        <v>4</v>
      </c>
      <c r="B6" s="17">
        <v>2008</v>
      </c>
      <c r="C6" s="27" t="s">
        <v>5</v>
      </c>
      <c r="D6" s="118">
        <v>21</v>
      </c>
      <c r="R6" s="28"/>
      <c r="S6" s="28"/>
      <c r="T6" s="28"/>
      <c r="U6" s="28"/>
      <c r="V6" s="28"/>
    </row>
    <row r="7" spans="1:38" x14ac:dyDescent="0.2">
      <c r="A7" s="26" t="s">
        <v>6</v>
      </c>
      <c r="B7" s="117" t="s">
        <v>7</v>
      </c>
      <c r="C7" s="27" t="s">
        <v>8</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121" t="s">
        <v>463</v>
      </c>
      <c r="B10" s="123" t="s">
        <v>9</v>
      </c>
      <c r="C10" s="124"/>
      <c r="D10" s="125"/>
      <c r="E10" s="129" t="s">
        <v>10</v>
      </c>
      <c r="F10" s="130"/>
      <c r="G10" s="130"/>
      <c r="H10" s="131"/>
      <c r="I10" s="129" t="s">
        <v>11</v>
      </c>
      <c r="J10" s="130"/>
      <c r="K10" s="130"/>
      <c r="L10" s="131"/>
      <c r="M10" s="135" t="s">
        <v>12</v>
      </c>
      <c r="N10" s="129" t="s">
        <v>13</v>
      </c>
      <c r="O10" s="130"/>
      <c r="P10" s="131"/>
      <c r="Q10" s="129" t="s">
        <v>14</v>
      </c>
      <c r="R10" s="130"/>
      <c r="S10" s="130"/>
      <c r="T10" s="130"/>
      <c r="U10" s="130"/>
      <c r="V10" s="131"/>
      <c r="W10" s="129" t="s">
        <v>364</v>
      </c>
      <c r="X10" s="130"/>
      <c r="Y10" s="130"/>
      <c r="Z10" s="130"/>
      <c r="AA10" s="130"/>
      <c r="AB10" s="130"/>
      <c r="AC10" s="130"/>
      <c r="AD10" s="131"/>
      <c r="AE10" s="33"/>
      <c r="AF10" s="129" t="s">
        <v>381</v>
      </c>
      <c r="AG10" s="130"/>
      <c r="AH10" s="130"/>
      <c r="AI10" s="130"/>
      <c r="AJ10" s="130"/>
      <c r="AK10" s="130"/>
      <c r="AL10" s="131"/>
    </row>
    <row r="11" spans="1:38" ht="15" customHeight="1" thickBot="1" x14ac:dyDescent="0.25">
      <c r="A11" s="122"/>
      <c r="B11" s="126"/>
      <c r="C11" s="127"/>
      <c r="D11" s="128"/>
      <c r="E11" s="132"/>
      <c r="F11" s="133"/>
      <c r="G11" s="133"/>
      <c r="H11" s="134"/>
      <c r="I11" s="132"/>
      <c r="J11" s="133"/>
      <c r="K11" s="133"/>
      <c r="L11" s="134"/>
      <c r="M11" s="136"/>
      <c r="N11" s="132"/>
      <c r="O11" s="133"/>
      <c r="P11" s="134"/>
      <c r="Q11" s="132"/>
      <c r="R11" s="133"/>
      <c r="S11" s="133"/>
      <c r="T11" s="133"/>
      <c r="U11" s="133"/>
      <c r="V11" s="134"/>
      <c r="W11" s="108"/>
      <c r="X11" s="137" t="s">
        <v>32</v>
      </c>
      <c r="Y11" s="138"/>
      <c r="Z11" s="138"/>
      <c r="AA11" s="138"/>
      <c r="AB11" s="139"/>
      <c r="AC11" s="109"/>
      <c r="AD11" s="110"/>
      <c r="AE11" s="34"/>
      <c r="AF11" s="132"/>
      <c r="AG11" s="133"/>
      <c r="AH11" s="133"/>
      <c r="AI11" s="133"/>
      <c r="AJ11" s="133"/>
      <c r="AK11" s="133"/>
      <c r="AL11" s="134"/>
    </row>
    <row r="12" spans="1:38" ht="52.5" customHeight="1" thickBot="1" x14ac:dyDescent="0.25">
      <c r="A12" s="122"/>
      <c r="B12" s="126"/>
      <c r="C12" s="127"/>
      <c r="D12" s="128"/>
      <c r="E12" s="104" t="s">
        <v>382</v>
      </c>
      <c r="F12" s="104" t="s">
        <v>15</v>
      </c>
      <c r="G12" s="104" t="s">
        <v>16</v>
      </c>
      <c r="H12" s="104" t="s">
        <v>17</v>
      </c>
      <c r="I12" s="104" t="s">
        <v>18</v>
      </c>
      <c r="J12" s="105" t="s">
        <v>19</v>
      </c>
      <c r="K12" s="105" t="s">
        <v>20</v>
      </c>
      <c r="L12" s="106" t="s">
        <v>392</v>
      </c>
      <c r="M12" s="104" t="s">
        <v>21</v>
      </c>
      <c r="N12" s="105" t="s">
        <v>22</v>
      </c>
      <c r="O12" s="105" t="s">
        <v>23</v>
      </c>
      <c r="P12" s="105" t="s">
        <v>24</v>
      </c>
      <c r="Q12" s="105" t="s">
        <v>25</v>
      </c>
      <c r="R12" s="105" t="s">
        <v>26</v>
      </c>
      <c r="S12" s="105" t="s">
        <v>27</v>
      </c>
      <c r="T12" s="105" t="s">
        <v>28</v>
      </c>
      <c r="U12" s="105" t="s">
        <v>29</v>
      </c>
      <c r="V12" s="105" t="s">
        <v>30</v>
      </c>
      <c r="W12" s="104" t="s">
        <v>31</v>
      </c>
      <c r="X12" s="104" t="s">
        <v>393</v>
      </c>
      <c r="Y12" s="104" t="s">
        <v>394</v>
      </c>
      <c r="Z12" s="104" t="s">
        <v>395</v>
      </c>
      <c r="AA12" s="104" t="s">
        <v>396</v>
      </c>
      <c r="AB12" s="104" t="s">
        <v>42</v>
      </c>
      <c r="AC12" s="105" t="s">
        <v>33</v>
      </c>
      <c r="AD12" s="105" t="s">
        <v>34</v>
      </c>
      <c r="AE12" s="35"/>
      <c r="AF12" s="104" t="s">
        <v>35</v>
      </c>
      <c r="AG12" s="104" t="s">
        <v>36</v>
      </c>
      <c r="AH12" s="104" t="s">
        <v>37</v>
      </c>
      <c r="AI12" s="104" t="s">
        <v>38</v>
      </c>
      <c r="AJ12" s="104" t="s">
        <v>39</v>
      </c>
      <c r="AK12" s="104" t="s">
        <v>40</v>
      </c>
      <c r="AL12" s="107" t="s">
        <v>41</v>
      </c>
    </row>
    <row r="13" spans="1:38" ht="37.5" customHeight="1" thickBot="1" x14ac:dyDescent="0.25">
      <c r="A13" s="36" t="s">
        <v>43</v>
      </c>
      <c r="B13" s="36" t="s">
        <v>44</v>
      </c>
      <c r="C13" s="37" t="s">
        <v>425</v>
      </c>
      <c r="D13" s="36" t="s">
        <v>45</v>
      </c>
      <c r="E13" s="36" t="s">
        <v>46</v>
      </c>
      <c r="F13" s="36" t="s">
        <v>46</v>
      </c>
      <c r="G13" s="36" t="s">
        <v>46</v>
      </c>
      <c r="H13" s="36" t="s">
        <v>46</v>
      </c>
      <c r="I13" s="36" t="s">
        <v>46</v>
      </c>
      <c r="J13" s="36" t="s">
        <v>46</v>
      </c>
      <c r="K13" s="36" t="s">
        <v>46</v>
      </c>
      <c r="L13" s="36" t="s">
        <v>46</v>
      </c>
      <c r="M13" s="36" t="s">
        <v>46</v>
      </c>
      <c r="N13" s="36" t="s">
        <v>47</v>
      </c>
      <c r="O13" s="36" t="s">
        <v>47</v>
      </c>
      <c r="P13" s="36" t="s">
        <v>47</v>
      </c>
      <c r="Q13" s="36" t="s">
        <v>47</v>
      </c>
      <c r="R13" s="36" t="s">
        <v>47</v>
      </c>
      <c r="S13" s="36" t="s">
        <v>47</v>
      </c>
      <c r="T13" s="36" t="s">
        <v>47</v>
      </c>
      <c r="U13" s="36" t="s">
        <v>47</v>
      </c>
      <c r="V13" s="36" t="s">
        <v>47</v>
      </c>
      <c r="W13" s="36" t="s">
        <v>48</v>
      </c>
      <c r="X13" s="36" t="s">
        <v>47</v>
      </c>
      <c r="Y13" s="36" t="s">
        <v>47</v>
      </c>
      <c r="Z13" s="36" t="s">
        <v>47</v>
      </c>
      <c r="AA13" s="36" t="s">
        <v>47</v>
      </c>
      <c r="AB13" s="36" t="s">
        <v>47</v>
      </c>
      <c r="AC13" s="36" t="s">
        <v>49</v>
      </c>
      <c r="AD13" s="36" t="s">
        <v>49</v>
      </c>
      <c r="AE13" s="38"/>
      <c r="AF13" s="36" t="s">
        <v>50</v>
      </c>
      <c r="AG13" s="36" t="s">
        <v>50</v>
      </c>
      <c r="AH13" s="36" t="s">
        <v>50</v>
      </c>
      <c r="AI13" s="36" t="s">
        <v>50</v>
      </c>
      <c r="AJ13" s="36" t="s">
        <v>50</v>
      </c>
      <c r="AK13" s="36"/>
      <c r="AL13" s="39"/>
    </row>
    <row r="14" spans="1:38" ht="26.25" customHeight="1" thickBot="1" x14ac:dyDescent="0.25">
      <c r="A14" s="60" t="s">
        <v>51</v>
      </c>
      <c r="B14" s="60" t="s">
        <v>52</v>
      </c>
      <c r="C14" s="61" t="s">
        <v>53</v>
      </c>
      <c r="D14" s="62"/>
      <c r="E14" s="3">
        <v>3.0015265470779999</v>
      </c>
      <c r="F14" s="3">
        <v>0.16106729675800002</v>
      </c>
      <c r="G14" s="3">
        <v>0.64563196464760797</v>
      </c>
      <c r="H14" s="3" t="s">
        <v>428</v>
      </c>
      <c r="I14" s="3">
        <v>0.20192749819451999</v>
      </c>
      <c r="J14" s="3">
        <v>0.21266129819452001</v>
      </c>
      <c r="K14" s="3">
        <v>0.23084089819451997</v>
      </c>
      <c r="L14" s="3">
        <v>3.06028728E-2</v>
      </c>
      <c r="M14" s="3">
        <v>2.2536378291235999</v>
      </c>
      <c r="N14" s="3">
        <v>0.1297550375</v>
      </c>
      <c r="O14" s="3">
        <v>6.0512025250000004E-2</v>
      </c>
      <c r="P14" s="3">
        <v>5.1171799999999998E-3</v>
      </c>
      <c r="Q14" s="3">
        <v>1.0808333999999999E-2</v>
      </c>
      <c r="R14" s="3">
        <v>0.10873374219999998</v>
      </c>
      <c r="S14" s="3">
        <v>3.4434200219999996E-2</v>
      </c>
      <c r="T14" s="3">
        <v>0.17733728095000001</v>
      </c>
      <c r="U14" s="3">
        <v>1.5442954000000002E-2</v>
      </c>
      <c r="V14" s="3">
        <v>2.3988855975000001</v>
      </c>
      <c r="W14" s="3">
        <v>0.46199482000000003</v>
      </c>
      <c r="X14" s="3">
        <v>4.5560338200000008E-2</v>
      </c>
      <c r="Y14" s="3">
        <v>7.2916167000000004E-2</v>
      </c>
      <c r="Z14" s="3">
        <v>2.2796439000000002E-2</v>
      </c>
      <c r="AA14" s="3">
        <v>1.8229328159999999E-2</v>
      </c>
      <c r="AB14" s="3">
        <v>0.15950227236</v>
      </c>
      <c r="AC14" s="3">
        <v>2.59022E-2</v>
      </c>
      <c r="AD14" s="3">
        <v>3.8669199999999992E-5</v>
      </c>
      <c r="AE14" s="51"/>
      <c r="AF14" s="22">
        <v>693</v>
      </c>
      <c r="AG14" s="22">
        <v>466</v>
      </c>
      <c r="AH14" s="22">
        <v>31845</v>
      </c>
      <c r="AI14" s="22">
        <v>4648</v>
      </c>
      <c r="AJ14" s="22" t="s">
        <v>426</v>
      </c>
      <c r="AK14" s="22" t="s">
        <v>427</v>
      </c>
      <c r="AL14" s="40" t="s">
        <v>50</v>
      </c>
    </row>
    <row r="15" spans="1:38" ht="26.25" customHeight="1" thickBot="1" x14ac:dyDescent="0.25">
      <c r="A15" s="60" t="s">
        <v>54</v>
      </c>
      <c r="B15" s="60" t="s">
        <v>55</v>
      </c>
      <c r="C15" s="61" t="s">
        <v>56</v>
      </c>
      <c r="D15" s="62"/>
      <c r="E15" s="3" t="s">
        <v>426</v>
      </c>
      <c r="F15" s="3" t="s">
        <v>426</v>
      </c>
      <c r="G15" s="3" t="s">
        <v>426</v>
      </c>
      <c r="H15" s="3" t="s">
        <v>426</v>
      </c>
      <c r="I15" s="3" t="s">
        <v>426</v>
      </c>
      <c r="J15" s="3" t="s">
        <v>426</v>
      </c>
      <c r="K15" s="3" t="s">
        <v>426</v>
      </c>
      <c r="L15" s="3" t="s">
        <v>426</v>
      </c>
      <c r="M15" s="3" t="s">
        <v>426</v>
      </c>
      <c r="N15" s="3" t="s">
        <v>426</v>
      </c>
      <c r="O15" s="3" t="s">
        <v>426</v>
      </c>
      <c r="P15" s="3" t="s">
        <v>426</v>
      </c>
      <c r="Q15" s="3" t="s">
        <v>426</v>
      </c>
      <c r="R15" s="3" t="s">
        <v>426</v>
      </c>
      <c r="S15" s="3" t="s">
        <v>426</v>
      </c>
      <c r="T15" s="3" t="s">
        <v>426</v>
      </c>
      <c r="U15" s="3" t="s">
        <v>426</v>
      </c>
      <c r="V15" s="3" t="s">
        <v>426</v>
      </c>
      <c r="W15" s="3" t="s">
        <v>426</v>
      </c>
      <c r="X15" s="3" t="s">
        <v>426</v>
      </c>
      <c r="Y15" s="3" t="s">
        <v>426</v>
      </c>
      <c r="Z15" s="3" t="s">
        <v>426</v>
      </c>
      <c r="AA15" s="3" t="s">
        <v>426</v>
      </c>
      <c r="AB15" s="3" t="s">
        <v>426</v>
      </c>
      <c r="AC15" s="3" t="s">
        <v>426</v>
      </c>
      <c r="AD15" s="3" t="s">
        <v>426</v>
      </c>
      <c r="AE15" s="51"/>
      <c r="AF15" s="22" t="s">
        <v>426</v>
      </c>
      <c r="AG15" s="22" t="s">
        <v>426</v>
      </c>
      <c r="AH15" s="22" t="s">
        <v>426</v>
      </c>
      <c r="AI15" s="22" t="s">
        <v>426</v>
      </c>
      <c r="AJ15" s="22" t="s">
        <v>426</v>
      </c>
      <c r="AK15" s="22" t="s">
        <v>426</v>
      </c>
      <c r="AL15" s="40" t="s">
        <v>50</v>
      </c>
    </row>
    <row r="16" spans="1:38" ht="26.25" customHeight="1" thickBot="1" x14ac:dyDescent="0.25">
      <c r="A16" s="60" t="s">
        <v>54</v>
      </c>
      <c r="B16" s="60" t="s">
        <v>57</v>
      </c>
      <c r="C16" s="61" t="s">
        <v>58</v>
      </c>
      <c r="D16" s="62"/>
      <c r="E16" s="3">
        <v>0.10753799999999999</v>
      </c>
      <c r="F16" s="3">
        <v>4.25823E-3</v>
      </c>
      <c r="G16" s="3">
        <v>2.2343232967090863E-2</v>
      </c>
      <c r="H16" s="3" t="s">
        <v>428</v>
      </c>
      <c r="I16" s="3">
        <v>3.6591300000000007E-2</v>
      </c>
      <c r="J16" s="3">
        <v>4.3106100000000001E-2</v>
      </c>
      <c r="K16" s="3">
        <v>4.8446700000000002E-2</v>
      </c>
      <c r="L16" s="3">
        <v>1.2550130000000001E-3</v>
      </c>
      <c r="M16" s="3">
        <v>5.9399399999999998E-2</v>
      </c>
      <c r="N16" s="3">
        <v>6.4878475000000003E-3</v>
      </c>
      <c r="O16" s="3">
        <v>7.6900125000000004E-4</v>
      </c>
      <c r="P16" s="3">
        <v>7.4080000000000001E-4</v>
      </c>
      <c r="Q16" s="3">
        <v>3.0629000000000008E-3</v>
      </c>
      <c r="R16" s="3">
        <v>2.7541217999999998E-3</v>
      </c>
      <c r="S16" s="3">
        <v>6.3370011800000002E-3</v>
      </c>
      <c r="T16" s="3">
        <v>4.1653305499999996E-3</v>
      </c>
      <c r="U16" s="3">
        <v>1.776096E-3</v>
      </c>
      <c r="V16" s="3">
        <v>4.9797927499999999E-2</v>
      </c>
      <c r="W16" s="3">
        <v>1.3756000000000001E-2</v>
      </c>
      <c r="X16" s="3">
        <v>3.0576000000000003E-4</v>
      </c>
      <c r="Y16" s="3">
        <v>1.1738999999999999E-5</v>
      </c>
      <c r="Z16" s="3">
        <v>4.2315000000000001E-6</v>
      </c>
      <c r="AA16" s="3">
        <v>1.167724E-5</v>
      </c>
      <c r="AB16" s="3">
        <v>3.3340774E-4</v>
      </c>
      <c r="AC16" s="3">
        <v>1.3649999999999999E-3</v>
      </c>
      <c r="AD16" s="3">
        <v>9.5549999999999997E-4</v>
      </c>
      <c r="AE16" s="51"/>
      <c r="AF16" s="22">
        <v>212</v>
      </c>
      <c r="AG16" s="22" t="s">
        <v>426</v>
      </c>
      <c r="AH16" s="22">
        <v>805</v>
      </c>
      <c r="AI16" s="22">
        <v>273</v>
      </c>
      <c r="AJ16" s="22" t="s">
        <v>426</v>
      </c>
      <c r="AK16" s="22" t="s">
        <v>427</v>
      </c>
      <c r="AL16" s="40" t="s">
        <v>50</v>
      </c>
    </row>
    <row r="17" spans="1:38" ht="26.25" customHeight="1" thickBot="1" x14ac:dyDescent="0.25">
      <c r="A17" s="60" t="s">
        <v>54</v>
      </c>
      <c r="B17" s="60" t="s">
        <v>59</v>
      </c>
      <c r="C17" s="61" t="s">
        <v>60</v>
      </c>
      <c r="D17" s="62"/>
      <c r="E17" s="3">
        <v>0.75317500000000004</v>
      </c>
      <c r="F17" s="3">
        <v>0.11080799999999999</v>
      </c>
      <c r="G17" s="3">
        <v>0.2290255676996196</v>
      </c>
      <c r="H17" s="3" t="s">
        <v>427</v>
      </c>
      <c r="I17" s="3">
        <v>2.1320380000000003E-2</v>
      </c>
      <c r="J17" s="3">
        <v>2.1320380000000003E-2</v>
      </c>
      <c r="K17" s="3">
        <v>2.1320380000000003E-2</v>
      </c>
      <c r="L17" s="3">
        <v>1.0389615200000002E-2</v>
      </c>
      <c r="M17" s="3">
        <v>0.17133100000000001</v>
      </c>
      <c r="N17" s="3">
        <v>1.1539100000000001E-4</v>
      </c>
      <c r="O17" s="3">
        <v>8.9408999999999994E-6</v>
      </c>
      <c r="P17" s="3">
        <v>2.1733800000000004E-3</v>
      </c>
      <c r="Q17" s="3">
        <v>4.0961000000000003E-4</v>
      </c>
      <c r="R17" s="3">
        <v>2.3307300000000001E-4</v>
      </c>
      <c r="S17" s="3">
        <v>2.1167460000000001E-4</v>
      </c>
      <c r="T17" s="3">
        <v>5.7008999999999996E-5</v>
      </c>
      <c r="U17" s="3">
        <v>3.2248800000000001E-4</v>
      </c>
      <c r="V17" s="3">
        <v>2.9382329999999998E-2</v>
      </c>
      <c r="W17" s="3">
        <v>1.2838000000000001E-3</v>
      </c>
      <c r="X17" s="3">
        <v>1.7423E-3</v>
      </c>
      <c r="Y17" s="3">
        <v>1.3754999999999998E-2</v>
      </c>
      <c r="Z17" s="3">
        <v>1.5588999999999998E-3</v>
      </c>
      <c r="AA17" s="3">
        <v>1.3755000000000002E-3</v>
      </c>
      <c r="AB17" s="3">
        <v>1.8431699999999995E-2</v>
      </c>
      <c r="AC17" s="3" t="s">
        <v>428</v>
      </c>
      <c r="AD17" s="3" t="s">
        <v>428</v>
      </c>
      <c r="AE17" s="51"/>
      <c r="AF17" s="22">
        <v>917</v>
      </c>
      <c r="AG17" s="22" t="s">
        <v>426</v>
      </c>
      <c r="AH17" s="22">
        <v>3821</v>
      </c>
      <c r="AI17" s="22" t="s">
        <v>426</v>
      </c>
      <c r="AJ17" s="22" t="s">
        <v>426</v>
      </c>
      <c r="AK17" s="22" t="s">
        <v>427</v>
      </c>
      <c r="AL17" s="40" t="s">
        <v>50</v>
      </c>
    </row>
    <row r="18" spans="1:38" ht="26.25" customHeight="1" thickBot="1" x14ac:dyDescent="0.25">
      <c r="A18" s="60" t="s">
        <v>54</v>
      </c>
      <c r="B18" s="60" t="s">
        <v>61</v>
      </c>
      <c r="C18" s="61" t="s">
        <v>62</v>
      </c>
      <c r="D18" s="62"/>
      <c r="E18" s="3">
        <v>9.9160000000000012E-3</v>
      </c>
      <c r="F18" s="3">
        <v>3.0819999999999997E-3</v>
      </c>
      <c r="G18" s="3">
        <v>2.3393208059377349E-5</v>
      </c>
      <c r="H18" s="3" t="s">
        <v>428</v>
      </c>
      <c r="I18" s="3">
        <v>1.0452000000000001E-4</v>
      </c>
      <c r="J18" s="3">
        <v>1.0452000000000001E-4</v>
      </c>
      <c r="K18" s="3">
        <v>1.0452000000000001E-4</v>
      </c>
      <c r="L18" s="3">
        <v>4.1807999999999998E-6</v>
      </c>
      <c r="M18" s="3">
        <v>3.8860000000000001E-3</v>
      </c>
      <c r="N18" s="3">
        <v>1.474E-6</v>
      </c>
      <c r="O18" s="3">
        <v>1.2059999999999998E-7</v>
      </c>
      <c r="P18" s="3">
        <v>7.2360000000000005E-5</v>
      </c>
      <c r="Q18" s="3">
        <v>1.34E-5</v>
      </c>
      <c r="R18" s="3">
        <v>1.7419999999999998E-6</v>
      </c>
      <c r="S18" s="3">
        <v>3.4840000000000002E-7</v>
      </c>
      <c r="T18" s="3">
        <v>1.7419999999999998E-6</v>
      </c>
      <c r="U18" s="3">
        <v>7.7720000000000011E-6</v>
      </c>
      <c r="V18" s="3">
        <v>9.7819999999999995E-5</v>
      </c>
      <c r="W18" s="3" t="s">
        <v>428</v>
      </c>
      <c r="X18" s="3" t="s">
        <v>428</v>
      </c>
      <c r="Y18" s="3" t="s">
        <v>428</v>
      </c>
      <c r="Z18" s="3" t="s">
        <v>428</v>
      </c>
      <c r="AA18" s="3" t="s">
        <v>428</v>
      </c>
      <c r="AB18" s="3" t="s">
        <v>428</v>
      </c>
      <c r="AC18" s="3" t="s">
        <v>428</v>
      </c>
      <c r="AD18" s="3" t="s">
        <v>428</v>
      </c>
      <c r="AE18" s="51"/>
      <c r="AF18" s="22" t="s">
        <v>426</v>
      </c>
      <c r="AG18" s="22" t="s">
        <v>426</v>
      </c>
      <c r="AH18" s="22">
        <v>134</v>
      </c>
      <c r="AI18" s="22" t="s">
        <v>426</v>
      </c>
      <c r="AJ18" s="22" t="s">
        <v>426</v>
      </c>
      <c r="AK18" s="22" t="s">
        <v>427</v>
      </c>
      <c r="AL18" s="40" t="s">
        <v>50</v>
      </c>
    </row>
    <row r="19" spans="1:38" ht="26.25" customHeight="1" thickBot="1" x14ac:dyDescent="0.25">
      <c r="A19" s="60" t="s">
        <v>54</v>
      </c>
      <c r="B19" s="60" t="s">
        <v>63</v>
      </c>
      <c r="C19" s="61" t="s">
        <v>64</v>
      </c>
      <c r="D19" s="62"/>
      <c r="E19" s="3">
        <v>0.11191467867690492</v>
      </c>
      <c r="F19" s="3">
        <v>7.0671724453632609E-2</v>
      </c>
      <c r="G19" s="3">
        <v>5.0540586312487951E-2</v>
      </c>
      <c r="H19" s="3">
        <v>2.2439999999999998E-4</v>
      </c>
      <c r="I19" s="3">
        <v>2.8800062829297108E-2</v>
      </c>
      <c r="J19" s="3">
        <v>2.936106282929711E-2</v>
      </c>
      <c r="K19" s="3">
        <v>3.0670062829297108E-2</v>
      </c>
      <c r="L19" s="3">
        <v>8.5896025131718852E-3</v>
      </c>
      <c r="M19" s="3">
        <v>0.1287901308328411</v>
      </c>
      <c r="N19" s="3">
        <v>5.0635219116952164E-3</v>
      </c>
      <c r="O19" s="3">
        <v>2.4321276109568811E-3</v>
      </c>
      <c r="P19" s="3">
        <v>3.9500657412876557E-4</v>
      </c>
      <c r="Q19" s="3">
        <v>9.015010632014176E-5</v>
      </c>
      <c r="R19" s="3">
        <v>4.3298677138216184E-3</v>
      </c>
      <c r="S19" s="3">
        <v>1.147753542764324E-3</v>
      </c>
      <c r="T19" s="3">
        <v>3.8155571382161846E-4</v>
      </c>
      <c r="U19" s="3">
        <v>1.3545826166568223E-4</v>
      </c>
      <c r="V19" s="3">
        <v>9.9337417776137027E-2</v>
      </c>
      <c r="W19" s="3">
        <v>1.8855399999999998E-2</v>
      </c>
      <c r="X19" s="3">
        <v>2.0809000000000005E-3</v>
      </c>
      <c r="Y19" s="3">
        <v>4.6569999999999997E-3</v>
      </c>
      <c r="Z19" s="3">
        <v>1.1237E-3</v>
      </c>
      <c r="AA19" s="3">
        <v>9.1449999999999995E-4</v>
      </c>
      <c r="AB19" s="3">
        <v>8.7761000000000002E-3</v>
      </c>
      <c r="AC19" s="3">
        <v>9.3500000000000007E-4</v>
      </c>
      <c r="AD19" s="3">
        <v>1.1220000000000001E-5</v>
      </c>
      <c r="AE19" s="51"/>
      <c r="AF19" s="22">
        <v>81</v>
      </c>
      <c r="AG19" s="22" t="s">
        <v>426</v>
      </c>
      <c r="AH19" s="22">
        <v>512.90106320141763</v>
      </c>
      <c r="AI19" s="22">
        <v>188</v>
      </c>
      <c r="AJ19" s="22">
        <v>29</v>
      </c>
      <c r="AK19" s="22" t="s">
        <v>427</v>
      </c>
      <c r="AL19" s="40" t="s">
        <v>50</v>
      </c>
    </row>
    <row r="20" spans="1:38" ht="26.25" customHeight="1" thickBot="1" x14ac:dyDescent="0.25">
      <c r="A20" s="60" t="s">
        <v>54</v>
      </c>
      <c r="B20" s="60" t="s">
        <v>65</v>
      </c>
      <c r="C20" s="61" t="s">
        <v>66</v>
      </c>
      <c r="D20" s="62"/>
      <c r="E20" s="3">
        <v>1.5510999999999999E-2</v>
      </c>
      <c r="F20" s="3">
        <v>6.7230000000000007E-3</v>
      </c>
      <c r="G20" s="3">
        <v>3.4852264790996156E-4</v>
      </c>
      <c r="H20" s="3">
        <v>8.3999999999999992E-6</v>
      </c>
      <c r="I20" s="3">
        <v>1.1367800000000002E-3</v>
      </c>
      <c r="J20" s="3">
        <v>1.1577800000000002E-3</v>
      </c>
      <c r="K20" s="3">
        <v>1.2067800000000002E-3</v>
      </c>
      <c r="L20" s="3">
        <v>2.8067120000000004E-4</v>
      </c>
      <c r="M20" s="3">
        <v>9.8190000000000013E-3</v>
      </c>
      <c r="N20" s="3">
        <v>1.9121100000000002E-4</v>
      </c>
      <c r="O20" s="3">
        <v>9.1180900000000013E-5</v>
      </c>
      <c r="P20" s="3">
        <v>1.1246E-4</v>
      </c>
      <c r="Q20" s="3">
        <v>2.143E-5</v>
      </c>
      <c r="R20" s="3">
        <v>1.6361300000000001E-4</v>
      </c>
      <c r="S20" s="3">
        <v>4.2522600000000005E-5</v>
      </c>
      <c r="T20" s="3">
        <v>1.6612999999999998E-5</v>
      </c>
      <c r="U20" s="3">
        <v>1.5158000000000001E-5</v>
      </c>
      <c r="V20" s="3">
        <v>3.7307299999999998E-3</v>
      </c>
      <c r="W20" s="3">
        <v>7.000000000000001E-4</v>
      </c>
      <c r="X20" s="3">
        <v>7.0000000000000007E-5</v>
      </c>
      <c r="Y20" s="3">
        <v>1.12E-4</v>
      </c>
      <c r="Z20" s="3">
        <v>3.5000000000000004E-5</v>
      </c>
      <c r="AA20" s="3">
        <v>2.8E-5</v>
      </c>
      <c r="AB20" s="3">
        <v>2.4499999999999999E-4</v>
      </c>
      <c r="AC20" s="3">
        <v>3.5000000000000004E-5</v>
      </c>
      <c r="AD20" s="3">
        <v>4.2E-7</v>
      </c>
      <c r="AE20" s="51"/>
      <c r="AF20" s="22" t="s">
        <v>426</v>
      </c>
      <c r="AG20" s="22" t="s">
        <v>426</v>
      </c>
      <c r="AH20" s="22">
        <v>201</v>
      </c>
      <c r="AI20" s="22">
        <v>7</v>
      </c>
      <c r="AJ20" s="22" t="s">
        <v>426</v>
      </c>
      <c r="AK20" s="22" t="s">
        <v>427</v>
      </c>
      <c r="AL20" s="40" t="s">
        <v>50</v>
      </c>
    </row>
    <row r="21" spans="1:38" ht="26.25" customHeight="1" thickBot="1" x14ac:dyDescent="0.25">
      <c r="A21" s="60" t="s">
        <v>54</v>
      </c>
      <c r="B21" s="60" t="s">
        <v>67</v>
      </c>
      <c r="C21" s="61" t="s">
        <v>68</v>
      </c>
      <c r="D21" s="62"/>
      <c r="E21" s="3">
        <v>0.35657767921387534</v>
      </c>
      <c r="F21" s="3">
        <v>0.18704024894485313</v>
      </c>
      <c r="G21" s="3">
        <v>0.13176167049892157</v>
      </c>
      <c r="H21" s="3">
        <v>4.7279999999999995E-4</v>
      </c>
      <c r="I21" s="3">
        <v>7.0576719051173298E-2</v>
      </c>
      <c r="J21" s="3">
        <v>7.2469719051173276E-2</v>
      </c>
      <c r="K21" s="3">
        <v>7.578071905117327E-2</v>
      </c>
      <c r="L21" s="3">
        <v>1.8866236762046934E-2</v>
      </c>
      <c r="M21" s="3">
        <v>0.38470188780003228</v>
      </c>
      <c r="N21" s="3">
        <v>2.1270579371234492E-2</v>
      </c>
      <c r="O21" s="3">
        <v>5.2678746758282775E-3</v>
      </c>
      <c r="P21" s="3">
        <v>2.1795454969661173E-3</v>
      </c>
      <c r="Q21" s="3">
        <v>6.3999064758631812E-4</v>
      </c>
      <c r="R21" s="3">
        <v>1.0209911984186221E-2</v>
      </c>
      <c r="S21" s="3">
        <v>3.8077823968372445E-3</v>
      </c>
      <c r="T21" s="3">
        <v>1.8484119841862216E-3</v>
      </c>
      <c r="U21" s="3">
        <v>5.0684577560006444E-4</v>
      </c>
      <c r="V21" s="3">
        <v>0.22654190372738015</v>
      </c>
      <c r="W21" s="3">
        <v>5.5810919999999993E-2</v>
      </c>
      <c r="X21" s="3">
        <v>8.0426200000000003E-3</v>
      </c>
      <c r="Y21" s="3">
        <v>1.4840500000000001E-2</v>
      </c>
      <c r="Z21" s="3">
        <v>4.3178999999999995E-3</v>
      </c>
      <c r="AA21" s="3">
        <v>3.4621800000000005E-3</v>
      </c>
      <c r="AB21" s="3">
        <v>3.0663200000000002E-2</v>
      </c>
      <c r="AC21" s="3">
        <v>2.0189800000000001E-3</v>
      </c>
      <c r="AD21" s="3">
        <v>1.3453640000000001E-2</v>
      </c>
      <c r="AE21" s="51"/>
      <c r="AF21" s="22">
        <v>208</v>
      </c>
      <c r="AG21" s="22">
        <v>79</v>
      </c>
      <c r="AH21" s="22">
        <v>2370.3064758631799</v>
      </c>
      <c r="AI21" s="22">
        <v>394</v>
      </c>
      <c r="AJ21" s="22">
        <v>88</v>
      </c>
      <c r="AK21" s="22" t="s">
        <v>427</v>
      </c>
      <c r="AL21" s="40" t="s">
        <v>50</v>
      </c>
    </row>
    <row r="22" spans="1:38" ht="26.25" customHeight="1" thickBot="1" x14ac:dyDescent="0.25">
      <c r="A22" s="60" t="s">
        <v>54</v>
      </c>
      <c r="B22" s="64" t="s">
        <v>69</v>
      </c>
      <c r="C22" s="61" t="s">
        <v>70</v>
      </c>
      <c r="D22" s="62"/>
      <c r="E22" s="3">
        <v>0.5767414383164754</v>
      </c>
      <c r="F22" s="3">
        <v>0.25303680910496507</v>
      </c>
      <c r="G22" s="3">
        <v>0.6454442333076944</v>
      </c>
      <c r="H22" s="3">
        <v>1.154629254E-4</v>
      </c>
      <c r="I22" s="3">
        <v>0.22001812222962389</v>
      </c>
      <c r="J22" s="3">
        <v>0.23724112222962387</v>
      </c>
      <c r="K22" s="3">
        <v>0.25099678372308387</v>
      </c>
      <c r="L22" s="3">
        <v>1.8330401640298553E-2</v>
      </c>
      <c r="M22" s="3">
        <v>1.8667791586057132</v>
      </c>
      <c r="N22" s="3">
        <v>0.25841872129077925</v>
      </c>
      <c r="O22" s="3">
        <v>4.6580471328019363E-3</v>
      </c>
      <c r="P22" s="3">
        <v>1.6212462758201145E-2</v>
      </c>
      <c r="Q22" s="3">
        <v>7.833723088352805E-3</v>
      </c>
      <c r="R22" s="3">
        <v>2.7447648533059064E-2</v>
      </c>
      <c r="S22" s="3">
        <v>3.3655294934167822E-2</v>
      </c>
      <c r="T22" s="3">
        <v>2.5197497218419063E-2</v>
      </c>
      <c r="U22" s="3">
        <v>3.6518946426958273E-3</v>
      </c>
      <c r="V22" s="3">
        <v>0.42422649964744752</v>
      </c>
      <c r="W22" s="3">
        <v>1.1633857711945002</v>
      </c>
      <c r="X22" s="3">
        <v>8.7048364576191112E-2</v>
      </c>
      <c r="Y22" s="3">
        <v>0.11539033760878822</v>
      </c>
      <c r="Z22" s="3">
        <v>4.5465573032597094E-2</v>
      </c>
      <c r="AA22" s="3">
        <v>3.5531589176644882E-2</v>
      </c>
      <c r="AB22" s="3">
        <v>0.28347996395822128</v>
      </c>
      <c r="AC22" s="3">
        <v>6.3129978093600008E-3</v>
      </c>
      <c r="AD22" s="3">
        <v>0.32099075798212001</v>
      </c>
      <c r="AE22" s="51"/>
      <c r="AF22" s="22">
        <v>80</v>
      </c>
      <c r="AG22" s="22">
        <v>1888</v>
      </c>
      <c r="AH22" s="22">
        <v>1782.400579928046</v>
      </c>
      <c r="AI22" s="22">
        <v>174.62676192618639</v>
      </c>
      <c r="AJ22" s="22">
        <v>255.2714080738136</v>
      </c>
      <c r="AK22" s="22" t="s">
        <v>427</v>
      </c>
      <c r="AL22" s="40" t="s">
        <v>50</v>
      </c>
    </row>
    <row r="23" spans="1:38" ht="26.25" customHeight="1" thickBot="1" x14ac:dyDescent="0.25">
      <c r="A23" s="60" t="s">
        <v>71</v>
      </c>
      <c r="B23" s="64" t="s">
        <v>391</v>
      </c>
      <c r="C23" s="61" t="s">
        <v>387</v>
      </c>
      <c r="D23" s="103"/>
      <c r="E23" s="3">
        <v>1.1210490386005887</v>
      </c>
      <c r="F23" s="3">
        <v>0.24178130729775105</v>
      </c>
      <c r="G23" s="3">
        <v>7.7834874041989188E-2</v>
      </c>
      <c r="H23" s="3">
        <v>3.1825218941202392E-4</v>
      </c>
      <c r="I23" s="3">
        <v>6.7117930954992008E-2</v>
      </c>
      <c r="J23" s="3">
        <v>6.7117930954992008E-2</v>
      </c>
      <c r="K23" s="3">
        <v>6.7117930954992008E-2</v>
      </c>
      <c r="L23" s="3">
        <v>4.3091882249655232E-2</v>
      </c>
      <c r="M23" s="3">
        <v>1.8416278584472776</v>
      </c>
      <c r="N23" s="3">
        <v>0.30344139320671343</v>
      </c>
      <c r="O23" s="3">
        <v>4.0818733359407149E-4</v>
      </c>
      <c r="P23" s="3" t="s">
        <v>428</v>
      </c>
      <c r="Q23" s="3" t="s">
        <v>428</v>
      </c>
      <c r="R23" s="3">
        <v>2.0409366679703576E-3</v>
      </c>
      <c r="S23" s="3">
        <v>6.9391846710992133E-2</v>
      </c>
      <c r="T23" s="3">
        <v>2.8573113351585007E-3</v>
      </c>
      <c r="U23" s="3">
        <v>4.0818733359407149E-4</v>
      </c>
      <c r="V23" s="3">
        <v>4.0818733359407146E-2</v>
      </c>
      <c r="W23" s="3" t="s">
        <v>428</v>
      </c>
      <c r="X23" s="3">
        <v>3.1854440860825694E-3</v>
      </c>
      <c r="Y23" s="3">
        <v>2.020923022302857E-3</v>
      </c>
      <c r="Z23" s="3" t="s">
        <v>428</v>
      </c>
      <c r="AA23" s="3" t="s">
        <v>428</v>
      </c>
      <c r="AB23" s="3">
        <v>5.2063671083854264E-3</v>
      </c>
      <c r="AC23" s="3" t="s">
        <v>428</v>
      </c>
      <c r="AD23" s="3" t="s">
        <v>428</v>
      </c>
      <c r="AE23" s="51"/>
      <c r="AF23" s="22">
        <v>1737.35</v>
      </c>
      <c r="AG23" s="22" t="s">
        <v>426</v>
      </c>
      <c r="AH23" s="22" t="s">
        <v>426</v>
      </c>
      <c r="AI23" s="22" t="s">
        <v>426</v>
      </c>
      <c r="AJ23" s="22" t="s">
        <v>426</v>
      </c>
      <c r="AK23" s="22" t="s">
        <v>427</v>
      </c>
      <c r="AL23" s="40" t="s">
        <v>50</v>
      </c>
    </row>
    <row r="24" spans="1:38" ht="26.25" customHeight="1" thickBot="1" x14ac:dyDescent="0.25">
      <c r="A24" s="65" t="s">
        <v>54</v>
      </c>
      <c r="B24" s="64" t="s">
        <v>72</v>
      </c>
      <c r="C24" s="61" t="s">
        <v>73</v>
      </c>
      <c r="D24" s="62"/>
      <c r="E24" s="3">
        <v>1.1765936407219342</v>
      </c>
      <c r="F24" s="3">
        <v>0.11933926960174546</v>
      </c>
      <c r="G24" s="3">
        <v>0.23867597153672038</v>
      </c>
      <c r="H24" s="3" t="s">
        <v>428</v>
      </c>
      <c r="I24" s="3">
        <v>0.22454324409371634</v>
      </c>
      <c r="J24" s="3">
        <v>0.23224898879562678</v>
      </c>
      <c r="K24" s="3">
        <v>0.24498130003360935</v>
      </c>
      <c r="L24" s="3">
        <v>3.5624383386558788E-2</v>
      </c>
      <c r="M24" s="3">
        <v>1.6789050064966911</v>
      </c>
      <c r="N24" s="3">
        <v>0.14143740853647258</v>
      </c>
      <c r="O24" s="3">
        <v>6.569172994698956E-2</v>
      </c>
      <c r="P24" s="3">
        <v>3.496043835669916E-3</v>
      </c>
      <c r="Q24" s="3">
        <v>2.3262629748447179E-3</v>
      </c>
      <c r="R24" s="3">
        <v>0.11705709472042213</v>
      </c>
      <c r="S24" s="3">
        <v>3.2682011143389977E-2</v>
      </c>
      <c r="T24" s="3">
        <v>1.1762811272518613E-2</v>
      </c>
      <c r="U24" s="3">
        <v>2.7157692461303702E-3</v>
      </c>
      <c r="V24" s="3">
        <v>2.6014384378631084</v>
      </c>
      <c r="W24" s="3">
        <v>0.51373117597760865</v>
      </c>
      <c r="X24" s="3">
        <v>1.2804082341176235E-3</v>
      </c>
      <c r="Y24" s="3">
        <v>1.857240986916094E-3</v>
      </c>
      <c r="Z24" s="3">
        <v>7.0388987938730784E-4</v>
      </c>
      <c r="AA24" s="3">
        <v>5.612252789768574E-4</v>
      </c>
      <c r="AB24" s="3">
        <v>4.4027643793978838E-3</v>
      </c>
      <c r="AC24" s="3">
        <v>2.5674619999999995E-2</v>
      </c>
      <c r="AD24" s="3">
        <v>9.4321990707423004E-2</v>
      </c>
      <c r="AE24" s="51"/>
      <c r="AF24" s="22">
        <v>52.650000000000091</v>
      </c>
      <c r="AG24" s="22">
        <v>26</v>
      </c>
      <c r="AH24" s="22">
        <v>3014.0608924448265</v>
      </c>
      <c r="AI24" s="22">
        <v>5131.7</v>
      </c>
      <c r="AJ24" s="22" t="s">
        <v>426</v>
      </c>
      <c r="AK24" s="22" t="s">
        <v>427</v>
      </c>
      <c r="AL24" s="40" t="s">
        <v>50</v>
      </c>
    </row>
    <row r="25" spans="1:38" ht="26.25" customHeight="1" thickBot="1" x14ac:dyDescent="0.25">
      <c r="A25" s="60" t="s">
        <v>74</v>
      </c>
      <c r="B25" s="64" t="s">
        <v>75</v>
      </c>
      <c r="C25" s="66" t="s">
        <v>76</v>
      </c>
      <c r="D25" s="62"/>
      <c r="E25" s="3" t="s">
        <v>426</v>
      </c>
      <c r="F25" s="3" t="s">
        <v>426</v>
      </c>
      <c r="G25" s="3" t="s">
        <v>426</v>
      </c>
      <c r="H25" s="3" t="s">
        <v>428</v>
      </c>
      <c r="I25" s="3" t="s">
        <v>426</v>
      </c>
      <c r="J25" s="3" t="s">
        <v>426</v>
      </c>
      <c r="K25" s="3" t="s">
        <v>426</v>
      </c>
      <c r="L25" s="3" t="s">
        <v>426</v>
      </c>
      <c r="M25" s="3" t="s">
        <v>426</v>
      </c>
      <c r="N25" s="3" t="s">
        <v>426</v>
      </c>
      <c r="O25" s="3" t="s">
        <v>426</v>
      </c>
      <c r="P25" s="3" t="s">
        <v>426</v>
      </c>
      <c r="Q25" s="3" t="s">
        <v>428</v>
      </c>
      <c r="R25" s="3" t="s">
        <v>428</v>
      </c>
      <c r="S25" s="3" t="s">
        <v>428</v>
      </c>
      <c r="T25" s="3" t="s">
        <v>428</v>
      </c>
      <c r="U25" s="3" t="s">
        <v>428</v>
      </c>
      <c r="V25" s="3" t="s">
        <v>428</v>
      </c>
      <c r="W25" s="3" t="s">
        <v>427</v>
      </c>
      <c r="X25" s="3" t="s">
        <v>427</v>
      </c>
      <c r="Y25" s="3" t="s">
        <v>427</v>
      </c>
      <c r="Z25" s="3" t="s">
        <v>427</v>
      </c>
      <c r="AA25" s="3" t="s">
        <v>427</v>
      </c>
      <c r="AB25" s="3" t="s">
        <v>427</v>
      </c>
      <c r="AC25" s="3" t="s">
        <v>427</v>
      </c>
      <c r="AD25" s="3" t="s">
        <v>427</v>
      </c>
      <c r="AE25" s="51"/>
      <c r="AF25" s="22" t="s">
        <v>426</v>
      </c>
      <c r="AG25" s="3" t="s">
        <v>427</v>
      </c>
      <c r="AH25" s="3" t="s">
        <v>427</v>
      </c>
      <c r="AI25" s="3" t="s">
        <v>427</v>
      </c>
      <c r="AJ25" s="3" t="s">
        <v>427</v>
      </c>
      <c r="AK25" s="3" t="s">
        <v>427</v>
      </c>
      <c r="AL25" s="40" t="s">
        <v>50</v>
      </c>
    </row>
    <row r="26" spans="1:38" ht="26.25" customHeight="1" thickBot="1" x14ac:dyDescent="0.25">
      <c r="A26" s="60" t="s">
        <v>74</v>
      </c>
      <c r="B26" s="60" t="s">
        <v>77</v>
      </c>
      <c r="C26" s="61" t="s">
        <v>78</v>
      </c>
      <c r="D26" s="62"/>
      <c r="E26" s="3">
        <v>0.160155031</v>
      </c>
      <c r="F26" s="3">
        <v>2.0393892E-2</v>
      </c>
      <c r="G26" s="3">
        <v>1.1052173E-2</v>
      </c>
      <c r="H26" s="3" t="s">
        <v>428</v>
      </c>
      <c r="I26" s="3">
        <v>1.447308E-3</v>
      </c>
      <c r="J26" s="3">
        <v>1.447308E-3</v>
      </c>
      <c r="K26" s="3">
        <v>1.447308E-3</v>
      </c>
      <c r="L26" s="3">
        <v>6.9470800000000004E-4</v>
      </c>
      <c r="M26" s="3">
        <v>0.12633610300000001</v>
      </c>
      <c r="N26" s="3">
        <v>9.2101399999999995E-4</v>
      </c>
      <c r="O26" s="3">
        <v>1.3157300000000001E-4</v>
      </c>
      <c r="P26" s="3">
        <v>3.9471999999999999E-4</v>
      </c>
      <c r="Q26" s="3" t="s">
        <v>428</v>
      </c>
      <c r="R26" s="3" t="s">
        <v>428</v>
      </c>
      <c r="S26" s="3" t="s">
        <v>428</v>
      </c>
      <c r="T26" s="3" t="s">
        <v>428</v>
      </c>
      <c r="U26" s="3" t="s">
        <v>428</v>
      </c>
      <c r="V26" s="3" t="s">
        <v>428</v>
      </c>
      <c r="W26" s="3" t="s">
        <v>427</v>
      </c>
      <c r="X26" s="3" t="s">
        <v>427</v>
      </c>
      <c r="Y26" s="3" t="s">
        <v>427</v>
      </c>
      <c r="Z26" s="3" t="s">
        <v>427</v>
      </c>
      <c r="AA26" s="3" t="s">
        <v>427</v>
      </c>
      <c r="AB26" s="3" t="s">
        <v>427</v>
      </c>
      <c r="AC26" s="3" t="s">
        <v>427</v>
      </c>
      <c r="AD26" s="3" t="s">
        <v>427</v>
      </c>
      <c r="AE26" s="51"/>
      <c r="AF26" s="22">
        <v>568.53</v>
      </c>
      <c r="AG26" s="22" t="s">
        <v>427</v>
      </c>
      <c r="AH26" s="22" t="s">
        <v>427</v>
      </c>
      <c r="AI26" s="22" t="s">
        <v>427</v>
      </c>
      <c r="AJ26" s="22" t="s">
        <v>427</v>
      </c>
      <c r="AK26" s="22" t="s">
        <v>427</v>
      </c>
      <c r="AL26" s="40" t="s">
        <v>50</v>
      </c>
    </row>
    <row r="27" spans="1:38" ht="26.25" customHeight="1" thickBot="1" x14ac:dyDescent="0.25">
      <c r="A27" s="60" t="s">
        <v>79</v>
      </c>
      <c r="B27" s="60" t="s">
        <v>80</v>
      </c>
      <c r="C27" s="61" t="s">
        <v>81</v>
      </c>
      <c r="D27" s="62"/>
      <c r="E27" s="3">
        <v>5.2089016560000001</v>
      </c>
      <c r="F27" s="3">
        <v>3.9087657260000004</v>
      </c>
      <c r="G27" s="3">
        <v>5.74E-2</v>
      </c>
      <c r="H27" s="3">
        <v>0.31494143299999999</v>
      </c>
      <c r="I27" s="3">
        <v>0.289185576</v>
      </c>
      <c r="J27" s="3">
        <v>0.289185576</v>
      </c>
      <c r="K27" s="3">
        <v>0.289185576</v>
      </c>
      <c r="L27" s="3">
        <v>0.149786376</v>
      </c>
      <c r="M27" s="3">
        <v>33.784171919999999</v>
      </c>
      <c r="N27" s="3">
        <v>1.7649526959999999</v>
      </c>
      <c r="O27" s="3">
        <v>8.1699999999999994E-5</v>
      </c>
      <c r="P27" s="3">
        <v>4.2500000000000003E-3</v>
      </c>
      <c r="Q27" s="3">
        <v>1.2799999999999999E-4</v>
      </c>
      <c r="R27" s="3">
        <v>4.1099999999999999E-3</v>
      </c>
      <c r="S27" s="3">
        <v>2.8500000000000001E-3</v>
      </c>
      <c r="T27" s="3">
        <v>8.5599999999999999E-4</v>
      </c>
      <c r="U27" s="3">
        <v>9.2800000000000006E-5</v>
      </c>
      <c r="V27" s="3">
        <v>1.5599999999999999E-2</v>
      </c>
      <c r="W27" s="3">
        <v>0.30554870000000001</v>
      </c>
      <c r="X27" s="3">
        <v>7.4158230000000002E-3</v>
      </c>
      <c r="Y27" s="3">
        <v>8.5668180000000003E-3</v>
      </c>
      <c r="Z27" s="3">
        <v>6.3501640000000002E-3</v>
      </c>
      <c r="AA27" s="3">
        <v>7.6835209999999996E-3</v>
      </c>
      <c r="AB27" s="3">
        <v>3.0016325999999999E-2</v>
      </c>
      <c r="AC27" s="3">
        <v>3.0554900000000001E-4</v>
      </c>
      <c r="AD27" s="3">
        <v>6.1600000000000007E-5</v>
      </c>
      <c r="AE27" s="51"/>
      <c r="AF27" s="22">
        <v>25731.03</v>
      </c>
      <c r="AG27" s="22" t="s">
        <v>427</v>
      </c>
      <c r="AH27" s="22" t="s">
        <v>428</v>
      </c>
      <c r="AI27" s="22">
        <v>27.86796996</v>
      </c>
      <c r="AJ27" s="22" t="s">
        <v>427</v>
      </c>
      <c r="AK27" s="22" t="s">
        <v>427</v>
      </c>
      <c r="AL27" s="40" t="s">
        <v>50</v>
      </c>
    </row>
    <row r="28" spans="1:38" ht="26.25" customHeight="1" thickBot="1" x14ac:dyDescent="0.25">
      <c r="A28" s="60" t="s">
        <v>79</v>
      </c>
      <c r="B28" s="60" t="s">
        <v>82</v>
      </c>
      <c r="C28" s="61" t="s">
        <v>83</v>
      </c>
      <c r="D28" s="62"/>
      <c r="E28" s="3">
        <v>1.0172005690000001</v>
      </c>
      <c r="F28" s="3">
        <v>0.200636172</v>
      </c>
      <c r="G28" s="3">
        <v>6.8199999999999997E-3</v>
      </c>
      <c r="H28" s="3">
        <v>5.8300000000000001E-3</v>
      </c>
      <c r="I28" s="3">
        <v>9.6000000000000002E-2</v>
      </c>
      <c r="J28" s="3">
        <v>9.6000000000000002E-2</v>
      </c>
      <c r="K28" s="3">
        <v>9.6000000000000002E-2</v>
      </c>
      <c r="L28" s="3">
        <v>5.2900000000000003E-2</v>
      </c>
      <c r="M28" s="3">
        <v>1.375018472</v>
      </c>
      <c r="N28" s="3">
        <v>3.2899999999999999E-2</v>
      </c>
      <c r="O28" s="3">
        <v>4.4800000000000003E-6</v>
      </c>
      <c r="P28" s="3">
        <v>3.9199999999999999E-4</v>
      </c>
      <c r="Q28" s="3">
        <v>8.3000000000000002E-6</v>
      </c>
      <c r="R28" s="3">
        <v>5.7899999999999998E-4</v>
      </c>
      <c r="S28" s="3">
        <v>3.8999999999999999E-4</v>
      </c>
      <c r="T28" s="3">
        <v>2.7800000000000001E-5</v>
      </c>
      <c r="U28" s="3">
        <v>7.6399999999999997E-6</v>
      </c>
      <c r="V28" s="3">
        <v>1.3600000000000001E-3</v>
      </c>
      <c r="W28" s="3">
        <v>4.7011900000000002E-2</v>
      </c>
      <c r="X28" s="3">
        <v>1.4494390000000001E-3</v>
      </c>
      <c r="Y28" s="3">
        <v>1.6275599999999999E-3</v>
      </c>
      <c r="Z28" s="3">
        <v>1.272203E-3</v>
      </c>
      <c r="AA28" s="3">
        <v>1.359919E-3</v>
      </c>
      <c r="AB28" s="3">
        <v>5.7091209999999993E-3</v>
      </c>
      <c r="AC28" s="3">
        <v>4.7011600000000002E-5</v>
      </c>
      <c r="AD28" s="3">
        <v>9.7172999999999993E-6</v>
      </c>
      <c r="AE28" s="51"/>
      <c r="AF28" s="22">
        <v>3092.5</v>
      </c>
      <c r="AG28" s="22" t="s">
        <v>427</v>
      </c>
      <c r="AH28" s="22" t="s">
        <v>428</v>
      </c>
      <c r="AI28" s="22">
        <v>7.5</v>
      </c>
      <c r="AJ28" s="22" t="s">
        <v>427</v>
      </c>
      <c r="AK28" s="22" t="s">
        <v>427</v>
      </c>
      <c r="AL28" s="40" t="s">
        <v>50</v>
      </c>
    </row>
    <row r="29" spans="1:38" ht="26.25" customHeight="1" thickBot="1" x14ac:dyDescent="0.25">
      <c r="A29" s="60" t="s">
        <v>79</v>
      </c>
      <c r="B29" s="60" t="s">
        <v>84</v>
      </c>
      <c r="C29" s="61" t="s">
        <v>85</v>
      </c>
      <c r="D29" s="62"/>
      <c r="E29" s="3">
        <v>12.617412</v>
      </c>
      <c r="F29" s="3">
        <v>0.89816992200000001</v>
      </c>
      <c r="G29" s="3">
        <v>3.9100000000000003E-2</v>
      </c>
      <c r="H29" s="3">
        <v>5.8500000000000002E-3</v>
      </c>
      <c r="I29" s="3">
        <v>0.34718445100000001</v>
      </c>
      <c r="J29" s="3">
        <v>0.34718445100000001</v>
      </c>
      <c r="K29" s="3">
        <v>0.34718445100000001</v>
      </c>
      <c r="L29" s="3">
        <v>0.21061814200000001</v>
      </c>
      <c r="M29" s="3">
        <v>3.1666450840000002</v>
      </c>
      <c r="N29" s="3">
        <v>4.4972564E-2</v>
      </c>
      <c r="O29" s="3">
        <v>2.09E-5</v>
      </c>
      <c r="P29" s="3">
        <v>2.0999999999999999E-3</v>
      </c>
      <c r="Q29" s="3">
        <v>4.0899999999999998E-5</v>
      </c>
      <c r="R29" s="3">
        <v>3.31E-3</v>
      </c>
      <c r="S29" s="3">
        <v>2.2200000000000002E-3</v>
      </c>
      <c r="T29" s="3">
        <v>9.7100000000000002E-5</v>
      </c>
      <c r="U29" s="3">
        <v>4.0000000000000003E-5</v>
      </c>
      <c r="V29" s="3">
        <v>7.1799999999999998E-3</v>
      </c>
      <c r="W29" s="3">
        <v>0.1214819</v>
      </c>
      <c r="X29" s="3">
        <v>1.7162449999999997E-3</v>
      </c>
      <c r="Y29" s="3">
        <v>1.0389898999999999E-2</v>
      </c>
      <c r="Z29" s="3">
        <v>1.1610479E-2</v>
      </c>
      <c r="AA29" s="3">
        <v>2.6694459999999998E-3</v>
      </c>
      <c r="AB29" s="3">
        <v>2.6386068999999998E-2</v>
      </c>
      <c r="AC29" s="3">
        <v>1.0088499999999999E-4</v>
      </c>
      <c r="AD29" s="3">
        <v>2.3626100000000001E-5</v>
      </c>
      <c r="AE29" s="51"/>
      <c r="AF29" s="22">
        <v>16662.169999999998</v>
      </c>
      <c r="AG29" s="22" t="s">
        <v>427</v>
      </c>
      <c r="AH29" s="22">
        <v>33</v>
      </c>
      <c r="AI29" s="22">
        <v>46.573752769999999</v>
      </c>
      <c r="AJ29" s="22" t="s">
        <v>427</v>
      </c>
      <c r="AK29" s="22" t="s">
        <v>427</v>
      </c>
      <c r="AL29" s="40" t="s">
        <v>50</v>
      </c>
    </row>
    <row r="30" spans="1:38" ht="26.25" customHeight="1" thickBot="1" x14ac:dyDescent="0.25">
      <c r="A30" s="60" t="s">
        <v>79</v>
      </c>
      <c r="B30" s="60" t="s">
        <v>86</v>
      </c>
      <c r="C30" s="61" t="s">
        <v>87</v>
      </c>
      <c r="D30" s="62"/>
      <c r="E30" s="3">
        <v>4.4900000000000001E-3</v>
      </c>
      <c r="F30" s="3">
        <v>5.7799999999999997E-2</v>
      </c>
      <c r="G30" s="3">
        <v>7.36E-5</v>
      </c>
      <c r="H30" s="3">
        <v>3.9100000000000002E-5</v>
      </c>
      <c r="I30" s="3">
        <v>9.3300000000000002E-4</v>
      </c>
      <c r="J30" s="3">
        <v>9.3300000000000002E-4</v>
      </c>
      <c r="K30" s="3">
        <v>9.3300000000000002E-4</v>
      </c>
      <c r="L30" s="3">
        <v>1.45E-4</v>
      </c>
      <c r="M30" s="3">
        <v>0.21528260299999999</v>
      </c>
      <c r="N30" s="3">
        <v>3.6800000000000001E-3</v>
      </c>
      <c r="O30" s="3">
        <v>6.3800000000000006E-5</v>
      </c>
      <c r="P30" s="3">
        <v>6.3999999999999997E-6</v>
      </c>
      <c r="Q30" s="3">
        <v>2.2100000000000001E-7</v>
      </c>
      <c r="R30" s="3">
        <v>2.7200000000000005E-4</v>
      </c>
      <c r="S30" s="3">
        <v>1.09E-2</v>
      </c>
      <c r="T30" s="3">
        <v>4.4700000000000002E-4</v>
      </c>
      <c r="U30" s="3">
        <v>6.3499999999999999E-5</v>
      </c>
      <c r="V30" s="3">
        <v>6.3E-3</v>
      </c>
      <c r="W30" s="3">
        <v>4.7439999999999998E-4</v>
      </c>
      <c r="X30" s="3">
        <v>5.66299E-6</v>
      </c>
      <c r="Y30" s="3">
        <v>8.2681499999999998E-6</v>
      </c>
      <c r="Z30" s="3">
        <v>4.0989599999999998E-6</v>
      </c>
      <c r="AA30" s="3">
        <v>9.3849900000000001E-6</v>
      </c>
      <c r="AB30" s="3">
        <v>2.7415089999999997E-5</v>
      </c>
      <c r="AC30" s="3">
        <v>4.742E-7</v>
      </c>
      <c r="AD30" s="3">
        <v>2.3559999999999999E-7</v>
      </c>
      <c r="AE30" s="51"/>
      <c r="AF30" s="22">
        <v>33.043748280000003</v>
      </c>
      <c r="AG30" s="22" t="s">
        <v>427</v>
      </c>
      <c r="AH30" s="22" t="s">
        <v>428</v>
      </c>
      <c r="AI30" s="22">
        <v>1.9890870000000001E-3</v>
      </c>
      <c r="AJ30" s="22" t="s">
        <v>427</v>
      </c>
      <c r="AK30" s="22" t="s">
        <v>427</v>
      </c>
      <c r="AL30" s="40" t="s">
        <v>50</v>
      </c>
    </row>
    <row r="31" spans="1:38" ht="26.25" customHeight="1" thickBot="1" x14ac:dyDescent="0.25">
      <c r="A31" s="60" t="s">
        <v>79</v>
      </c>
      <c r="B31" s="60" t="s">
        <v>88</v>
      </c>
      <c r="C31" s="61" t="s">
        <v>89</v>
      </c>
      <c r="D31" s="62"/>
      <c r="E31" s="3" t="s">
        <v>427</v>
      </c>
      <c r="F31" s="3">
        <v>0.55748892900000002</v>
      </c>
      <c r="G31" s="3" t="s">
        <v>427</v>
      </c>
      <c r="H31" s="3" t="s">
        <v>427</v>
      </c>
      <c r="I31" s="3" t="s">
        <v>427</v>
      </c>
      <c r="J31" s="3" t="s">
        <v>427</v>
      </c>
      <c r="K31" s="3" t="s">
        <v>427</v>
      </c>
      <c r="L31" s="3" t="s">
        <v>427</v>
      </c>
      <c r="M31" s="3" t="s">
        <v>427</v>
      </c>
      <c r="N31" s="3" t="s">
        <v>427</v>
      </c>
      <c r="O31" s="3" t="s">
        <v>427</v>
      </c>
      <c r="P31" s="3" t="s">
        <v>427</v>
      </c>
      <c r="Q31" s="3" t="s">
        <v>427</v>
      </c>
      <c r="R31" s="3" t="s">
        <v>427</v>
      </c>
      <c r="S31" s="3" t="s">
        <v>427</v>
      </c>
      <c r="T31" s="3" t="s">
        <v>427</v>
      </c>
      <c r="U31" s="3" t="s">
        <v>427</v>
      </c>
      <c r="V31" s="3" t="s">
        <v>427</v>
      </c>
      <c r="W31" s="3" t="s">
        <v>427</v>
      </c>
      <c r="X31" s="3" t="s">
        <v>427</v>
      </c>
      <c r="Y31" s="3" t="s">
        <v>427</v>
      </c>
      <c r="Z31" s="3" t="s">
        <v>427</v>
      </c>
      <c r="AA31" s="3" t="s">
        <v>427</v>
      </c>
      <c r="AB31" s="3" t="s">
        <v>427</v>
      </c>
      <c r="AC31" s="3" t="s">
        <v>427</v>
      </c>
      <c r="AD31" s="3" t="s">
        <v>427</v>
      </c>
      <c r="AE31" s="51"/>
      <c r="AF31" s="22">
        <v>25.983555509999999</v>
      </c>
      <c r="AG31" s="3" t="s">
        <v>427</v>
      </c>
      <c r="AH31" s="3" t="s">
        <v>427</v>
      </c>
      <c r="AI31" s="22">
        <v>4.2926038589999997</v>
      </c>
      <c r="AJ31" s="3" t="s">
        <v>427</v>
      </c>
      <c r="AK31" s="3" t="s">
        <v>427</v>
      </c>
      <c r="AL31" s="40" t="s">
        <v>50</v>
      </c>
    </row>
    <row r="32" spans="1:38" ht="26.25" customHeight="1" thickBot="1" x14ac:dyDescent="0.25">
      <c r="A32" s="60" t="s">
        <v>79</v>
      </c>
      <c r="B32" s="60" t="s">
        <v>90</v>
      </c>
      <c r="C32" s="61" t="s">
        <v>91</v>
      </c>
      <c r="D32" s="62"/>
      <c r="E32" s="3" t="s">
        <v>427</v>
      </c>
      <c r="F32" s="3" t="s">
        <v>427</v>
      </c>
      <c r="G32" s="3" t="s">
        <v>427</v>
      </c>
      <c r="H32" s="3" t="s">
        <v>427</v>
      </c>
      <c r="I32" s="3">
        <v>0.17432962299999999</v>
      </c>
      <c r="J32" s="3">
        <v>0.34818015499999999</v>
      </c>
      <c r="K32" s="3">
        <v>0.43181678699999998</v>
      </c>
      <c r="L32" s="3">
        <v>3.6299999999999999E-2</v>
      </c>
      <c r="M32" s="3" t="s">
        <v>427</v>
      </c>
      <c r="N32" s="3">
        <v>1.4583027150000001</v>
      </c>
      <c r="O32" s="3">
        <v>6.1799999999999997E-3</v>
      </c>
      <c r="P32" s="3" t="s">
        <v>428</v>
      </c>
      <c r="Q32" s="3">
        <v>1.66E-2</v>
      </c>
      <c r="R32" s="3">
        <v>0.54650575599999995</v>
      </c>
      <c r="S32" s="3">
        <v>12.0174272</v>
      </c>
      <c r="T32" s="3">
        <v>8.2600000000000007E-2</v>
      </c>
      <c r="U32" s="3">
        <v>8.6400000000000001E-3</v>
      </c>
      <c r="V32" s="3">
        <v>3.5013098980000001</v>
      </c>
      <c r="W32" s="3" t="s">
        <v>428</v>
      </c>
      <c r="X32" s="3" t="s">
        <v>428</v>
      </c>
      <c r="Y32" s="3" t="s">
        <v>428</v>
      </c>
      <c r="Z32" s="3" t="s">
        <v>428</v>
      </c>
      <c r="AA32" s="3" t="s">
        <v>428</v>
      </c>
      <c r="AB32" s="3" t="s">
        <v>428</v>
      </c>
      <c r="AC32" s="3" t="s">
        <v>428</v>
      </c>
      <c r="AD32" s="3" t="s">
        <v>428</v>
      </c>
      <c r="AE32" s="51"/>
      <c r="AF32" s="3" t="s">
        <v>427</v>
      </c>
      <c r="AG32" s="3" t="s">
        <v>427</v>
      </c>
      <c r="AH32" s="3" t="s">
        <v>427</v>
      </c>
      <c r="AI32" s="3" t="s">
        <v>427</v>
      </c>
      <c r="AJ32" s="3" t="s">
        <v>427</v>
      </c>
      <c r="AK32" s="22">
        <v>11008.34</v>
      </c>
      <c r="AL32" s="40" t="s">
        <v>411</v>
      </c>
    </row>
    <row r="33" spans="1:38" ht="26.25" customHeight="1" thickBot="1" x14ac:dyDescent="0.25">
      <c r="A33" s="60" t="s">
        <v>79</v>
      </c>
      <c r="B33" s="60" t="s">
        <v>92</v>
      </c>
      <c r="C33" s="61" t="s">
        <v>93</v>
      </c>
      <c r="D33" s="62"/>
      <c r="E33" s="3" t="s">
        <v>427</v>
      </c>
      <c r="F33" s="3" t="s">
        <v>427</v>
      </c>
      <c r="G33" s="3" t="s">
        <v>427</v>
      </c>
      <c r="H33" s="3" t="s">
        <v>427</v>
      </c>
      <c r="I33" s="3">
        <v>7.9899999999999999E-2</v>
      </c>
      <c r="J33" s="3">
        <v>0.147933227</v>
      </c>
      <c r="K33" s="3">
        <v>0.295866454</v>
      </c>
      <c r="L33" s="3">
        <v>3.14E-3</v>
      </c>
      <c r="M33" s="3" t="s">
        <v>427</v>
      </c>
      <c r="N33" s="3" t="s">
        <v>428</v>
      </c>
      <c r="O33" s="3" t="s">
        <v>428</v>
      </c>
      <c r="P33" s="3" t="s">
        <v>428</v>
      </c>
      <c r="Q33" s="3" t="s">
        <v>428</v>
      </c>
      <c r="R33" s="3" t="s">
        <v>428</v>
      </c>
      <c r="S33" s="3" t="s">
        <v>428</v>
      </c>
      <c r="T33" s="3" t="s">
        <v>428</v>
      </c>
      <c r="U33" s="3" t="s">
        <v>428</v>
      </c>
      <c r="V33" s="3" t="s">
        <v>428</v>
      </c>
      <c r="W33" s="3" t="s">
        <v>428</v>
      </c>
      <c r="X33" s="3" t="s">
        <v>428</v>
      </c>
      <c r="Y33" s="3" t="s">
        <v>428</v>
      </c>
      <c r="Z33" s="3" t="s">
        <v>428</v>
      </c>
      <c r="AA33" s="3" t="s">
        <v>428</v>
      </c>
      <c r="AB33" s="3" t="s">
        <v>428</v>
      </c>
      <c r="AC33" s="3" t="s">
        <v>428</v>
      </c>
      <c r="AD33" s="3" t="s">
        <v>428</v>
      </c>
      <c r="AE33" s="51"/>
      <c r="AF33" s="3" t="s">
        <v>427</v>
      </c>
      <c r="AG33" s="3" t="s">
        <v>427</v>
      </c>
      <c r="AH33" s="3" t="s">
        <v>427</v>
      </c>
      <c r="AI33" s="3" t="s">
        <v>427</v>
      </c>
      <c r="AJ33" s="3" t="s">
        <v>427</v>
      </c>
      <c r="AK33" s="22">
        <v>11008.34</v>
      </c>
      <c r="AL33" s="40" t="s">
        <v>411</v>
      </c>
    </row>
    <row r="34" spans="1:38" ht="26.25" customHeight="1" thickBot="1" x14ac:dyDescent="0.25">
      <c r="A34" s="60" t="s">
        <v>71</v>
      </c>
      <c r="B34" s="60" t="s">
        <v>94</v>
      </c>
      <c r="C34" s="61" t="s">
        <v>95</v>
      </c>
      <c r="D34" s="62"/>
      <c r="E34" s="3">
        <v>4.7312576399999999</v>
      </c>
      <c r="F34" s="3">
        <v>0.371178224</v>
      </c>
      <c r="G34" s="3">
        <v>0.15599816</v>
      </c>
      <c r="H34" s="3">
        <v>7.7999099999999995E-4</v>
      </c>
      <c r="I34" s="3">
        <v>9.8979988000000005E-2</v>
      </c>
      <c r="J34" s="3">
        <v>0.106779896</v>
      </c>
      <c r="K34" s="3">
        <v>0.15907070400000001</v>
      </c>
      <c r="L34" s="3">
        <v>6.4336991999999996E-2</v>
      </c>
      <c r="M34" s="3">
        <v>1.2796682399999999</v>
      </c>
      <c r="N34" s="3" t="s">
        <v>428</v>
      </c>
      <c r="O34" s="3">
        <v>7.7999099999999995E-4</v>
      </c>
      <c r="P34" s="3" t="s">
        <v>428</v>
      </c>
      <c r="Q34" s="3" t="s">
        <v>428</v>
      </c>
      <c r="R34" s="3">
        <v>3.8999539999999997E-3</v>
      </c>
      <c r="S34" s="3">
        <v>0.13259843599999999</v>
      </c>
      <c r="T34" s="3">
        <v>5.4599360000000003E-3</v>
      </c>
      <c r="U34" s="3">
        <v>7.7999099999999995E-4</v>
      </c>
      <c r="V34" s="3">
        <v>7.7999079999999998E-2</v>
      </c>
      <c r="W34" s="3" t="s">
        <v>427</v>
      </c>
      <c r="X34" s="3">
        <v>2.3399720000000001E-3</v>
      </c>
      <c r="Y34" s="3">
        <v>3.8999539999999997E-3</v>
      </c>
      <c r="Z34" s="3" t="s">
        <v>427</v>
      </c>
      <c r="AA34" s="3" t="s">
        <v>427</v>
      </c>
      <c r="AB34" s="3">
        <v>6.2399260000000007E-3</v>
      </c>
      <c r="AC34" s="3" t="s">
        <v>427</v>
      </c>
      <c r="AD34" s="3" t="s">
        <v>427</v>
      </c>
      <c r="AE34" s="51"/>
      <c r="AF34" s="22" t="s">
        <v>426</v>
      </c>
      <c r="AG34" s="3" t="s">
        <v>427</v>
      </c>
      <c r="AH34" s="3" t="s">
        <v>427</v>
      </c>
      <c r="AI34" s="22" t="s">
        <v>427</v>
      </c>
      <c r="AJ34" s="3" t="s">
        <v>427</v>
      </c>
      <c r="AK34" s="22" t="s">
        <v>427</v>
      </c>
      <c r="AL34" s="40" t="s">
        <v>50</v>
      </c>
    </row>
    <row r="35" spans="1:38" s="4" customFormat="1" ht="26.25" customHeight="1" thickBot="1" x14ac:dyDescent="0.25">
      <c r="A35" s="60" t="s">
        <v>96</v>
      </c>
      <c r="B35" s="60" t="s">
        <v>97</v>
      </c>
      <c r="C35" s="61" t="s">
        <v>98</v>
      </c>
      <c r="D35" s="62"/>
      <c r="E35" s="3" t="s">
        <v>426</v>
      </c>
      <c r="F35" s="3" t="s">
        <v>426</v>
      </c>
      <c r="G35" s="3" t="s">
        <v>426</v>
      </c>
      <c r="H35" s="3" t="s">
        <v>426</v>
      </c>
      <c r="I35" s="3" t="s">
        <v>426</v>
      </c>
      <c r="J35" s="3" t="s">
        <v>426</v>
      </c>
      <c r="K35" s="3" t="s">
        <v>426</v>
      </c>
      <c r="L35" s="3" t="s">
        <v>426</v>
      </c>
      <c r="M35" s="3" t="s">
        <v>426</v>
      </c>
      <c r="N35" s="3" t="s">
        <v>426</v>
      </c>
      <c r="O35" s="3" t="s">
        <v>426</v>
      </c>
      <c r="P35" s="3" t="s">
        <v>426</v>
      </c>
      <c r="Q35" s="3" t="s">
        <v>426</v>
      </c>
      <c r="R35" s="3" t="s">
        <v>426</v>
      </c>
      <c r="S35" s="3" t="s">
        <v>426</v>
      </c>
      <c r="T35" s="3" t="s">
        <v>426</v>
      </c>
      <c r="U35" s="3" t="s">
        <v>426</v>
      </c>
      <c r="V35" s="3" t="s">
        <v>426</v>
      </c>
      <c r="W35" s="3" t="s">
        <v>426</v>
      </c>
      <c r="X35" s="3" t="s">
        <v>426</v>
      </c>
      <c r="Y35" s="3" t="s">
        <v>426</v>
      </c>
      <c r="Z35" s="3" t="s">
        <v>426</v>
      </c>
      <c r="AA35" s="3" t="s">
        <v>426</v>
      </c>
      <c r="AB35" s="3" t="s">
        <v>426</v>
      </c>
      <c r="AC35" s="3" t="s">
        <v>426</v>
      </c>
      <c r="AD35" s="3" t="s">
        <v>426</v>
      </c>
      <c r="AE35" s="51"/>
      <c r="AF35" s="22" t="s">
        <v>426</v>
      </c>
      <c r="AG35" s="22" t="s">
        <v>426</v>
      </c>
      <c r="AH35" s="22" t="s">
        <v>426</v>
      </c>
      <c r="AI35" s="22" t="s">
        <v>426</v>
      </c>
      <c r="AJ35" s="22" t="s">
        <v>426</v>
      </c>
      <c r="AK35" s="22" t="s">
        <v>427</v>
      </c>
      <c r="AL35" s="40" t="s">
        <v>50</v>
      </c>
    </row>
    <row r="36" spans="1:38" ht="26.25" customHeight="1" thickBot="1" x14ac:dyDescent="0.25">
      <c r="A36" s="60" t="s">
        <v>96</v>
      </c>
      <c r="B36" s="60" t="s">
        <v>99</v>
      </c>
      <c r="C36" s="61" t="s">
        <v>100</v>
      </c>
      <c r="D36" s="62"/>
      <c r="E36" s="3">
        <v>0.157998888</v>
      </c>
      <c r="F36" s="3">
        <v>2.4180707999999999E-2</v>
      </c>
      <c r="G36" s="3">
        <v>2.0625000000000001E-3</v>
      </c>
      <c r="H36" s="3">
        <v>1.36E-5</v>
      </c>
      <c r="I36" s="3">
        <v>3.773134E-3</v>
      </c>
      <c r="J36" s="3">
        <v>3.9731810000000001E-3</v>
      </c>
      <c r="K36" s="3">
        <v>3.9731810000000001E-3</v>
      </c>
      <c r="L36" s="3">
        <v>9.1682799999999996E-4</v>
      </c>
      <c r="M36" s="3">
        <v>7.3551325000000001E-2</v>
      </c>
      <c r="N36" s="3" t="s">
        <v>428</v>
      </c>
      <c r="O36" s="3">
        <v>1.04343E-6</v>
      </c>
      <c r="P36" s="3" t="s">
        <v>428</v>
      </c>
      <c r="Q36" s="3" t="s">
        <v>428</v>
      </c>
      <c r="R36" s="3">
        <v>1.05141E-4</v>
      </c>
      <c r="S36" s="3">
        <v>1.760588E-3</v>
      </c>
      <c r="T36" s="3">
        <v>2.000478E-3</v>
      </c>
      <c r="U36" s="3">
        <v>2.0004800000000001E-4</v>
      </c>
      <c r="V36" s="3">
        <v>2.400667E-3</v>
      </c>
      <c r="W36" s="3">
        <v>2.6006100000000002E-4</v>
      </c>
      <c r="X36" s="3">
        <v>1.20028E-5</v>
      </c>
      <c r="Y36" s="3">
        <v>6.0106900000000006E-5</v>
      </c>
      <c r="Z36" s="3">
        <v>3.0099799999999999E-5</v>
      </c>
      <c r="AA36" s="3">
        <v>1.02024E-4</v>
      </c>
      <c r="AB36" s="3">
        <v>2.0423350000000002E-4</v>
      </c>
      <c r="AC36" s="3">
        <v>1.6003799999999999E-4</v>
      </c>
      <c r="AD36" s="3">
        <v>7.6017899999999996E-5</v>
      </c>
      <c r="AE36" s="51"/>
      <c r="AF36" s="22">
        <v>89.5</v>
      </c>
      <c r="AG36" s="3" t="s">
        <v>427</v>
      </c>
      <c r="AH36" s="3" t="s">
        <v>427</v>
      </c>
      <c r="AI36" s="3" t="s">
        <v>427</v>
      </c>
      <c r="AJ36" s="3" t="s">
        <v>427</v>
      </c>
      <c r="AK36" s="22" t="s">
        <v>427</v>
      </c>
      <c r="AL36" s="40" t="s">
        <v>50</v>
      </c>
    </row>
    <row r="37" spans="1:38" ht="26.25" customHeight="1" thickBot="1" x14ac:dyDescent="0.25">
      <c r="A37" s="60" t="s">
        <v>71</v>
      </c>
      <c r="B37" s="60" t="s">
        <v>101</v>
      </c>
      <c r="C37" s="61" t="s">
        <v>397</v>
      </c>
      <c r="D37" s="62"/>
      <c r="E37" s="3" t="s">
        <v>426</v>
      </c>
      <c r="F37" s="3" t="s">
        <v>426</v>
      </c>
      <c r="G37" s="3" t="s">
        <v>426</v>
      </c>
      <c r="H37" s="3" t="s">
        <v>426</v>
      </c>
      <c r="I37" s="3" t="s">
        <v>426</v>
      </c>
      <c r="J37" s="3" t="s">
        <v>426</v>
      </c>
      <c r="K37" s="3" t="s">
        <v>426</v>
      </c>
      <c r="L37" s="3" t="s">
        <v>426</v>
      </c>
      <c r="M37" s="3" t="s">
        <v>426</v>
      </c>
      <c r="N37" s="3" t="s">
        <v>426</v>
      </c>
      <c r="O37" s="3" t="s">
        <v>426</v>
      </c>
      <c r="P37" s="3" t="s">
        <v>426</v>
      </c>
      <c r="Q37" s="3" t="s">
        <v>426</v>
      </c>
      <c r="R37" s="3" t="s">
        <v>426</v>
      </c>
      <c r="S37" s="3" t="s">
        <v>426</v>
      </c>
      <c r="T37" s="3" t="s">
        <v>426</v>
      </c>
      <c r="U37" s="3" t="s">
        <v>426</v>
      </c>
      <c r="V37" s="3" t="s">
        <v>426</v>
      </c>
      <c r="W37" s="3" t="s">
        <v>426</v>
      </c>
      <c r="X37" s="3" t="s">
        <v>426</v>
      </c>
      <c r="Y37" s="3" t="s">
        <v>426</v>
      </c>
      <c r="Z37" s="3" t="s">
        <v>426</v>
      </c>
      <c r="AA37" s="3" t="s">
        <v>426</v>
      </c>
      <c r="AB37" s="3" t="s">
        <v>426</v>
      </c>
      <c r="AC37" s="3" t="s">
        <v>426</v>
      </c>
      <c r="AD37" s="3" t="s">
        <v>426</v>
      </c>
      <c r="AE37" s="51"/>
      <c r="AF37" s="22" t="s">
        <v>426</v>
      </c>
      <c r="AG37" s="22" t="s">
        <v>426</v>
      </c>
      <c r="AH37" s="22" t="s">
        <v>426</v>
      </c>
      <c r="AI37" s="22" t="s">
        <v>426</v>
      </c>
      <c r="AJ37" s="22" t="s">
        <v>426</v>
      </c>
      <c r="AK37" s="22" t="s">
        <v>426</v>
      </c>
      <c r="AL37" s="40" t="s">
        <v>50</v>
      </c>
    </row>
    <row r="38" spans="1:38" ht="26.25" customHeight="1" thickBot="1" x14ac:dyDescent="0.25">
      <c r="A38" s="60" t="s">
        <v>71</v>
      </c>
      <c r="B38" s="60" t="s">
        <v>102</v>
      </c>
      <c r="C38" s="61" t="s">
        <v>103</v>
      </c>
      <c r="D38" s="67"/>
      <c r="E38" s="3" t="s">
        <v>426</v>
      </c>
      <c r="F38" s="3" t="s">
        <v>426</v>
      </c>
      <c r="G38" s="3" t="s">
        <v>426</v>
      </c>
      <c r="H38" s="3" t="s">
        <v>426</v>
      </c>
      <c r="I38" s="3" t="s">
        <v>426</v>
      </c>
      <c r="J38" s="3" t="s">
        <v>426</v>
      </c>
      <c r="K38" s="3" t="s">
        <v>426</v>
      </c>
      <c r="L38" s="3" t="s">
        <v>426</v>
      </c>
      <c r="M38" s="3" t="s">
        <v>426</v>
      </c>
      <c r="N38" s="3" t="s">
        <v>426</v>
      </c>
      <c r="O38" s="3" t="s">
        <v>426</v>
      </c>
      <c r="P38" s="3" t="s">
        <v>426</v>
      </c>
      <c r="Q38" s="3" t="s">
        <v>426</v>
      </c>
      <c r="R38" s="3" t="s">
        <v>426</v>
      </c>
      <c r="S38" s="3" t="s">
        <v>426</v>
      </c>
      <c r="T38" s="3" t="s">
        <v>426</v>
      </c>
      <c r="U38" s="3" t="s">
        <v>426</v>
      </c>
      <c r="V38" s="3" t="s">
        <v>426</v>
      </c>
      <c r="W38" s="3" t="s">
        <v>426</v>
      </c>
      <c r="X38" s="3" t="s">
        <v>426</v>
      </c>
      <c r="Y38" s="3" t="s">
        <v>426</v>
      </c>
      <c r="Z38" s="3" t="s">
        <v>426</v>
      </c>
      <c r="AA38" s="3" t="s">
        <v>426</v>
      </c>
      <c r="AB38" s="3" t="s">
        <v>426</v>
      </c>
      <c r="AC38" s="3" t="s">
        <v>426</v>
      </c>
      <c r="AD38" s="3" t="s">
        <v>426</v>
      </c>
      <c r="AE38" s="51"/>
      <c r="AF38" s="22" t="s">
        <v>426</v>
      </c>
      <c r="AG38" s="22" t="s">
        <v>426</v>
      </c>
      <c r="AH38" s="22" t="s">
        <v>426</v>
      </c>
      <c r="AI38" s="22" t="s">
        <v>426</v>
      </c>
      <c r="AJ38" s="22" t="s">
        <v>426</v>
      </c>
      <c r="AK38" s="22" t="s">
        <v>426</v>
      </c>
      <c r="AL38" s="40" t="s">
        <v>50</v>
      </c>
    </row>
    <row r="39" spans="1:38" ht="26.25" customHeight="1" thickBot="1" x14ac:dyDescent="0.25">
      <c r="A39" s="60" t="s">
        <v>104</v>
      </c>
      <c r="B39" s="60" t="s">
        <v>105</v>
      </c>
      <c r="C39" s="61" t="s">
        <v>388</v>
      </c>
      <c r="D39" s="62"/>
      <c r="E39" s="3">
        <v>1.2760221241007561</v>
      </c>
      <c r="F39" s="3">
        <v>0.43385551127363342</v>
      </c>
      <c r="G39" s="3">
        <v>0.551686839364812</v>
      </c>
      <c r="H39" s="3">
        <v>1.4E-5</v>
      </c>
      <c r="I39" s="3">
        <v>0.39755654644796234</v>
      </c>
      <c r="J39" s="3">
        <v>0.41281512644796226</v>
      </c>
      <c r="K39" s="3">
        <v>0.43362744644796225</v>
      </c>
      <c r="L39" s="3">
        <v>7.166678497396102E-2</v>
      </c>
      <c r="M39" s="3">
        <v>3.3631347017580726</v>
      </c>
      <c r="N39" s="3">
        <v>0.25442675158115646</v>
      </c>
      <c r="O39" s="3">
        <v>6.2948090882822758E-2</v>
      </c>
      <c r="P39" s="3">
        <v>1.0952799121886569E-2</v>
      </c>
      <c r="Q39" s="3">
        <v>5.9235611904524038E-3</v>
      </c>
      <c r="R39" s="3">
        <v>0.12110609100185864</v>
      </c>
      <c r="S39" s="3">
        <v>4.5079922559022649E-2</v>
      </c>
      <c r="T39" s="3">
        <v>2.1800771128999807E-2</v>
      </c>
      <c r="U39" s="3">
        <v>4.4023074923525297E-3</v>
      </c>
      <c r="V39" s="3">
        <v>2.6034123384301133</v>
      </c>
      <c r="W39" s="3">
        <v>0.66361522353471158</v>
      </c>
      <c r="X39" s="3">
        <v>4.3355997347971138E-2</v>
      </c>
      <c r="Y39" s="3">
        <v>5.61839642543282E-2</v>
      </c>
      <c r="Z39" s="3">
        <v>2.2579694654400344E-2</v>
      </c>
      <c r="AA39" s="3">
        <v>1.7627419511956705E-2</v>
      </c>
      <c r="AB39" s="3">
        <v>0.13974707576865636</v>
      </c>
      <c r="AC39" s="3">
        <v>2.4113231200000002E-2</v>
      </c>
      <c r="AD39" s="3">
        <v>0.16136603420000001</v>
      </c>
      <c r="AE39" s="51"/>
      <c r="AF39" s="22">
        <v>184.6</v>
      </c>
      <c r="AG39" s="22">
        <v>948.76</v>
      </c>
      <c r="AH39" s="22">
        <v>5679.4914353219137</v>
      </c>
      <c r="AI39" s="22">
        <v>4995.1221821377358</v>
      </c>
      <c r="AJ39" s="22">
        <v>29</v>
      </c>
      <c r="AK39" s="22" t="s">
        <v>427</v>
      </c>
      <c r="AL39" s="40" t="s">
        <v>50</v>
      </c>
    </row>
    <row r="40" spans="1:38" ht="26.25" customHeight="1" thickBot="1" x14ac:dyDescent="0.25">
      <c r="A40" s="60" t="s">
        <v>71</v>
      </c>
      <c r="B40" s="60" t="s">
        <v>106</v>
      </c>
      <c r="C40" s="61" t="s">
        <v>389</v>
      </c>
      <c r="D40" s="62"/>
      <c r="E40" s="3">
        <v>0.89665663566504061</v>
      </c>
      <c r="F40" s="3">
        <v>0.14404509601465545</v>
      </c>
      <c r="G40" s="3">
        <v>6.2490679972277266E-2</v>
      </c>
      <c r="H40" s="3">
        <v>2.5290064821940336E-4</v>
      </c>
      <c r="I40" s="3">
        <v>5.3182030689733512E-2</v>
      </c>
      <c r="J40" s="3">
        <v>5.3182030689733512E-2</v>
      </c>
      <c r="K40" s="3">
        <v>5.3182030689733512E-2</v>
      </c>
      <c r="L40" s="3">
        <v>3.4598922645502739E-2</v>
      </c>
      <c r="M40" s="3">
        <v>0.93928062623985276</v>
      </c>
      <c r="N40" s="3">
        <v>0.13307177477047263</v>
      </c>
      <c r="O40" s="3">
        <v>3.2079138155344911E-4</v>
      </c>
      <c r="P40" s="3" t="s">
        <v>428</v>
      </c>
      <c r="Q40" s="3" t="s">
        <v>428</v>
      </c>
      <c r="R40" s="3">
        <v>1.6039569077672454E-3</v>
      </c>
      <c r="S40" s="3">
        <v>5.453453486408634E-2</v>
      </c>
      <c r="T40" s="3">
        <v>2.2455396708741435E-3</v>
      </c>
      <c r="U40" s="3">
        <v>3.2079138155344911E-4</v>
      </c>
      <c r="V40" s="3">
        <v>3.2079138155344904E-2</v>
      </c>
      <c r="W40" s="3" t="s">
        <v>428</v>
      </c>
      <c r="X40" s="3">
        <v>2.5312237610925913E-3</v>
      </c>
      <c r="Y40" s="3">
        <v>1.5951800849334952E-3</v>
      </c>
      <c r="Z40" s="3" t="s">
        <v>428</v>
      </c>
      <c r="AA40" s="3" t="s">
        <v>428</v>
      </c>
      <c r="AB40" s="3">
        <v>4.1264038460260867E-3</v>
      </c>
      <c r="AC40" s="3" t="s">
        <v>428</v>
      </c>
      <c r="AD40" s="3" t="s">
        <v>428</v>
      </c>
      <c r="AE40" s="51"/>
      <c r="AF40" s="22">
        <v>1364.3415500000001</v>
      </c>
      <c r="AG40" s="22" t="s">
        <v>426</v>
      </c>
      <c r="AH40" s="22" t="s">
        <v>426</v>
      </c>
      <c r="AI40" s="22" t="s">
        <v>426</v>
      </c>
      <c r="AJ40" s="22" t="s">
        <v>426</v>
      </c>
      <c r="AK40" s="22" t="s">
        <v>427</v>
      </c>
      <c r="AL40" s="40" t="s">
        <v>50</v>
      </c>
    </row>
    <row r="41" spans="1:38" ht="26.25" customHeight="1" thickBot="1" x14ac:dyDescent="0.25">
      <c r="A41" s="60" t="s">
        <v>104</v>
      </c>
      <c r="B41" s="60" t="s">
        <v>107</v>
      </c>
      <c r="C41" s="61" t="s">
        <v>398</v>
      </c>
      <c r="D41" s="62"/>
      <c r="E41" s="3">
        <v>2.1398257515941372</v>
      </c>
      <c r="F41" s="3">
        <v>16.062939245746865</v>
      </c>
      <c r="G41" s="3">
        <v>1.599418567043339</v>
      </c>
      <c r="H41" s="3">
        <v>0.24147639855498554</v>
      </c>
      <c r="I41" s="3">
        <v>19.796835061071047</v>
      </c>
      <c r="J41" s="3">
        <v>20.328918109455905</v>
      </c>
      <c r="K41" s="3">
        <v>21.38423410658687</v>
      </c>
      <c r="L41" s="3">
        <v>2.1473366240236711</v>
      </c>
      <c r="M41" s="3">
        <v>122.88812027749275</v>
      </c>
      <c r="N41" s="3">
        <v>0.97714454250000016</v>
      </c>
      <c r="O41" s="3">
        <v>0.39462442375000006</v>
      </c>
      <c r="P41" s="3">
        <v>2.2341580000000007E-2</v>
      </c>
      <c r="Q41" s="3">
        <v>1.0480320000000001E-2</v>
      </c>
      <c r="R41" s="3">
        <v>0.70606332820000006</v>
      </c>
      <c r="S41" s="3">
        <v>0.20539843282</v>
      </c>
      <c r="T41" s="3">
        <v>7.6598904450000019E-2</v>
      </c>
      <c r="U41" s="3">
        <v>1.6772645000000003E-2</v>
      </c>
      <c r="V41" s="3">
        <v>15.689924542500004</v>
      </c>
      <c r="W41" s="3">
        <v>21.527617748656372</v>
      </c>
      <c r="X41" s="3">
        <v>3.6409638676734248</v>
      </c>
      <c r="Y41" s="3">
        <v>3.3560167878988771</v>
      </c>
      <c r="Z41" s="3">
        <v>1.2720683432911417</v>
      </c>
      <c r="AA41" s="3">
        <v>2.076951607743418</v>
      </c>
      <c r="AB41" s="3">
        <v>10.346000606606861</v>
      </c>
      <c r="AC41" s="3">
        <v>0.15134406</v>
      </c>
      <c r="AD41" s="3">
        <v>0.13991090423386568</v>
      </c>
      <c r="AE41" s="51"/>
      <c r="AF41" s="22">
        <v>1002</v>
      </c>
      <c r="AG41" s="22">
        <v>813</v>
      </c>
      <c r="AH41" s="22">
        <v>4693</v>
      </c>
      <c r="AI41" s="22">
        <v>30168</v>
      </c>
      <c r="AJ41" s="22" t="s">
        <v>426</v>
      </c>
      <c r="AK41" s="22" t="s">
        <v>427</v>
      </c>
      <c r="AL41" s="40" t="s">
        <v>50</v>
      </c>
    </row>
    <row r="42" spans="1:38" ht="26.25" customHeight="1" thickBot="1" x14ac:dyDescent="0.25">
      <c r="A42" s="60" t="s">
        <v>71</v>
      </c>
      <c r="B42" s="60" t="s">
        <v>108</v>
      </c>
      <c r="C42" s="61" t="s">
        <v>109</v>
      </c>
      <c r="D42" s="62"/>
      <c r="E42" s="3">
        <v>0.13372475764274333</v>
      </c>
      <c r="F42" s="3">
        <v>0.4363362655318222</v>
      </c>
      <c r="G42" s="3">
        <v>6.5782865175891504E-3</v>
      </c>
      <c r="H42" s="3">
        <v>4.6426859966194669E-5</v>
      </c>
      <c r="I42" s="3">
        <v>1.2642558917527212E-2</v>
      </c>
      <c r="J42" s="3">
        <v>1.2642558917527212E-2</v>
      </c>
      <c r="K42" s="3">
        <v>1.2642558917527212E-2</v>
      </c>
      <c r="L42" s="3">
        <v>4.2217707434726382E-3</v>
      </c>
      <c r="M42" s="3">
        <v>4.433048901064522</v>
      </c>
      <c r="N42" s="3">
        <v>0.91032417962014045</v>
      </c>
      <c r="O42" s="3">
        <v>8.993032274032237E-5</v>
      </c>
      <c r="P42" s="3" t="s">
        <v>428</v>
      </c>
      <c r="Q42" s="3" t="s">
        <v>428</v>
      </c>
      <c r="R42" s="3">
        <v>4.496516137016119E-4</v>
      </c>
      <c r="S42" s="3">
        <v>1.5288154865854803E-2</v>
      </c>
      <c r="T42" s="3">
        <v>6.2951225918225664E-4</v>
      </c>
      <c r="U42" s="3">
        <v>8.993032274032237E-5</v>
      </c>
      <c r="V42" s="3">
        <v>8.9930322740322376E-3</v>
      </c>
      <c r="W42" s="3" t="s">
        <v>428</v>
      </c>
      <c r="X42" s="3">
        <v>4.7927883391257211E-4</v>
      </c>
      <c r="Y42" s="3">
        <v>3.8961067669911014E-4</v>
      </c>
      <c r="Z42" s="3" t="s">
        <v>428</v>
      </c>
      <c r="AA42" s="3" t="s">
        <v>428</v>
      </c>
      <c r="AB42" s="3">
        <v>3.8856201459166865E-4</v>
      </c>
      <c r="AC42" s="3" t="s">
        <v>428</v>
      </c>
      <c r="AD42" s="3" t="s">
        <v>428</v>
      </c>
      <c r="AE42" s="51"/>
      <c r="AF42" s="22">
        <v>391</v>
      </c>
      <c r="AG42" s="22" t="s">
        <v>426</v>
      </c>
      <c r="AH42" s="22" t="s">
        <v>426</v>
      </c>
      <c r="AI42" s="22" t="s">
        <v>426</v>
      </c>
      <c r="AJ42" s="22" t="s">
        <v>426</v>
      </c>
      <c r="AK42" s="22" t="s">
        <v>427</v>
      </c>
      <c r="AL42" s="40" t="s">
        <v>50</v>
      </c>
    </row>
    <row r="43" spans="1:38" ht="26.25" customHeight="1" thickBot="1" x14ac:dyDescent="0.25">
      <c r="A43" s="60" t="s">
        <v>104</v>
      </c>
      <c r="B43" s="60" t="s">
        <v>110</v>
      </c>
      <c r="C43" s="61" t="s">
        <v>111</v>
      </c>
      <c r="D43" s="62"/>
      <c r="E43" s="3">
        <v>9.6398118970412922E-2</v>
      </c>
      <c r="F43" s="3">
        <v>0.11684595722053374</v>
      </c>
      <c r="G43" s="3">
        <v>3.2348386278918242E-2</v>
      </c>
      <c r="H43" s="3">
        <v>3.2400000000000001E-4</v>
      </c>
      <c r="I43" s="3">
        <v>5.1860649876174628E-2</v>
      </c>
      <c r="J43" s="3">
        <v>5.3333535876174627E-2</v>
      </c>
      <c r="K43" s="3">
        <v>5.5965535876174623E-2</v>
      </c>
      <c r="L43" s="3">
        <v>1.3298918555046987E-2</v>
      </c>
      <c r="M43" s="3">
        <v>0.25291902919110776</v>
      </c>
      <c r="N43" s="3">
        <v>1.5796042039279385E-2</v>
      </c>
      <c r="O43" s="3">
        <v>4.3280936213955868E-3</v>
      </c>
      <c r="P43" s="3">
        <v>9.4862883735166205E-4</v>
      </c>
      <c r="Q43" s="3">
        <v>4.863192661762337E-4</v>
      </c>
      <c r="R43" s="3">
        <v>8.1841518646029107E-3</v>
      </c>
      <c r="S43" s="3">
        <v>2.9287255729205826E-3</v>
      </c>
      <c r="T43" s="3">
        <v>1.3468438646029104E-3</v>
      </c>
      <c r="U43" s="3">
        <v>3.6904293438221557E-4</v>
      </c>
      <c r="V43" s="3">
        <v>0.1780654662430865</v>
      </c>
      <c r="W43" s="3">
        <v>4.3074924000000001E-2</v>
      </c>
      <c r="X43" s="3">
        <v>5.6061025460000004E-3</v>
      </c>
      <c r="Y43" s="3">
        <v>8.2474815000000007E-3</v>
      </c>
      <c r="Z43" s="3">
        <v>2.8525127180000004E-3</v>
      </c>
      <c r="AA43" s="3">
        <v>2.2581044900000001E-3</v>
      </c>
      <c r="AB43" s="3">
        <v>1.8964201254000002E-2</v>
      </c>
      <c r="AC43" s="3">
        <v>1.6522400000000001E-3</v>
      </c>
      <c r="AD43" s="3">
        <v>8.8594400000000014E-3</v>
      </c>
      <c r="AE43" s="51"/>
      <c r="AF43" s="22">
        <v>82.539999999999992</v>
      </c>
      <c r="AG43" s="22">
        <v>52</v>
      </c>
      <c r="AH43" s="22">
        <v>586.91266176233682</v>
      </c>
      <c r="AI43" s="22">
        <v>324</v>
      </c>
      <c r="AJ43" s="22" t="s">
        <v>426</v>
      </c>
      <c r="AK43" s="22" t="s">
        <v>427</v>
      </c>
      <c r="AL43" s="40" t="s">
        <v>50</v>
      </c>
    </row>
    <row r="44" spans="1:38" ht="26.25" customHeight="1" thickBot="1" x14ac:dyDescent="0.25">
      <c r="A44" s="60" t="s">
        <v>71</v>
      </c>
      <c r="B44" s="60" t="s">
        <v>112</v>
      </c>
      <c r="C44" s="61" t="s">
        <v>113</v>
      </c>
      <c r="D44" s="62"/>
      <c r="E44" s="3">
        <v>2.6556656705535939</v>
      </c>
      <c r="F44" s="3">
        <v>0.26117619007622594</v>
      </c>
      <c r="G44" s="3">
        <v>0.17027347611202637</v>
      </c>
      <c r="H44" s="3">
        <v>6.6797958018357238E-4</v>
      </c>
      <c r="I44" s="3">
        <v>0.13754311030272642</v>
      </c>
      <c r="J44" s="3">
        <v>0.13754311030272642</v>
      </c>
      <c r="K44" s="3">
        <v>0.13754311030272642</v>
      </c>
      <c r="L44" s="3">
        <v>8.17465067415271E-2</v>
      </c>
      <c r="M44" s="3">
        <v>0.77920794084104372</v>
      </c>
      <c r="N44" s="3" t="s">
        <v>428</v>
      </c>
      <c r="O44" s="3">
        <v>8.513673805601317E-4</v>
      </c>
      <c r="P44" s="3" t="s">
        <v>428</v>
      </c>
      <c r="Q44" s="3" t="s">
        <v>428</v>
      </c>
      <c r="R44" s="3">
        <v>4.2568369028006588E-3</v>
      </c>
      <c r="S44" s="3">
        <v>0.14473245469522239</v>
      </c>
      <c r="T44" s="3">
        <v>5.959571663920922E-3</v>
      </c>
      <c r="U44" s="3">
        <v>8.513673805601317E-4</v>
      </c>
      <c r="V44" s="3">
        <v>8.513673805601317E-2</v>
      </c>
      <c r="W44" s="3" t="s">
        <v>428</v>
      </c>
      <c r="X44" s="3">
        <v>6.8109390444810545E-3</v>
      </c>
      <c r="Y44" s="3">
        <v>4.256836902800658E-3</v>
      </c>
      <c r="Z44" s="3" t="s">
        <v>428</v>
      </c>
      <c r="AA44" s="3" t="s">
        <v>428</v>
      </c>
      <c r="AB44" s="3">
        <v>1.1067775947281713E-2</v>
      </c>
      <c r="AC44" s="3" t="s">
        <v>428</v>
      </c>
      <c r="AD44" s="3" t="s">
        <v>428</v>
      </c>
      <c r="AE44" s="51"/>
      <c r="AF44" s="22">
        <v>3617.46</v>
      </c>
      <c r="AG44" s="22" t="s">
        <v>426</v>
      </c>
      <c r="AH44" s="22" t="s">
        <v>426</v>
      </c>
      <c r="AI44" s="22" t="s">
        <v>426</v>
      </c>
      <c r="AJ44" s="22" t="s">
        <v>426</v>
      </c>
      <c r="AK44" s="22" t="s">
        <v>427</v>
      </c>
      <c r="AL44" s="40" t="s">
        <v>50</v>
      </c>
    </row>
    <row r="45" spans="1:38" ht="26.25" customHeight="1" thickBot="1" x14ac:dyDescent="0.25">
      <c r="A45" s="60" t="s">
        <v>71</v>
      </c>
      <c r="B45" s="60" t="s">
        <v>114</v>
      </c>
      <c r="C45" s="61" t="s">
        <v>115</v>
      </c>
      <c r="D45" s="62"/>
      <c r="E45" s="3">
        <v>0.78518474935278881</v>
      </c>
      <c r="F45" s="3">
        <v>2.8006589785831957E-2</v>
      </c>
      <c r="G45" s="3">
        <v>2.0004706989879974E-2</v>
      </c>
      <c r="H45" s="3" t="s">
        <v>428</v>
      </c>
      <c r="I45" s="3">
        <v>1.4003294892915978E-2</v>
      </c>
      <c r="J45" s="3">
        <v>1.5003530242409979E-2</v>
      </c>
      <c r="K45" s="3">
        <v>1.5003530242409979E-2</v>
      </c>
      <c r="L45" s="3">
        <v>4.6510943751470928E-3</v>
      </c>
      <c r="M45" s="3">
        <v>7.4017415862555891E-2</v>
      </c>
      <c r="N45" s="3">
        <v>1.3003059543421982E-3</v>
      </c>
      <c r="O45" s="3">
        <v>1.0002353494939986E-4</v>
      </c>
      <c r="P45" s="3">
        <v>3.0007060484819951E-4</v>
      </c>
      <c r="Q45" s="3">
        <v>4.0009413979759942E-4</v>
      </c>
      <c r="R45" s="3">
        <v>5.0011767474699928E-4</v>
      </c>
      <c r="S45" s="3">
        <v>8.8020710755471882E-3</v>
      </c>
      <c r="T45" s="3">
        <v>1.0002353494939985E-2</v>
      </c>
      <c r="U45" s="3">
        <v>1.0002353494939986E-3</v>
      </c>
      <c r="V45" s="3">
        <v>1.2002824193927982E-2</v>
      </c>
      <c r="W45" s="3">
        <v>1.3003059543421982E-3</v>
      </c>
      <c r="X45" s="3" t="s">
        <v>428</v>
      </c>
      <c r="Y45" s="3" t="s">
        <v>428</v>
      </c>
      <c r="Z45" s="3" t="s">
        <v>428</v>
      </c>
      <c r="AA45" s="3" t="s">
        <v>428</v>
      </c>
      <c r="AB45" s="3" t="s">
        <v>428</v>
      </c>
      <c r="AC45" s="3">
        <v>8.0018827959519884E-4</v>
      </c>
      <c r="AD45" s="3">
        <v>3.8008943280771947E-4</v>
      </c>
      <c r="AE45" s="51"/>
      <c r="AF45" s="22">
        <v>425</v>
      </c>
      <c r="AG45" s="22" t="s">
        <v>426</v>
      </c>
      <c r="AH45" s="22" t="s">
        <v>426</v>
      </c>
      <c r="AI45" s="22" t="s">
        <v>426</v>
      </c>
      <c r="AJ45" s="22" t="s">
        <v>426</v>
      </c>
      <c r="AK45" s="22" t="s">
        <v>427</v>
      </c>
      <c r="AL45" s="40" t="s">
        <v>50</v>
      </c>
    </row>
    <row r="46" spans="1:38" ht="26.25" customHeight="1" thickBot="1" x14ac:dyDescent="0.25">
      <c r="A46" s="60" t="s">
        <v>104</v>
      </c>
      <c r="B46" s="60" t="s">
        <v>116</v>
      </c>
      <c r="C46" s="61" t="s">
        <v>117</v>
      </c>
      <c r="D46" s="62"/>
      <c r="E46" s="3" t="s">
        <v>426</v>
      </c>
      <c r="F46" s="3" t="s">
        <v>426</v>
      </c>
      <c r="G46" s="3" t="s">
        <v>426</v>
      </c>
      <c r="H46" s="3" t="s">
        <v>426</v>
      </c>
      <c r="I46" s="3" t="s">
        <v>426</v>
      </c>
      <c r="J46" s="3" t="s">
        <v>426</v>
      </c>
      <c r="K46" s="3" t="s">
        <v>426</v>
      </c>
      <c r="L46" s="3" t="s">
        <v>426</v>
      </c>
      <c r="M46" s="3" t="s">
        <v>426</v>
      </c>
      <c r="N46" s="3" t="s">
        <v>426</v>
      </c>
      <c r="O46" s="3" t="s">
        <v>426</v>
      </c>
      <c r="P46" s="3" t="s">
        <v>426</v>
      </c>
      <c r="Q46" s="3" t="s">
        <v>426</v>
      </c>
      <c r="R46" s="3" t="s">
        <v>426</v>
      </c>
      <c r="S46" s="3" t="s">
        <v>426</v>
      </c>
      <c r="T46" s="3" t="s">
        <v>426</v>
      </c>
      <c r="U46" s="3" t="s">
        <v>426</v>
      </c>
      <c r="V46" s="3" t="s">
        <v>426</v>
      </c>
      <c r="W46" s="3" t="s">
        <v>426</v>
      </c>
      <c r="X46" s="3" t="s">
        <v>426</v>
      </c>
      <c r="Y46" s="3" t="s">
        <v>426</v>
      </c>
      <c r="Z46" s="3" t="s">
        <v>426</v>
      </c>
      <c r="AA46" s="3" t="s">
        <v>426</v>
      </c>
      <c r="AB46" s="3" t="s">
        <v>426</v>
      </c>
      <c r="AC46" s="3" t="s">
        <v>426</v>
      </c>
      <c r="AD46" s="3" t="s">
        <v>426</v>
      </c>
      <c r="AE46" s="51"/>
      <c r="AF46" s="22" t="s">
        <v>426</v>
      </c>
      <c r="AG46" s="22" t="s">
        <v>426</v>
      </c>
      <c r="AH46" s="22" t="s">
        <v>426</v>
      </c>
      <c r="AI46" s="22" t="s">
        <v>426</v>
      </c>
      <c r="AJ46" s="22" t="s">
        <v>426</v>
      </c>
      <c r="AK46" s="22" t="s">
        <v>426</v>
      </c>
      <c r="AL46" s="40" t="s">
        <v>50</v>
      </c>
    </row>
    <row r="47" spans="1:38" ht="26.25" customHeight="1" thickBot="1" x14ac:dyDescent="0.25">
      <c r="A47" s="60" t="s">
        <v>71</v>
      </c>
      <c r="B47" s="60" t="s">
        <v>118</v>
      </c>
      <c r="C47" s="61" t="s">
        <v>119</v>
      </c>
      <c r="D47" s="62"/>
      <c r="E47" s="3">
        <v>4.0582999999999897E-2</v>
      </c>
      <c r="F47" s="3">
        <v>1.2912800000000007E-2</v>
      </c>
      <c r="G47" s="3">
        <v>1.9543000000000008E-3</v>
      </c>
      <c r="H47" s="3" t="s">
        <v>428</v>
      </c>
      <c r="I47" s="3">
        <v>6.8039999999999995E-4</v>
      </c>
      <c r="J47" s="3">
        <v>7.2900000000000037E-4</v>
      </c>
      <c r="K47" s="3">
        <v>7.2900000000000037E-4</v>
      </c>
      <c r="L47" s="3">
        <v>2.2598999999999924E-4</v>
      </c>
      <c r="M47" s="3">
        <v>0.73319639999999953</v>
      </c>
      <c r="N47" s="3">
        <v>6.3179999999999947E-5</v>
      </c>
      <c r="O47" s="3">
        <v>4.8600000000000017E-6</v>
      </c>
      <c r="P47" s="3">
        <v>1.4580000000000006E-5</v>
      </c>
      <c r="Q47" s="3">
        <v>1.9440000000000007E-5</v>
      </c>
      <c r="R47" s="3">
        <v>2.4300000000000011E-5</v>
      </c>
      <c r="S47" s="3">
        <v>4.2767999999999929E-4</v>
      </c>
      <c r="T47" s="3">
        <v>4.860000000000001E-4</v>
      </c>
      <c r="U47" s="3">
        <v>4.8600000000000023E-5</v>
      </c>
      <c r="V47" s="3">
        <v>5.83199999999999E-4</v>
      </c>
      <c r="W47" s="3">
        <v>6.317999999999992E-5</v>
      </c>
      <c r="X47" s="3" t="s">
        <v>428</v>
      </c>
      <c r="Y47" s="3" t="s">
        <v>428</v>
      </c>
      <c r="Z47" s="3" t="s">
        <v>428</v>
      </c>
      <c r="AA47" s="3">
        <v>3.2534587600000004E-10</v>
      </c>
      <c r="AB47" s="3">
        <v>3.2534587600000004E-10</v>
      </c>
      <c r="AC47" s="3">
        <v>3.8879999999999939E-5</v>
      </c>
      <c r="AD47" s="3">
        <v>1.8468000000000003E-5</v>
      </c>
      <c r="AE47" s="51"/>
      <c r="AF47" s="22">
        <v>47.015299999999996</v>
      </c>
      <c r="AG47" s="22" t="s">
        <v>426</v>
      </c>
      <c r="AH47" s="22" t="s">
        <v>426</v>
      </c>
      <c r="AI47" s="22" t="s">
        <v>426</v>
      </c>
      <c r="AJ47" s="22" t="s">
        <v>426</v>
      </c>
      <c r="AK47" s="22" t="s">
        <v>427</v>
      </c>
      <c r="AL47" s="40" t="s">
        <v>50</v>
      </c>
    </row>
    <row r="48" spans="1:38" ht="26.25" customHeight="1" thickBot="1" x14ac:dyDescent="0.25">
      <c r="A48" s="60" t="s">
        <v>120</v>
      </c>
      <c r="B48" s="60" t="s">
        <v>121</v>
      </c>
      <c r="C48" s="61" t="s">
        <v>122</v>
      </c>
      <c r="D48" s="62"/>
      <c r="E48" s="3" t="s">
        <v>427</v>
      </c>
      <c r="F48" s="3" t="s">
        <v>428</v>
      </c>
      <c r="G48" s="3" t="s">
        <v>427</v>
      </c>
      <c r="H48" s="3" t="s">
        <v>427</v>
      </c>
      <c r="I48" s="3">
        <v>5.0100000000000005E-5</v>
      </c>
      <c r="J48" s="3">
        <v>5.0100000000000003E-4</v>
      </c>
      <c r="K48" s="3">
        <v>1.2524999999999999E-3</v>
      </c>
      <c r="L48" s="3" t="s">
        <v>427</v>
      </c>
      <c r="M48" s="3" t="s">
        <v>427</v>
      </c>
      <c r="N48" s="3" t="s">
        <v>428</v>
      </c>
      <c r="O48" s="3" t="s">
        <v>428</v>
      </c>
      <c r="P48" s="3" t="s">
        <v>428</v>
      </c>
      <c r="Q48" s="3" t="s">
        <v>428</v>
      </c>
      <c r="R48" s="3" t="s">
        <v>428</v>
      </c>
      <c r="S48" s="3" t="s">
        <v>428</v>
      </c>
      <c r="T48" s="3" t="s">
        <v>428</v>
      </c>
      <c r="U48" s="3" t="s">
        <v>428</v>
      </c>
      <c r="V48" s="3" t="s">
        <v>428</v>
      </c>
      <c r="W48" s="3" t="s">
        <v>427</v>
      </c>
      <c r="X48" s="3" t="s">
        <v>427</v>
      </c>
      <c r="Y48" s="3" t="s">
        <v>427</v>
      </c>
      <c r="Z48" s="3" t="s">
        <v>427</v>
      </c>
      <c r="AA48" s="3" t="s">
        <v>427</v>
      </c>
      <c r="AB48" s="3" t="s">
        <v>427</v>
      </c>
      <c r="AC48" s="3" t="s">
        <v>427</v>
      </c>
      <c r="AD48" s="3" t="s">
        <v>427</v>
      </c>
      <c r="AE48" s="51"/>
      <c r="AF48" s="22" t="s">
        <v>427</v>
      </c>
      <c r="AG48" s="22">
        <v>167</v>
      </c>
      <c r="AH48" s="22" t="s">
        <v>427</v>
      </c>
      <c r="AI48" s="22" t="s">
        <v>427</v>
      </c>
      <c r="AJ48" s="22" t="s">
        <v>427</v>
      </c>
      <c r="AK48" s="22" t="s">
        <v>427</v>
      </c>
      <c r="AL48" s="40" t="s">
        <v>442</v>
      </c>
    </row>
    <row r="49" spans="1:38" ht="26.25" customHeight="1" thickBot="1" x14ac:dyDescent="0.25">
      <c r="A49" s="60" t="s">
        <v>120</v>
      </c>
      <c r="B49" s="60" t="s">
        <v>123</v>
      </c>
      <c r="C49" s="61" t="s">
        <v>124</v>
      </c>
      <c r="D49" s="62"/>
      <c r="E49" s="3" t="s">
        <v>426</v>
      </c>
      <c r="F49" s="3" t="s">
        <v>426</v>
      </c>
      <c r="G49" s="3" t="s">
        <v>426</v>
      </c>
      <c r="H49" s="3" t="s">
        <v>426</v>
      </c>
      <c r="I49" s="3" t="s">
        <v>426</v>
      </c>
      <c r="J49" s="3" t="s">
        <v>426</v>
      </c>
      <c r="K49" s="3" t="s">
        <v>426</v>
      </c>
      <c r="L49" s="3" t="s">
        <v>426</v>
      </c>
      <c r="M49" s="3" t="s">
        <v>426</v>
      </c>
      <c r="N49" s="3" t="s">
        <v>426</v>
      </c>
      <c r="O49" s="3" t="s">
        <v>426</v>
      </c>
      <c r="P49" s="3" t="s">
        <v>426</v>
      </c>
      <c r="Q49" s="3" t="s">
        <v>426</v>
      </c>
      <c r="R49" s="3" t="s">
        <v>426</v>
      </c>
      <c r="S49" s="3" t="s">
        <v>426</v>
      </c>
      <c r="T49" s="3" t="s">
        <v>426</v>
      </c>
      <c r="U49" s="3" t="s">
        <v>426</v>
      </c>
      <c r="V49" s="3" t="s">
        <v>426</v>
      </c>
      <c r="W49" s="3" t="s">
        <v>426</v>
      </c>
      <c r="X49" s="3" t="s">
        <v>426</v>
      </c>
      <c r="Y49" s="3" t="s">
        <v>426</v>
      </c>
      <c r="Z49" s="3" t="s">
        <v>426</v>
      </c>
      <c r="AA49" s="3" t="s">
        <v>426</v>
      </c>
      <c r="AB49" s="3" t="s">
        <v>426</v>
      </c>
      <c r="AC49" s="3" t="s">
        <v>426</v>
      </c>
      <c r="AD49" s="3" t="s">
        <v>426</v>
      </c>
      <c r="AE49" s="51"/>
      <c r="AF49" s="22" t="s">
        <v>426</v>
      </c>
      <c r="AG49" s="22" t="s">
        <v>426</v>
      </c>
      <c r="AH49" s="22" t="s">
        <v>426</v>
      </c>
      <c r="AI49" s="22" t="s">
        <v>426</v>
      </c>
      <c r="AJ49" s="22" t="s">
        <v>426</v>
      </c>
      <c r="AK49" s="22" t="s">
        <v>426</v>
      </c>
      <c r="AL49" s="40" t="s">
        <v>125</v>
      </c>
    </row>
    <row r="50" spans="1:38" ht="26.25" customHeight="1" thickBot="1" x14ac:dyDescent="0.25">
      <c r="A50" s="60" t="s">
        <v>120</v>
      </c>
      <c r="B50" s="60" t="s">
        <v>126</v>
      </c>
      <c r="C50" s="61" t="s">
        <v>127</v>
      </c>
      <c r="D50" s="62"/>
      <c r="E50" s="3" t="s">
        <v>426</v>
      </c>
      <c r="F50" s="3" t="s">
        <v>426</v>
      </c>
      <c r="G50" s="3" t="s">
        <v>426</v>
      </c>
      <c r="H50" s="3" t="s">
        <v>426</v>
      </c>
      <c r="I50" s="3" t="s">
        <v>426</v>
      </c>
      <c r="J50" s="3" t="s">
        <v>426</v>
      </c>
      <c r="K50" s="3" t="s">
        <v>426</v>
      </c>
      <c r="L50" s="3" t="s">
        <v>426</v>
      </c>
      <c r="M50" s="3" t="s">
        <v>426</v>
      </c>
      <c r="N50" s="3" t="s">
        <v>426</v>
      </c>
      <c r="O50" s="3" t="s">
        <v>426</v>
      </c>
      <c r="P50" s="3" t="s">
        <v>426</v>
      </c>
      <c r="Q50" s="3" t="s">
        <v>426</v>
      </c>
      <c r="R50" s="3" t="s">
        <v>426</v>
      </c>
      <c r="S50" s="3" t="s">
        <v>426</v>
      </c>
      <c r="T50" s="3" t="s">
        <v>426</v>
      </c>
      <c r="U50" s="3" t="s">
        <v>426</v>
      </c>
      <c r="V50" s="3" t="s">
        <v>426</v>
      </c>
      <c r="W50" s="3" t="s">
        <v>426</v>
      </c>
      <c r="X50" s="3" t="s">
        <v>426</v>
      </c>
      <c r="Y50" s="3" t="s">
        <v>426</v>
      </c>
      <c r="Z50" s="3" t="s">
        <v>426</v>
      </c>
      <c r="AA50" s="3" t="s">
        <v>426</v>
      </c>
      <c r="AB50" s="3" t="s">
        <v>426</v>
      </c>
      <c r="AC50" s="3" t="s">
        <v>426</v>
      </c>
      <c r="AD50" s="3" t="s">
        <v>426</v>
      </c>
      <c r="AE50" s="51"/>
      <c r="AF50" s="22" t="s">
        <v>426</v>
      </c>
      <c r="AG50" s="22" t="s">
        <v>426</v>
      </c>
      <c r="AH50" s="22" t="s">
        <v>426</v>
      </c>
      <c r="AI50" s="22" t="s">
        <v>426</v>
      </c>
      <c r="AJ50" s="22" t="s">
        <v>426</v>
      </c>
      <c r="AK50" s="22" t="s">
        <v>426</v>
      </c>
      <c r="AL50" s="40" t="s">
        <v>410</v>
      </c>
    </row>
    <row r="51" spans="1:38" ht="26.25" customHeight="1" thickBot="1" x14ac:dyDescent="0.25">
      <c r="A51" s="60" t="s">
        <v>120</v>
      </c>
      <c r="B51" s="64" t="s">
        <v>128</v>
      </c>
      <c r="C51" s="61" t="s">
        <v>129</v>
      </c>
      <c r="D51" s="62"/>
      <c r="E51" s="3" t="s">
        <v>426</v>
      </c>
      <c r="F51" s="3" t="s">
        <v>426</v>
      </c>
      <c r="G51" s="3" t="s">
        <v>426</v>
      </c>
      <c r="H51" s="3" t="s">
        <v>426</v>
      </c>
      <c r="I51" s="3" t="s">
        <v>426</v>
      </c>
      <c r="J51" s="3" t="s">
        <v>426</v>
      </c>
      <c r="K51" s="3" t="s">
        <v>426</v>
      </c>
      <c r="L51" s="3" t="s">
        <v>426</v>
      </c>
      <c r="M51" s="3" t="s">
        <v>426</v>
      </c>
      <c r="N51" s="3" t="s">
        <v>426</v>
      </c>
      <c r="O51" s="3" t="s">
        <v>426</v>
      </c>
      <c r="P51" s="3" t="s">
        <v>426</v>
      </c>
      <c r="Q51" s="3" t="s">
        <v>426</v>
      </c>
      <c r="R51" s="3" t="s">
        <v>426</v>
      </c>
      <c r="S51" s="3" t="s">
        <v>426</v>
      </c>
      <c r="T51" s="3" t="s">
        <v>426</v>
      </c>
      <c r="U51" s="3" t="s">
        <v>426</v>
      </c>
      <c r="V51" s="3" t="s">
        <v>426</v>
      </c>
      <c r="W51" s="3" t="s">
        <v>426</v>
      </c>
      <c r="X51" s="3" t="s">
        <v>426</v>
      </c>
      <c r="Y51" s="3" t="s">
        <v>426</v>
      </c>
      <c r="Z51" s="3" t="s">
        <v>426</v>
      </c>
      <c r="AA51" s="3" t="s">
        <v>426</v>
      </c>
      <c r="AB51" s="3" t="s">
        <v>426</v>
      </c>
      <c r="AC51" s="3" t="s">
        <v>426</v>
      </c>
      <c r="AD51" s="3" t="s">
        <v>426</v>
      </c>
      <c r="AE51" s="51"/>
      <c r="AF51" s="22" t="s">
        <v>426</v>
      </c>
      <c r="AG51" s="22" t="s">
        <v>426</v>
      </c>
      <c r="AH51" s="22" t="s">
        <v>426</v>
      </c>
      <c r="AI51" s="22" t="s">
        <v>426</v>
      </c>
      <c r="AJ51" s="22" t="s">
        <v>426</v>
      </c>
      <c r="AK51" s="22" t="s">
        <v>426</v>
      </c>
      <c r="AL51" s="40" t="s">
        <v>130</v>
      </c>
    </row>
    <row r="52" spans="1:38" ht="26.25" customHeight="1" thickBot="1" x14ac:dyDescent="0.25">
      <c r="A52" s="60" t="s">
        <v>120</v>
      </c>
      <c r="B52" s="64" t="s">
        <v>131</v>
      </c>
      <c r="C52" s="66" t="s">
        <v>390</v>
      </c>
      <c r="D52" s="63"/>
      <c r="E52" s="3" t="s">
        <v>426</v>
      </c>
      <c r="F52" s="3" t="s">
        <v>426</v>
      </c>
      <c r="G52" s="3" t="s">
        <v>426</v>
      </c>
      <c r="H52" s="3" t="s">
        <v>426</v>
      </c>
      <c r="I52" s="3" t="s">
        <v>426</v>
      </c>
      <c r="J52" s="3" t="s">
        <v>426</v>
      </c>
      <c r="K52" s="3" t="s">
        <v>426</v>
      </c>
      <c r="L52" s="3" t="s">
        <v>426</v>
      </c>
      <c r="M52" s="3" t="s">
        <v>426</v>
      </c>
      <c r="N52" s="3" t="s">
        <v>426</v>
      </c>
      <c r="O52" s="3" t="s">
        <v>426</v>
      </c>
      <c r="P52" s="3" t="s">
        <v>426</v>
      </c>
      <c r="Q52" s="3" t="s">
        <v>426</v>
      </c>
      <c r="R52" s="3" t="s">
        <v>426</v>
      </c>
      <c r="S52" s="3" t="s">
        <v>426</v>
      </c>
      <c r="T52" s="3" t="s">
        <v>426</v>
      </c>
      <c r="U52" s="3" t="s">
        <v>426</v>
      </c>
      <c r="V52" s="3" t="s">
        <v>426</v>
      </c>
      <c r="W52" s="3" t="s">
        <v>426</v>
      </c>
      <c r="X52" s="3" t="s">
        <v>426</v>
      </c>
      <c r="Y52" s="3" t="s">
        <v>426</v>
      </c>
      <c r="Z52" s="3" t="s">
        <v>426</v>
      </c>
      <c r="AA52" s="3" t="s">
        <v>426</v>
      </c>
      <c r="AB52" s="3" t="s">
        <v>426</v>
      </c>
      <c r="AC52" s="3" t="s">
        <v>426</v>
      </c>
      <c r="AD52" s="3" t="s">
        <v>426</v>
      </c>
      <c r="AE52" s="51"/>
      <c r="AF52" s="22" t="s">
        <v>426</v>
      </c>
      <c r="AG52" s="22" t="s">
        <v>426</v>
      </c>
      <c r="AH52" s="22" t="s">
        <v>426</v>
      </c>
      <c r="AI52" s="22" t="s">
        <v>426</v>
      </c>
      <c r="AJ52" s="22" t="s">
        <v>426</v>
      </c>
      <c r="AK52" s="22" t="s">
        <v>426</v>
      </c>
      <c r="AL52" s="40" t="s">
        <v>132</v>
      </c>
    </row>
    <row r="53" spans="1:38" ht="26.25" customHeight="1" thickBot="1" x14ac:dyDescent="0.25">
      <c r="A53" s="60" t="s">
        <v>120</v>
      </c>
      <c r="B53" s="64" t="s">
        <v>133</v>
      </c>
      <c r="C53" s="66" t="s">
        <v>134</v>
      </c>
      <c r="D53" s="63"/>
      <c r="E53" s="3" t="s">
        <v>427</v>
      </c>
      <c r="F53" s="3">
        <v>0.83416875146000014</v>
      </c>
      <c r="G53" s="3" t="s">
        <v>428</v>
      </c>
      <c r="H53" s="3" t="s">
        <v>427</v>
      </c>
      <c r="I53" s="3" t="s">
        <v>427</v>
      </c>
      <c r="J53" s="3" t="s">
        <v>427</v>
      </c>
      <c r="K53" s="3" t="s">
        <v>427</v>
      </c>
      <c r="L53" s="3" t="s">
        <v>427</v>
      </c>
      <c r="M53" s="3" t="s">
        <v>427</v>
      </c>
      <c r="N53" s="3" t="s">
        <v>427</v>
      </c>
      <c r="O53" s="3" t="s">
        <v>427</v>
      </c>
      <c r="P53" s="3" t="s">
        <v>427</v>
      </c>
      <c r="Q53" s="3" t="s">
        <v>427</v>
      </c>
      <c r="R53" s="3" t="s">
        <v>427</v>
      </c>
      <c r="S53" s="3" t="s">
        <v>427</v>
      </c>
      <c r="T53" s="3" t="s">
        <v>427</v>
      </c>
      <c r="U53" s="3" t="s">
        <v>427</v>
      </c>
      <c r="V53" s="3" t="s">
        <v>427</v>
      </c>
      <c r="W53" s="3" t="s">
        <v>428</v>
      </c>
      <c r="X53" s="3" t="s">
        <v>427</v>
      </c>
      <c r="Y53" s="3" t="s">
        <v>427</v>
      </c>
      <c r="Z53" s="3" t="s">
        <v>427</v>
      </c>
      <c r="AA53" s="3" t="s">
        <v>427</v>
      </c>
      <c r="AB53" s="3" t="s">
        <v>427</v>
      </c>
      <c r="AC53" s="3" t="s">
        <v>427</v>
      </c>
      <c r="AD53" s="3" t="s">
        <v>427</v>
      </c>
      <c r="AE53" s="51"/>
      <c r="AF53" s="22" t="s">
        <v>427</v>
      </c>
      <c r="AG53" s="22" t="s">
        <v>427</v>
      </c>
      <c r="AH53" s="22" t="s">
        <v>427</v>
      </c>
      <c r="AI53" s="22" t="s">
        <v>427</v>
      </c>
      <c r="AJ53" s="22" t="s">
        <v>427</v>
      </c>
      <c r="AK53" s="22">
        <v>379.16761430000003</v>
      </c>
      <c r="AL53" s="40" t="s">
        <v>443</v>
      </c>
    </row>
    <row r="54" spans="1:38" ht="37.5" customHeight="1" thickBot="1" x14ac:dyDescent="0.25">
      <c r="A54" s="60" t="s">
        <v>120</v>
      </c>
      <c r="B54" s="64" t="s">
        <v>135</v>
      </c>
      <c r="C54" s="66" t="s">
        <v>136</v>
      </c>
      <c r="D54" s="63"/>
      <c r="E54" s="3" t="s">
        <v>427</v>
      </c>
      <c r="F54" s="3">
        <v>0.86925200000000002</v>
      </c>
      <c r="G54" s="3" t="s">
        <v>427</v>
      </c>
      <c r="H54" s="3" t="s">
        <v>427</v>
      </c>
      <c r="I54" s="3" t="s">
        <v>427</v>
      </c>
      <c r="J54" s="3" t="s">
        <v>427</v>
      </c>
      <c r="K54" s="3" t="s">
        <v>427</v>
      </c>
      <c r="L54" s="3" t="s">
        <v>427</v>
      </c>
      <c r="M54" s="3" t="s">
        <v>427</v>
      </c>
      <c r="N54" s="3" t="s">
        <v>427</v>
      </c>
      <c r="O54" s="3" t="s">
        <v>427</v>
      </c>
      <c r="P54" s="3" t="s">
        <v>427</v>
      </c>
      <c r="Q54" s="3" t="s">
        <v>427</v>
      </c>
      <c r="R54" s="3" t="s">
        <v>427</v>
      </c>
      <c r="S54" s="3" t="s">
        <v>427</v>
      </c>
      <c r="T54" s="3" t="s">
        <v>427</v>
      </c>
      <c r="U54" s="3" t="s">
        <v>427</v>
      </c>
      <c r="V54" s="3" t="s">
        <v>427</v>
      </c>
      <c r="W54" s="3" t="s">
        <v>427</v>
      </c>
      <c r="X54" s="3" t="s">
        <v>427</v>
      </c>
      <c r="Y54" s="3" t="s">
        <v>427</v>
      </c>
      <c r="Z54" s="3" t="s">
        <v>427</v>
      </c>
      <c r="AA54" s="3" t="s">
        <v>427</v>
      </c>
      <c r="AB54" s="3" t="s">
        <v>427</v>
      </c>
      <c r="AC54" s="3" t="s">
        <v>427</v>
      </c>
      <c r="AD54" s="3" t="s">
        <v>427</v>
      </c>
      <c r="AE54" s="51"/>
      <c r="AF54" s="22" t="s">
        <v>427</v>
      </c>
      <c r="AG54" s="22" t="s">
        <v>427</v>
      </c>
      <c r="AH54" s="22" t="s">
        <v>427</v>
      </c>
      <c r="AI54" s="22" t="s">
        <v>427</v>
      </c>
      <c r="AJ54" s="22" t="s">
        <v>427</v>
      </c>
      <c r="AK54" s="22" t="s">
        <v>427</v>
      </c>
      <c r="AL54" s="40" t="s">
        <v>417</v>
      </c>
    </row>
    <row r="55" spans="1:38" ht="26.25" customHeight="1" thickBot="1" x14ac:dyDescent="0.25">
      <c r="A55" s="60" t="s">
        <v>120</v>
      </c>
      <c r="B55" s="64" t="s">
        <v>137</v>
      </c>
      <c r="C55" s="66" t="s">
        <v>138</v>
      </c>
      <c r="D55" s="63"/>
      <c r="E55" s="3" t="s">
        <v>427</v>
      </c>
      <c r="F55" s="3">
        <v>0.86925200000000002</v>
      </c>
      <c r="G55" s="3" t="s">
        <v>427</v>
      </c>
      <c r="H55" s="3" t="s">
        <v>427</v>
      </c>
      <c r="I55" s="3" t="s">
        <v>427</v>
      </c>
      <c r="J55" s="3" t="s">
        <v>427</v>
      </c>
      <c r="K55" s="3" t="s">
        <v>427</v>
      </c>
      <c r="L55" s="3" t="s">
        <v>427</v>
      </c>
      <c r="M55" s="3" t="s">
        <v>427</v>
      </c>
      <c r="N55" s="3" t="s">
        <v>427</v>
      </c>
      <c r="O55" s="3" t="s">
        <v>427</v>
      </c>
      <c r="P55" s="3" t="s">
        <v>427</v>
      </c>
      <c r="Q55" s="3" t="s">
        <v>427</v>
      </c>
      <c r="R55" s="3" t="s">
        <v>427</v>
      </c>
      <c r="S55" s="3" t="s">
        <v>427</v>
      </c>
      <c r="T55" s="3" t="s">
        <v>427</v>
      </c>
      <c r="U55" s="3" t="s">
        <v>427</v>
      </c>
      <c r="V55" s="3" t="s">
        <v>427</v>
      </c>
      <c r="W55" s="3" t="s">
        <v>427</v>
      </c>
      <c r="X55" s="3" t="s">
        <v>427</v>
      </c>
      <c r="Y55" s="3" t="s">
        <v>427</v>
      </c>
      <c r="Z55" s="3" t="s">
        <v>427</v>
      </c>
      <c r="AA55" s="3" t="s">
        <v>427</v>
      </c>
      <c r="AB55" s="3" t="s">
        <v>427</v>
      </c>
      <c r="AC55" s="3" t="s">
        <v>427</v>
      </c>
      <c r="AD55" s="3" t="s">
        <v>427</v>
      </c>
      <c r="AE55" s="51"/>
      <c r="AF55" s="22" t="s">
        <v>427</v>
      </c>
      <c r="AG55" s="22" t="s">
        <v>427</v>
      </c>
      <c r="AH55" s="22" t="s">
        <v>427</v>
      </c>
      <c r="AI55" s="22" t="s">
        <v>427</v>
      </c>
      <c r="AJ55" s="22" t="s">
        <v>427</v>
      </c>
      <c r="AK55" s="22" t="s">
        <v>427</v>
      </c>
      <c r="AL55" s="40" t="s">
        <v>139</v>
      </c>
    </row>
    <row r="56" spans="1:38" ht="26.25" customHeight="1" thickBot="1" x14ac:dyDescent="0.25">
      <c r="A56" s="64" t="s">
        <v>120</v>
      </c>
      <c r="B56" s="64" t="s">
        <v>140</v>
      </c>
      <c r="C56" s="66" t="s">
        <v>399</v>
      </c>
      <c r="D56" s="63"/>
      <c r="E56" s="3" t="s">
        <v>426</v>
      </c>
      <c r="F56" s="3" t="s">
        <v>426</v>
      </c>
      <c r="G56" s="3" t="s">
        <v>426</v>
      </c>
      <c r="H56" s="3" t="s">
        <v>426</v>
      </c>
      <c r="I56" s="3" t="s">
        <v>426</v>
      </c>
      <c r="J56" s="3" t="s">
        <v>426</v>
      </c>
      <c r="K56" s="3" t="s">
        <v>426</v>
      </c>
      <c r="L56" s="3" t="s">
        <v>426</v>
      </c>
      <c r="M56" s="3" t="s">
        <v>426</v>
      </c>
      <c r="N56" s="3" t="s">
        <v>426</v>
      </c>
      <c r="O56" s="3" t="s">
        <v>426</v>
      </c>
      <c r="P56" s="3" t="s">
        <v>426</v>
      </c>
      <c r="Q56" s="3" t="s">
        <v>426</v>
      </c>
      <c r="R56" s="3" t="s">
        <v>426</v>
      </c>
      <c r="S56" s="3" t="s">
        <v>426</v>
      </c>
      <c r="T56" s="3" t="s">
        <v>426</v>
      </c>
      <c r="U56" s="3" t="s">
        <v>426</v>
      </c>
      <c r="V56" s="3" t="s">
        <v>426</v>
      </c>
      <c r="W56" s="3" t="s">
        <v>426</v>
      </c>
      <c r="X56" s="3" t="s">
        <v>426</v>
      </c>
      <c r="Y56" s="3" t="s">
        <v>426</v>
      </c>
      <c r="Z56" s="3" t="s">
        <v>426</v>
      </c>
      <c r="AA56" s="3" t="s">
        <v>426</v>
      </c>
      <c r="AB56" s="3" t="s">
        <v>426</v>
      </c>
      <c r="AC56" s="3" t="s">
        <v>426</v>
      </c>
      <c r="AD56" s="3" t="s">
        <v>426</v>
      </c>
      <c r="AE56" s="51"/>
      <c r="AF56" s="22" t="s">
        <v>426</v>
      </c>
      <c r="AG56" s="22" t="s">
        <v>426</v>
      </c>
      <c r="AH56" s="22" t="s">
        <v>426</v>
      </c>
      <c r="AI56" s="22" t="s">
        <v>426</v>
      </c>
      <c r="AJ56" s="22" t="s">
        <v>426</v>
      </c>
      <c r="AK56" s="22" t="s">
        <v>426</v>
      </c>
      <c r="AL56" s="40" t="s">
        <v>410</v>
      </c>
    </row>
    <row r="57" spans="1:38" ht="26.25" customHeight="1" thickBot="1" x14ac:dyDescent="0.25">
      <c r="A57" s="60" t="s">
        <v>54</v>
      </c>
      <c r="B57" s="60" t="s">
        <v>142</v>
      </c>
      <c r="C57" s="61" t="s">
        <v>143</v>
      </c>
      <c r="D57" s="62"/>
      <c r="E57" s="3">
        <v>0.45152639999999999</v>
      </c>
      <c r="F57" s="3">
        <v>7.6926720000000004E-2</v>
      </c>
      <c r="G57" s="3">
        <v>1.7057664000000001</v>
      </c>
      <c r="H57" s="3" t="s">
        <v>427</v>
      </c>
      <c r="I57" s="3">
        <v>6.0203520000000003E-2</v>
      </c>
      <c r="J57" s="3">
        <v>0.17057664</v>
      </c>
      <c r="K57" s="3">
        <v>0.20067839999999998</v>
      </c>
      <c r="L57" s="3">
        <v>1.8061055999999999E-3</v>
      </c>
      <c r="M57" s="3" t="s">
        <v>428</v>
      </c>
      <c r="N57" s="3" t="s">
        <v>428</v>
      </c>
      <c r="O57" s="3" t="s">
        <v>428</v>
      </c>
      <c r="P57" s="3" t="s">
        <v>428</v>
      </c>
      <c r="Q57" s="3" t="s">
        <v>428</v>
      </c>
      <c r="R57" s="3" t="s">
        <v>428</v>
      </c>
      <c r="S57" s="3" t="s">
        <v>428</v>
      </c>
      <c r="T57" s="3" t="s">
        <v>428</v>
      </c>
      <c r="U57" s="3" t="s">
        <v>428</v>
      </c>
      <c r="V57" s="3" t="s">
        <v>428</v>
      </c>
      <c r="W57" s="3" t="s">
        <v>427</v>
      </c>
      <c r="X57" s="3" t="s">
        <v>428</v>
      </c>
      <c r="Y57" s="3" t="s">
        <v>428</v>
      </c>
      <c r="Z57" s="3" t="s">
        <v>428</v>
      </c>
      <c r="AA57" s="3" t="s">
        <v>428</v>
      </c>
      <c r="AB57" s="3" t="s">
        <v>428</v>
      </c>
      <c r="AC57" s="3" t="s">
        <v>427</v>
      </c>
      <c r="AD57" s="3" t="s">
        <v>427</v>
      </c>
      <c r="AE57" s="51"/>
      <c r="AF57" s="22" t="s">
        <v>427</v>
      </c>
      <c r="AG57" s="22" t="s">
        <v>427</v>
      </c>
      <c r="AH57" s="22" t="s">
        <v>427</v>
      </c>
      <c r="AI57" s="22" t="s">
        <v>427</v>
      </c>
      <c r="AJ57" s="22" t="s">
        <v>427</v>
      </c>
      <c r="AK57" s="22">
        <v>334.464</v>
      </c>
      <c r="AL57" s="40" t="s">
        <v>144</v>
      </c>
    </row>
    <row r="58" spans="1:38" ht="26.25" customHeight="1" thickBot="1" x14ac:dyDescent="0.25">
      <c r="A58" s="60" t="s">
        <v>54</v>
      </c>
      <c r="B58" s="60" t="s">
        <v>145</v>
      </c>
      <c r="C58" s="61" t="s">
        <v>146</v>
      </c>
      <c r="D58" s="62"/>
      <c r="E58" s="3" t="s">
        <v>428</v>
      </c>
      <c r="F58" s="3" t="s">
        <v>428</v>
      </c>
      <c r="G58" s="3" t="s">
        <v>428</v>
      </c>
      <c r="H58" s="3" t="s">
        <v>427</v>
      </c>
      <c r="I58" s="3">
        <v>7.5746238870000009E-5</v>
      </c>
      <c r="J58" s="3">
        <v>5.0497492580000008E-4</v>
      </c>
      <c r="K58" s="3">
        <v>1.0099498516000002E-3</v>
      </c>
      <c r="L58" s="3">
        <v>3.4843269880200001E-7</v>
      </c>
      <c r="M58" s="3" t="s">
        <v>428</v>
      </c>
      <c r="N58" s="3" t="s">
        <v>428</v>
      </c>
      <c r="O58" s="3" t="s">
        <v>428</v>
      </c>
      <c r="P58" s="3" t="s">
        <v>428</v>
      </c>
      <c r="Q58" s="3" t="s">
        <v>427</v>
      </c>
      <c r="R58" s="3" t="s">
        <v>427</v>
      </c>
      <c r="S58" s="3" t="s">
        <v>427</v>
      </c>
      <c r="T58" s="3" t="s">
        <v>427</v>
      </c>
      <c r="U58" s="3" t="s">
        <v>427</v>
      </c>
      <c r="V58" s="3" t="s">
        <v>427</v>
      </c>
      <c r="W58" s="3" t="s">
        <v>427</v>
      </c>
      <c r="X58" s="3" t="s">
        <v>427</v>
      </c>
      <c r="Y58" s="3" t="s">
        <v>427</v>
      </c>
      <c r="Z58" s="3" t="s">
        <v>427</v>
      </c>
      <c r="AA58" s="3" t="s">
        <v>427</v>
      </c>
      <c r="AB58" s="3" t="s">
        <v>427</v>
      </c>
      <c r="AC58" s="3" t="s">
        <v>427</v>
      </c>
      <c r="AD58" s="3" t="s">
        <v>427</v>
      </c>
      <c r="AE58" s="51"/>
      <c r="AF58" s="22" t="s">
        <v>427</v>
      </c>
      <c r="AG58" s="22" t="s">
        <v>427</v>
      </c>
      <c r="AH58" s="22" t="s">
        <v>427</v>
      </c>
      <c r="AI58" s="22" t="s">
        <v>427</v>
      </c>
      <c r="AJ58" s="22" t="s">
        <v>427</v>
      </c>
      <c r="AK58" s="22">
        <v>2.5248746290000001</v>
      </c>
      <c r="AL58" s="40" t="s">
        <v>147</v>
      </c>
    </row>
    <row r="59" spans="1:38" ht="26.25" customHeight="1" thickBot="1" x14ac:dyDescent="0.25">
      <c r="A59" s="60" t="s">
        <v>54</v>
      </c>
      <c r="B59" s="68" t="s">
        <v>148</v>
      </c>
      <c r="C59" s="61" t="s">
        <v>400</v>
      </c>
      <c r="D59" s="62"/>
      <c r="E59" s="3">
        <v>0.1148487</v>
      </c>
      <c r="F59" s="3">
        <v>1.79074E-2</v>
      </c>
      <c r="G59" s="3">
        <v>4.2655699999999998E-2</v>
      </c>
      <c r="H59" s="3" t="s">
        <v>428</v>
      </c>
      <c r="I59" s="3">
        <v>1.5673099999999999E-2</v>
      </c>
      <c r="J59" s="3">
        <v>3.9595199999999997E-2</v>
      </c>
      <c r="K59" s="3">
        <v>8.2489999999999994E-2</v>
      </c>
      <c r="L59" s="3">
        <v>3.1346E-4</v>
      </c>
      <c r="M59" s="3">
        <v>2.7646199999999999E-2</v>
      </c>
      <c r="N59" s="3" t="s">
        <v>427</v>
      </c>
      <c r="O59" s="3" t="s">
        <v>427</v>
      </c>
      <c r="P59" s="3" t="s">
        <v>427</v>
      </c>
      <c r="Q59" s="3" t="s">
        <v>427</v>
      </c>
      <c r="R59" s="3" t="s">
        <v>427</v>
      </c>
      <c r="S59" s="3" t="s">
        <v>427</v>
      </c>
      <c r="T59" s="3" t="s">
        <v>427</v>
      </c>
      <c r="U59" s="3" t="s">
        <v>427</v>
      </c>
      <c r="V59" s="3" t="s">
        <v>427</v>
      </c>
      <c r="W59" s="3" t="s">
        <v>428</v>
      </c>
      <c r="X59" s="3" t="s">
        <v>428</v>
      </c>
      <c r="Y59" s="3" t="s">
        <v>428</v>
      </c>
      <c r="Z59" s="3" t="s">
        <v>428</v>
      </c>
      <c r="AA59" s="3" t="s">
        <v>428</v>
      </c>
      <c r="AB59" s="3" t="s">
        <v>428</v>
      </c>
      <c r="AC59" s="3" t="s">
        <v>428</v>
      </c>
      <c r="AD59" s="3" t="s">
        <v>427</v>
      </c>
      <c r="AE59" s="51"/>
      <c r="AF59" s="22" t="s">
        <v>427</v>
      </c>
      <c r="AG59" s="22" t="s">
        <v>427</v>
      </c>
      <c r="AH59" s="22" t="s">
        <v>427</v>
      </c>
      <c r="AI59" s="22" t="s">
        <v>427</v>
      </c>
      <c r="AJ59" s="22" t="s">
        <v>427</v>
      </c>
      <c r="AK59" s="22" t="s">
        <v>432</v>
      </c>
      <c r="AL59" s="40" t="s">
        <v>418</v>
      </c>
    </row>
    <row r="60" spans="1:38" ht="26.25" customHeight="1" thickBot="1" x14ac:dyDescent="0.25">
      <c r="A60" s="60" t="s">
        <v>54</v>
      </c>
      <c r="B60" s="68" t="s">
        <v>149</v>
      </c>
      <c r="C60" s="61" t="s">
        <v>150</v>
      </c>
      <c r="D60" s="103"/>
      <c r="E60" s="3" t="s">
        <v>427</v>
      </c>
      <c r="F60" s="3" t="s">
        <v>427</v>
      </c>
      <c r="G60" s="3" t="s">
        <v>427</v>
      </c>
      <c r="H60" s="3" t="s">
        <v>427</v>
      </c>
      <c r="I60" s="3">
        <v>9.7407900000000006E-2</v>
      </c>
      <c r="J60" s="3">
        <v>0.97407900000000003</v>
      </c>
      <c r="K60" s="3">
        <v>1.9871211600000001</v>
      </c>
      <c r="L60" s="3" t="s">
        <v>427</v>
      </c>
      <c r="M60" s="3" t="s">
        <v>427</v>
      </c>
      <c r="N60" s="3" t="s">
        <v>427</v>
      </c>
      <c r="O60" s="3" t="s">
        <v>427</v>
      </c>
      <c r="P60" s="3" t="s">
        <v>427</v>
      </c>
      <c r="Q60" s="3" t="s">
        <v>427</v>
      </c>
      <c r="R60" s="3" t="s">
        <v>427</v>
      </c>
      <c r="S60" s="3" t="s">
        <v>427</v>
      </c>
      <c r="T60" s="3" t="s">
        <v>427</v>
      </c>
      <c r="U60" s="3" t="s">
        <v>427</v>
      </c>
      <c r="V60" s="3" t="s">
        <v>427</v>
      </c>
      <c r="W60" s="3" t="s">
        <v>427</v>
      </c>
      <c r="X60" s="3" t="s">
        <v>427</v>
      </c>
      <c r="Y60" s="3" t="s">
        <v>427</v>
      </c>
      <c r="Z60" s="3" t="s">
        <v>427</v>
      </c>
      <c r="AA60" s="3" t="s">
        <v>427</v>
      </c>
      <c r="AB60" s="3" t="s">
        <v>427</v>
      </c>
      <c r="AC60" s="3" t="s">
        <v>427</v>
      </c>
      <c r="AD60" s="3" t="s">
        <v>427</v>
      </c>
      <c r="AE60" s="51"/>
      <c r="AF60" s="22" t="s">
        <v>427</v>
      </c>
      <c r="AG60" s="22" t="s">
        <v>427</v>
      </c>
      <c r="AH60" s="22" t="s">
        <v>427</v>
      </c>
      <c r="AI60" s="22" t="s">
        <v>427</v>
      </c>
      <c r="AJ60" s="22" t="s">
        <v>427</v>
      </c>
      <c r="AK60" s="22">
        <v>19481.580000000002</v>
      </c>
      <c r="AL60" s="40" t="s">
        <v>419</v>
      </c>
    </row>
    <row r="61" spans="1:38" ht="26.25" customHeight="1" thickBot="1" x14ac:dyDescent="0.25">
      <c r="A61" s="60" t="s">
        <v>54</v>
      </c>
      <c r="B61" s="68" t="s">
        <v>151</v>
      </c>
      <c r="C61" s="61" t="s">
        <v>152</v>
      </c>
      <c r="D61" s="62"/>
      <c r="E61" s="3" t="s">
        <v>427</v>
      </c>
      <c r="F61" s="3" t="s">
        <v>427</v>
      </c>
      <c r="G61" s="3" t="s">
        <v>427</v>
      </c>
      <c r="H61" s="3" t="s">
        <v>427</v>
      </c>
      <c r="I61" s="3">
        <v>4.4097496E-2</v>
      </c>
      <c r="J61" s="3">
        <v>0.440974961</v>
      </c>
      <c r="K61" s="3">
        <v>1.4620712579999999</v>
      </c>
      <c r="L61" s="3" t="s">
        <v>427</v>
      </c>
      <c r="M61" s="3" t="s">
        <v>427</v>
      </c>
      <c r="N61" s="3" t="s">
        <v>427</v>
      </c>
      <c r="O61" s="3" t="s">
        <v>427</v>
      </c>
      <c r="P61" s="3" t="s">
        <v>427</v>
      </c>
      <c r="Q61" s="3" t="s">
        <v>427</v>
      </c>
      <c r="R61" s="3" t="s">
        <v>427</v>
      </c>
      <c r="S61" s="3" t="s">
        <v>427</v>
      </c>
      <c r="T61" s="3" t="s">
        <v>427</v>
      </c>
      <c r="U61" s="3" t="s">
        <v>427</v>
      </c>
      <c r="V61" s="3" t="s">
        <v>427</v>
      </c>
      <c r="W61" s="3" t="s">
        <v>427</v>
      </c>
      <c r="X61" s="3" t="s">
        <v>427</v>
      </c>
      <c r="Y61" s="3" t="s">
        <v>427</v>
      </c>
      <c r="Z61" s="3" t="s">
        <v>427</v>
      </c>
      <c r="AA61" s="3" t="s">
        <v>427</v>
      </c>
      <c r="AB61" s="3" t="s">
        <v>427</v>
      </c>
      <c r="AC61" s="3" t="s">
        <v>427</v>
      </c>
      <c r="AD61" s="3" t="s">
        <v>427</v>
      </c>
      <c r="AE61" s="51"/>
      <c r="AF61" s="22" t="s">
        <v>427</v>
      </c>
      <c r="AG61" s="22" t="s">
        <v>427</v>
      </c>
      <c r="AH61" s="22" t="s">
        <v>427</v>
      </c>
      <c r="AI61" s="22" t="s">
        <v>427</v>
      </c>
      <c r="AJ61" s="22" t="s">
        <v>427</v>
      </c>
      <c r="AK61" s="22">
        <v>147656.06</v>
      </c>
      <c r="AL61" s="40" t="s">
        <v>420</v>
      </c>
    </row>
    <row r="62" spans="1:38" ht="26.25" customHeight="1" thickBot="1" x14ac:dyDescent="0.25">
      <c r="A62" s="60" t="s">
        <v>54</v>
      </c>
      <c r="B62" s="68" t="s">
        <v>153</v>
      </c>
      <c r="C62" s="61" t="s">
        <v>154</v>
      </c>
      <c r="D62" s="62"/>
      <c r="E62" s="3" t="s">
        <v>427</v>
      </c>
      <c r="F62" s="3" t="s">
        <v>427</v>
      </c>
      <c r="G62" s="3" t="s">
        <v>427</v>
      </c>
      <c r="H62" s="3" t="s">
        <v>427</v>
      </c>
      <c r="I62" s="3" t="s">
        <v>429</v>
      </c>
      <c r="J62" s="3" t="s">
        <v>429</v>
      </c>
      <c r="K62" s="3" t="s">
        <v>429</v>
      </c>
      <c r="L62" s="3" t="s">
        <v>427</v>
      </c>
      <c r="M62" s="3" t="s">
        <v>427</v>
      </c>
      <c r="N62" s="3" t="s">
        <v>427</v>
      </c>
      <c r="O62" s="3" t="s">
        <v>427</v>
      </c>
      <c r="P62" s="3" t="s">
        <v>427</v>
      </c>
      <c r="Q62" s="3" t="s">
        <v>427</v>
      </c>
      <c r="R62" s="3" t="s">
        <v>427</v>
      </c>
      <c r="S62" s="3" t="s">
        <v>427</v>
      </c>
      <c r="T62" s="3" t="s">
        <v>427</v>
      </c>
      <c r="U62" s="3" t="s">
        <v>427</v>
      </c>
      <c r="V62" s="3" t="s">
        <v>427</v>
      </c>
      <c r="W62" s="3" t="s">
        <v>427</v>
      </c>
      <c r="X62" s="3" t="s">
        <v>427</v>
      </c>
      <c r="Y62" s="3" t="s">
        <v>427</v>
      </c>
      <c r="Z62" s="3" t="s">
        <v>427</v>
      </c>
      <c r="AA62" s="3" t="s">
        <v>427</v>
      </c>
      <c r="AB62" s="3" t="s">
        <v>427</v>
      </c>
      <c r="AC62" s="3" t="s">
        <v>427</v>
      </c>
      <c r="AD62" s="3" t="s">
        <v>427</v>
      </c>
      <c r="AE62" s="51"/>
      <c r="AF62" s="22" t="s">
        <v>427</v>
      </c>
      <c r="AG62" s="22" t="s">
        <v>427</v>
      </c>
      <c r="AH62" s="22" t="s">
        <v>427</v>
      </c>
      <c r="AI62" s="22" t="s">
        <v>427</v>
      </c>
      <c r="AJ62" s="22" t="s">
        <v>427</v>
      </c>
      <c r="AK62" s="22" t="s">
        <v>428</v>
      </c>
      <c r="AL62" s="40" t="s">
        <v>421</v>
      </c>
    </row>
    <row r="63" spans="1:38" ht="26.25" customHeight="1" thickBot="1" x14ac:dyDescent="0.25">
      <c r="A63" s="60" t="s">
        <v>54</v>
      </c>
      <c r="B63" s="68" t="s">
        <v>155</v>
      </c>
      <c r="C63" s="66" t="s">
        <v>156</v>
      </c>
      <c r="D63" s="69"/>
      <c r="E63" s="3" t="s">
        <v>426</v>
      </c>
      <c r="F63" s="3" t="s">
        <v>426</v>
      </c>
      <c r="G63" s="3" t="s">
        <v>426</v>
      </c>
      <c r="H63" s="3" t="s">
        <v>426</v>
      </c>
      <c r="I63" s="3" t="s">
        <v>426</v>
      </c>
      <c r="J63" s="3" t="s">
        <v>426</v>
      </c>
      <c r="K63" s="3" t="s">
        <v>426</v>
      </c>
      <c r="L63" s="3" t="s">
        <v>426</v>
      </c>
      <c r="M63" s="3" t="s">
        <v>426</v>
      </c>
      <c r="N63" s="3" t="s">
        <v>426</v>
      </c>
      <c r="O63" s="3" t="s">
        <v>426</v>
      </c>
      <c r="P63" s="3" t="s">
        <v>426</v>
      </c>
      <c r="Q63" s="3" t="s">
        <v>426</v>
      </c>
      <c r="R63" s="3" t="s">
        <v>426</v>
      </c>
      <c r="S63" s="3" t="s">
        <v>426</v>
      </c>
      <c r="T63" s="3" t="s">
        <v>426</v>
      </c>
      <c r="U63" s="3" t="s">
        <v>426</v>
      </c>
      <c r="V63" s="3" t="s">
        <v>426</v>
      </c>
      <c r="W63" s="3" t="s">
        <v>426</v>
      </c>
      <c r="X63" s="3" t="s">
        <v>426</v>
      </c>
      <c r="Y63" s="3" t="s">
        <v>426</v>
      </c>
      <c r="Z63" s="3" t="s">
        <v>426</v>
      </c>
      <c r="AA63" s="3" t="s">
        <v>426</v>
      </c>
      <c r="AB63" s="3" t="s">
        <v>426</v>
      </c>
      <c r="AC63" s="3" t="s">
        <v>426</v>
      </c>
      <c r="AD63" s="3" t="s">
        <v>426</v>
      </c>
      <c r="AE63" s="51"/>
      <c r="AF63" s="22" t="s">
        <v>426</v>
      </c>
      <c r="AG63" s="22" t="s">
        <v>426</v>
      </c>
      <c r="AH63" s="22" t="s">
        <v>426</v>
      </c>
      <c r="AI63" s="22" t="s">
        <v>426</v>
      </c>
      <c r="AJ63" s="22" t="s">
        <v>426</v>
      </c>
      <c r="AK63" s="22" t="s">
        <v>426</v>
      </c>
      <c r="AL63" s="40" t="s">
        <v>410</v>
      </c>
    </row>
    <row r="64" spans="1:38" ht="26.25" customHeight="1" thickBot="1" x14ac:dyDescent="0.25">
      <c r="A64" s="60" t="s">
        <v>54</v>
      </c>
      <c r="B64" s="68" t="s">
        <v>157</v>
      </c>
      <c r="C64" s="61" t="s">
        <v>158</v>
      </c>
      <c r="D64" s="62"/>
      <c r="E64" s="3" t="s">
        <v>426</v>
      </c>
      <c r="F64" s="3" t="s">
        <v>426</v>
      </c>
      <c r="G64" s="3" t="s">
        <v>426</v>
      </c>
      <c r="H64" s="3" t="s">
        <v>426</v>
      </c>
      <c r="I64" s="3" t="s">
        <v>426</v>
      </c>
      <c r="J64" s="3" t="s">
        <v>426</v>
      </c>
      <c r="K64" s="3" t="s">
        <v>426</v>
      </c>
      <c r="L64" s="3" t="s">
        <v>426</v>
      </c>
      <c r="M64" s="3" t="s">
        <v>426</v>
      </c>
      <c r="N64" s="3" t="s">
        <v>426</v>
      </c>
      <c r="O64" s="3" t="s">
        <v>426</v>
      </c>
      <c r="P64" s="3" t="s">
        <v>426</v>
      </c>
      <c r="Q64" s="3" t="s">
        <v>426</v>
      </c>
      <c r="R64" s="3" t="s">
        <v>426</v>
      </c>
      <c r="S64" s="3" t="s">
        <v>426</v>
      </c>
      <c r="T64" s="3" t="s">
        <v>426</v>
      </c>
      <c r="U64" s="3" t="s">
        <v>426</v>
      </c>
      <c r="V64" s="3" t="s">
        <v>426</v>
      </c>
      <c r="W64" s="3" t="s">
        <v>426</v>
      </c>
      <c r="X64" s="3" t="s">
        <v>426</v>
      </c>
      <c r="Y64" s="3" t="s">
        <v>426</v>
      </c>
      <c r="Z64" s="3" t="s">
        <v>426</v>
      </c>
      <c r="AA64" s="3" t="s">
        <v>426</v>
      </c>
      <c r="AB64" s="3" t="s">
        <v>426</v>
      </c>
      <c r="AC64" s="3" t="s">
        <v>426</v>
      </c>
      <c r="AD64" s="3" t="s">
        <v>426</v>
      </c>
      <c r="AE64" s="51"/>
      <c r="AF64" s="22" t="s">
        <v>426</v>
      </c>
      <c r="AG64" s="22" t="s">
        <v>426</v>
      </c>
      <c r="AH64" s="22" t="s">
        <v>426</v>
      </c>
      <c r="AI64" s="22" t="s">
        <v>426</v>
      </c>
      <c r="AJ64" s="22" t="s">
        <v>426</v>
      </c>
      <c r="AK64" s="22" t="s">
        <v>426</v>
      </c>
      <c r="AL64" s="40" t="s">
        <v>159</v>
      </c>
    </row>
    <row r="65" spans="1:38" ht="26.25" customHeight="1" thickBot="1" x14ac:dyDescent="0.25">
      <c r="A65" s="60" t="s">
        <v>54</v>
      </c>
      <c r="B65" s="64" t="s">
        <v>160</v>
      </c>
      <c r="C65" s="61" t="s">
        <v>161</v>
      </c>
      <c r="D65" s="62"/>
      <c r="E65" s="3" t="s">
        <v>426</v>
      </c>
      <c r="F65" s="3" t="s">
        <v>426</v>
      </c>
      <c r="G65" s="3" t="s">
        <v>426</v>
      </c>
      <c r="H65" s="3" t="s">
        <v>426</v>
      </c>
      <c r="I65" s="3" t="s">
        <v>426</v>
      </c>
      <c r="J65" s="3" t="s">
        <v>426</v>
      </c>
      <c r="K65" s="3" t="s">
        <v>426</v>
      </c>
      <c r="L65" s="3" t="s">
        <v>426</v>
      </c>
      <c r="M65" s="3" t="s">
        <v>426</v>
      </c>
      <c r="N65" s="3" t="s">
        <v>426</v>
      </c>
      <c r="O65" s="3" t="s">
        <v>426</v>
      </c>
      <c r="P65" s="3" t="s">
        <v>426</v>
      </c>
      <c r="Q65" s="3" t="s">
        <v>426</v>
      </c>
      <c r="R65" s="3" t="s">
        <v>426</v>
      </c>
      <c r="S65" s="3" t="s">
        <v>426</v>
      </c>
      <c r="T65" s="3" t="s">
        <v>426</v>
      </c>
      <c r="U65" s="3" t="s">
        <v>426</v>
      </c>
      <c r="V65" s="3" t="s">
        <v>426</v>
      </c>
      <c r="W65" s="3" t="s">
        <v>426</v>
      </c>
      <c r="X65" s="3" t="s">
        <v>426</v>
      </c>
      <c r="Y65" s="3" t="s">
        <v>426</v>
      </c>
      <c r="Z65" s="3" t="s">
        <v>426</v>
      </c>
      <c r="AA65" s="3" t="s">
        <v>426</v>
      </c>
      <c r="AB65" s="3" t="s">
        <v>426</v>
      </c>
      <c r="AC65" s="3" t="s">
        <v>426</v>
      </c>
      <c r="AD65" s="3" t="s">
        <v>426</v>
      </c>
      <c r="AE65" s="51"/>
      <c r="AF65" s="22" t="s">
        <v>426</v>
      </c>
      <c r="AG65" s="22" t="s">
        <v>426</v>
      </c>
      <c r="AH65" s="22" t="s">
        <v>426</v>
      </c>
      <c r="AI65" s="22" t="s">
        <v>426</v>
      </c>
      <c r="AJ65" s="22" t="s">
        <v>426</v>
      </c>
      <c r="AK65" s="22" t="s">
        <v>426</v>
      </c>
      <c r="AL65" s="40" t="s">
        <v>162</v>
      </c>
    </row>
    <row r="66" spans="1:38" ht="26.25" customHeight="1" thickBot="1" x14ac:dyDescent="0.25">
      <c r="A66" s="60" t="s">
        <v>54</v>
      </c>
      <c r="B66" s="64" t="s">
        <v>163</v>
      </c>
      <c r="C66" s="61" t="s">
        <v>164</v>
      </c>
      <c r="D66" s="62"/>
      <c r="E66" s="3" t="s">
        <v>426</v>
      </c>
      <c r="F66" s="3" t="s">
        <v>426</v>
      </c>
      <c r="G66" s="3" t="s">
        <v>426</v>
      </c>
      <c r="H66" s="3" t="s">
        <v>426</v>
      </c>
      <c r="I66" s="3" t="s">
        <v>426</v>
      </c>
      <c r="J66" s="3" t="s">
        <v>426</v>
      </c>
      <c r="K66" s="3" t="s">
        <v>426</v>
      </c>
      <c r="L66" s="3" t="s">
        <v>426</v>
      </c>
      <c r="M66" s="3" t="s">
        <v>426</v>
      </c>
      <c r="N66" s="3" t="s">
        <v>426</v>
      </c>
      <c r="O66" s="3" t="s">
        <v>426</v>
      </c>
      <c r="P66" s="3" t="s">
        <v>426</v>
      </c>
      <c r="Q66" s="3" t="s">
        <v>426</v>
      </c>
      <c r="R66" s="3" t="s">
        <v>426</v>
      </c>
      <c r="S66" s="3" t="s">
        <v>426</v>
      </c>
      <c r="T66" s="3" t="s">
        <v>426</v>
      </c>
      <c r="U66" s="3" t="s">
        <v>426</v>
      </c>
      <c r="V66" s="3" t="s">
        <v>426</v>
      </c>
      <c r="W66" s="3" t="s">
        <v>426</v>
      </c>
      <c r="X66" s="3" t="s">
        <v>426</v>
      </c>
      <c r="Y66" s="3" t="s">
        <v>426</v>
      </c>
      <c r="Z66" s="3" t="s">
        <v>426</v>
      </c>
      <c r="AA66" s="3" t="s">
        <v>426</v>
      </c>
      <c r="AB66" s="3" t="s">
        <v>426</v>
      </c>
      <c r="AC66" s="3" t="s">
        <v>426</v>
      </c>
      <c r="AD66" s="3" t="s">
        <v>426</v>
      </c>
      <c r="AE66" s="51"/>
      <c r="AF66" s="22" t="s">
        <v>426</v>
      </c>
      <c r="AG66" s="22" t="s">
        <v>426</v>
      </c>
      <c r="AH66" s="22" t="s">
        <v>426</v>
      </c>
      <c r="AI66" s="22" t="s">
        <v>426</v>
      </c>
      <c r="AJ66" s="22" t="s">
        <v>426</v>
      </c>
      <c r="AK66" s="22" t="s">
        <v>426</v>
      </c>
      <c r="AL66" s="40" t="s">
        <v>165</v>
      </c>
    </row>
    <row r="67" spans="1:38" ht="26.25" customHeight="1" thickBot="1" x14ac:dyDescent="0.25">
      <c r="A67" s="60" t="s">
        <v>54</v>
      </c>
      <c r="B67" s="64" t="s">
        <v>166</v>
      </c>
      <c r="C67" s="61" t="s">
        <v>167</v>
      </c>
      <c r="D67" s="62"/>
      <c r="E67" s="3" t="s">
        <v>426</v>
      </c>
      <c r="F67" s="3" t="s">
        <v>426</v>
      </c>
      <c r="G67" s="3" t="s">
        <v>426</v>
      </c>
      <c r="H67" s="3" t="s">
        <v>426</v>
      </c>
      <c r="I67" s="3" t="s">
        <v>426</v>
      </c>
      <c r="J67" s="3" t="s">
        <v>426</v>
      </c>
      <c r="K67" s="3" t="s">
        <v>426</v>
      </c>
      <c r="L67" s="3" t="s">
        <v>426</v>
      </c>
      <c r="M67" s="3" t="s">
        <v>426</v>
      </c>
      <c r="N67" s="3" t="s">
        <v>426</v>
      </c>
      <c r="O67" s="3" t="s">
        <v>426</v>
      </c>
      <c r="P67" s="3" t="s">
        <v>426</v>
      </c>
      <c r="Q67" s="3" t="s">
        <v>426</v>
      </c>
      <c r="R67" s="3" t="s">
        <v>426</v>
      </c>
      <c r="S67" s="3" t="s">
        <v>426</v>
      </c>
      <c r="T67" s="3" t="s">
        <v>426</v>
      </c>
      <c r="U67" s="3" t="s">
        <v>426</v>
      </c>
      <c r="V67" s="3" t="s">
        <v>426</v>
      </c>
      <c r="W67" s="3" t="s">
        <v>426</v>
      </c>
      <c r="X67" s="3" t="s">
        <v>426</v>
      </c>
      <c r="Y67" s="3" t="s">
        <v>426</v>
      </c>
      <c r="Z67" s="3" t="s">
        <v>426</v>
      </c>
      <c r="AA67" s="3" t="s">
        <v>426</v>
      </c>
      <c r="AB67" s="3" t="s">
        <v>426</v>
      </c>
      <c r="AC67" s="3" t="s">
        <v>426</v>
      </c>
      <c r="AD67" s="3" t="s">
        <v>426</v>
      </c>
      <c r="AE67" s="51"/>
      <c r="AF67" s="22" t="s">
        <v>426</v>
      </c>
      <c r="AG67" s="22" t="s">
        <v>426</v>
      </c>
      <c r="AH67" s="22" t="s">
        <v>426</v>
      </c>
      <c r="AI67" s="22" t="s">
        <v>426</v>
      </c>
      <c r="AJ67" s="22" t="s">
        <v>426</v>
      </c>
      <c r="AK67" s="22" t="s">
        <v>426</v>
      </c>
      <c r="AL67" s="40" t="s">
        <v>168</v>
      </c>
    </row>
    <row r="68" spans="1:38" ht="26.25" customHeight="1" thickBot="1" x14ac:dyDescent="0.25">
      <c r="A68" s="60" t="s">
        <v>54</v>
      </c>
      <c r="B68" s="64" t="s">
        <v>169</v>
      </c>
      <c r="C68" s="61" t="s">
        <v>170</v>
      </c>
      <c r="D68" s="62"/>
      <c r="E68" s="3" t="s">
        <v>426</v>
      </c>
      <c r="F68" s="3" t="s">
        <v>426</v>
      </c>
      <c r="G68" s="3" t="s">
        <v>426</v>
      </c>
      <c r="H68" s="3" t="s">
        <v>426</v>
      </c>
      <c r="I68" s="3" t="s">
        <v>426</v>
      </c>
      <c r="J68" s="3" t="s">
        <v>426</v>
      </c>
      <c r="K68" s="3" t="s">
        <v>426</v>
      </c>
      <c r="L68" s="3" t="s">
        <v>426</v>
      </c>
      <c r="M68" s="3" t="s">
        <v>426</v>
      </c>
      <c r="N68" s="3" t="s">
        <v>426</v>
      </c>
      <c r="O68" s="3" t="s">
        <v>426</v>
      </c>
      <c r="P68" s="3" t="s">
        <v>426</v>
      </c>
      <c r="Q68" s="3" t="s">
        <v>426</v>
      </c>
      <c r="R68" s="3" t="s">
        <v>426</v>
      </c>
      <c r="S68" s="3" t="s">
        <v>426</v>
      </c>
      <c r="T68" s="3" t="s">
        <v>426</v>
      </c>
      <c r="U68" s="3" t="s">
        <v>426</v>
      </c>
      <c r="V68" s="3" t="s">
        <v>426</v>
      </c>
      <c r="W68" s="3" t="s">
        <v>426</v>
      </c>
      <c r="X68" s="3" t="s">
        <v>426</v>
      </c>
      <c r="Y68" s="3" t="s">
        <v>426</v>
      </c>
      <c r="Z68" s="3" t="s">
        <v>426</v>
      </c>
      <c r="AA68" s="3" t="s">
        <v>426</v>
      </c>
      <c r="AB68" s="3" t="s">
        <v>426</v>
      </c>
      <c r="AC68" s="3" t="s">
        <v>426</v>
      </c>
      <c r="AD68" s="3" t="s">
        <v>426</v>
      </c>
      <c r="AE68" s="51"/>
      <c r="AF68" s="22" t="s">
        <v>426</v>
      </c>
      <c r="AG68" s="22" t="s">
        <v>426</v>
      </c>
      <c r="AH68" s="22" t="s">
        <v>426</v>
      </c>
      <c r="AI68" s="22" t="s">
        <v>426</v>
      </c>
      <c r="AJ68" s="22" t="s">
        <v>426</v>
      </c>
      <c r="AK68" s="22" t="s">
        <v>426</v>
      </c>
      <c r="AL68" s="40" t="s">
        <v>171</v>
      </c>
    </row>
    <row r="69" spans="1:38" ht="26.25" customHeight="1" thickBot="1" x14ac:dyDescent="0.25">
      <c r="A69" s="60" t="s">
        <v>54</v>
      </c>
      <c r="B69" s="60" t="s">
        <v>172</v>
      </c>
      <c r="C69" s="61" t="s">
        <v>173</v>
      </c>
      <c r="D69" s="67"/>
      <c r="E69" s="3" t="s">
        <v>426</v>
      </c>
      <c r="F69" s="3" t="s">
        <v>426</v>
      </c>
      <c r="G69" s="3" t="s">
        <v>426</v>
      </c>
      <c r="H69" s="3" t="s">
        <v>426</v>
      </c>
      <c r="I69" s="3" t="s">
        <v>426</v>
      </c>
      <c r="J69" s="3" t="s">
        <v>426</v>
      </c>
      <c r="K69" s="3" t="s">
        <v>426</v>
      </c>
      <c r="L69" s="3" t="s">
        <v>426</v>
      </c>
      <c r="M69" s="3" t="s">
        <v>426</v>
      </c>
      <c r="N69" s="3" t="s">
        <v>426</v>
      </c>
      <c r="O69" s="3" t="s">
        <v>426</v>
      </c>
      <c r="P69" s="3" t="s">
        <v>426</v>
      </c>
      <c r="Q69" s="3" t="s">
        <v>426</v>
      </c>
      <c r="R69" s="3" t="s">
        <v>426</v>
      </c>
      <c r="S69" s="3" t="s">
        <v>426</v>
      </c>
      <c r="T69" s="3" t="s">
        <v>426</v>
      </c>
      <c r="U69" s="3" t="s">
        <v>426</v>
      </c>
      <c r="V69" s="3" t="s">
        <v>426</v>
      </c>
      <c r="W69" s="3" t="s">
        <v>426</v>
      </c>
      <c r="X69" s="3" t="s">
        <v>426</v>
      </c>
      <c r="Y69" s="3" t="s">
        <v>426</v>
      </c>
      <c r="Z69" s="3" t="s">
        <v>426</v>
      </c>
      <c r="AA69" s="3" t="s">
        <v>426</v>
      </c>
      <c r="AB69" s="3" t="s">
        <v>426</v>
      </c>
      <c r="AC69" s="3" t="s">
        <v>426</v>
      </c>
      <c r="AD69" s="3" t="s">
        <v>426</v>
      </c>
      <c r="AE69" s="51"/>
      <c r="AF69" s="22" t="s">
        <v>426</v>
      </c>
      <c r="AG69" s="22" t="s">
        <v>426</v>
      </c>
      <c r="AH69" s="22" t="s">
        <v>426</v>
      </c>
      <c r="AI69" s="22" t="s">
        <v>426</v>
      </c>
      <c r="AJ69" s="22" t="s">
        <v>426</v>
      </c>
      <c r="AK69" s="22" t="s">
        <v>426</v>
      </c>
      <c r="AL69" s="40" t="s">
        <v>174</v>
      </c>
    </row>
    <row r="70" spans="1:38" ht="26.25" customHeight="1" thickBot="1" x14ac:dyDescent="0.25">
      <c r="A70" s="60" t="s">
        <v>54</v>
      </c>
      <c r="B70" s="60" t="s">
        <v>175</v>
      </c>
      <c r="C70" s="61" t="s">
        <v>383</v>
      </c>
      <c r="D70" s="67"/>
      <c r="E70" s="3" t="s">
        <v>426</v>
      </c>
      <c r="F70" s="3" t="s">
        <v>426</v>
      </c>
      <c r="G70" s="3" t="s">
        <v>426</v>
      </c>
      <c r="H70" s="3" t="s">
        <v>426</v>
      </c>
      <c r="I70" s="3" t="s">
        <v>426</v>
      </c>
      <c r="J70" s="3" t="s">
        <v>426</v>
      </c>
      <c r="K70" s="3" t="s">
        <v>426</v>
      </c>
      <c r="L70" s="3" t="s">
        <v>426</v>
      </c>
      <c r="M70" s="3" t="s">
        <v>426</v>
      </c>
      <c r="N70" s="3" t="s">
        <v>426</v>
      </c>
      <c r="O70" s="3" t="s">
        <v>426</v>
      </c>
      <c r="P70" s="3" t="s">
        <v>426</v>
      </c>
      <c r="Q70" s="3" t="s">
        <v>426</v>
      </c>
      <c r="R70" s="3" t="s">
        <v>426</v>
      </c>
      <c r="S70" s="3" t="s">
        <v>426</v>
      </c>
      <c r="T70" s="3" t="s">
        <v>426</v>
      </c>
      <c r="U70" s="3" t="s">
        <v>426</v>
      </c>
      <c r="V70" s="3" t="s">
        <v>426</v>
      </c>
      <c r="W70" s="3" t="s">
        <v>426</v>
      </c>
      <c r="X70" s="3" t="s">
        <v>426</v>
      </c>
      <c r="Y70" s="3" t="s">
        <v>426</v>
      </c>
      <c r="Z70" s="3" t="s">
        <v>426</v>
      </c>
      <c r="AA70" s="3" t="s">
        <v>426</v>
      </c>
      <c r="AB70" s="3" t="s">
        <v>426</v>
      </c>
      <c r="AC70" s="3" t="s">
        <v>426</v>
      </c>
      <c r="AD70" s="3" t="s">
        <v>426</v>
      </c>
      <c r="AE70" s="51"/>
      <c r="AF70" s="22" t="s">
        <v>426</v>
      </c>
      <c r="AG70" s="22" t="s">
        <v>426</v>
      </c>
      <c r="AH70" s="22" t="s">
        <v>426</v>
      </c>
      <c r="AI70" s="22" t="s">
        <v>426</v>
      </c>
      <c r="AJ70" s="22" t="s">
        <v>426</v>
      </c>
      <c r="AK70" s="22" t="s">
        <v>426</v>
      </c>
      <c r="AL70" s="40" t="s">
        <v>410</v>
      </c>
    </row>
    <row r="71" spans="1:38" ht="26.25" customHeight="1" thickBot="1" x14ac:dyDescent="0.25">
      <c r="A71" s="60" t="s">
        <v>54</v>
      </c>
      <c r="B71" s="60" t="s">
        <v>176</v>
      </c>
      <c r="C71" s="61" t="s">
        <v>177</v>
      </c>
      <c r="D71" s="67"/>
      <c r="E71" s="3" t="s">
        <v>426</v>
      </c>
      <c r="F71" s="3" t="s">
        <v>426</v>
      </c>
      <c r="G71" s="3" t="s">
        <v>426</v>
      </c>
      <c r="H71" s="3" t="s">
        <v>426</v>
      </c>
      <c r="I71" s="3" t="s">
        <v>426</v>
      </c>
      <c r="J71" s="3" t="s">
        <v>426</v>
      </c>
      <c r="K71" s="3" t="s">
        <v>426</v>
      </c>
      <c r="L71" s="3" t="s">
        <v>426</v>
      </c>
      <c r="M71" s="3" t="s">
        <v>426</v>
      </c>
      <c r="N71" s="3" t="s">
        <v>426</v>
      </c>
      <c r="O71" s="3" t="s">
        <v>426</v>
      </c>
      <c r="P71" s="3" t="s">
        <v>426</v>
      </c>
      <c r="Q71" s="3" t="s">
        <v>426</v>
      </c>
      <c r="R71" s="3" t="s">
        <v>426</v>
      </c>
      <c r="S71" s="3" t="s">
        <v>426</v>
      </c>
      <c r="T71" s="3" t="s">
        <v>426</v>
      </c>
      <c r="U71" s="3" t="s">
        <v>426</v>
      </c>
      <c r="V71" s="3" t="s">
        <v>426</v>
      </c>
      <c r="W71" s="3" t="s">
        <v>426</v>
      </c>
      <c r="X71" s="3" t="s">
        <v>426</v>
      </c>
      <c r="Y71" s="3" t="s">
        <v>426</v>
      </c>
      <c r="Z71" s="3" t="s">
        <v>426</v>
      </c>
      <c r="AA71" s="3" t="s">
        <v>426</v>
      </c>
      <c r="AB71" s="3" t="s">
        <v>426</v>
      </c>
      <c r="AC71" s="3" t="s">
        <v>426</v>
      </c>
      <c r="AD71" s="3" t="s">
        <v>426</v>
      </c>
      <c r="AE71" s="51"/>
      <c r="AF71" s="22" t="s">
        <v>426</v>
      </c>
      <c r="AG71" s="22" t="s">
        <v>426</v>
      </c>
      <c r="AH71" s="22" t="s">
        <v>426</v>
      </c>
      <c r="AI71" s="22" t="s">
        <v>426</v>
      </c>
      <c r="AJ71" s="22" t="s">
        <v>426</v>
      </c>
      <c r="AK71" s="22" t="s">
        <v>426</v>
      </c>
      <c r="AL71" s="40" t="s">
        <v>410</v>
      </c>
    </row>
    <row r="72" spans="1:38" ht="26.25" customHeight="1" thickBot="1" x14ac:dyDescent="0.25">
      <c r="A72" s="60" t="s">
        <v>54</v>
      </c>
      <c r="B72" s="60" t="s">
        <v>178</v>
      </c>
      <c r="C72" s="61" t="s">
        <v>179</v>
      </c>
      <c r="D72" s="62"/>
      <c r="E72" s="3">
        <v>3.1422563999999997E-3</v>
      </c>
      <c r="F72" s="3">
        <v>1.0700187999999999E-2</v>
      </c>
      <c r="G72" s="3">
        <v>8.4524120000000008E-2</v>
      </c>
      <c r="H72" s="3" t="s">
        <v>428</v>
      </c>
      <c r="I72" s="3">
        <v>0.31625185800000005</v>
      </c>
      <c r="J72" s="3">
        <v>0.42165515200000003</v>
      </c>
      <c r="K72" s="3">
        <v>0.52706894000000004</v>
      </c>
      <c r="L72" s="3">
        <v>7.5885460488000003E-3</v>
      </c>
      <c r="M72" s="3">
        <v>6.4735639999999994E-3</v>
      </c>
      <c r="N72" s="3">
        <v>158.09829480000002</v>
      </c>
      <c r="O72" s="3">
        <v>0.42227080000000011</v>
      </c>
      <c r="P72" s="3">
        <v>1.7490000000000002E-4</v>
      </c>
      <c r="Q72" s="3">
        <v>15.808972470000002</v>
      </c>
      <c r="R72" s="3">
        <v>1.212367</v>
      </c>
      <c r="S72" s="3">
        <v>0.15815916000000002</v>
      </c>
      <c r="T72" s="3">
        <v>5.2720886000000009</v>
      </c>
      <c r="U72" s="3" t="s">
        <v>428</v>
      </c>
      <c r="V72" s="3">
        <v>4.2810012000000004</v>
      </c>
      <c r="W72" s="3">
        <v>4.580058800000001E-2</v>
      </c>
      <c r="X72" s="3" t="s">
        <v>428</v>
      </c>
      <c r="Y72" s="3" t="s">
        <v>428</v>
      </c>
      <c r="Z72" s="3" t="s">
        <v>428</v>
      </c>
      <c r="AA72" s="3" t="s">
        <v>428</v>
      </c>
      <c r="AB72" s="3">
        <v>6.9486800000000005E-3</v>
      </c>
      <c r="AC72" s="3" t="s">
        <v>428</v>
      </c>
      <c r="AD72" s="3">
        <v>8.7450000000000018E-6</v>
      </c>
      <c r="AE72" s="51"/>
      <c r="AF72" s="22" t="s">
        <v>427</v>
      </c>
      <c r="AG72" s="22" t="s">
        <v>427</v>
      </c>
      <c r="AH72" s="22" t="s">
        <v>427</v>
      </c>
      <c r="AI72" s="22" t="s">
        <v>427</v>
      </c>
      <c r="AJ72" s="22" t="s">
        <v>427</v>
      </c>
      <c r="AK72" s="22">
        <v>530.4620000000001</v>
      </c>
      <c r="AL72" s="40" t="s">
        <v>180</v>
      </c>
    </row>
    <row r="73" spans="1:38" ht="26.25" customHeight="1" thickBot="1" x14ac:dyDescent="0.25">
      <c r="A73" s="60" t="s">
        <v>54</v>
      </c>
      <c r="B73" s="60" t="s">
        <v>181</v>
      </c>
      <c r="C73" s="61" t="s">
        <v>182</v>
      </c>
      <c r="D73" s="62"/>
      <c r="E73" s="3" t="s">
        <v>426</v>
      </c>
      <c r="F73" s="3" t="s">
        <v>426</v>
      </c>
      <c r="G73" s="3" t="s">
        <v>426</v>
      </c>
      <c r="H73" s="3" t="s">
        <v>426</v>
      </c>
      <c r="I73" s="3" t="s">
        <v>426</v>
      </c>
      <c r="J73" s="3" t="s">
        <v>426</v>
      </c>
      <c r="K73" s="3" t="s">
        <v>426</v>
      </c>
      <c r="L73" s="3" t="s">
        <v>426</v>
      </c>
      <c r="M73" s="3" t="s">
        <v>426</v>
      </c>
      <c r="N73" s="3" t="s">
        <v>426</v>
      </c>
      <c r="O73" s="3" t="s">
        <v>426</v>
      </c>
      <c r="P73" s="3" t="s">
        <v>426</v>
      </c>
      <c r="Q73" s="3" t="s">
        <v>426</v>
      </c>
      <c r="R73" s="3" t="s">
        <v>426</v>
      </c>
      <c r="S73" s="3" t="s">
        <v>426</v>
      </c>
      <c r="T73" s="3" t="s">
        <v>426</v>
      </c>
      <c r="U73" s="3" t="s">
        <v>426</v>
      </c>
      <c r="V73" s="3" t="s">
        <v>426</v>
      </c>
      <c r="W73" s="3" t="s">
        <v>426</v>
      </c>
      <c r="X73" s="3" t="s">
        <v>426</v>
      </c>
      <c r="Y73" s="3" t="s">
        <v>426</v>
      </c>
      <c r="Z73" s="3" t="s">
        <v>426</v>
      </c>
      <c r="AA73" s="3" t="s">
        <v>426</v>
      </c>
      <c r="AB73" s="3" t="s">
        <v>426</v>
      </c>
      <c r="AC73" s="3" t="s">
        <v>426</v>
      </c>
      <c r="AD73" s="3" t="s">
        <v>426</v>
      </c>
      <c r="AE73" s="51"/>
      <c r="AF73" s="22" t="s">
        <v>426</v>
      </c>
      <c r="AG73" s="22" t="s">
        <v>426</v>
      </c>
      <c r="AH73" s="22" t="s">
        <v>426</v>
      </c>
      <c r="AI73" s="22" t="s">
        <v>426</v>
      </c>
      <c r="AJ73" s="22" t="s">
        <v>426</v>
      </c>
      <c r="AK73" s="22" t="s">
        <v>426</v>
      </c>
      <c r="AL73" s="40" t="s">
        <v>183</v>
      </c>
    </row>
    <row r="74" spans="1:38" ht="26.25" customHeight="1" thickBot="1" x14ac:dyDescent="0.25">
      <c r="A74" s="60" t="s">
        <v>54</v>
      </c>
      <c r="B74" s="60" t="s">
        <v>184</v>
      </c>
      <c r="C74" s="61" t="s">
        <v>185</v>
      </c>
      <c r="D74" s="62"/>
      <c r="E74" s="3" t="s">
        <v>426</v>
      </c>
      <c r="F74" s="3" t="s">
        <v>426</v>
      </c>
      <c r="G74" s="3" t="s">
        <v>426</v>
      </c>
      <c r="H74" s="3" t="s">
        <v>426</v>
      </c>
      <c r="I74" s="3" t="s">
        <v>426</v>
      </c>
      <c r="J74" s="3" t="s">
        <v>426</v>
      </c>
      <c r="K74" s="3" t="s">
        <v>426</v>
      </c>
      <c r="L74" s="3" t="s">
        <v>426</v>
      </c>
      <c r="M74" s="3" t="s">
        <v>426</v>
      </c>
      <c r="N74" s="3" t="s">
        <v>426</v>
      </c>
      <c r="O74" s="3" t="s">
        <v>426</v>
      </c>
      <c r="P74" s="3" t="s">
        <v>426</v>
      </c>
      <c r="Q74" s="3" t="s">
        <v>426</v>
      </c>
      <c r="R74" s="3" t="s">
        <v>426</v>
      </c>
      <c r="S74" s="3" t="s">
        <v>426</v>
      </c>
      <c r="T74" s="3" t="s">
        <v>426</v>
      </c>
      <c r="U74" s="3" t="s">
        <v>426</v>
      </c>
      <c r="V74" s="3" t="s">
        <v>426</v>
      </c>
      <c r="W74" s="3" t="s">
        <v>426</v>
      </c>
      <c r="X74" s="3" t="s">
        <v>426</v>
      </c>
      <c r="Y74" s="3" t="s">
        <v>426</v>
      </c>
      <c r="Z74" s="3" t="s">
        <v>426</v>
      </c>
      <c r="AA74" s="3" t="s">
        <v>426</v>
      </c>
      <c r="AB74" s="3" t="s">
        <v>426</v>
      </c>
      <c r="AC74" s="3" t="s">
        <v>426</v>
      </c>
      <c r="AD74" s="3" t="s">
        <v>426</v>
      </c>
      <c r="AE74" s="51"/>
      <c r="AF74" s="22" t="s">
        <v>426</v>
      </c>
      <c r="AG74" s="22" t="s">
        <v>426</v>
      </c>
      <c r="AH74" s="22" t="s">
        <v>426</v>
      </c>
      <c r="AI74" s="22" t="s">
        <v>426</v>
      </c>
      <c r="AJ74" s="22" t="s">
        <v>426</v>
      </c>
      <c r="AK74" s="22" t="s">
        <v>426</v>
      </c>
      <c r="AL74" s="40" t="s">
        <v>186</v>
      </c>
    </row>
    <row r="75" spans="1:38" ht="26.25" customHeight="1" thickBot="1" x14ac:dyDescent="0.25">
      <c r="A75" s="60" t="s">
        <v>54</v>
      </c>
      <c r="B75" s="60" t="s">
        <v>187</v>
      </c>
      <c r="C75" s="61" t="s">
        <v>188</v>
      </c>
      <c r="D75" s="67"/>
      <c r="E75" s="3" t="s">
        <v>426</v>
      </c>
      <c r="F75" s="3" t="s">
        <v>426</v>
      </c>
      <c r="G75" s="3" t="s">
        <v>426</v>
      </c>
      <c r="H75" s="3" t="s">
        <v>426</v>
      </c>
      <c r="I75" s="3" t="s">
        <v>426</v>
      </c>
      <c r="J75" s="3" t="s">
        <v>426</v>
      </c>
      <c r="K75" s="3" t="s">
        <v>426</v>
      </c>
      <c r="L75" s="3" t="s">
        <v>426</v>
      </c>
      <c r="M75" s="3" t="s">
        <v>426</v>
      </c>
      <c r="N75" s="3" t="s">
        <v>426</v>
      </c>
      <c r="O75" s="3" t="s">
        <v>426</v>
      </c>
      <c r="P75" s="3" t="s">
        <v>426</v>
      </c>
      <c r="Q75" s="3" t="s">
        <v>426</v>
      </c>
      <c r="R75" s="3" t="s">
        <v>426</v>
      </c>
      <c r="S75" s="3" t="s">
        <v>426</v>
      </c>
      <c r="T75" s="3" t="s">
        <v>426</v>
      </c>
      <c r="U75" s="3" t="s">
        <v>426</v>
      </c>
      <c r="V75" s="3" t="s">
        <v>426</v>
      </c>
      <c r="W75" s="3" t="s">
        <v>426</v>
      </c>
      <c r="X75" s="3" t="s">
        <v>426</v>
      </c>
      <c r="Y75" s="3" t="s">
        <v>426</v>
      </c>
      <c r="Z75" s="3" t="s">
        <v>426</v>
      </c>
      <c r="AA75" s="3" t="s">
        <v>426</v>
      </c>
      <c r="AB75" s="3" t="s">
        <v>426</v>
      </c>
      <c r="AC75" s="3" t="s">
        <v>426</v>
      </c>
      <c r="AD75" s="3" t="s">
        <v>426</v>
      </c>
      <c r="AE75" s="51"/>
      <c r="AF75" s="22" t="s">
        <v>426</v>
      </c>
      <c r="AG75" s="22" t="s">
        <v>426</v>
      </c>
      <c r="AH75" s="22" t="s">
        <v>426</v>
      </c>
      <c r="AI75" s="22" t="s">
        <v>426</v>
      </c>
      <c r="AJ75" s="22" t="s">
        <v>426</v>
      </c>
      <c r="AK75" s="22" t="s">
        <v>426</v>
      </c>
      <c r="AL75" s="40" t="s">
        <v>189</v>
      </c>
    </row>
    <row r="76" spans="1:38" ht="26.25" customHeight="1" thickBot="1" x14ac:dyDescent="0.25">
      <c r="A76" s="60" t="s">
        <v>54</v>
      </c>
      <c r="B76" s="60" t="s">
        <v>190</v>
      </c>
      <c r="C76" s="61" t="s">
        <v>191</v>
      </c>
      <c r="D76" s="62"/>
      <c r="E76" s="3" t="s">
        <v>426</v>
      </c>
      <c r="F76" s="3" t="s">
        <v>426</v>
      </c>
      <c r="G76" s="3" t="s">
        <v>426</v>
      </c>
      <c r="H76" s="3" t="s">
        <v>426</v>
      </c>
      <c r="I76" s="3" t="s">
        <v>426</v>
      </c>
      <c r="J76" s="3" t="s">
        <v>426</v>
      </c>
      <c r="K76" s="3" t="s">
        <v>426</v>
      </c>
      <c r="L76" s="3" t="s">
        <v>426</v>
      </c>
      <c r="M76" s="3" t="s">
        <v>426</v>
      </c>
      <c r="N76" s="3" t="s">
        <v>426</v>
      </c>
      <c r="O76" s="3" t="s">
        <v>426</v>
      </c>
      <c r="P76" s="3" t="s">
        <v>426</v>
      </c>
      <c r="Q76" s="3" t="s">
        <v>426</v>
      </c>
      <c r="R76" s="3" t="s">
        <v>426</v>
      </c>
      <c r="S76" s="3" t="s">
        <v>426</v>
      </c>
      <c r="T76" s="3" t="s">
        <v>426</v>
      </c>
      <c r="U76" s="3" t="s">
        <v>426</v>
      </c>
      <c r="V76" s="3" t="s">
        <v>426</v>
      </c>
      <c r="W76" s="3" t="s">
        <v>426</v>
      </c>
      <c r="X76" s="3" t="s">
        <v>426</v>
      </c>
      <c r="Y76" s="3" t="s">
        <v>426</v>
      </c>
      <c r="Z76" s="3" t="s">
        <v>426</v>
      </c>
      <c r="AA76" s="3" t="s">
        <v>426</v>
      </c>
      <c r="AB76" s="3" t="s">
        <v>426</v>
      </c>
      <c r="AC76" s="3" t="s">
        <v>426</v>
      </c>
      <c r="AD76" s="3" t="s">
        <v>426</v>
      </c>
      <c r="AE76" s="51"/>
      <c r="AF76" s="22" t="s">
        <v>426</v>
      </c>
      <c r="AG76" s="22" t="s">
        <v>426</v>
      </c>
      <c r="AH76" s="22" t="s">
        <v>426</v>
      </c>
      <c r="AI76" s="22" t="s">
        <v>426</v>
      </c>
      <c r="AJ76" s="22" t="s">
        <v>426</v>
      </c>
      <c r="AK76" s="22" t="s">
        <v>426</v>
      </c>
      <c r="AL76" s="40" t="s">
        <v>192</v>
      </c>
    </row>
    <row r="77" spans="1:38" ht="26.25" customHeight="1" thickBot="1" x14ac:dyDescent="0.25">
      <c r="A77" s="60" t="s">
        <v>54</v>
      </c>
      <c r="B77" s="60" t="s">
        <v>193</v>
      </c>
      <c r="C77" s="61" t="s">
        <v>194</v>
      </c>
      <c r="D77" s="62"/>
      <c r="E77" s="3" t="s">
        <v>426</v>
      </c>
      <c r="F77" s="3" t="s">
        <v>426</v>
      </c>
      <c r="G77" s="3" t="s">
        <v>426</v>
      </c>
      <c r="H77" s="3" t="s">
        <v>426</v>
      </c>
      <c r="I77" s="3" t="s">
        <v>426</v>
      </c>
      <c r="J77" s="3" t="s">
        <v>426</v>
      </c>
      <c r="K77" s="3" t="s">
        <v>426</v>
      </c>
      <c r="L77" s="3" t="s">
        <v>426</v>
      </c>
      <c r="M77" s="3" t="s">
        <v>426</v>
      </c>
      <c r="N77" s="3" t="s">
        <v>426</v>
      </c>
      <c r="O77" s="3" t="s">
        <v>426</v>
      </c>
      <c r="P77" s="3" t="s">
        <v>426</v>
      </c>
      <c r="Q77" s="3" t="s">
        <v>426</v>
      </c>
      <c r="R77" s="3" t="s">
        <v>426</v>
      </c>
      <c r="S77" s="3" t="s">
        <v>426</v>
      </c>
      <c r="T77" s="3" t="s">
        <v>426</v>
      </c>
      <c r="U77" s="3" t="s">
        <v>426</v>
      </c>
      <c r="V77" s="3" t="s">
        <v>426</v>
      </c>
      <c r="W77" s="3" t="s">
        <v>426</v>
      </c>
      <c r="X77" s="3" t="s">
        <v>426</v>
      </c>
      <c r="Y77" s="3" t="s">
        <v>426</v>
      </c>
      <c r="Z77" s="3" t="s">
        <v>426</v>
      </c>
      <c r="AA77" s="3" t="s">
        <v>426</v>
      </c>
      <c r="AB77" s="3" t="s">
        <v>426</v>
      </c>
      <c r="AC77" s="3" t="s">
        <v>426</v>
      </c>
      <c r="AD77" s="3" t="s">
        <v>426</v>
      </c>
      <c r="AE77" s="51"/>
      <c r="AF77" s="22" t="s">
        <v>426</v>
      </c>
      <c r="AG77" s="22" t="s">
        <v>426</v>
      </c>
      <c r="AH77" s="22" t="s">
        <v>426</v>
      </c>
      <c r="AI77" s="22" t="s">
        <v>426</v>
      </c>
      <c r="AJ77" s="22" t="s">
        <v>426</v>
      </c>
      <c r="AK77" s="22" t="s">
        <v>426</v>
      </c>
      <c r="AL77" s="40" t="s">
        <v>195</v>
      </c>
    </row>
    <row r="78" spans="1:38" ht="26.25" customHeight="1" thickBot="1" x14ac:dyDescent="0.25">
      <c r="A78" s="60" t="s">
        <v>54</v>
      </c>
      <c r="B78" s="60" t="s">
        <v>196</v>
      </c>
      <c r="C78" s="61" t="s">
        <v>197</v>
      </c>
      <c r="D78" s="62"/>
      <c r="E78" s="3" t="s">
        <v>426</v>
      </c>
      <c r="F78" s="3" t="s">
        <v>426</v>
      </c>
      <c r="G78" s="3" t="s">
        <v>426</v>
      </c>
      <c r="H78" s="3" t="s">
        <v>426</v>
      </c>
      <c r="I78" s="3" t="s">
        <v>426</v>
      </c>
      <c r="J78" s="3" t="s">
        <v>426</v>
      </c>
      <c r="K78" s="3" t="s">
        <v>426</v>
      </c>
      <c r="L78" s="3" t="s">
        <v>426</v>
      </c>
      <c r="M78" s="3" t="s">
        <v>426</v>
      </c>
      <c r="N78" s="3" t="s">
        <v>426</v>
      </c>
      <c r="O78" s="3" t="s">
        <v>426</v>
      </c>
      <c r="P78" s="3" t="s">
        <v>426</v>
      </c>
      <c r="Q78" s="3" t="s">
        <v>426</v>
      </c>
      <c r="R78" s="3" t="s">
        <v>426</v>
      </c>
      <c r="S78" s="3" t="s">
        <v>426</v>
      </c>
      <c r="T78" s="3" t="s">
        <v>426</v>
      </c>
      <c r="U78" s="3" t="s">
        <v>426</v>
      </c>
      <c r="V78" s="3" t="s">
        <v>426</v>
      </c>
      <c r="W78" s="3" t="s">
        <v>426</v>
      </c>
      <c r="X78" s="3" t="s">
        <v>426</v>
      </c>
      <c r="Y78" s="3" t="s">
        <v>426</v>
      </c>
      <c r="Z78" s="3" t="s">
        <v>426</v>
      </c>
      <c r="AA78" s="3" t="s">
        <v>426</v>
      </c>
      <c r="AB78" s="3" t="s">
        <v>426</v>
      </c>
      <c r="AC78" s="3" t="s">
        <v>426</v>
      </c>
      <c r="AD78" s="3" t="s">
        <v>426</v>
      </c>
      <c r="AE78" s="51"/>
      <c r="AF78" s="22" t="s">
        <v>426</v>
      </c>
      <c r="AG78" s="22" t="s">
        <v>426</v>
      </c>
      <c r="AH78" s="22" t="s">
        <v>426</v>
      </c>
      <c r="AI78" s="22" t="s">
        <v>426</v>
      </c>
      <c r="AJ78" s="22" t="s">
        <v>426</v>
      </c>
      <c r="AK78" s="22" t="s">
        <v>426</v>
      </c>
      <c r="AL78" s="40" t="s">
        <v>198</v>
      </c>
    </row>
    <row r="79" spans="1:38" ht="26.25" customHeight="1" thickBot="1" x14ac:dyDescent="0.25">
      <c r="A79" s="60" t="s">
        <v>54</v>
      </c>
      <c r="B79" s="60" t="s">
        <v>199</v>
      </c>
      <c r="C79" s="61" t="s">
        <v>200</v>
      </c>
      <c r="D79" s="62"/>
      <c r="E79" s="3" t="s">
        <v>426</v>
      </c>
      <c r="F79" s="3" t="s">
        <v>426</v>
      </c>
      <c r="G79" s="3" t="s">
        <v>426</v>
      </c>
      <c r="H79" s="3" t="s">
        <v>426</v>
      </c>
      <c r="I79" s="3" t="s">
        <v>426</v>
      </c>
      <c r="J79" s="3" t="s">
        <v>426</v>
      </c>
      <c r="K79" s="3" t="s">
        <v>426</v>
      </c>
      <c r="L79" s="3" t="s">
        <v>426</v>
      </c>
      <c r="M79" s="3" t="s">
        <v>426</v>
      </c>
      <c r="N79" s="3" t="s">
        <v>426</v>
      </c>
      <c r="O79" s="3" t="s">
        <v>426</v>
      </c>
      <c r="P79" s="3" t="s">
        <v>426</v>
      </c>
      <c r="Q79" s="3" t="s">
        <v>426</v>
      </c>
      <c r="R79" s="3" t="s">
        <v>426</v>
      </c>
      <c r="S79" s="3" t="s">
        <v>426</v>
      </c>
      <c r="T79" s="3" t="s">
        <v>426</v>
      </c>
      <c r="U79" s="3" t="s">
        <v>426</v>
      </c>
      <c r="V79" s="3" t="s">
        <v>426</v>
      </c>
      <c r="W79" s="3" t="s">
        <v>426</v>
      </c>
      <c r="X79" s="3" t="s">
        <v>426</v>
      </c>
      <c r="Y79" s="3" t="s">
        <v>426</v>
      </c>
      <c r="Z79" s="3" t="s">
        <v>426</v>
      </c>
      <c r="AA79" s="3" t="s">
        <v>426</v>
      </c>
      <c r="AB79" s="3" t="s">
        <v>426</v>
      </c>
      <c r="AC79" s="3" t="s">
        <v>426</v>
      </c>
      <c r="AD79" s="3" t="s">
        <v>426</v>
      </c>
      <c r="AE79" s="51"/>
      <c r="AF79" s="22" t="s">
        <v>426</v>
      </c>
      <c r="AG79" s="22" t="s">
        <v>426</v>
      </c>
      <c r="AH79" s="22" t="s">
        <v>426</v>
      </c>
      <c r="AI79" s="22" t="s">
        <v>426</v>
      </c>
      <c r="AJ79" s="22" t="s">
        <v>426</v>
      </c>
      <c r="AK79" s="22" t="s">
        <v>426</v>
      </c>
      <c r="AL79" s="40" t="s">
        <v>201</v>
      </c>
    </row>
    <row r="80" spans="1:38" ht="26.25" customHeight="1" thickBot="1" x14ac:dyDescent="0.25">
      <c r="A80" s="60" t="s">
        <v>54</v>
      </c>
      <c r="B80" s="64" t="s">
        <v>202</v>
      </c>
      <c r="C80" s="66" t="s">
        <v>203</v>
      </c>
      <c r="D80" s="62"/>
      <c r="E80" s="3" t="s">
        <v>426</v>
      </c>
      <c r="F80" s="3" t="s">
        <v>426</v>
      </c>
      <c r="G80" s="3" t="s">
        <v>426</v>
      </c>
      <c r="H80" s="3" t="s">
        <v>426</v>
      </c>
      <c r="I80" s="3" t="s">
        <v>426</v>
      </c>
      <c r="J80" s="3" t="s">
        <v>426</v>
      </c>
      <c r="K80" s="3" t="s">
        <v>426</v>
      </c>
      <c r="L80" s="3" t="s">
        <v>426</v>
      </c>
      <c r="M80" s="3" t="s">
        <v>426</v>
      </c>
      <c r="N80" s="3" t="s">
        <v>426</v>
      </c>
      <c r="O80" s="3" t="s">
        <v>426</v>
      </c>
      <c r="P80" s="3" t="s">
        <v>426</v>
      </c>
      <c r="Q80" s="3" t="s">
        <v>426</v>
      </c>
      <c r="R80" s="3" t="s">
        <v>426</v>
      </c>
      <c r="S80" s="3" t="s">
        <v>426</v>
      </c>
      <c r="T80" s="3" t="s">
        <v>426</v>
      </c>
      <c r="U80" s="3" t="s">
        <v>426</v>
      </c>
      <c r="V80" s="3" t="s">
        <v>426</v>
      </c>
      <c r="W80" s="3" t="s">
        <v>426</v>
      </c>
      <c r="X80" s="3" t="s">
        <v>426</v>
      </c>
      <c r="Y80" s="3" t="s">
        <v>426</v>
      </c>
      <c r="Z80" s="3" t="s">
        <v>426</v>
      </c>
      <c r="AA80" s="3" t="s">
        <v>426</v>
      </c>
      <c r="AB80" s="3" t="s">
        <v>426</v>
      </c>
      <c r="AC80" s="3" t="s">
        <v>426</v>
      </c>
      <c r="AD80" s="3" t="s">
        <v>426</v>
      </c>
      <c r="AE80" s="51"/>
      <c r="AF80" s="22" t="s">
        <v>426</v>
      </c>
      <c r="AG80" s="22" t="s">
        <v>426</v>
      </c>
      <c r="AH80" s="22" t="s">
        <v>426</v>
      </c>
      <c r="AI80" s="22" t="s">
        <v>426</v>
      </c>
      <c r="AJ80" s="22" t="s">
        <v>426</v>
      </c>
      <c r="AK80" s="22" t="s">
        <v>426</v>
      </c>
      <c r="AL80" s="40" t="s">
        <v>410</v>
      </c>
    </row>
    <row r="81" spans="1:38" ht="26.25" customHeight="1" thickBot="1" x14ac:dyDescent="0.25">
      <c r="A81" s="60" t="s">
        <v>54</v>
      </c>
      <c r="B81" s="64" t="s">
        <v>204</v>
      </c>
      <c r="C81" s="66" t="s">
        <v>205</v>
      </c>
      <c r="D81" s="62"/>
      <c r="E81" s="3" t="s">
        <v>426</v>
      </c>
      <c r="F81" s="3" t="s">
        <v>426</v>
      </c>
      <c r="G81" s="3" t="s">
        <v>426</v>
      </c>
      <c r="H81" s="3" t="s">
        <v>426</v>
      </c>
      <c r="I81" s="3" t="s">
        <v>426</v>
      </c>
      <c r="J81" s="3" t="s">
        <v>426</v>
      </c>
      <c r="K81" s="3" t="s">
        <v>426</v>
      </c>
      <c r="L81" s="3" t="s">
        <v>426</v>
      </c>
      <c r="M81" s="3" t="s">
        <v>426</v>
      </c>
      <c r="N81" s="3" t="s">
        <v>426</v>
      </c>
      <c r="O81" s="3" t="s">
        <v>426</v>
      </c>
      <c r="P81" s="3" t="s">
        <v>426</v>
      </c>
      <c r="Q81" s="3" t="s">
        <v>426</v>
      </c>
      <c r="R81" s="3" t="s">
        <v>426</v>
      </c>
      <c r="S81" s="3" t="s">
        <v>426</v>
      </c>
      <c r="T81" s="3" t="s">
        <v>426</v>
      </c>
      <c r="U81" s="3" t="s">
        <v>426</v>
      </c>
      <c r="V81" s="3" t="s">
        <v>426</v>
      </c>
      <c r="W81" s="3" t="s">
        <v>426</v>
      </c>
      <c r="X81" s="3" t="s">
        <v>426</v>
      </c>
      <c r="Y81" s="3" t="s">
        <v>426</v>
      </c>
      <c r="Z81" s="3" t="s">
        <v>426</v>
      </c>
      <c r="AA81" s="3" t="s">
        <v>426</v>
      </c>
      <c r="AB81" s="3" t="s">
        <v>426</v>
      </c>
      <c r="AC81" s="3" t="s">
        <v>426</v>
      </c>
      <c r="AD81" s="3" t="s">
        <v>426</v>
      </c>
      <c r="AE81" s="51"/>
      <c r="AF81" s="22" t="s">
        <v>426</v>
      </c>
      <c r="AG81" s="22" t="s">
        <v>426</v>
      </c>
      <c r="AH81" s="22" t="s">
        <v>426</v>
      </c>
      <c r="AI81" s="22" t="s">
        <v>426</v>
      </c>
      <c r="AJ81" s="22" t="s">
        <v>426</v>
      </c>
      <c r="AK81" s="22" t="s">
        <v>426</v>
      </c>
      <c r="AL81" s="40" t="s">
        <v>206</v>
      </c>
    </row>
    <row r="82" spans="1:38" ht="26.25" customHeight="1" thickBot="1" x14ac:dyDescent="0.25">
      <c r="A82" s="60" t="s">
        <v>207</v>
      </c>
      <c r="B82" s="64" t="s">
        <v>208</v>
      </c>
      <c r="C82" s="70" t="s">
        <v>209</v>
      </c>
      <c r="D82" s="62"/>
      <c r="E82" s="3" t="s">
        <v>427</v>
      </c>
      <c r="F82" s="3">
        <v>1.176673828</v>
      </c>
      <c r="G82" s="3" t="s">
        <v>427</v>
      </c>
      <c r="H82" s="3" t="s">
        <v>427</v>
      </c>
      <c r="I82" s="3" t="s">
        <v>427</v>
      </c>
      <c r="J82" s="3" t="s">
        <v>427</v>
      </c>
      <c r="K82" s="3" t="s">
        <v>427</v>
      </c>
      <c r="L82" s="3" t="s">
        <v>427</v>
      </c>
      <c r="M82" s="3" t="s">
        <v>427</v>
      </c>
      <c r="N82" s="3" t="s">
        <v>427</v>
      </c>
      <c r="O82" s="3" t="s">
        <v>427</v>
      </c>
      <c r="P82" s="3" t="s">
        <v>428</v>
      </c>
      <c r="Q82" s="3" t="s">
        <v>427</v>
      </c>
      <c r="R82" s="3" t="s">
        <v>427</v>
      </c>
      <c r="S82" s="3" t="s">
        <v>427</v>
      </c>
      <c r="T82" s="3" t="s">
        <v>427</v>
      </c>
      <c r="U82" s="3" t="s">
        <v>427</v>
      </c>
      <c r="V82" s="3" t="s">
        <v>427</v>
      </c>
      <c r="W82" s="3" t="s">
        <v>427</v>
      </c>
      <c r="X82" s="3" t="s">
        <v>427</v>
      </c>
      <c r="Y82" s="3" t="s">
        <v>427</v>
      </c>
      <c r="Z82" s="3" t="s">
        <v>427</v>
      </c>
      <c r="AA82" s="3" t="s">
        <v>427</v>
      </c>
      <c r="AB82" s="3" t="s">
        <v>427</v>
      </c>
      <c r="AC82" s="3" t="s">
        <v>427</v>
      </c>
      <c r="AD82" s="3" t="s">
        <v>427</v>
      </c>
      <c r="AE82" s="51"/>
      <c r="AF82" s="22" t="s">
        <v>427</v>
      </c>
      <c r="AG82" s="22" t="s">
        <v>427</v>
      </c>
      <c r="AH82" s="22" t="s">
        <v>427</v>
      </c>
      <c r="AI82" s="22" t="s">
        <v>427</v>
      </c>
      <c r="AJ82" s="22" t="s">
        <v>427</v>
      </c>
      <c r="AK82" s="22">
        <v>5.9553655750000001</v>
      </c>
      <c r="AL82" s="40" t="s">
        <v>218</v>
      </c>
    </row>
    <row r="83" spans="1:38" ht="26.25" customHeight="1" thickBot="1" x14ac:dyDescent="0.25">
      <c r="A83" s="60" t="s">
        <v>54</v>
      </c>
      <c r="B83" s="71" t="s">
        <v>210</v>
      </c>
      <c r="C83" s="72" t="s">
        <v>211</v>
      </c>
      <c r="D83" s="62"/>
      <c r="E83" s="3" t="s">
        <v>428</v>
      </c>
      <c r="F83" s="3">
        <v>2.2127886719999997E-2</v>
      </c>
      <c r="G83" s="3" t="s">
        <v>428</v>
      </c>
      <c r="H83" s="3" t="s">
        <v>427</v>
      </c>
      <c r="I83" s="3">
        <v>0.55319716799999996</v>
      </c>
      <c r="J83" s="3">
        <v>4.1489787599999994</v>
      </c>
      <c r="K83" s="3">
        <v>19.36190088</v>
      </c>
      <c r="L83" s="3">
        <v>3.1532238575999995E-2</v>
      </c>
      <c r="M83" s="3" t="s">
        <v>428</v>
      </c>
      <c r="N83" s="3" t="s">
        <v>427</v>
      </c>
      <c r="O83" s="3" t="s">
        <v>427</v>
      </c>
      <c r="P83" s="3" t="s">
        <v>427</v>
      </c>
      <c r="Q83" s="3" t="s">
        <v>427</v>
      </c>
      <c r="R83" s="3" t="s">
        <v>427</v>
      </c>
      <c r="S83" s="3" t="s">
        <v>427</v>
      </c>
      <c r="T83" s="3" t="s">
        <v>427</v>
      </c>
      <c r="U83" s="3" t="s">
        <v>427</v>
      </c>
      <c r="V83" s="3" t="s">
        <v>427</v>
      </c>
      <c r="W83" s="3" t="s">
        <v>427</v>
      </c>
      <c r="X83" s="3" t="s">
        <v>428</v>
      </c>
      <c r="Y83" s="3" t="s">
        <v>428</v>
      </c>
      <c r="Z83" s="3" t="s">
        <v>428</v>
      </c>
      <c r="AA83" s="3" t="s">
        <v>428</v>
      </c>
      <c r="AB83" s="3" t="s">
        <v>428</v>
      </c>
      <c r="AC83" s="3" t="s">
        <v>428</v>
      </c>
      <c r="AD83" s="3" t="s">
        <v>427</v>
      </c>
      <c r="AE83" s="51"/>
      <c r="AF83" s="22" t="s">
        <v>427</v>
      </c>
      <c r="AG83" s="22" t="s">
        <v>427</v>
      </c>
      <c r="AH83" s="22" t="s">
        <v>427</v>
      </c>
      <c r="AI83" s="22" t="s">
        <v>427</v>
      </c>
      <c r="AJ83" s="22" t="s">
        <v>427</v>
      </c>
      <c r="AK83" s="22">
        <v>1382.9929199999999</v>
      </c>
      <c r="AL83" s="40" t="s">
        <v>430</v>
      </c>
    </row>
    <row r="84" spans="1:38" ht="26.25" customHeight="1" thickBot="1" x14ac:dyDescent="0.25">
      <c r="A84" s="60" t="s">
        <v>54</v>
      </c>
      <c r="B84" s="71" t="s">
        <v>212</v>
      </c>
      <c r="C84" s="72" t="s">
        <v>213</v>
      </c>
      <c r="D84" s="62"/>
      <c r="E84" s="3" t="s">
        <v>428</v>
      </c>
      <c r="F84" s="3">
        <v>1.9976564399999997E-2</v>
      </c>
      <c r="G84" s="3" t="s">
        <v>427</v>
      </c>
      <c r="H84" s="3" t="s">
        <v>427</v>
      </c>
      <c r="I84" s="3">
        <v>1.22932704E-2</v>
      </c>
      <c r="J84" s="3">
        <v>6.1466351999999995E-2</v>
      </c>
      <c r="K84" s="3">
        <v>0.24586540799999998</v>
      </c>
      <c r="L84" s="3">
        <v>1.5981251519999995E-6</v>
      </c>
      <c r="M84" s="3">
        <v>1.4598258599999999E-3</v>
      </c>
      <c r="N84" s="3" t="s">
        <v>428</v>
      </c>
      <c r="O84" s="3" t="s">
        <v>428</v>
      </c>
      <c r="P84" s="3" t="s">
        <v>428</v>
      </c>
      <c r="Q84" s="3" t="s">
        <v>427</v>
      </c>
      <c r="R84" s="3" t="s">
        <v>427</v>
      </c>
      <c r="S84" s="3" t="s">
        <v>427</v>
      </c>
      <c r="T84" s="3" t="s">
        <v>427</v>
      </c>
      <c r="U84" s="3" t="s">
        <v>427</v>
      </c>
      <c r="V84" s="3" t="s">
        <v>427</v>
      </c>
      <c r="W84" s="3" t="s">
        <v>428</v>
      </c>
      <c r="X84" s="3" t="s">
        <v>428</v>
      </c>
      <c r="Y84" s="3" t="s">
        <v>428</v>
      </c>
      <c r="Z84" s="3" t="s">
        <v>428</v>
      </c>
      <c r="AA84" s="3" t="s">
        <v>428</v>
      </c>
      <c r="AB84" s="3" t="s">
        <v>428</v>
      </c>
      <c r="AC84" s="3" t="s">
        <v>428</v>
      </c>
      <c r="AD84" s="3" t="s">
        <v>427</v>
      </c>
      <c r="AE84" s="51"/>
      <c r="AF84" s="22" t="s">
        <v>427</v>
      </c>
      <c r="AG84" s="22" t="s">
        <v>427</v>
      </c>
      <c r="AH84" s="22" t="s">
        <v>427</v>
      </c>
      <c r="AI84" s="22" t="s">
        <v>427</v>
      </c>
      <c r="AJ84" s="22" t="s">
        <v>427</v>
      </c>
      <c r="AK84" s="22">
        <v>153.66587999999999</v>
      </c>
      <c r="AL84" s="40" t="s">
        <v>431</v>
      </c>
    </row>
    <row r="85" spans="1:38" ht="26.25" customHeight="1" thickBot="1" x14ac:dyDescent="0.25">
      <c r="A85" s="60" t="s">
        <v>207</v>
      </c>
      <c r="B85" s="66" t="s">
        <v>214</v>
      </c>
      <c r="C85" s="72" t="s">
        <v>401</v>
      </c>
      <c r="D85" s="62"/>
      <c r="E85" s="3" t="s">
        <v>427</v>
      </c>
      <c r="F85" s="3">
        <v>3.8632763240000001</v>
      </c>
      <c r="G85" s="3" t="s">
        <v>427</v>
      </c>
      <c r="H85" s="3" t="s">
        <v>427</v>
      </c>
      <c r="I85" s="3" t="s">
        <v>427</v>
      </c>
      <c r="J85" s="3" t="s">
        <v>427</v>
      </c>
      <c r="K85" s="3" t="s">
        <v>427</v>
      </c>
      <c r="L85" s="3" t="s">
        <v>427</v>
      </c>
      <c r="M85" s="3" t="s">
        <v>427</v>
      </c>
      <c r="N85" s="3" t="s">
        <v>427</v>
      </c>
      <c r="O85" s="3" t="s">
        <v>427</v>
      </c>
      <c r="P85" s="3" t="s">
        <v>427</v>
      </c>
      <c r="Q85" s="3" t="s">
        <v>427</v>
      </c>
      <c r="R85" s="3" t="s">
        <v>427</v>
      </c>
      <c r="S85" s="3" t="s">
        <v>427</v>
      </c>
      <c r="T85" s="3" t="s">
        <v>427</v>
      </c>
      <c r="U85" s="3" t="s">
        <v>427</v>
      </c>
      <c r="V85" s="3" t="s">
        <v>427</v>
      </c>
      <c r="W85" s="3" t="s">
        <v>427</v>
      </c>
      <c r="X85" s="3" t="s">
        <v>427</v>
      </c>
      <c r="Y85" s="3" t="s">
        <v>427</v>
      </c>
      <c r="Z85" s="3" t="s">
        <v>427</v>
      </c>
      <c r="AA85" s="3" t="s">
        <v>427</v>
      </c>
      <c r="AB85" s="3" t="s">
        <v>427</v>
      </c>
      <c r="AC85" s="3" t="s">
        <v>427</v>
      </c>
      <c r="AD85" s="3" t="s">
        <v>427</v>
      </c>
      <c r="AE85" s="51"/>
      <c r="AF85" s="22" t="s">
        <v>427</v>
      </c>
      <c r="AG85" s="22" t="s">
        <v>427</v>
      </c>
      <c r="AH85" s="22" t="s">
        <v>427</v>
      </c>
      <c r="AI85" s="22" t="s">
        <v>427</v>
      </c>
      <c r="AJ85" s="22" t="s">
        <v>427</v>
      </c>
      <c r="AK85" s="22">
        <v>7.4978150699999997</v>
      </c>
      <c r="AL85" s="40" t="s">
        <v>215</v>
      </c>
    </row>
    <row r="86" spans="1:38" ht="26.25" customHeight="1" thickBot="1" x14ac:dyDescent="0.25">
      <c r="A86" s="60" t="s">
        <v>207</v>
      </c>
      <c r="B86" s="66" t="s">
        <v>216</v>
      </c>
      <c r="C86" s="70" t="s">
        <v>217</v>
      </c>
      <c r="D86" s="62"/>
      <c r="E86" s="3" t="s">
        <v>427</v>
      </c>
      <c r="F86" s="3">
        <v>4.2427583999999997E-2</v>
      </c>
      <c r="G86" s="3" t="s">
        <v>427</v>
      </c>
      <c r="H86" s="3" t="s">
        <v>427</v>
      </c>
      <c r="I86" s="3" t="s">
        <v>427</v>
      </c>
      <c r="J86" s="3" t="s">
        <v>427</v>
      </c>
      <c r="K86" s="3" t="s">
        <v>427</v>
      </c>
      <c r="L86" s="3" t="s">
        <v>427</v>
      </c>
      <c r="M86" s="3" t="s">
        <v>427</v>
      </c>
      <c r="N86" s="3" t="s">
        <v>427</v>
      </c>
      <c r="O86" s="3" t="s">
        <v>427</v>
      </c>
      <c r="P86" s="3" t="s">
        <v>427</v>
      </c>
      <c r="Q86" s="3" t="s">
        <v>427</v>
      </c>
      <c r="R86" s="3" t="s">
        <v>427</v>
      </c>
      <c r="S86" s="3" t="s">
        <v>427</v>
      </c>
      <c r="T86" s="3" t="s">
        <v>427</v>
      </c>
      <c r="U86" s="3" t="s">
        <v>427</v>
      </c>
      <c r="V86" s="3" t="s">
        <v>427</v>
      </c>
      <c r="W86" s="3" t="s">
        <v>427</v>
      </c>
      <c r="X86" s="3" t="s">
        <v>427</v>
      </c>
      <c r="Y86" s="3" t="s">
        <v>427</v>
      </c>
      <c r="Z86" s="3" t="s">
        <v>427</v>
      </c>
      <c r="AA86" s="3" t="s">
        <v>427</v>
      </c>
      <c r="AB86" s="3" t="s">
        <v>427</v>
      </c>
      <c r="AC86" s="3" t="s">
        <v>427</v>
      </c>
      <c r="AD86" s="3" t="s">
        <v>427</v>
      </c>
      <c r="AE86" s="51"/>
      <c r="AF86" s="22" t="s">
        <v>427</v>
      </c>
      <c r="AG86" s="22" t="s">
        <v>427</v>
      </c>
      <c r="AH86" s="22" t="s">
        <v>427</v>
      </c>
      <c r="AI86" s="22" t="s">
        <v>427</v>
      </c>
      <c r="AJ86" s="22" t="s">
        <v>427</v>
      </c>
      <c r="AK86" s="22" t="s">
        <v>432</v>
      </c>
      <c r="AL86" s="40" t="s">
        <v>433</v>
      </c>
    </row>
    <row r="87" spans="1:38" ht="26.25" customHeight="1" thickBot="1" x14ac:dyDescent="0.25">
      <c r="A87" s="60" t="s">
        <v>207</v>
      </c>
      <c r="B87" s="66" t="s">
        <v>219</v>
      </c>
      <c r="C87" s="70" t="s">
        <v>220</v>
      </c>
      <c r="D87" s="62"/>
      <c r="E87" s="3" t="s">
        <v>427</v>
      </c>
      <c r="F87" s="3">
        <v>1.2895036E-2</v>
      </c>
      <c r="G87" s="3" t="s">
        <v>427</v>
      </c>
      <c r="H87" s="3" t="s">
        <v>427</v>
      </c>
      <c r="I87" s="3" t="s">
        <v>427</v>
      </c>
      <c r="J87" s="3" t="s">
        <v>427</v>
      </c>
      <c r="K87" s="3" t="s">
        <v>427</v>
      </c>
      <c r="L87" s="3" t="s">
        <v>427</v>
      </c>
      <c r="M87" s="3" t="s">
        <v>427</v>
      </c>
      <c r="N87" s="3" t="s">
        <v>427</v>
      </c>
      <c r="O87" s="3" t="s">
        <v>427</v>
      </c>
      <c r="P87" s="3" t="s">
        <v>427</v>
      </c>
      <c r="Q87" s="3" t="s">
        <v>427</v>
      </c>
      <c r="R87" s="3" t="s">
        <v>427</v>
      </c>
      <c r="S87" s="3" t="s">
        <v>427</v>
      </c>
      <c r="T87" s="3" t="s">
        <v>427</v>
      </c>
      <c r="U87" s="3" t="s">
        <v>427</v>
      </c>
      <c r="V87" s="3" t="s">
        <v>427</v>
      </c>
      <c r="W87" s="3" t="s">
        <v>427</v>
      </c>
      <c r="X87" s="3" t="s">
        <v>427</v>
      </c>
      <c r="Y87" s="3" t="s">
        <v>427</v>
      </c>
      <c r="Z87" s="3" t="s">
        <v>427</v>
      </c>
      <c r="AA87" s="3" t="s">
        <v>427</v>
      </c>
      <c r="AB87" s="3" t="s">
        <v>427</v>
      </c>
      <c r="AC87" s="3" t="s">
        <v>427</v>
      </c>
      <c r="AD87" s="3" t="s">
        <v>427</v>
      </c>
      <c r="AE87" s="51"/>
      <c r="AF87" s="22" t="s">
        <v>427</v>
      </c>
      <c r="AG87" s="22" t="s">
        <v>427</v>
      </c>
      <c r="AH87" s="22" t="s">
        <v>427</v>
      </c>
      <c r="AI87" s="22" t="s">
        <v>427</v>
      </c>
      <c r="AJ87" s="22" t="s">
        <v>427</v>
      </c>
      <c r="AK87" s="22" t="s">
        <v>432</v>
      </c>
      <c r="AL87" s="40" t="s">
        <v>439</v>
      </c>
    </row>
    <row r="88" spans="1:38" ht="26.25" customHeight="1" thickBot="1" x14ac:dyDescent="0.25">
      <c r="A88" s="60" t="s">
        <v>207</v>
      </c>
      <c r="B88" s="66" t="s">
        <v>221</v>
      </c>
      <c r="C88" s="70" t="s">
        <v>222</v>
      </c>
      <c r="D88" s="62"/>
      <c r="E88" s="3" t="s">
        <v>427</v>
      </c>
      <c r="F88" s="3">
        <v>1.0436147819999999</v>
      </c>
      <c r="G88" s="3" t="s">
        <v>427</v>
      </c>
      <c r="H88" s="3" t="s">
        <v>427</v>
      </c>
      <c r="I88" s="3" t="s">
        <v>427</v>
      </c>
      <c r="J88" s="3" t="s">
        <v>427</v>
      </c>
      <c r="K88" s="3" t="s">
        <v>427</v>
      </c>
      <c r="L88" s="3" t="s">
        <v>427</v>
      </c>
      <c r="M88" s="3" t="s">
        <v>427</v>
      </c>
      <c r="N88" s="3" t="s">
        <v>427</v>
      </c>
      <c r="O88" s="3" t="s">
        <v>427</v>
      </c>
      <c r="P88" s="3" t="s">
        <v>427</v>
      </c>
      <c r="Q88" s="3" t="s">
        <v>427</v>
      </c>
      <c r="R88" s="3" t="s">
        <v>427</v>
      </c>
      <c r="S88" s="3" t="s">
        <v>427</v>
      </c>
      <c r="T88" s="3" t="s">
        <v>427</v>
      </c>
      <c r="U88" s="3" t="s">
        <v>427</v>
      </c>
      <c r="V88" s="3" t="s">
        <v>427</v>
      </c>
      <c r="W88" s="3" t="s">
        <v>427</v>
      </c>
      <c r="X88" s="3" t="s">
        <v>427</v>
      </c>
      <c r="Y88" s="3" t="s">
        <v>427</v>
      </c>
      <c r="Z88" s="3" t="s">
        <v>427</v>
      </c>
      <c r="AA88" s="3" t="s">
        <v>427</v>
      </c>
      <c r="AB88" s="3" t="s">
        <v>427</v>
      </c>
      <c r="AC88" s="3" t="s">
        <v>427</v>
      </c>
      <c r="AD88" s="3" t="s">
        <v>427</v>
      </c>
      <c r="AE88" s="51"/>
      <c r="AF88" s="22" t="s">
        <v>427</v>
      </c>
      <c r="AG88" s="22" t="s">
        <v>427</v>
      </c>
      <c r="AH88" s="22" t="s">
        <v>427</v>
      </c>
      <c r="AI88" s="22" t="s">
        <v>427</v>
      </c>
      <c r="AJ88" s="22" t="s">
        <v>427</v>
      </c>
      <c r="AK88" s="22" t="s">
        <v>432</v>
      </c>
      <c r="AL88" s="40" t="s">
        <v>434</v>
      </c>
    </row>
    <row r="89" spans="1:38" ht="26.25" customHeight="1" thickBot="1" x14ac:dyDescent="0.25">
      <c r="A89" s="60" t="s">
        <v>207</v>
      </c>
      <c r="B89" s="66" t="s">
        <v>223</v>
      </c>
      <c r="C89" s="70" t="s">
        <v>224</v>
      </c>
      <c r="D89" s="62"/>
      <c r="E89" s="3" t="s">
        <v>427</v>
      </c>
      <c r="F89" s="3">
        <v>3.6982209999999998E-3</v>
      </c>
      <c r="G89" s="3" t="s">
        <v>427</v>
      </c>
      <c r="H89" s="3" t="s">
        <v>427</v>
      </c>
      <c r="I89" s="3" t="s">
        <v>427</v>
      </c>
      <c r="J89" s="3" t="s">
        <v>427</v>
      </c>
      <c r="K89" s="3" t="s">
        <v>427</v>
      </c>
      <c r="L89" s="3" t="s">
        <v>427</v>
      </c>
      <c r="M89" s="3" t="s">
        <v>427</v>
      </c>
      <c r="N89" s="3" t="s">
        <v>427</v>
      </c>
      <c r="O89" s="3" t="s">
        <v>427</v>
      </c>
      <c r="P89" s="3" t="s">
        <v>427</v>
      </c>
      <c r="Q89" s="3" t="s">
        <v>427</v>
      </c>
      <c r="R89" s="3" t="s">
        <v>427</v>
      </c>
      <c r="S89" s="3" t="s">
        <v>427</v>
      </c>
      <c r="T89" s="3" t="s">
        <v>427</v>
      </c>
      <c r="U89" s="3" t="s">
        <v>427</v>
      </c>
      <c r="V89" s="3" t="s">
        <v>427</v>
      </c>
      <c r="W89" s="3" t="s">
        <v>427</v>
      </c>
      <c r="X89" s="3" t="s">
        <v>427</v>
      </c>
      <c r="Y89" s="3" t="s">
        <v>427</v>
      </c>
      <c r="Z89" s="3" t="s">
        <v>427</v>
      </c>
      <c r="AA89" s="3" t="s">
        <v>427</v>
      </c>
      <c r="AB89" s="3" t="s">
        <v>427</v>
      </c>
      <c r="AC89" s="3" t="s">
        <v>427</v>
      </c>
      <c r="AD89" s="3" t="s">
        <v>427</v>
      </c>
      <c r="AE89" s="51"/>
      <c r="AF89" s="22" t="s">
        <v>427</v>
      </c>
      <c r="AG89" s="22" t="s">
        <v>427</v>
      </c>
      <c r="AH89" s="22" t="s">
        <v>427</v>
      </c>
      <c r="AI89" s="22" t="s">
        <v>427</v>
      </c>
      <c r="AJ89" s="22" t="s">
        <v>427</v>
      </c>
      <c r="AK89" s="22" t="s">
        <v>432</v>
      </c>
      <c r="AL89" s="40" t="s">
        <v>435</v>
      </c>
    </row>
    <row r="90" spans="1:38" s="5" customFormat="1" ht="26.25" customHeight="1" thickBot="1" x14ac:dyDescent="0.25">
      <c r="A90" s="60" t="s">
        <v>207</v>
      </c>
      <c r="B90" s="66" t="s">
        <v>225</v>
      </c>
      <c r="C90" s="70" t="s">
        <v>226</v>
      </c>
      <c r="D90" s="62"/>
      <c r="E90" s="3" t="s">
        <v>427</v>
      </c>
      <c r="F90" s="3">
        <v>0.77171734700000005</v>
      </c>
      <c r="G90" s="3" t="s">
        <v>427</v>
      </c>
      <c r="H90" s="3" t="s">
        <v>427</v>
      </c>
      <c r="I90" s="3" t="s">
        <v>427</v>
      </c>
      <c r="J90" s="3" t="s">
        <v>427</v>
      </c>
      <c r="K90" s="3" t="s">
        <v>427</v>
      </c>
      <c r="L90" s="3" t="s">
        <v>427</v>
      </c>
      <c r="M90" s="3" t="s">
        <v>427</v>
      </c>
      <c r="N90" s="3" t="s">
        <v>427</v>
      </c>
      <c r="O90" s="3" t="s">
        <v>427</v>
      </c>
      <c r="P90" s="3" t="s">
        <v>427</v>
      </c>
      <c r="Q90" s="3" t="s">
        <v>427</v>
      </c>
      <c r="R90" s="3" t="s">
        <v>427</v>
      </c>
      <c r="S90" s="3" t="s">
        <v>427</v>
      </c>
      <c r="T90" s="3" t="s">
        <v>427</v>
      </c>
      <c r="U90" s="3" t="s">
        <v>427</v>
      </c>
      <c r="V90" s="3" t="s">
        <v>427</v>
      </c>
      <c r="W90" s="3" t="s">
        <v>427</v>
      </c>
      <c r="X90" s="3" t="s">
        <v>427</v>
      </c>
      <c r="Y90" s="3" t="s">
        <v>427</v>
      </c>
      <c r="Z90" s="3" t="s">
        <v>427</v>
      </c>
      <c r="AA90" s="3" t="s">
        <v>427</v>
      </c>
      <c r="AB90" s="3" t="s">
        <v>427</v>
      </c>
      <c r="AC90" s="3" t="s">
        <v>427</v>
      </c>
      <c r="AD90" s="3" t="s">
        <v>427</v>
      </c>
      <c r="AE90" s="51"/>
      <c r="AF90" s="22" t="s">
        <v>427</v>
      </c>
      <c r="AG90" s="22" t="s">
        <v>427</v>
      </c>
      <c r="AH90" s="22" t="s">
        <v>427</v>
      </c>
      <c r="AI90" s="22" t="s">
        <v>427</v>
      </c>
      <c r="AJ90" s="22" t="s">
        <v>427</v>
      </c>
      <c r="AK90" s="22">
        <v>1.221700228</v>
      </c>
      <c r="AL90" s="40" t="s">
        <v>218</v>
      </c>
    </row>
    <row r="91" spans="1:38" ht="26.25" customHeight="1" thickBot="1" x14ac:dyDescent="0.25">
      <c r="A91" s="60" t="s">
        <v>207</v>
      </c>
      <c r="B91" s="64" t="s">
        <v>402</v>
      </c>
      <c r="C91" s="66" t="s">
        <v>227</v>
      </c>
      <c r="D91" s="62"/>
      <c r="E91" s="3">
        <v>4.495651560000001E-3</v>
      </c>
      <c r="F91" s="3">
        <v>1.184862008E-2</v>
      </c>
      <c r="G91" s="3">
        <v>1.03539492E-3</v>
      </c>
      <c r="H91" s="3">
        <v>1.0159457300000001E-2</v>
      </c>
      <c r="I91" s="3">
        <v>8.3905095240000005E-2</v>
      </c>
      <c r="J91" s="3">
        <v>0.10035484632000001</v>
      </c>
      <c r="K91" s="3">
        <v>0.10375245018000001</v>
      </c>
      <c r="L91" s="3">
        <v>2.9743953300000004E-2</v>
      </c>
      <c r="M91" s="3">
        <v>0.13733956510000003</v>
      </c>
      <c r="N91" s="3">
        <v>0.26879126399999997</v>
      </c>
      <c r="O91" s="3">
        <v>13.220042212080003</v>
      </c>
      <c r="P91" s="3">
        <v>1.9542222000000001E-5</v>
      </c>
      <c r="Q91" s="3">
        <v>4.5598518000000005E-4</v>
      </c>
      <c r="R91" s="3">
        <v>5.3483975999999989E-3</v>
      </c>
      <c r="S91" s="3">
        <v>13.371758424000001</v>
      </c>
      <c r="T91" s="3">
        <v>6.6200527800000009</v>
      </c>
      <c r="U91" s="3" t="s">
        <v>427</v>
      </c>
      <c r="V91" s="3">
        <v>6.6989073600000006</v>
      </c>
      <c r="W91" s="3">
        <v>244.80620000000002</v>
      </c>
      <c r="X91" s="3">
        <v>0.27173488199999996</v>
      </c>
      <c r="Y91" s="3">
        <v>0.11016279</v>
      </c>
      <c r="Z91" s="3">
        <v>0.11016279</v>
      </c>
      <c r="AA91" s="3">
        <v>0.11016279</v>
      </c>
      <c r="AB91" s="3">
        <v>0.60222325199999993</v>
      </c>
      <c r="AC91" s="3" t="s">
        <v>427</v>
      </c>
      <c r="AD91" s="3" t="s">
        <v>427</v>
      </c>
      <c r="AE91" s="51"/>
      <c r="AF91" s="22" t="s">
        <v>427</v>
      </c>
      <c r="AG91" s="22" t="s">
        <v>427</v>
      </c>
      <c r="AH91" s="22" t="s">
        <v>427</v>
      </c>
      <c r="AI91" s="22" t="s">
        <v>427</v>
      </c>
      <c r="AJ91" s="22" t="s">
        <v>427</v>
      </c>
      <c r="AK91" s="22">
        <v>2448062</v>
      </c>
      <c r="AL91" s="40" t="s">
        <v>436</v>
      </c>
    </row>
    <row r="92" spans="1:38" ht="26.25" customHeight="1" thickBot="1" x14ac:dyDescent="0.25">
      <c r="A92" s="60" t="s">
        <v>54</v>
      </c>
      <c r="B92" s="60" t="s">
        <v>228</v>
      </c>
      <c r="C92" s="61" t="s">
        <v>229</v>
      </c>
      <c r="D92" s="67"/>
      <c r="E92" s="3" t="s">
        <v>426</v>
      </c>
      <c r="F92" s="3" t="s">
        <v>426</v>
      </c>
      <c r="G92" s="3" t="s">
        <v>426</v>
      </c>
      <c r="H92" s="3" t="s">
        <v>426</v>
      </c>
      <c r="I92" s="3" t="s">
        <v>426</v>
      </c>
      <c r="J92" s="3" t="s">
        <v>426</v>
      </c>
      <c r="K92" s="3" t="s">
        <v>426</v>
      </c>
      <c r="L92" s="3" t="s">
        <v>426</v>
      </c>
      <c r="M92" s="3" t="s">
        <v>426</v>
      </c>
      <c r="N92" s="3" t="s">
        <v>426</v>
      </c>
      <c r="O92" s="3" t="s">
        <v>426</v>
      </c>
      <c r="P92" s="3" t="s">
        <v>426</v>
      </c>
      <c r="Q92" s="3" t="s">
        <v>426</v>
      </c>
      <c r="R92" s="3" t="s">
        <v>426</v>
      </c>
      <c r="S92" s="3" t="s">
        <v>426</v>
      </c>
      <c r="T92" s="3" t="s">
        <v>426</v>
      </c>
      <c r="U92" s="3" t="s">
        <v>426</v>
      </c>
      <c r="V92" s="3" t="s">
        <v>426</v>
      </c>
      <c r="W92" s="3" t="s">
        <v>426</v>
      </c>
      <c r="X92" s="3" t="s">
        <v>426</v>
      </c>
      <c r="Y92" s="3" t="s">
        <v>426</v>
      </c>
      <c r="Z92" s="3" t="s">
        <v>426</v>
      </c>
      <c r="AA92" s="3" t="s">
        <v>426</v>
      </c>
      <c r="AB92" s="3" t="s">
        <v>426</v>
      </c>
      <c r="AC92" s="3" t="s">
        <v>426</v>
      </c>
      <c r="AD92" s="3" t="s">
        <v>426</v>
      </c>
      <c r="AE92" s="51"/>
      <c r="AF92" s="22" t="s">
        <v>426</v>
      </c>
      <c r="AG92" s="22" t="s">
        <v>426</v>
      </c>
      <c r="AH92" s="22" t="s">
        <v>426</v>
      </c>
      <c r="AI92" s="22" t="s">
        <v>426</v>
      </c>
      <c r="AJ92" s="22" t="s">
        <v>426</v>
      </c>
      <c r="AK92" s="22" t="s">
        <v>426</v>
      </c>
      <c r="AL92" s="40" t="s">
        <v>230</v>
      </c>
    </row>
    <row r="93" spans="1:38" ht="26.25" customHeight="1" thickBot="1" x14ac:dyDescent="0.25">
      <c r="A93" s="60" t="s">
        <v>54</v>
      </c>
      <c r="B93" s="64" t="s">
        <v>231</v>
      </c>
      <c r="C93" s="61" t="s">
        <v>403</v>
      </c>
      <c r="D93" s="67"/>
      <c r="E93" s="3" t="s">
        <v>427</v>
      </c>
      <c r="F93" s="3">
        <v>1.3818514337000001</v>
      </c>
      <c r="G93" s="3" t="s">
        <v>427</v>
      </c>
      <c r="H93" s="3" t="s">
        <v>427</v>
      </c>
      <c r="I93" s="3" t="s">
        <v>428</v>
      </c>
      <c r="J93" s="3" t="s">
        <v>428</v>
      </c>
      <c r="K93" s="3" t="s">
        <v>428</v>
      </c>
      <c r="L93" s="3" t="s">
        <v>428</v>
      </c>
      <c r="M93" s="3" t="s">
        <v>427</v>
      </c>
      <c r="N93" s="3" t="s">
        <v>427</v>
      </c>
      <c r="O93" s="3" t="s">
        <v>427</v>
      </c>
      <c r="P93" s="3" t="s">
        <v>427</v>
      </c>
      <c r="Q93" s="3" t="s">
        <v>427</v>
      </c>
      <c r="R93" s="3" t="s">
        <v>427</v>
      </c>
      <c r="S93" s="3" t="s">
        <v>427</v>
      </c>
      <c r="T93" s="3" t="s">
        <v>427</v>
      </c>
      <c r="U93" s="3" t="s">
        <v>427</v>
      </c>
      <c r="V93" s="3" t="s">
        <v>427</v>
      </c>
      <c r="W93" s="3" t="s">
        <v>427</v>
      </c>
      <c r="X93" s="3" t="s">
        <v>427</v>
      </c>
      <c r="Y93" s="3" t="s">
        <v>427</v>
      </c>
      <c r="Z93" s="3" t="s">
        <v>427</v>
      </c>
      <c r="AA93" s="3" t="s">
        <v>427</v>
      </c>
      <c r="AB93" s="3" t="s">
        <v>427</v>
      </c>
      <c r="AC93" s="3" t="s">
        <v>427</v>
      </c>
      <c r="AD93" s="3" t="s">
        <v>427</v>
      </c>
      <c r="AE93" s="51"/>
      <c r="AF93" s="22" t="s">
        <v>427</v>
      </c>
      <c r="AG93" s="22" t="s">
        <v>427</v>
      </c>
      <c r="AH93" s="22" t="s">
        <v>427</v>
      </c>
      <c r="AI93" s="22" t="s">
        <v>427</v>
      </c>
      <c r="AJ93" s="22" t="s">
        <v>427</v>
      </c>
      <c r="AK93" s="22">
        <v>2375.8234689999999</v>
      </c>
      <c r="AL93" s="40" t="s">
        <v>232</v>
      </c>
    </row>
    <row r="94" spans="1:38" ht="26.25" customHeight="1" thickBot="1" x14ac:dyDescent="0.25">
      <c r="A94" s="60" t="s">
        <v>54</v>
      </c>
      <c r="B94" s="73" t="s">
        <v>404</v>
      </c>
      <c r="C94" s="61" t="s">
        <v>233</v>
      </c>
      <c r="D94" s="62"/>
      <c r="E94" s="3" t="s">
        <v>426</v>
      </c>
      <c r="F94" s="3" t="s">
        <v>426</v>
      </c>
      <c r="G94" s="3" t="s">
        <v>426</v>
      </c>
      <c r="H94" s="3" t="s">
        <v>426</v>
      </c>
      <c r="I94" s="3" t="s">
        <v>426</v>
      </c>
      <c r="J94" s="3" t="s">
        <v>426</v>
      </c>
      <c r="K94" s="3" t="s">
        <v>426</v>
      </c>
      <c r="L94" s="3" t="s">
        <v>426</v>
      </c>
      <c r="M94" s="3" t="s">
        <v>426</v>
      </c>
      <c r="N94" s="3" t="s">
        <v>426</v>
      </c>
      <c r="O94" s="3" t="s">
        <v>426</v>
      </c>
      <c r="P94" s="3" t="s">
        <v>426</v>
      </c>
      <c r="Q94" s="3" t="s">
        <v>426</v>
      </c>
      <c r="R94" s="3" t="s">
        <v>426</v>
      </c>
      <c r="S94" s="3" t="s">
        <v>426</v>
      </c>
      <c r="T94" s="3" t="s">
        <v>426</v>
      </c>
      <c r="U94" s="3" t="s">
        <v>426</v>
      </c>
      <c r="V94" s="3" t="s">
        <v>426</v>
      </c>
      <c r="W94" s="3" t="s">
        <v>426</v>
      </c>
      <c r="X94" s="3" t="s">
        <v>426</v>
      </c>
      <c r="Y94" s="3" t="s">
        <v>426</v>
      </c>
      <c r="Z94" s="3" t="s">
        <v>426</v>
      </c>
      <c r="AA94" s="3" t="s">
        <v>426</v>
      </c>
      <c r="AB94" s="3" t="s">
        <v>426</v>
      </c>
      <c r="AC94" s="3" t="s">
        <v>426</v>
      </c>
      <c r="AD94" s="3" t="s">
        <v>426</v>
      </c>
      <c r="AE94" s="51"/>
      <c r="AF94" s="22" t="s">
        <v>426</v>
      </c>
      <c r="AG94" s="22" t="s">
        <v>426</v>
      </c>
      <c r="AH94" s="22" t="s">
        <v>426</v>
      </c>
      <c r="AI94" s="22" t="s">
        <v>426</v>
      </c>
      <c r="AJ94" s="22" t="s">
        <v>426</v>
      </c>
      <c r="AK94" s="22" t="s">
        <v>426</v>
      </c>
      <c r="AL94" s="40" t="s">
        <v>410</v>
      </c>
    </row>
    <row r="95" spans="1:38" ht="26.25" customHeight="1" thickBot="1" x14ac:dyDescent="0.25">
      <c r="A95" s="60" t="s">
        <v>54</v>
      </c>
      <c r="B95" s="73" t="s">
        <v>234</v>
      </c>
      <c r="C95" s="61" t="s">
        <v>235</v>
      </c>
      <c r="D95" s="67"/>
      <c r="E95" s="3" t="s">
        <v>428</v>
      </c>
      <c r="F95" s="3" t="s">
        <v>428</v>
      </c>
      <c r="G95" s="3" t="s">
        <v>428</v>
      </c>
      <c r="H95" s="3" t="s">
        <v>428</v>
      </c>
      <c r="I95" s="3" t="s">
        <v>428</v>
      </c>
      <c r="J95" s="3" t="s">
        <v>428</v>
      </c>
      <c r="K95" s="3" t="s">
        <v>428</v>
      </c>
      <c r="L95" s="3" t="s">
        <v>428</v>
      </c>
      <c r="M95" s="3" t="s">
        <v>428</v>
      </c>
      <c r="N95" s="3" t="s">
        <v>427</v>
      </c>
      <c r="O95" s="3" t="s">
        <v>427</v>
      </c>
      <c r="P95" s="3" t="s">
        <v>427</v>
      </c>
      <c r="Q95" s="3" t="s">
        <v>428</v>
      </c>
      <c r="R95" s="3" t="s">
        <v>427</v>
      </c>
      <c r="S95" s="3" t="s">
        <v>428</v>
      </c>
      <c r="T95" s="3" t="s">
        <v>427</v>
      </c>
      <c r="U95" s="3" t="s">
        <v>427</v>
      </c>
      <c r="V95" s="3" t="s">
        <v>427</v>
      </c>
      <c r="W95" s="3" t="s">
        <v>427</v>
      </c>
      <c r="X95" s="3" t="s">
        <v>427</v>
      </c>
      <c r="Y95" s="3" t="s">
        <v>427</v>
      </c>
      <c r="Z95" s="3" t="s">
        <v>427</v>
      </c>
      <c r="AA95" s="3" t="s">
        <v>427</v>
      </c>
      <c r="AB95" s="3" t="s">
        <v>427</v>
      </c>
      <c r="AC95" s="3" t="s">
        <v>427</v>
      </c>
      <c r="AD95" s="3" t="s">
        <v>427</v>
      </c>
      <c r="AE95" s="51"/>
      <c r="AF95" s="22" t="s">
        <v>427</v>
      </c>
      <c r="AG95" s="22" t="s">
        <v>427</v>
      </c>
      <c r="AH95" s="22" t="s">
        <v>427</v>
      </c>
      <c r="AI95" s="22" t="s">
        <v>427</v>
      </c>
      <c r="AJ95" s="22" t="s">
        <v>427</v>
      </c>
      <c r="AK95" s="22" t="s">
        <v>428</v>
      </c>
      <c r="AL95" s="40" t="s">
        <v>410</v>
      </c>
    </row>
    <row r="96" spans="1:38" ht="26.25" customHeight="1" thickBot="1" x14ac:dyDescent="0.25">
      <c r="A96" s="60" t="s">
        <v>54</v>
      </c>
      <c r="B96" s="64" t="s">
        <v>236</v>
      </c>
      <c r="C96" s="61" t="s">
        <v>237</v>
      </c>
      <c r="D96" s="74"/>
      <c r="E96" s="3" t="s">
        <v>426</v>
      </c>
      <c r="F96" s="3" t="s">
        <v>426</v>
      </c>
      <c r="G96" s="3" t="s">
        <v>426</v>
      </c>
      <c r="H96" s="3" t="s">
        <v>426</v>
      </c>
      <c r="I96" s="3" t="s">
        <v>426</v>
      </c>
      <c r="J96" s="3" t="s">
        <v>426</v>
      </c>
      <c r="K96" s="3" t="s">
        <v>426</v>
      </c>
      <c r="L96" s="3" t="s">
        <v>426</v>
      </c>
      <c r="M96" s="3" t="s">
        <v>426</v>
      </c>
      <c r="N96" s="3" t="s">
        <v>426</v>
      </c>
      <c r="O96" s="3" t="s">
        <v>426</v>
      </c>
      <c r="P96" s="3" t="s">
        <v>426</v>
      </c>
      <c r="Q96" s="3" t="s">
        <v>426</v>
      </c>
      <c r="R96" s="3" t="s">
        <v>426</v>
      </c>
      <c r="S96" s="3" t="s">
        <v>426</v>
      </c>
      <c r="T96" s="3" t="s">
        <v>426</v>
      </c>
      <c r="U96" s="3" t="s">
        <v>426</v>
      </c>
      <c r="V96" s="3" t="s">
        <v>426</v>
      </c>
      <c r="W96" s="3" t="s">
        <v>426</v>
      </c>
      <c r="X96" s="3" t="s">
        <v>426</v>
      </c>
      <c r="Y96" s="3" t="s">
        <v>426</v>
      </c>
      <c r="Z96" s="3" t="s">
        <v>426</v>
      </c>
      <c r="AA96" s="3" t="s">
        <v>426</v>
      </c>
      <c r="AB96" s="3" t="s">
        <v>426</v>
      </c>
      <c r="AC96" s="3" t="s">
        <v>426</v>
      </c>
      <c r="AD96" s="3" t="s">
        <v>426</v>
      </c>
      <c r="AE96" s="51"/>
      <c r="AF96" s="22" t="s">
        <v>426</v>
      </c>
      <c r="AG96" s="22" t="s">
        <v>426</v>
      </c>
      <c r="AH96" s="22" t="s">
        <v>426</v>
      </c>
      <c r="AI96" s="22" t="s">
        <v>426</v>
      </c>
      <c r="AJ96" s="22" t="s">
        <v>426</v>
      </c>
      <c r="AK96" s="22" t="s">
        <v>426</v>
      </c>
      <c r="AL96" s="40" t="s">
        <v>427</v>
      </c>
    </row>
    <row r="97" spans="1:38" ht="26.25" customHeight="1" thickBot="1" x14ac:dyDescent="0.25">
      <c r="A97" s="60" t="s">
        <v>54</v>
      </c>
      <c r="B97" s="64" t="s">
        <v>238</v>
      </c>
      <c r="C97" s="61" t="s">
        <v>239</v>
      </c>
      <c r="D97" s="74"/>
      <c r="E97" s="3" t="s">
        <v>426</v>
      </c>
      <c r="F97" s="3" t="s">
        <v>426</v>
      </c>
      <c r="G97" s="3" t="s">
        <v>426</v>
      </c>
      <c r="H97" s="3" t="s">
        <v>426</v>
      </c>
      <c r="I97" s="3" t="s">
        <v>426</v>
      </c>
      <c r="J97" s="3" t="s">
        <v>426</v>
      </c>
      <c r="K97" s="3" t="s">
        <v>426</v>
      </c>
      <c r="L97" s="3" t="s">
        <v>426</v>
      </c>
      <c r="M97" s="3" t="s">
        <v>426</v>
      </c>
      <c r="N97" s="3" t="s">
        <v>426</v>
      </c>
      <c r="O97" s="3" t="s">
        <v>426</v>
      </c>
      <c r="P97" s="3" t="s">
        <v>426</v>
      </c>
      <c r="Q97" s="3" t="s">
        <v>426</v>
      </c>
      <c r="R97" s="3" t="s">
        <v>426</v>
      </c>
      <c r="S97" s="3" t="s">
        <v>426</v>
      </c>
      <c r="T97" s="3" t="s">
        <v>426</v>
      </c>
      <c r="U97" s="3" t="s">
        <v>426</v>
      </c>
      <c r="V97" s="3" t="s">
        <v>426</v>
      </c>
      <c r="W97" s="3" t="s">
        <v>426</v>
      </c>
      <c r="X97" s="3" t="s">
        <v>426</v>
      </c>
      <c r="Y97" s="3" t="s">
        <v>426</v>
      </c>
      <c r="Z97" s="3" t="s">
        <v>426</v>
      </c>
      <c r="AA97" s="3" t="s">
        <v>426</v>
      </c>
      <c r="AB97" s="3" t="s">
        <v>426</v>
      </c>
      <c r="AC97" s="3" t="s">
        <v>426</v>
      </c>
      <c r="AD97" s="3" t="s">
        <v>426</v>
      </c>
      <c r="AE97" s="51"/>
      <c r="AF97" s="22" t="s">
        <v>426</v>
      </c>
      <c r="AG97" s="22" t="s">
        <v>426</v>
      </c>
      <c r="AH97" s="22" t="s">
        <v>426</v>
      </c>
      <c r="AI97" s="22" t="s">
        <v>426</v>
      </c>
      <c r="AJ97" s="22" t="s">
        <v>426</v>
      </c>
      <c r="AK97" s="22" t="s">
        <v>426</v>
      </c>
      <c r="AL97" s="40" t="s">
        <v>427</v>
      </c>
    </row>
    <row r="98" spans="1:38" ht="26.25" customHeight="1" thickBot="1" x14ac:dyDescent="0.25">
      <c r="A98" s="60" t="s">
        <v>54</v>
      </c>
      <c r="B98" s="64" t="s">
        <v>240</v>
      </c>
      <c r="C98" s="66" t="s">
        <v>241</v>
      </c>
      <c r="D98" s="74"/>
      <c r="E98" s="3" t="s">
        <v>426</v>
      </c>
      <c r="F98" s="3" t="s">
        <v>426</v>
      </c>
      <c r="G98" s="3" t="s">
        <v>426</v>
      </c>
      <c r="H98" s="3" t="s">
        <v>426</v>
      </c>
      <c r="I98" s="3" t="s">
        <v>426</v>
      </c>
      <c r="J98" s="3" t="s">
        <v>426</v>
      </c>
      <c r="K98" s="3" t="s">
        <v>426</v>
      </c>
      <c r="L98" s="3" t="s">
        <v>426</v>
      </c>
      <c r="M98" s="3" t="s">
        <v>426</v>
      </c>
      <c r="N98" s="3" t="s">
        <v>426</v>
      </c>
      <c r="O98" s="3" t="s">
        <v>426</v>
      </c>
      <c r="P98" s="3" t="s">
        <v>426</v>
      </c>
      <c r="Q98" s="3" t="s">
        <v>426</v>
      </c>
      <c r="R98" s="3" t="s">
        <v>426</v>
      </c>
      <c r="S98" s="3" t="s">
        <v>426</v>
      </c>
      <c r="T98" s="3" t="s">
        <v>426</v>
      </c>
      <c r="U98" s="3" t="s">
        <v>426</v>
      </c>
      <c r="V98" s="3" t="s">
        <v>426</v>
      </c>
      <c r="W98" s="3" t="s">
        <v>426</v>
      </c>
      <c r="X98" s="3" t="s">
        <v>426</v>
      </c>
      <c r="Y98" s="3" t="s">
        <v>426</v>
      </c>
      <c r="Z98" s="3" t="s">
        <v>426</v>
      </c>
      <c r="AA98" s="3" t="s">
        <v>426</v>
      </c>
      <c r="AB98" s="3" t="s">
        <v>426</v>
      </c>
      <c r="AC98" s="3" t="s">
        <v>426</v>
      </c>
      <c r="AD98" s="3" t="s">
        <v>426</v>
      </c>
      <c r="AE98" s="51"/>
      <c r="AF98" s="22" t="s">
        <v>426</v>
      </c>
      <c r="AG98" s="22" t="s">
        <v>426</v>
      </c>
      <c r="AH98" s="22" t="s">
        <v>426</v>
      </c>
      <c r="AI98" s="22" t="s">
        <v>426</v>
      </c>
      <c r="AJ98" s="22" t="s">
        <v>426</v>
      </c>
      <c r="AK98" s="22" t="s">
        <v>426</v>
      </c>
      <c r="AL98" s="40" t="s">
        <v>427</v>
      </c>
    </row>
    <row r="99" spans="1:38" ht="26.25" customHeight="1" thickBot="1" x14ac:dyDescent="0.25">
      <c r="A99" s="60" t="s">
        <v>242</v>
      </c>
      <c r="B99" s="60" t="s">
        <v>243</v>
      </c>
      <c r="C99" s="60" t="s">
        <v>405</v>
      </c>
      <c r="D99" s="74"/>
      <c r="E99" s="3">
        <v>0.14819737669026808</v>
      </c>
      <c r="F99" s="3">
        <v>3.614599013432072</v>
      </c>
      <c r="G99" s="3" t="s">
        <v>427</v>
      </c>
      <c r="H99" s="3">
        <v>3.8253754693524589</v>
      </c>
      <c r="I99" s="3">
        <v>6.3646350000000004E-2</v>
      </c>
      <c r="J99" s="3">
        <v>9.7798049999999997E-2</v>
      </c>
      <c r="K99" s="3">
        <v>0.21422430000000001</v>
      </c>
      <c r="L99" s="3" t="s">
        <v>427</v>
      </c>
      <c r="M99" s="3" t="s">
        <v>427</v>
      </c>
      <c r="N99" s="3" t="s">
        <v>427</v>
      </c>
      <c r="O99" s="3" t="s">
        <v>427</v>
      </c>
      <c r="P99" s="3" t="s">
        <v>427</v>
      </c>
      <c r="Q99" s="3" t="s">
        <v>427</v>
      </c>
      <c r="R99" s="3" t="s">
        <v>427</v>
      </c>
      <c r="S99" s="3" t="s">
        <v>427</v>
      </c>
      <c r="T99" s="3" t="s">
        <v>427</v>
      </c>
      <c r="U99" s="3" t="s">
        <v>427</v>
      </c>
      <c r="V99" s="3" t="s">
        <v>427</v>
      </c>
      <c r="W99" s="3" t="s">
        <v>427</v>
      </c>
      <c r="X99" s="3" t="s">
        <v>427</v>
      </c>
      <c r="Y99" s="3" t="s">
        <v>427</v>
      </c>
      <c r="Z99" s="3" t="s">
        <v>427</v>
      </c>
      <c r="AA99" s="3" t="s">
        <v>427</v>
      </c>
      <c r="AB99" s="3" t="s">
        <v>427</v>
      </c>
      <c r="AC99" s="3" t="s">
        <v>427</v>
      </c>
      <c r="AD99" s="3" t="s">
        <v>427</v>
      </c>
      <c r="AE99" s="51"/>
      <c r="AF99" s="22" t="s">
        <v>427</v>
      </c>
      <c r="AG99" s="22" t="s">
        <v>427</v>
      </c>
      <c r="AH99" s="22" t="s">
        <v>427</v>
      </c>
      <c r="AI99" s="22" t="s">
        <v>427</v>
      </c>
      <c r="AJ99" s="22" t="s">
        <v>427</v>
      </c>
      <c r="AK99" s="22">
        <v>170.4</v>
      </c>
      <c r="AL99" s="40" t="s">
        <v>244</v>
      </c>
    </row>
    <row r="100" spans="1:38" ht="26.25" customHeight="1" thickBot="1" x14ac:dyDescent="0.25">
      <c r="A100" s="60" t="s">
        <v>242</v>
      </c>
      <c r="B100" s="60" t="s">
        <v>245</v>
      </c>
      <c r="C100" s="60" t="s">
        <v>406</v>
      </c>
      <c r="D100" s="74"/>
      <c r="E100" s="3">
        <v>2.3961609776895577E-2</v>
      </c>
      <c r="F100" s="3">
        <v>0.9073600224770545</v>
      </c>
      <c r="G100" s="3" t="s">
        <v>427</v>
      </c>
      <c r="H100" s="3">
        <v>0.46271137729990147</v>
      </c>
      <c r="I100" s="3">
        <v>1.9131520000000003E-2</v>
      </c>
      <c r="J100" s="3">
        <v>2.9517760000000004E-2</v>
      </c>
      <c r="K100" s="3">
        <v>6.3711680000000007E-2</v>
      </c>
      <c r="L100" s="3" t="s">
        <v>427</v>
      </c>
      <c r="M100" s="3" t="s">
        <v>427</v>
      </c>
      <c r="N100" s="3" t="s">
        <v>427</v>
      </c>
      <c r="O100" s="3" t="s">
        <v>427</v>
      </c>
      <c r="P100" s="3" t="s">
        <v>427</v>
      </c>
      <c r="Q100" s="3" t="s">
        <v>427</v>
      </c>
      <c r="R100" s="3" t="s">
        <v>427</v>
      </c>
      <c r="S100" s="3" t="s">
        <v>427</v>
      </c>
      <c r="T100" s="3" t="s">
        <v>427</v>
      </c>
      <c r="U100" s="3" t="s">
        <v>427</v>
      </c>
      <c r="V100" s="3" t="s">
        <v>427</v>
      </c>
      <c r="W100" s="3" t="s">
        <v>427</v>
      </c>
      <c r="X100" s="3" t="s">
        <v>427</v>
      </c>
      <c r="Y100" s="3" t="s">
        <v>427</v>
      </c>
      <c r="Z100" s="3" t="s">
        <v>427</v>
      </c>
      <c r="AA100" s="3" t="s">
        <v>427</v>
      </c>
      <c r="AB100" s="3" t="s">
        <v>427</v>
      </c>
      <c r="AC100" s="3" t="s">
        <v>427</v>
      </c>
      <c r="AD100" s="3" t="s">
        <v>427</v>
      </c>
      <c r="AE100" s="51"/>
      <c r="AF100" s="22" t="s">
        <v>427</v>
      </c>
      <c r="AG100" s="22" t="s">
        <v>427</v>
      </c>
      <c r="AH100" s="22" t="s">
        <v>427</v>
      </c>
      <c r="AI100" s="22" t="s">
        <v>427</v>
      </c>
      <c r="AJ100" s="22" t="s">
        <v>427</v>
      </c>
      <c r="AK100" s="22">
        <v>209.8</v>
      </c>
      <c r="AL100" s="40" t="s">
        <v>244</v>
      </c>
    </row>
    <row r="101" spans="1:38" ht="26.25" customHeight="1" thickBot="1" x14ac:dyDescent="0.25">
      <c r="A101" s="60" t="s">
        <v>242</v>
      </c>
      <c r="B101" s="60" t="s">
        <v>246</v>
      </c>
      <c r="C101" s="60" t="s">
        <v>247</v>
      </c>
      <c r="D101" s="74"/>
      <c r="E101" s="3">
        <v>7.5441094637964754E-3</v>
      </c>
      <c r="F101" s="22">
        <v>5.3950784992687836E-2</v>
      </c>
      <c r="G101" s="3" t="s">
        <v>427</v>
      </c>
      <c r="H101" s="3">
        <v>0.19741726572211349</v>
      </c>
      <c r="I101" s="3">
        <v>1.0588399999999999E-3</v>
      </c>
      <c r="J101" s="3">
        <v>3.17652E-3</v>
      </c>
      <c r="K101" s="3">
        <v>7.4118800000000009E-3</v>
      </c>
      <c r="L101" s="3" t="s">
        <v>427</v>
      </c>
      <c r="M101" s="3" t="s">
        <v>427</v>
      </c>
      <c r="N101" s="3" t="s">
        <v>427</v>
      </c>
      <c r="O101" s="3" t="s">
        <v>427</v>
      </c>
      <c r="P101" s="3" t="s">
        <v>427</v>
      </c>
      <c r="Q101" s="3" t="s">
        <v>427</v>
      </c>
      <c r="R101" s="3" t="s">
        <v>427</v>
      </c>
      <c r="S101" s="3" t="s">
        <v>427</v>
      </c>
      <c r="T101" s="3" t="s">
        <v>427</v>
      </c>
      <c r="U101" s="3" t="s">
        <v>427</v>
      </c>
      <c r="V101" s="3" t="s">
        <v>427</v>
      </c>
      <c r="W101" s="3" t="s">
        <v>427</v>
      </c>
      <c r="X101" s="3" t="s">
        <v>427</v>
      </c>
      <c r="Y101" s="3" t="s">
        <v>427</v>
      </c>
      <c r="Z101" s="3" t="s">
        <v>427</v>
      </c>
      <c r="AA101" s="3" t="s">
        <v>427</v>
      </c>
      <c r="AB101" s="3" t="s">
        <v>427</v>
      </c>
      <c r="AC101" s="3" t="s">
        <v>427</v>
      </c>
      <c r="AD101" s="3" t="s">
        <v>427</v>
      </c>
      <c r="AE101" s="51"/>
      <c r="AF101" s="22" t="s">
        <v>427</v>
      </c>
      <c r="AG101" s="22" t="s">
        <v>427</v>
      </c>
      <c r="AH101" s="22" t="s">
        <v>427</v>
      </c>
      <c r="AI101" s="22" t="s">
        <v>427</v>
      </c>
      <c r="AJ101" s="22" t="s">
        <v>427</v>
      </c>
      <c r="AK101" s="22">
        <v>67.099999999999994</v>
      </c>
      <c r="AL101" s="40" t="s">
        <v>244</v>
      </c>
    </row>
    <row r="102" spans="1:38" ht="26.25" customHeight="1" thickBot="1" x14ac:dyDescent="0.25">
      <c r="A102" s="60" t="s">
        <v>242</v>
      </c>
      <c r="B102" s="60" t="s">
        <v>248</v>
      </c>
      <c r="C102" s="60" t="s">
        <v>384</v>
      </c>
      <c r="D102" s="74"/>
      <c r="E102" s="3">
        <v>1.2434274309156784E-2</v>
      </c>
      <c r="F102" s="22">
        <v>0.24396966583858018</v>
      </c>
      <c r="G102" s="3" t="s">
        <v>427</v>
      </c>
      <c r="H102" s="3">
        <v>1.2283946317205774</v>
      </c>
      <c r="I102" s="3">
        <v>1.7062000000000002E-3</v>
      </c>
      <c r="J102" s="3">
        <v>3.8249999999999999E-2</v>
      </c>
      <c r="K102" s="3">
        <v>0.24516200000000005</v>
      </c>
      <c r="L102" s="3" t="s">
        <v>427</v>
      </c>
      <c r="M102" s="3" t="s">
        <v>427</v>
      </c>
      <c r="N102" s="3" t="s">
        <v>427</v>
      </c>
      <c r="O102" s="3" t="s">
        <v>427</v>
      </c>
      <c r="P102" s="3" t="s">
        <v>427</v>
      </c>
      <c r="Q102" s="3" t="s">
        <v>427</v>
      </c>
      <c r="R102" s="3" t="s">
        <v>427</v>
      </c>
      <c r="S102" s="3" t="s">
        <v>427</v>
      </c>
      <c r="T102" s="3" t="s">
        <v>427</v>
      </c>
      <c r="U102" s="3" t="s">
        <v>427</v>
      </c>
      <c r="V102" s="3" t="s">
        <v>427</v>
      </c>
      <c r="W102" s="3" t="s">
        <v>427</v>
      </c>
      <c r="X102" s="3" t="s">
        <v>427</v>
      </c>
      <c r="Y102" s="3" t="s">
        <v>427</v>
      </c>
      <c r="Z102" s="3" t="s">
        <v>427</v>
      </c>
      <c r="AA102" s="3" t="s">
        <v>427</v>
      </c>
      <c r="AB102" s="3" t="s">
        <v>427</v>
      </c>
      <c r="AC102" s="3" t="s">
        <v>427</v>
      </c>
      <c r="AD102" s="3" t="s">
        <v>427</v>
      </c>
      <c r="AE102" s="51"/>
      <c r="AF102" s="22" t="s">
        <v>427</v>
      </c>
      <c r="AG102" s="22" t="s">
        <v>427</v>
      </c>
      <c r="AH102" s="22" t="s">
        <v>427</v>
      </c>
      <c r="AI102" s="22" t="s">
        <v>427</v>
      </c>
      <c r="AJ102" s="22" t="s">
        <v>427</v>
      </c>
      <c r="AK102" s="22">
        <v>383.70000000000005</v>
      </c>
      <c r="AL102" s="40" t="s">
        <v>244</v>
      </c>
    </row>
    <row r="103" spans="1:38" ht="26.25" customHeight="1" thickBot="1" x14ac:dyDescent="0.25">
      <c r="A103" s="60" t="s">
        <v>242</v>
      </c>
      <c r="B103" s="60" t="s">
        <v>249</v>
      </c>
      <c r="C103" s="60" t="s">
        <v>250</v>
      </c>
      <c r="D103" s="74"/>
      <c r="E103" s="3" t="s">
        <v>426</v>
      </c>
      <c r="F103" s="22" t="s">
        <v>426</v>
      </c>
      <c r="G103" s="3" t="s">
        <v>426</v>
      </c>
      <c r="H103" s="3" t="s">
        <v>426</v>
      </c>
      <c r="I103" s="3" t="s">
        <v>426</v>
      </c>
      <c r="J103" s="3" t="s">
        <v>426</v>
      </c>
      <c r="K103" s="3" t="s">
        <v>426</v>
      </c>
      <c r="L103" s="3" t="s">
        <v>426</v>
      </c>
      <c r="M103" s="3" t="s">
        <v>426</v>
      </c>
      <c r="N103" s="3" t="s">
        <v>426</v>
      </c>
      <c r="O103" s="3" t="s">
        <v>426</v>
      </c>
      <c r="P103" s="3" t="s">
        <v>426</v>
      </c>
      <c r="Q103" s="3" t="s">
        <v>426</v>
      </c>
      <c r="R103" s="3" t="s">
        <v>426</v>
      </c>
      <c r="S103" s="3" t="s">
        <v>426</v>
      </c>
      <c r="T103" s="3" t="s">
        <v>426</v>
      </c>
      <c r="U103" s="3" t="s">
        <v>426</v>
      </c>
      <c r="V103" s="3" t="s">
        <v>426</v>
      </c>
      <c r="W103" s="3" t="s">
        <v>426</v>
      </c>
      <c r="X103" s="3" t="s">
        <v>426</v>
      </c>
      <c r="Y103" s="3" t="s">
        <v>426</v>
      </c>
      <c r="Z103" s="3" t="s">
        <v>426</v>
      </c>
      <c r="AA103" s="3" t="s">
        <v>426</v>
      </c>
      <c r="AB103" s="3" t="s">
        <v>426</v>
      </c>
      <c r="AC103" s="3" t="s">
        <v>426</v>
      </c>
      <c r="AD103" s="3" t="s">
        <v>426</v>
      </c>
      <c r="AE103" s="51"/>
      <c r="AF103" s="22" t="s">
        <v>426</v>
      </c>
      <c r="AG103" s="22" t="s">
        <v>426</v>
      </c>
      <c r="AH103" s="22" t="s">
        <v>426</v>
      </c>
      <c r="AI103" s="22" t="s">
        <v>426</v>
      </c>
      <c r="AJ103" s="22" t="s">
        <v>426</v>
      </c>
      <c r="AK103" s="22" t="s">
        <v>426</v>
      </c>
      <c r="AL103" s="40" t="s">
        <v>244</v>
      </c>
    </row>
    <row r="104" spans="1:38" ht="26.25" customHeight="1" thickBot="1" x14ac:dyDescent="0.25">
      <c r="A104" s="60" t="s">
        <v>242</v>
      </c>
      <c r="B104" s="60" t="s">
        <v>251</v>
      </c>
      <c r="C104" s="60" t="s">
        <v>252</v>
      </c>
      <c r="D104" s="74"/>
      <c r="E104" s="3">
        <v>1.7155453346379647E-3</v>
      </c>
      <c r="F104" s="22">
        <v>1.2005237734763823E-2</v>
      </c>
      <c r="G104" s="3" t="s">
        <v>427</v>
      </c>
      <c r="H104" s="3">
        <v>4.2067771107632088E-2</v>
      </c>
      <c r="I104" s="3">
        <v>2.3065999999999999E-4</v>
      </c>
      <c r="J104" s="3">
        <v>6.9197999999999992E-4</v>
      </c>
      <c r="K104" s="3">
        <v>1.6146200000000002E-3</v>
      </c>
      <c r="L104" s="3" t="s">
        <v>427</v>
      </c>
      <c r="M104" s="3" t="s">
        <v>427</v>
      </c>
      <c r="N104" s="3" t="s">
        <v>427</v>
      </c>
      <c r="O104" s="3" t="s">
        <v>427</v>
      </c>
      <c r="P104" s="3" t="s">
        <v>427</v>
      </c>
      <c r="Q104" s="3" t="s">
        <v>427</v>
      </c>
      <c r="R104" s="3" t="s">
        <v>427</v>
      </c>
      <c r="S104" s="3" t="s">
        <v>427</v>
      </c>
      <c r="T104" s="3" t="s">
        <v>427</v>
      </c>
      <c r="U104" s="3" t="s">
        <v>427</v>
      </c>
      <c r="V104" s="3" t="s">
        <v>427</v>
      </c>
      <c r="W104" s="3" t="s">
        <v>427</v>
      </c>
      <c r="X104" s="3" t="s">
        <v>427</v>
      </c>
      <c r="Y104" s="3" t="s">
        <v>427</v>
      </c>
      <c r="Z104" s="3" t="s">
        <v>427</v>
      </c>
      <c r="AA104" s="3" t="s">
        <v>427</v>
      </c>
      <c r="AB104" s="3" t="s">
        <v>427</v>
      </c>
      <c r="AC104" s="3" t="s">
        <v>427</v>
      </c>
      <c r="AD104" s="3" t="s">
        <v>427</v>
      </c>
      <c r="AE104" s="51"/>
      <c r="AF104" s="22" t="s">
        <v>427</v>
      </c>
      <c r="AG104" s="22" t="s">
        <v>427</v>
      </c>
      <c r="AH104" s="22" t="s">
        <v>427</v>
      </c>
      <c r="AI104" s="22" t="s">
        <v>427</v>
      </c>
      <c r="AJ104" s="22" t="s">
        <v>427</v>
      </c>
      <c r="AK104" s="22">
        <v>12.9</v>
      </c>
      <c r="AL104" s="40" t="s">
        <v>244</v>
      </c>
    </row>
    <row r="105" spans="1:38" ht="26.25" customHeight="1" thickBot="1" x14ac:dyDescent="0.25">
      <c r="A105" s="60" t="s">
        <v>242</v>
      </c>
      <c r="B105" s="60" t="s">
        <v>253</v>
      </c>
      <c r="C105" s="60" t="s">
        <v>254</v>
      </c>
      <c r="D105" s="74"/>
      <c r="E105" s="3">
        <v>5.2722877315068487E-3</v>
      </c>
      <c r="F105" s="22">
        <v>2.6734899461357584E-2</v>
      </c>
      <c r="G105" s="3" t="s">
        <v>427</v>
      </c>
      <c r="H105" s="3">
        <v>0.15020667420939332</v>
      </c>
      <c r="I105" s="3">
        <v>1.6304400000000001E-3</v>
      </c>
      <c r="J105" s="3">
        <v>2.5621199999999998E-3</v>
      </c>
      <c r="K105" s="3">
        <v>5.5900799999999999E-3</v>
      </c>
      <c r="L105" s="3" t="s">
        <v>427</v>
      </c>
      <c r="M105" s="3" t="s">
        <v>427</v>
      </c>
      <c r="N105" s="3" t="s">
        <v>427</v>
      </c>
      <c r="O105" s="3" t="s">
        <v>427</v>
      </c>
      <c r="P105" s="3" t="s">
        <v>427</v>
      </c>
      <c r="Q105" s="3" t="s">
        <v>427</v>
      </c>
      <c r="R105" s="3" t="s">
        <v>427</v>
      </c>
      <c r="S105" s="3" t="s">
        <v>427</v>
      </c>
      <c r="T105" s="3" t="s">
        <v>427</v>
      </c>
      <c r="U105" s="3" t="s">
        <v>427</v>
      </c>
      <c r="V105" s="3" t="s">
        <v>427</v>
      </c>
      <c r="W105" s="3" t="s">
        <v>427</v>
      </c>
      <c r="X105" s="3" t="s">
        <v>427</v>
      </c>
      <c r="Y105" s="3" t="s">
        <v>427</v>
      </c>
      <c r="Z105" s="3" t="s">
        <v>427</v>
      </c>
      <c r="AA105" s="3" t="s">
        <v>427</v>
      </c>
      <c r="AB105" s="3" t="s">
        <v>427</v>
      </c>
      <c r="AC105" s="3" t="s">
        <v>427</v>
      </c>
      <c r="AD105" s="3" t="s">
        <v>427</v>
      </c>
      <c r="AE105" s="51"/>
      <c r="AF105" s="22" t="s">
        <v>427</v>
      </c>
      <c r="AG105" s="22" t="s">
        <v>427</v>
      </c>
      <c r="AH105" s="22" t="s">
        <v>427</v>
      </c>
      <c r="AI105" s="22" t="s">
        <v>427</v>
      </c>
      <c r="AJ105" s="22" t="s">
        <v>427</v>
      </c>
      <c r="AK105" s="22">
        <v>13.1</v>
      </c>
      <c r="AL105" s="40" t="s">
        <v>244</v>
      </c>
    </row>
    <row r="106" spans="1:38" ht="26.25" customHeight="1" thickBot="1" x14ac:dyDescent="0.25">
      <c r="A106" s="60" t="s">
        <v>242</v>
      </c>
      <c r="B106" s="60" t="s">
        <v>255</v>
      </c>
      <c r="C106" s="60" t="s">
        <v>256</v>
      </c>
      <c r="D106" s="74"/>
      <c r="E106" s="3" t="s">
        <v>426</v>
      </c>
      <c r="F106" s="22" t="s">
        <v>426</v>
      </c>
      <c r="G106" s="3" t="s">
        <v>426</v>
      </c>
      <c r="H106" s="3" t="s">
        <v>426</v>
      </c>
      <c r="I106" s="3" t="s">
        <v>426</v>
      </c>
      <c r="J106" s="3" t="s">
        <v>426</v>
      </c>
      <c r="K106" s="3" t="s">
        <v>426</v>
      </c>
      <c r="L106" s="3" t="s">
        <v>426</v>
      </c>
      <c r="M106" s="3" t="s">
        <v>426</v>
      </c>
      <c r="N106" s="3" t="s">
        <v>426</v>
      </c>
      <c r="O106" s="3" t="s">
        <v>426</v>
      </c>
      <c r="P106" s="3" t="s">
        <v>426</v>
      </c>
      <c r="Q106" s="3" t="s">
        <v>426</v>
      </c>
      <c r="R106" s="3" t="s">
        <v>426</v>
      </c>
      <c r="S106" s="3" t="s">
        <v>426</v>
      </c>
      <c r="T106" s="3" t="s">
        <v>426</v>
      </c>
      <c r="U106" s="3" t="s">
        <v>426</v>
      </c>
      <c r="V106" s="3" t="s">
        <v>426</v>
      </c>
      <c r="W106" s="3" t="s">
        <v>426</v>
      </c>
      <c r="X106" s="3" t="s">
        <v>426</v>
      </c>
      <c r="Y106" s="3" t="s">
        <v>426</v>
      </c>
      <c r="Z106" s="3" t="s">
        <v>426</v>
      </c>
      <c r="AA106" s="3" t="s">
        <v>426</v>
      </c>
      <c r="AB106" s="3" t="s">
        <v>426</v>
      </c>
      <c r="AC106" s="3" t="s">
        <v>426</v>
      </c>
      <c r="AD106" s="3" t="s">
        <v>426</v>
      </c>
      <c r="AE106" s="51"/>
      <c r="AF106" s="22" t="s">
        <v>426</v>
      </c>
      <c r="AG106" s="22" t="s">
        <v>426</v>
      </c>
      <c r="AH106" s="22" t="s">
        <v>426</v>
      </c>
      <c r="AI106" s="22" t="s">
        <v>426</v>
      </c>
      <c r="AJ106" s="22" t="s">
        <v>426</v>
      </c>
      <c r="AK106" s="22" t="s">
        <v>426</v>
      </c>
      <c r="AL106" s="40" t="s">
        <v>244</v>
      </c>
    </row>
    <row r="107" spans="1:38" ht="26.25" customHeight="1" thickBot="1" x14ac:dyDescent="0.25">
      <c r="A107" s="60" t="s">
        <v>242</v>
      </c>
      <c r="B107" s="60" t="s">
        <v>257</v>
      </c>
      <c r="C107" s="60" t="s">
        <v>377</v>
      </c>
      <c r="D107" s="74"/>
      <c r="E107" s="3">
        <v>1.8947212975342465E-2</v>
      </c>
      <c r="F107" s="22">
        <v>0.10250449721783041</v>
      </c>
      <c r="G107" s="3" t="s">
        <v>427</v>
      </c>
      <c r="H107" s="3">
        <v>0.23107361911232874</v>
      </c>
      <c r="I107" s="3">
        <v>5.8241999999999999E-3</v>
      </c>
      <c r="J107" s="3">
        <v>7.7656000000000003E-2</v>
      </c>
      <c r="K107" s="3">
        <v>0.36886600000000003</v>
      </c>
      <c r="L107" s="3" t="s">
        <v>427</v>
      </c>
      <c r="M107" s="3" t="s">
        <v>427</v>
      </c>
      <c r="N107" s="3" t="s">
        <v>427</v>
      </c>
      <c r="O107" s="3" t="s">
        <v>427</v>
      </c>
      <c r="P107" s="3" t="s">
        <v>427</v>
      </c>
      <c r="Q107" s="3" t="s">
        <v>427</v>
      </c>
      <c r="R107" s="3" t="s">
        <v>427</v>
      </c>
      <c r="S107" s="3" t="s">
        <v>427</v>
      </c>
      <c r="T107" s="3" t="s">
        <v>427</v>
      </c>
      <c r="U107" s="3" t="s">
        <v>427</v>
      </c>
      <c r="V107" s="3" t="s">
        <v>427</v>
      </c>
      <c r="W107" s="3" t="s">
        <v>427</v>
      </c>
      <c r="X107" s="3" t="s">
        <v>427</v>
      </c>
      <c r="Y107" s="3" t="s">
        <v>427</v>
      </c>
      <c r="Z107" s="3" t="s">
        <v>427</v>
      </c>
      <c r="AA107" s="3" t="s">
        <v>427</v>
      </c>
      <c r="AB107" s="3" t="s">
        <v>427</v>
      </c>
      <c r="AC107" s="3" t="s">
        <v>427</v>
      </c>
      <c r="AD107" s="3" t="s">
        <v>427</v>
      </c>
      <c r="AE107" s="51"/>
      <c r="AF107" s="22" t="s">
        <v>427</v>
      </c>
      <c r="AG107" s="22" t="s">
        <v>427</v>
      </c>
      <c r="AH107" s="22" t="s">
        <v>427</v>
      </c>
      <c r="AI107" s="22" t="s">
        <v>427</v>
      </c>
      <c r="AJ107" s="22" t="s">
        <v>427</v>
      </c>
      <c r="AK107" s="22">
        <v>1941.4</v>
      </c>
      <c r="AL107" s="40" t="s">
        <v>244</v>
      </c>
    </row>
    <row r="108" spans="1:38" ht="26.25" customHeight="1" thickBot="1" x14ac:dyDescent="0.25">
      <c r="A108" s="60" t="s">
        <v>242</v>
      </c>
      <c r="B108" s="60" t="s">
        <v>258</v>
      </c>
      <c r="C108" s="60" t="s">
        <v>378</v>
      </c>
      <c r="D108" s="74"/>
      <c r="E108" s="3">
        <v>1.1440740499999999E-2</v>
      </c>
      <c r="F108" s="22">
        <v>0.127847115915</v>
      </c>
      <c r="G108" s="3" t="s">
        <v>427</v>
      </c>
      <c r="H108" s="3">
        <v>0.23923551749999997</v>
      </c>
      <c r="I108" s="3">
        <v>3.5980000000000001E-3</v>
      </c>
      <c r="J108" s="3">
        <v>3.5980000000000005E-2</v>
      </c>
      <c r="K108" s="3">
        <v>7.196000000000001E-2</v>
      </c>
      <c r="L108" s="3" t="s">
        <v>427</v>
      </c>
      <c r="M108" s="3" t="s">
        <v>427</v>
      </c>
      <c r="N108" s="3" t="s">
        <v>427</v>
      </c>
      <c r="O108" s="3" t="s">
        <v>427</v>
      </c>
      <c r="P108" s="3" t="s">
        <v>427</v>
      </c>
      <c r="Q108" s="3" t="s">
        <v>427</v>
      </c>
      <c r="R108" s="3" t="s">
        <v>427</v>
      </c>
      <c r="S108" s="3" t="s">
        <v>427</v>
      </c>
      <c r="T108" s="3" t="s">
        <v>427</v>
      </c>
      <c r="U108" s="3" t="s">
        <v>427</v>
      </c>
      <c r="V108" s="3" t="s">
        <v>427</v>
      </c>
      <c r="W108" s="3" t="s">
        <v>427</v>
      </c>
      <c r="X108" s="3" t="s">
        <v>427</v>
      </c>
      <c r="Y108" s="3" t="s">
        <v>427</v>
      </c>
      <c r="Z108" s="3" t="s">
        <v>427</v>
      </c>
      <c r="AA108" s="3" t="s">
        <v>427</v>
      </c>
      <c r="AB108" s="3" t="s">
        <v>427</v>
      </c>
      <c r="AC108" s="3" t="s">
        <v>427</v>
      </c>
      <c r="AD108" s="3" t="s">
        <v>427</v>
      </c>
      <c r="AE108" s="51"/>
      <c r="AF108" s="22" t="s">
        <v>427</v>
      </c>
      <c r="AG108" s="22" t="s">
        <v>427</v>
      </c>
      <c r="AH108" s="22" t="s">
        <v>427</v>
      </c>
      <c r="AI108" s="22" t="s">
        <v>427</v>
      </c>
      <c r="AJ108" s="22" t="s">
        <v>427</v>
      </c>
      <c r="AK108" s="22">
        <v>1799</v>
      </c>
      <c r="AL108" s="40" t="s">
        <v>244</v>
      </c>
    </row>
    <row r="109" spans="1:38" ht="26.25" customHeight="1" thickBot="1" x14ac:dyDescent="0.25">
      <c r="A109" s="60" t="s">
        <v>242</v>
      </c>
      <c r="B109" s="60" t="s">
        <v>259</v>
      </c>
      <c r="C109" s="60" t="s">
        <v>379</v>
      </c>
      <c r="D109" s="74"/>
      <c r="E109" s="3">
        <v>5.483971287671232E-5</v>
      </c>
      <c r="F109" s="22">
        <v>4.6946070371199996E-4</v>
      </c>
      <c r="G109" s="3" t="s">
        <v>427</v>
      </c>
      <c r="H109" s="3">
        <v>1.5776963550684928E-3</v>
      </c>
      <c r="I109" s="3">
        <v>5.2000000000000004E-5</v>
      </c>
      <c r="J109" s="3">
        <v>2.8600000000000001E-4</v>
      </c>
      <c r="K109" s="3">
        <v>2.8600000000000001E-4</v>
      </c>
      <c r="L109" s="3" t="s">
        <v>427</v>
      </c>
      <c r="M109" s="3" t="s">
        <v>427</v>
      </c>
      <c r="N109" s="3" t="s">
        <v>427</v>
      </c>
      <c r="O109" s="3" t="s">
        <v>427</v>
      </c>
      <c r="P109" s="3" t="s">
        <v>427</v>
      </c>
      <c r="Q109" s="3" t="s">
        <v>427</v>
      </c>
      <c r="R109" s="3" t="s">
        <v>427</v>
      </c>
      <c r="S109" s="3" t="s">
        <v>427</v>
      </c>
      <c r="T109" s="3" t="s">
        <v>427</v>
      </c>
      <c r="U109" s="3" t="s">
        <v>427</v>
      </c>
      <c r="V109" s="3" t="s">
        <v>427</v>
      </c>
      <c r="W109" s="3" t="s">
        <v>427</v>
      </c>
      <c r="X109" s="3" t="s">
        <v>427</v>
      </c>
      <c r="Y109" s="3" t="s">
        <v>427</v>
      </c>
      <c r="Z109" s="3" t="s">
        <v>427</v>
      </c>
      <c r="AA109" s="3" t="s">
        <v>427</v>
      </c>
      <c r="AB109" s="3" t="s">
        <v>427</v>
      </c>
      <c r="AC109" s="3" t="s">
        <v>427</v>
      </c>
      <c r="AD109" s="3" t="s">
        <v>427</v>
      </c>
      <c r="AE109" s="51"/>
      <c r="AF109" s="22" t="s">
        <v>427</v>
      </c>
      <c r="AG109" s="22" t="s">
        <v>427</v>
      </c>
      <c r="AH109" s="22" t="s">
        <v>427</v>
      </c>
      <c r="AI109" s="22" t="s">
        <v>427</v>
      </c>
      <c r="AJ109" s="22" t="s">
        <v>427</v>
      </c>
      <c r="AK109" s="22">
        <v>2.6</v>
      </c>
      <c r="AL109" s="40" t="s">
        <v>244</v>
      </c>
    </row>
    <row r="110" spans="1:38" ht="26.25" customHeight="1" thickBot="1" x14ac:dyDescent="0.25">
      <c r="A110" s="60" t="s">
        <v>242</v>
      </c>
      <c r="B110" s="60" t="s">
        <v>260</v>
      </c>
      <c r="C110" s="60" t="s">
        <v>380</v>
      </c>
      <c r="D110" s="74"/>
      <c r="E110" s="3">
        <v>6.1044401619178069E-4</v>
      </c>
      <c r="F110" s="22">
        <v>9.5951207421798385E-2</v>
      </c>
      <c r="G110" s="3" t="s">
        <v>427</v>
      </c>
      <c r="H110" s="3">
        <v>0.11835069516506845</v>
      </c>
      <c r="I110" s="3">
        <v>1.9622000000000003E-3</v>
      </c>
      <c r="J110" s="3">
        <v>1.9058000000000002E-2</v>
      </c>
      <c r="K110" s="3">
        <v>3.6420000000000001E-2</v>
      </c>
      <c r="L110" s="3" t="s">
        <v>427</v>
      </c>
      <c r="M110" s="3" t="s">
        <v>427</v>
      </c>
      <c r="N110" s="3" t="s">
        <v>427</v>
      </c>
      <c r="O110" s="3" t="s">
        <v>427</v>
      </c>
      <c r="P110" s="3" t="s">
        <v>427</v>
      </c>
      <c r="Q110" s="3" t="s">
        <v>427</v>
      </c>
      <c r="R110" s="3" t="s">
        <v>427</v>
      </c>
      <c r="S110" s="3" t="s">
        <v>427</v>
      </c>
      <c r="T110" s="3" t="s">
        <v>427</v>
      </c>
      <c r="U110" s="3" t="s">
        <v>427</v>
      </c>
      <c r="V110" s="3" t="s">
        <v>427</v>
      </c>
      <c r="W110" s="3" t="s">
        <v>427</v>
      </c>
      <c r="X110" s="3" t="s">
        <v>427</v>
      </c>
      <c r="Y110" s="3" t="s">
        <v>427</v>
      </c>
      <c r="Z110" s="3" t="s">
        <v>427</v>
      </c>
      <c r="AA110" s="3" t="s">
        <v>427</v>
      </c>
      <c r="AB110" s="3" t="s">
        <v>427</v>
      </c>
      <c r="AC110" s="3" t="s">
        <v>427</v>
      </c>
      <c r="AD110" s="3" t="s">
        <v>427</v>
      </c>
      <c r="AE110" s="51"/>
      <c r="AF110" s="22" t="s">
        <v>427</v>
      </c>
      <c r="AG110" s="22" t="s">
        <v>427</v>
      </c>
      <c r="AH110" s="22" t="s">
        <v>427</v>
      </c>
      <c r="AI110" s="22" t="s">
        <v>427</v>
      </c>
      <c r="AJ110" s="22" t="s">
        <v>427</v>
      </c>
      <c r="AK110" s="22">
        <v>877.9</v>
      </c>
      <c r="AL110" s="40" t="s">
        <v>244</v>
      </c>
    </row>
    <row r="111" spans="1:38" ht="26.25" customHeight="1" thickBot="1" x14ac:dyDescent="0.25">
      <c r="A111" s="60" t="s">
        <v>242</v>
      </c>
      <c r="B111" s="60" t="s">
        <v>261</v>
      </c>
      <c r="C111" s="60" t="s">
        <v>374</v>
      </c>
      <c r="D111" s="74"/>
      <c r="E111" s="3">
        <v>1.3074612857142854E-2</v>
      </c>
      <c r="F111" s="22">
        <v>0.38334750000000001</v>
      </c>
      <c r="G111" s="3" t="s">
        <v>427</v>
      </c>
      <c r="H111" s="3">
        <v>0.2222022278571428</v>
      </c>
      <c r="I111" s="3">
        <v>7.9000000000000001E-4</v>
      </c>
      <c r="J111" s="3">
        <v>1.58E-3</v>
      </c>
      <c r="K111" s="3">
        <v>3.5549999999999996E-3</v>
      </c>
      <c r="L111" s="3" t="s">
        <v>427</v>
      </c>
      <c r="M111" s="3" t="s">
        <v>427</v>
      </c>
      <c r="N111" s="3" t="s">
        <v>427</v>
      </c>
      <c r="O111" s="3" t="s">
        <v>427</v>
      </c>
      <c r="P111" s="3" t="s">
        <v>427</v>
      </c>
      <c r="Q111" s="3" t="s">
        <v>427</v>
      </c>
      <c r="R111" s="3" t="s">
        <v>427</v>
      </c>
      <c r="S111" s="3" t="s">
        <v>427</v>
      </c>
      <c r="T111" s="3" t="s">
        <v>427</v>
      </c>
      <c r="U111" s="3" t="s">
        <v>427</v>
      </c>
      <c r="V111" s="3" t="s">
        <v>427</v>
      </c>
      <c r="W111" s="3" t="s">
        <v>427</v>
      </c>
      <c r="X111" s="3" t="s">
        <v>427</v>
      </c>
      <c r="Y111" s="3" t="s">
        <v>427</v>
      </c>
      <c r="Z111" s="3" t="s">
        <v>427</v>
      </c>
      <c r="AA111" s="3" t="s">
        <v>427</v>
      </c>
      <c r="AB111" s="3" t="s">
        <v>427</v>
      </c>
      <c r="AC111" s="3" t="s">
        <v>427</v>
      </c>
      <c r="AD111" s="3" t="s">
        <v>427</v>
      </c>
      <c r="AE111" s="51"/>
      <c r="AF111" s="22" t="s">
        <v>427</v>
      </c>
      <c r="AG111" s="22" t="s">
        <v>427</v>
      </c>
      <c r="AH111" s="22" t="s">
        <v>427</v>
      </c>
      <c r="AI111" s="22" t="s">
        <v>427</v>
      </c>
      <c r="AJ111" s="22" t="s">
        <v>427</v>
      </c>
      <c r="AK111" s="22">
        <v>197.5</v>
      </c>
      <c r="AL111" s="40" t="s">
        <v>244</v>
      </c>
    </row>
    <row r="112" spans="1:38" ht="26.25" customHeight="1" thickBot="1" x14ac:dyDescent="0.25">
      <c r="A112" s="60" t="s">
        <v>262</v>
      </c>
      <c r="B112" s="60" t="s">
        <v>263</v>
      </c>
      <c r="C112" s="60" t="s">
        <v>264</v>
      </c>
      <c r="D112" s="62"/>
      <c r="E112" s="3">
        <v>1.9</v>
      </c>
      <c r="F112" s="22" t="s">
        <v>427</v>
      </c>
      <c r="G112" s="3" t="s">
        <v>427</v>
      </c>
      <c r="H112" s="3">
        <v>2.0331415800000001</v>
      </c>
      <c r="I112" s="3" t="s">
        <v>427</v>
      </c>
      <c r="J112" s="3" t="s">
        <v>427</v>
      </c>
      <c r="K112" s="3" t="s">
        <v>427</v>
      </c>
      <c r="L112" s="3" t="s">
        <v>427</v>
      </c>
      <c r="M112" s="3" t="s">
        <v>427</v>
      </c>
      <c r="N112" s="3" t="s">
        <v>427</v>
      </c>
      <c r="O112" s="3" t="s">
        <v>427</v>
      </c>
      <c r="P112" s="3" t="s">
        <v>427</v>
      </c>
      <c r="Q112" s="3" t="s">
        <v>427</v>
      </c>
      <c r="R112" s="3" t="s">
        <v>427</v>
      </c>
      <c r="S112" s="3" t="s">
        <v>427</v>
      </c>
      <c r="T112" s="3" t="s">
        <v>427</v>
      </c>
      <c r="U112" s="3" t="s">
        <v>427</v>
      </c>
      <c r="V112" s="3" t="s">
        <v>427</v>
      </c>
      <c r="W112" s="3" t="s">
        <v>427</v>
      </c>
      <c r="X112" s="3" t="s">
        <v>427</v>
      </c>
      <c r="Y112" s="3" t="s">
        <v>427</v>
      </c>
      <c r="Z112" s="3" t="s">
        <v>427</v>
      </c>
      <c r="AA112" s="3" t="s">
        <v>427</v>
      </c>
      <c r="AB112" s="3" t="s">
        <v>427</v>
      </c>
      <c r="AC112" s="3" t="s">
        <v>427</v>
      </c>
      <c r="AD112" s="3" t="s">
        <v>427</v>
      </c>
      <c r="AE112" s="51"/>
      <c r="AF112" s="22" t="s">
        <v>427</v>
      </c>
      <c r="AG112" s="22" t="s">
        <v>427</v>
      </c>
      <c r="AH112" s="22" t="s">
        <v>427</v>
      </c>
      <c r="AI112" s="22" t="s">
        <v>427</v>
      </c>
      <c r="AJ112" s="22" t="s">
        <v>427</v>
      </c>
      <c r="AK112" s="22">
        <v>47500000</v>
      </c>
      <c r="AL112" s="40" t="s">
        <v>416</v>
      </c>
    </row>
    <row r="113" spans="1:38" ht="26.25" customHeight="1" thickBot="1" x14ac:dyDescent="0.25">
      <c r="A113" s="60" t="s">
        <v>262</v>
      </c>
      <c r="B113" s="75" t="s">
        <v>265</v>
      </c>
      <c r="C113" s="75" t="s">
        <v>266</v>
      </c>
      <c r="D113" s="62"/>
      <c r="E113" s="3">
        <v>0.90679542084210707</v>
      </c>
      <c r="F113" s="22">
        <v>1.2960245642443249</v>
      </c>
      <c r="G113" s="3" t="s">
        <v>427</v>
      </c>
      <c r="H113" s="3">
        <v>3.5018978780648102</v>
      </c>
      <c r="I113" s="3" t="s">
        <v>427</v>
      </c>
      <c r="J113" s="3" t="s">
        <v>427</v>
      </c>
      <c r="K113" s="3" t="s">
        <v>427</v>
      </c>
      <c r="L113" s="3" t="s">
        <v>427</v>
      </c>
      <c r="M113" s="3" t="s">
        <v>427</v>
      </c>
      <c r="N113" s="3" t="s">
        <v>427</v>
      </c>
      <c r="O113" s="3" t="s">
        <v>427</v>
      </c>
      <c r="P113" s="3" t="s">
        <v>427</v>
      </c>
      <c r="Q113" s="3" t="s">
        <v>427</v>
      </c>
      <c r="R113" s="3" t="s">
        <v>427</v>
      </c>
      <c r="S113" s="3" t="s">
        <v>427</v>
      </c>
      <c r="T113" s="3" t="s">
        <v>427</v>
      </c>
      <c r="U113" s="3" t="s">
        <v>427</v>
      </c>
      <c r="V113" s="3" t="s">
        <v>427</v>
      </c>
      <c r="W113" s="3" t="s">
        <v>427</v>
      </c>
      <c r="X113" s="3" t="s">
        <v>427</v>
      </c>
      <c r="Y113" s="3" t="s">
        <v>427</v>
      </c>
      <c r="Z113" s="3" t="s">
        <v>427</v>
      </c>
      <c r="AA113" s="3" t="s">
        <v>427</v>
      </c>
      <c r="AB113" s="3" t="s">
        <v>427</v>
      </c>
      <c r="AC113" s="3" t="s">
        <v>427</v>
      </c>
      <c r="AD113" s="3" t="s">
        <v>427</v>
      </c>
      <c r="AE113" s="51"/>
      <c r="AF113" s="22" t="s">
        <v>427</v>
      </c>
      <c r="AG113" s="22" t="s">
        <v>427</v>
      </c>
      <c r="AH113" s="22" t="s">
        <v>427</v>
      </c>
      <c r="AI113" s="22" t="s">
        <v>427</v>
      </c>
      <c r="AJ113" s="22" t="s">
        <v>427</v>
      </c>
      <c r="AK113" s="22" t="s">
        <v>429</v>
      </c>
      <c r="AL113" s="40" t="s">
        <v>410</v>
      </c>
    </row>
    <row r="114" spans="1:38" ht="26.25" customHeight="1" thickBot="1" x14ac:dyDescent="0.25">
      <c r="A114" s="60" t="s">
        <v>262</v>
      </c>
      <c r="B114" s="75" t="s">
        <v>267</v>
      </c>
      <c r="C114" s="75" t="s">
        <v>385</v>
      </c>
      <c r="D114" s="62"/>
      <c r="E114" s="3">
        <v>9.8179021759999992E-3</v>
      </c>
      <c r="F114" s="22" t="s">
        <v>427</v>
      </c>
      <c r="G114" s="3" t="s">
        <v>427</v>
      </c>
      <c r="H114" s="3">
        <v>3.1908182071999996E-2</v>
      </c>
      <c r="I114" s="3" t="s">
        <v>427</v>
      </c>
      <c r="J114" s="3" t="s">
        <v>427</v>
      </c>
      <c r="K114" s="3" t="s">
        <v>427</v>
      </c>
      <c r="L114" s="3" t="s">
        <v>427</v>
      </c>
      <c r="M114" s="3" t="s">
        <v>427</v>
      </c>
      <c r="N114" s="3" t="s">
        <v>427</v>
      </c>
      <c r="O114" s="3" t="s">
        <v>427</v>
      </c>
      <c r="P114" s="3" t="s">
        <v>427</v>
      </c>
      <c r="Q114" s="3" t="s">
        <v>427</v>
      </c>
      <c r="R114" s="3" t="s">
        <v>427</v>
      </c>
      <c r="S114" s="3" t="s">
        <v>427</v>
      </c>
      <c r="T114" s="3" t="s">
        <v>427</v>
      </c>
      <c r="U114" s="3" t="s">
        <v>427</v>
      </c>
      <c r="V114" s="3" t="s">
        <v>427</v>
      </c>
      <c r="W114" s="3" t="s">
        <v>427</v>
      </c>
      <c r="X114" s="3" t="s">
        <v>427</v>
      </c>
      <c r="Y114" s="3" t="s">
        <v>427</v>
      </c>
      <c r="Z114" s="3" t="s">
        <v>427</v>
      </c>
      <c r="AA114" s="3" t="s">
        <v>427</v>
      </c>
      <c r="AB114" s="3" t="s">
        <v>427</v>
      </c>
      <c r="AC114" s="3" t="s">
        <v>427</v>
      </c>
      <c r="AD114" s="3" t="s">
        <v>427</v>
      </c>
      <c r="AE114" s="51"/>
      <c r="AF114" s="22" t="s">
        <v>427</v>
      </c>
      <c r="AG114" s="22" t="s">
        <v>427</v>
      </c>
      <c r="AH114" s="22" t="s">
        <v>427</v>
      </c>
      <c r="AI114" s="22" t="s">
        <v>427</v>
      </c>
      <c r="AJ114" s="22" t="s">
        <v>427</v>
      </c>
      <c r="AK114" s="22">
        <v>245447.55439999996</v>
      </c>
      <c r="AL114" s="40" t="s">
        <v>410</v>
      </c>
    </row>
    <row r="115" spans="1:38" ht="26.25" customHeight="1" thickBot="1" x14ac:dyDescent="0.25">
      <c r="A115" s="60" t="s">
        <v>262</v>
      </c>
      <c r="B115" s="75" t="s">
        <v>268</v>
      </c>
      <c r="C115" s="75" t="s">
        <v>269</v>
      </c>
      <c r="D115" s="62"/>
      <c r="E115" s="3" t="s">
        <v>426</v>
      </c>
      <c r="F115" s="3" t="s">
        <v>427</v>
      </c>
      <c r="G115" s="3" t="s">
        <v>427</v>
      </c>
      <c r="H115" s="3" t="s">
        <v>426</v>
      </c>
      <c r="I115" s="3" t="s">
        <v>427</v>
      </c>
      <c r="J115" s="3" t="s">
        <v>427</v>
      </c>
      <c r="K115" s="3" t="s">
        <v>427</v>
      </c>
      <c r="L115" s="3" t="s">
        <v>427</v>
      </c>
      <c r="M115" s="3" t="s">
        <v>427</v>
      </c>
      <c r="N115" s="3" t="s">
        <v>427</v>
      </c>
      <c r="O115" s="3" t="s">
        <v>427</v>
      </c>
      <c r="P115" s="3" t="s">
        <v>427</v>
      </c>
      <c r="Q115" s="3" t="s">
        <v>427</v>
      </c>
      <c r="R115" s="3" t="s">
        <v>427</v>
      </c>
      <c r="S115" s="3" t="s">
        <v>427</v>
      </c>
      <c r="T115" s="3" t="s">
        <v>427</v>
      </c>
      <c r="U115" s="3" t="s">
        <v>427</v>
      </c>
      <c r="V115" s="3" t="s">
        <v>427</v>
      </c>
      <c r="W115" s="3" t="s">
        <v>427</v>
      </c>
      <c r="X115" s="3" t="s">
        <v>427</v>
      </c>
      <c r="Y115" s="3" t="s">
        <v>427</v>
      </c>
      <c r="Z115" s="3" t="s">
        <v>427</v>
      </c>
      <c r="AA115" s="3" t="s">
        <v>427</v>
      </c>
      <c r="AB115" s="3" t="s">
        <v>427</v>
      </c>
      <c r="AC115" s="3" t="s">
        <v>427</v>
      </c>
      <c r="AD115" s="3" t="s">
        <v>427</v>
      </c>
      <c r="AE115" s="51"/>
      <c r="AF115" s="22" t="s">
        <v>427</v>
      </c>
      <c r="AG115" s="22" t="s">
        <v>427</v>
      </c>
      <c r="AH115" s="22" t="s">
        <v>427</v>
      </c>
      <c r="AI115" s="22" t="s">
        <v>427</v>
      </c>
      <c r="AJ115" s="22" t="s">
        <v>427</v>
      </c>
      <c r="AK115" s="22" t="s">
        <v>426</v>
      </c>
      <c r="AL115" s="40" t="s">
        <v>410</v>
      </c>
    </row>
    <row r="116" spans="1:38" ht="26.25" customHeight="1" thickBot="1" x14ac:dyDescent="0.25">
      <c r="A116" s="60" t="s">
        <v>262</v>
      </c>
      <c r="B116" s="60" t="s">
        <v>270</v>
      </c>
      <c r="C116" s="64" t="s">
        <v>407</v>
      </c>
      <c r="D116" s="62"/>
      <c r="E116" s="3">
        <v>0.17706150426247821</v>
      </c>
      <c r="F116" s="3">
        <v>3.0843797298636556E-2</v>
      </c>
      <c r="G116" s="3" t="s">
        <v>427</v>
      </c>
      <c r="H116" s="3">
        <v>0.44605920691472056</v>
      </c>
      <c r="I116" s="3" t="s">
        <v>427</v>
      </c>
      <c r="J116" s="3" t="s">
        <v>427</v>
      </c>
      <c r="K116" s="3" t="s">
        <v>427</v>
      </c>
      <c r="L116" s="3" t="s">
        <v>427</v>
      </c>
      <c r="M116" s="3" t="s">
        <v>427</v>
      </c>
      <c r="N116" s="3" t="s">
        <v>427</v>
      </c>
      <c r="O116" s="3" t="s">
        <v>427</v>
      </c>
      <c r="P116" s="3" t="s">
        <v>427</v>
      </c>
      <c r="Q116" s="3" t="s">
        <v>427</v>
      </c>
      <c r="R116" s="3" t="s">
        <v>427</v>
      </c>
      <c r="S116" s="3" t="s">
        <v>427</v>
      </c>
      <c r="T116" s="3" t="s">
        <v>427</v>
      </c>
      <c r="U116" s="3" t="s">
        <v>427</v>
      </c>
      <c r="V116" s="3" t="s">
        <v>427</v>
      </c>
      <c r="W116" s="3" t="s">
        <v>427</v>
      </c>
      <c r="X116" s="3" t="s">
        <v>427</v>
      </c>
      <c r="Y116" s="3" t="s">
        <v>427</v>
      </c>
      <c r="Z116" s="3" t="s">
        <v>427</v>
      </c>
      <c r="AA116" s="3" t="s">
        <v>427</v>
      </c>
      <c r="AB116" s="3" t="s">
        <v>427</v>
      </c>
      <c r="AC116" s="3" t="s">
        <v>427</v>
      </c>
      <c r="AD116" s="3" t="s">
        <v>427</v>
      </c>
      <c r="AE116" s="51"/>
      <c r="AF116" s="22" t="s">
        <v>427</v>
      </c>
      <c r="AG116" s="22" t="s">
        <v>427</v>
      </c>
      <c r="AH116" s="22" t="s">
        <v>427</v>
      </c>
      <c r="AI116" s="22" t="s">
        <v>427</v>
      </c>
      <c r="AJ116" s="22" t="s">
        <v>427</v>
      </c>
      <c r="AK116" s="22" t="s">
        <v>429</v>
      </c>
      <c r="AL116" s="40" t="s">
        <v>410</v>
      </c>
    </row>
    <row r="117" spans="1:38" ht="26.25" customHeight="1" thickBot="1" x14ac:dyDescent="0.25">
      <c r="A117" s="60" t="s">
        <v>262</v>
      </c>
      <c r="B117" s="60" t="s">
        <v>271</v>
      </c>
      <c r="C117" s="64" t="s">
        <v>272</v>
      </c>
      <c r="D117" s="62"/>
      <c r="E117" s="3" t="s">
        <v>427</v>
      </c>
      <c r="F117" s="3" t="s">
        <v>427</v>
      </c>
      <c r="G117" s="3" t="s">
        <v>427</v>
      </c>
      <c r="H117" s="3" t="s">
        <v>427</v>
      </c>
      <c r="I117" s="3" t="s">
        <v>427</v>
      </c>
      <c r="J117" s="3" t="s">
        <v>427</v>
      </c>
      <c r="K117" s="3" t="s">
        <v>427</v>
      </c>
      <c r="L117" s="3" t="s">
        <v>427</v>
      </c>
      <c r="M117" s="3" t="s">
        <v>427</v>
      </c>
      <c r="N117" s="3" t="s">
        <v>427</v>
      </c>
      <c r="O117" s="3" t="s">
        <v>427</v>
      </c>
      <c r="P117" s="3" t="s">
        <v>427</v>
      </c>
      <c r="Q117" s="3" t="s">
        <v>427</v>
      </c>
      <c r="R117" s="3" t="s">
        <v>427</v>
      </c>
      <c r="S117" s="3" t="s">
        <v>427</v>
      </c>
      <c r="T117" s="3" t="s">
        <v>427</v>
      </c>
      <c r="U117" s="3" t="s">
        <v>427</v>
      </c>
      <c r="V117" s="3" t="s">
        <v>427</v>
      </c>
      <c r="W117" s="3" t="s">
        <v>427</v>
      </c>
      <c r="X117" s="3" t="s">
        <v>427</v>
      </c>
      <c r="Y117" s="3" t="s">
        <v>427</v>
      </c>
      <c r="Z117" s="3" t="s">
        <v>427</v>
      </c>
      <c r="AA117" s="3" t="s">
        <v>427</v>
      </c>
      <c r="AB117" s="3" t="s">
        <v>427</v>
      </c>
      <c r="AC117" s="3" t="s">
        <v>427</v>
      </c>
      <c r="AD117" s="3" t="s">
        <v>427</v>
      </c>
      <c r="AE117" s="51"/>
      <c r="AF117" s="22" t="s">
        <v>427</v>
      </c>
      <c r="AG117" s="22" t="s">
        <v>427</v>
      </c>
      <c r="AH117" s="22" t="s">
        <v>427</v>
      </c>
      <c r="AI117" s="22" t="s">
        <v>427</v>
      </c>
      <c r="AJ117" s="22" t="s">
        <v>427</v>
      </c>
      <c r="AK117" s="22" t="s">
        <v>427</v>
      </c>
      <c r="AL117" s="40" t="s">
        <v>410</v>
      </c>
    </row>
    <row r="118" spans="1:38" ht="26.25" customHeight="1" thickBot="1" x14ac:dyDescent="0.25">
      <c r="A118" s="60" t="s">
        <v>262</v>
      </c>
      <c r="B118" s="60" t="s">
        <v>273</v>
      </c>
      <c r="C118" s="64" t="s">
        <v>408</v>
      </c>
      <c r="D118" s="62"/>
      <c r="E118" s="3" t="s">
        <v>427</v>
      </c>
      <c r="F118" s="3" t="s">
        <v>427</v>
      </c>
      <c r="G118" s="3" t="s">
        <v>427</v>
      </c>
      <c r="H118" s="3" t="s">
        <v>427</v>
      </c>
      <c r="I118" s="3" t="s">
        <v>427</v>
      </c>
      <c r="J118" s="3" t="s">
        <v>427</v>
      </c>
      <c r="K118" s="3" t="s">
        <v>427</v>
      </c>
      <c r="L118" s="3" t="s">
        <v>427</v>
      </c>
      <c r="M118" s="3" t="s">
        <v>427</v>
      </c>
      <c r="N118" s="3" t="s">
        <v>427</v>
      </c>
      <c r="O118" s="3" t="s">
        <v>427</v>
      </c>
      <c r="P118" s="3" t="s">
        <v>427</v>
      </c>
      <c r="Q118" s="3" t="s">
        <v>427</v>
      </c>
      <c r="R118" s="3" t="s">
        <v>427</v>
      </c>
      <c r="S118" s="3" t="s">
        <v>427</v>
      </c>
      <c r="T118" s="3" t="s">
        <v>427</v>
      </c>
      <c r="U118" s="3" t="s">
        <v>427</v>
      </c>
      <c r="V118" s="3" t="s">
        <v>427</v>
      </c>
      <c r="W118" s="3" t="s">
        <v>427</v>
      </c>
      <c r="X118" s="3" t="s">
        <v>427</v>
      </c>
      <c r="Y118" s="3" t="s">
        <v>427</v>
      </c>
      <c r="Z118" s="3" t="s">
        <v>427</v>
      </c>
      <c r="AA118" s="3" t="s">
        <v>427</v>
      </c>
      <c r="AB118" s="3" t="s">
        <v>427</v>
      </c>
      <c r="AC118" s="3" t="s">
        <v>427</v>
      </c>
      <c r="AD118" s="3" t="s">
        <v>427</v>
      </c>
      <c r="AE118" s="51"/>
      <c r="AF118" s="22" t="s">
        <v>427</v>
      </c>
      <c r="AG118" s="22" t="s">
        <v>427</v>
      </c>
      <c r="AH118" s="22" t="s">
        <v>427</v>
      </c>
      <c r="AI118" s="22" t="s">
        <v>427</v>
      </c>
      <c r="AJ118" s="22" t="s">
        <v>427</v>
      </c>
      <c r="AK118" s="22" t="s">
        <v>427</v>
      </c>
      <c r="AL118" s="40" t="s">
        <v>410</v>
      </c>
    </row>
    <row r="119" spans="1:38" ht="26.25" customHeight="1" thickBot="1" x14ac:dyDescent="0.25">
      <c r="A119" s="60" t="s">
        <v>262</v>
      </c>
      <c r="B119" s="60" t="s">
        <v>274</v>
      </c>
      <c r="C119" s="60" t="s">
        <v>275</v>
      </c>
      <c r="D119" s="62"/>
      <c r="E119" s="3" t="s">
        <v>427</v>
      </c>
      <c r="F119" s="3" t="s">
        <v>427</v>
      </c>
      <c r="G119" s="3" t="s">
        <v>427</v>
      </c>
      <c r="H119" s="3" t="s">
        <v>427</v>
      </c>
      <c r="I119" s="3">
        <v>0.11677740000000002</v>
      </c>
      <c r="J119" s="3">
        <v>2.0801799999999999</v>
      </c>
      <c r="K119" s="3">
        <v>1.73394</v>
      </c>
      <c r="L119" s="3" t="s">
        <v>427</v>
      </c>
      <c r="M119" s="3" t="s">
        <v>427</v>
      </c>
      <c r="N119" s="3" t="s">
        <v>427</v>
      </c>
      <c r="O119" s="3" t="s">
        <v>427</v>
      </c>
      <c r="P119" s="3" t="s">
        <v>427</v>
      </c>
      <c r="Q119" s="3" t="s">
        <v>427</v>
      </c>
      <c r="R119" s="3" t="s">
        <v>427</v>
      </c>
      <c r="S119" s="3" t="s">
        <v>427</v>
      </c>
      <c r="T119" s="3" t="s">
        <v>427</v>
      </c>
      <c r="U119" s="3" t="s">
        <v>427</v>
      </c>
      <c r="V119" s="3" t="s">
        <v>427</v>
      </c>
      <c r="W119" s="3" t="s">
        <v>427</v>
      </c>
      <c r="X119" s="3" t="s">
        <v>427</v>
      </c>
      <c r="Y119" s="3" t="s">
        <v>427</v>
      </c>
      <c r="Z119" s="3" t="s">
        <v>427</v>
      </c>
      <c r="AA119" s="3" t="s">
        <v>427</v>
      </c>
      <c r="AB119" s="3" t="s">
        <v>427</v>
      </c>
      <c r="AC119" s="3" t="s">
        <v>427</v>
      </c>
      <c r="AD119" s="3" t="s">
        <v>427</v>
      </c>
      <c r="AE119" s="51"/>
      <c r="AF119" s="22" t="s">
        <v>427</v>
      </c>
      <c r="AG119" s="22" t="s">
        <v>427</v>
      </c>
      <c r="AH119" s="22" t="s">
        <v>427</v>
      </c>
      <c r="AI119" s="22" t="s">
        <v>427</v>
      </c>
      <c r="AJ119" s="22" t="s">
        <v>427</v>
      </c>
      <c r="AK119" s="22">
        <v>1111.5</v>
      </c>
      <c r="AL119" s="40" t="s">
        <v>410</v>
      </c>
    </row>
    <row r="120" spans="1:38" ht="26.25" customHeight="1" thickBot="1" x14ac:dyDescent="0.25">
      <c r="A120" s="60" t="s">
        <v>262</v>
      </c>
      <c r="B120" s="60" t="s">
        <v>276</v>
      </c>
      <c r="C120" s="60" t="s">
        <v>277</v>
      </c>
      <c r="D120" s="62"/>
      <c r="E120" s="3" t="s">
        <v>427</v>
      </c>
      <c r="F120" s="3" t="s">
        <v>427</v>
      </c>
      <c r="G120" s="3" t="s">
        <v>427</v>
      </c>
      <c r="H120" s="3" t="s">
        <v>427</v>
      </c>
      <c r="I120" s="3" t="s">
        <v>427</v>
      </c>
      <c r="J120" s="3" t="s">
        <v>427</v>
      </c>
      <c r="K120" s="3" t="s">
        <v>427</v>
      </c>
      <c r="L120" s="3" t="s">
        <v>427</v>
      </c>
      <c r="M120" s="3" t="s">
        <v>427</v>
      </c>
      <c r="N120" s="3" t="s">
        <v>427</v>
      </c>
      <c r="O120" s="3" t="s">
        <v>427</v>
      </c>
      <c r="P120" s="3" t="s">
        <v>427</v>
      </c>
      <c r="Q120" s="3" t="s">
        <v>427</v>
      </c>
      <c r="R120" s="3" t="s">
        <v>427</v>
      </c>
      <c r="S120" s="3" t="s">
        <v>427</v>
      </c>
      <c r="T120" s="3" t="s">
        <v>427</v>
      </c>
      <c r="U120" s="3" t="s">
        <v>427</v>
      </c>
      <c r="V120" s="3" t="s">
        <v>427</v>
      </c>
      <c r="W120" s="3" t="s">
        <v>427</v>
      </c>
      <c r="X120" s="3" t="s">
        <v>427</v>
      </c>
      <c r="Y120" s="3" t="s">
        <v>427</v>
      </c>
      <c r="Z120" s="3" t="s">
        <v>427</v>
      </c>
      <c r="AA120" s="3" t="s">
        <v>427</v>
      </c>
      <c r="AB120" s="3" t="s">
        <v>427</v>
      </c>
      <c r="AC120" s="3" t="s">
        <v>427</v>
      </c>
      <c r="AD120" s="3" t="s">
        <v>427</v>
      </c>
      <c r="AE120" s="51"/>
      <c r="AF120" s="22" t="s">
        <v>427</v>
      </c>
      <c r="AG120" s="22" t="s">
        <v>427</v>
      </c>
      <c r="AH120" s="22" t="s">
        <v>427</v>
      </c>
      <c r="AI120" s="22" t="s">
        <v>427</v>
      </c>
      <c r="AJ120" s="22" t="s">
        <v>427</v>
      </c>
      <c r="AK120" s="22" t="s">
        <v>427</v>
      </c>
      <c r="AL120" s="40" t="s">
        <v>410</v>
      </c>
    </row>
    <row r="121" spans="1:38" ht="26.25" customHeight="1" thickBot="1" x14ac:dyDescent="0.25">
      <c r="A121" s="60" t="s">
        <v>262</v>
      </c>
      <c r="B121" s="60" t="s">
        <v>278</v>
      </c>
      <c r="C121" s="64" t="s">
        <v>279</v>
      </c>
      <c r="D121" s="63"/>
      <c r="E121" s="3" t="s">
        <v>427</v>
      </c>
      <c r="F121" s="3">
        <v>0.35444199999999998</v>
      </c>
      <c r="G121" s="3" t="s">
        <v>427</v>
      </c>
      <c r="H121" s="3" t="s">
        <v>427</v>
      </c>
      <c r="I121" s="3" t="s">
        <v>427</v>
      </c>
      <c r="J121" s="3" t="s">
        <v>427</v>
      </c>
      <c r="K121" s="3" t="s">
        <v>427</v>
      </c>
      <c r="L121" s="3" t="s">
        <v>427</v>
      </c>
      <c r="M121" s="3" t="s">
        <v>427</v>
      </c>
      <c r="N121" s="3" t="s">
        <v>427</v>
      </c>
      <c r="O121" s="3" t="s">
        <v>427</v>
      </c>
      <c r="P121" s="3" t="s">
        <v>427</v>
      </c>
      <c r="Q121" s="3" t="s">
        <v>427</v>
      </c>
      <c r="R121" s="3" t="s">
        <v>427</v>
      </c>
      <c r="S121" s="3" t="s">
        <v>427</v>
      </c>
      <c r="T121" s="3" t="s">
        <v>427</v>
      </c>
      <c r="U121" s="3" t="s">
        <v>427</v>
      </c>
      <c r="V121" s="3" t="s">
        <v>427</v>
      </c>
      <c r="W121" s="3" t="s">
        <v>427</v>
      </c>
      <c r="X121" s="3" t="s">
        <v>427</v>
      </c>
      <c r="Y121" s="3" t="s">
        <v>427</v>
      </c>
      <c r="Z121" s="3" t="s">
        <v>427</v>
      </c>
      <c r="AA121" s="3" t="s">
        <v>427</v>
      </c>
      <c r="AB121" s="3" t="s">
        <v>427</v>
      </c>
      <c r="AC121" s="3" t="s">
        <v>427</v>
      </c>
      <c r="AD121" s="3" t="s">
        <v>427</v>
      </c>
      <c r="AE121" s="51"/>
      <c r="AF121" s="22" t="s">
        <v>427</v>
      </c>
      <c r="AG121" s="22" t="s">
        <v>427</v>
      </c>
      <c r="AH121" s="22" t="s">
        <v>427</v>
      </c>
      <c r="AI121" s="22" t="s">
        <v>427</v>
      </c>
      <c r="AJ121" s="22" t="s">
        <v>427</v>
      </c>
      <c r="AK121" s="22">
        <v>1111.5</v>
      </c>
      <c r="AL121" s="40" t="s">
        <v>410</v>
      </c>
    </row>
    <row r="122" spans="1:38" ht="26.25" customHeight="1" thickBot="1" x14ac:dyDescent="0.25">
      <c r="A122" s="60" t="s">
        <v>262</v>
      </c>
      <c r="B122" s="75" t="s">
        <v>281</v>
      </c>
      <c r="C122" s="75" t="s">
        <v>282</v>
      </c>
      <c r="D122" s="62"/>
      <c r="E122" s="3" t="s">
        <v>427</v>
      </c>
      <c r="F122" s="3" t="s">
        <v>427</v>
      </c>
      <c r="G122" s="3" t="s">
        <v>427</v>
      </c>
      <c r="H122" s="3" t="s">
        <v>427</v>
      </c>
      <c r="I122" s="3" t="s">
        <v>427</v>
      </c>
      <c r="J122" s="3" t="s">
        <v>427</v>
      </c>
      <c r="K122" s="3" t="s">
        <v>427</v>
      </c>
      <c r="L122" s="3" t="s">
        <v>427</v>
      </c>
      <c r="M122" s="3" t="s">
        <v>427</v>
      </c>
      <c r="N122" s="3" t="s">
        <v>427</v>
      </c>
      <c r="O122" s="3" t="s">
        <v>427</v>
      </c>
      <c r="P122" s="3" t="s">
        <v>427</v>
      </c>
      <c r="Q122" s="3" t="s">
        <v>427</v>
      </c>
      <c r="R122" s="3" t="s">
        <v>427</v>
      </c>
      <c r="S122" s="3" t="s">
        <v>427</v>
      </c>
      <c r="T122" s="3" t="s">
        <v>427</v>
      </c>
      <c r="U122" s="3" t="s">
        <v>427</v>
      </c>
      <c r="V122" s="3" t="s">
        <v>427</v>
      </c>
      <c r="W122" s="3" t="s">
        <v>427</v>
      </c>
      <c r="X122" s="3" t="s">
        <v>427</v>
      </c>
      <c r="Y122" s="3" t="s">
        <v>427</v>
      </c>
      <c r="Z122" s="3" t="s">
        <v>427</v>
      </c>
      <c r="AA122" s="3" t="s">
        <v>427</v>
      </c>
      <c r="AB122" s="3" t="s">
        <v>427</v>
      </c>
      <c r="AC122" s="3">
        <v>7.3219999999999995E-3</v>
      </c>
      <c r="AD122" s="3" t="s">
        <v>427</v>
      </c>
      <c r="AE122" s="51"/>
      <c r="AF122" s="22" t="s">
        <v>427</v>
      </c>
      <c r="AG122" s="22" t="s">
        <v>427</v>
      </c>
      <c r="AH122" s="22" t="s">
        <v>427</v>
      </c>
      <c r="AI122" s="22" t="s">
        <v>427</v>
      </c>
      <c r="AJ122" s="22" t="s">
        <v>427</v>
      </c>
      <c r="AK122" s="22" t="s">
        <v>432</v>
      </c>
      <c r="AL122" s="40" t="s">
        <v>410</v>
      </c>
    </row>
    <row r="123" spans="1:38" ht="26.25" customHeight="1" thickBot="1" x14ac:dyDescent="0.25">
      <c r="A123" s="60" t="s">
        <v>262</v>
      </c>
      <c r="B123" s="60" t="s">
        <v>283</v>
      </c>
      <c r="C123" s="60" t="s">
        <v>284</v>
      </c>
      <c r="D123" s="62"/>
      <c r="E123" s="3" t="s">
        <v>426</v>
      </c>
      <c r="F123" s="3" t="s">
        <v>426</v>
      </c>
      <c r="G123" s="3" t="s">
        <v>426</v>
      </c>
      <c r="H123" s="3" t="s">
        <v>426</v>
      </c>
      <c r="I123" s="3" t="s">
        <v>426</v>
      </c>
      <c r="J123" s="3" t="s">
        <v>426</v>
      </c>
      <c r="K123" s="3" t="s">
        <v>426</v>
      </c>
      <c r="L123" s="3" t="s">
        <v>426</v>
      </c>
      <c r="M123" s="3" t="s">
        <v>426</v>
      </c>
      <c r="N123" s="3" t="s">
        <v>426</v>
      </c>
      <c r="O123" s="3" t="s">
        <v>426</v>
      </c>
      <c r="P123" s="3" t="s">
        <v>426</v>
      </c>
      <c r="Q123" s="3" t="s">
        <v>426</v>
      </c>
      <c r="R123" s="3" t="s">
        <v>426</v>
      </c>
      <c r="S123" s="3" t="s">
        <v>426</v>
      </c>
      <c r="T123" s="3" t="s">
        <v>426</v>
      </c>
      <c r="U123" s="3" t="s">
        <v>426</v>
      </c>
      <c r="V123" s="3" t="s">
        <v>426</v>
      </c>
      <c r="W123" s="3" t="s">
        <v>426</v>
      </c>
      <c r="X123" s="3" t="s">
        <v>426</v>
      </c>
      <c r="Y123" s="3" t="s">
        <v>426</v>
      </c>
      <c r="Z123" s="3" t="s">
        <v>426</v>
      </c>
      <c r="AA123" s="3" t="s">
        <v>426</v>
      </c>
      <c r="AB123" s="3" t="s">
        <v>426</v>
      </c>
      <c r="AC123" s="3" t="s">
        <v>426</v>
      </c>
      <c r="AD123" s="3" t="s">
        <v>426</v>
      </c>
      <c r="AE123" s="51"/>
      <c r="AF123" s="22" t="s">
        <v>426</v>
      </c>
      <c r="AG123" s="22" t="s">
        <v>426</v>
      </c>
      <c r="AH123" s="22" t="s">
        <v>426</v>
      </c>
      <c r="AI123" s="22" t="s">
        <v>426</v>
      </c>
      <c r="AJ123" s="22" t="s">
        <v>426</v>
      </c>
      <c r="AK123" s="22" t="s">
        <v>426</v>
      </c>
      <c r="AL123" s="40" t="s">
        <v>415</v>
      </c>
    </row>
    <row r="124" spans="1:38" ht="26.25" customHeight="1" thickBot="1" x14ac:dyDescent="0.25">
      <c r="A124" s="60" t="s">
        <v>262</v>
      </c>
      <c r="B124" s="77" t="s">
        <v>285</v>
      </c>
      <c r="C124" s="61" t="s">
        <v>286</v>
      </c>
      <c r="D124" s="62"/>
      <c r="E124" s="3">
        <v>1.5208359400000001E-2</v>
      </c>
      <c r="F124" s="3">
        <v>3.9775709200000002E-2</v>
      </c>
      <c r="G124" s="3">
        <v>3.5096214000000007E-3</v>
      </c>
      <c r="H124" s="3">
        <v>3.5096214000000007E-3</v>
      </c>
      <c r="I124" s="3">
        <v>1.6361854966800003E-2</v>
      </c>
      <c r="J124" s="3">
        <v>1.9997822737200001E-2</v>
      </c>
      <c r="K124" s="3">
        <v>3.0905726048400004E-2</v>
      </c>
      <c r="L124" s="3">
        <v>1.4725669470120001E-3</v>
      </c>
      <c r="M124" s="3">
        <v>0.43636292739999999</v>
      </c>
      <c r="N124" s="3" t="s">
        <v>427</v>
      </c>
      <c r="O124" s="3" t="s">
        <v>427</v>
      </c>
      <c r="P124" s="3" t="s">
        <v>427</v>
      </c>
      <c r="Q124" s="3" t="s">
        <v>427</v>
      </c>
      <c r="R124" s="3" t="s">
        <v>427</v>
      </c>
      <c r="S124" s="3" t="s">
        <v>427</v>
      </c>
      <c r="T124" s="3" t="s">
        <v>427</v>
      </c>
      <c r="U124" s="3" t="s">
        <v>427</v>
      </c>
      <c r="V124" s="3" t="s">
        <v>427</v>
      </c>
      <c r="W124" s="3">
        <v>9.089919426000001E-3</v>
      </c>
      <c r="X124" s="3">
        <v>1.3089483973439999E-2</v>
      </c>
      <c r="Y124" s="3">
        <v>7.8536903840640011E-3</v>
      </c>
      <c r="Z124" s="3">
        <v>3.9268451920320005E-3</v>
      </c>
      <c r="AA124" s="3">
        <v>5.235793589376001E-3</v>
      </c>
      <c r="AB124" s="3">
        <v>3.0105813138912002E-2</v>
      </c>
      <c r="AC124" s="3" t="s">
        <v>427</v>
      </c>
      <c r="AD124" s="3" t="s">
        <v>427</v>
      </c>
      <c r="AE124" s="51"/>
      <c r="AF124" s="22" t="s">
        <v>427</v>
      </c>
      <c r="AG124" s="22" t="s">
        <v>427</v>
      </c>
      <c r="AH124" s="22" t="s">
        <v>427</v>
      </c>
      <c r="AI124" s="22" t="s">
        <v>427</v>
      </c>
      <c r="AJ124" s="22" t="s">
        <v>427</v>
      </c>
      <c r="AK124" s="22">
        <v>1169.8738000000001</v>
      </c>
      <c r="AL124" s="40" t="s">
        <v>437</v>
      </c>
    </row>
    <row r="125" spans="1:38" ht="26.25" customHeight="1" thickBot="1" x14ac:dyDescent="0.25">
      <c r="A125" s="60" t="s">
        <v>287</v>
      </c>
      <c r="B125" s="60" t="s">
        <v>288</v>
      </c>
      <c r="C125" s="61" t="s">
        <v>289</v>
      </c>
      <c r="D125" s="62"/>
      <c r="E125" s="3" t="s">
        <v>427</v>
      </c>
      <c r="F125" s="3">
        <v>0.28386472600000001</v>
      </c>
      <c r="G125" s="3" t="s">
        <v>427</v>
      </c>
      <c r="H125" s="3" t="s">
        <v>428</v>
      </c>
      <c r="I125" s="3">
        <v>2.3300000000000001E-5</v>
      </c>
      <c r="J125" s="3">
        <v>1.5433999999999999E-4</v>
      </c>
      <c r="K125" s="3">
        <v>3.26299E-4</v>
      </c>
      <c r="L125" s="3" t="s">
        <v>427</v>
      </c>
      <c r="M125" s="3" t="s">
        <v>428</v>
      </c>
      <c r="N125" s="3" t="s">
        <v>427</v>
      </c>
      <c r="O125" s="3" t="s">
        <v>427</v>
      </c>
      <c r="P125" s="3" t="s">
        <v>428</v>
      </c>
      <c r="Q125" s="3" t="s">
        <v>427</v>
      </c>
      <c r="R125" s="3" t="s">
        <v>427</v>
      </c>
      <c r="S125" s="3" t="s">
        <v>427</v>
      </c>
      <c r="T125" s="3" t="s">
        <v>427</v>
      </c>
      <c r="U125" s="3" t="s">
        <v>427</v>
      </c>
      <c r="V125" s="3" t="s">
        <v>427</v>
      </c>
      <c r="W125" s="3" t="s">
        <v>427</v>
      </c>
      <c r="X125" s="3" t="s">
        <v>427</v>
      </c>
      <c r="Y125" s="3" t="s">
        <v>427</v>
      </c>
      <c r="Z125" s="3" t="s">
        <v>427</v>
      </c>
      <c r="AA125" s="3" t="s">
        <v>427</v>
      </c>
      <c r="AB125" s="3" t="s">
        <v>427</v>
      </c>
      <c r="AC125" s="3" t="s">
        <v>427</v>
      </c>
      <c r="AD125" s="3" t="s">
        <v>427</v>
      </c>
      <c r="AE125" s="51"/>
      <c r="AF125" s="22" t="s">
        <v>427</v>
      </c>
      <c r="AG125" s="22" t="s">
        <v>427</v>
      </c>
      <c r="AH125" s="22" t="s">
        <v>427</v>
      </c>
      <c r="AI125" s="22" t="s">
        <v>427</v>
      </c>
      <c r="AJ125" s="22" t="s">
        <v>427</v>
      </c>
      <c r="AK125" s="22">
        <v>704.75</v>
      </c>
      <c r="AL125" s="40" t="s">
        <v>423</v>
      </c>
    </row>
    <row r="126" spans="1:38" ht="26.25" customHeight="1" thickBot="1" x14ac:dyDescent="0.25">
      <c r="A126" s="60" t="s">
        <v>287</v>
      </c>
      <c r="B126" s="60" t="s">
        <v>290</v>
      </c>
      <c r="C126" s="61" t="s">
        <v>291</v>
      </c>
      <c r="D126" s="62"/>
      <c r="E126" s="3" t="s">
        <v>428</v>
      </c>
      <c r="F126" s="3" t="s">
        <v>428</v>
      </c>
      <c r="G126" s="3" t="s">
        <v>428</v>
      </c>
      <c r="H126" s="3">
        <v>4.0443529999999998E-2</v>
      </c>
      <c r="I126" s="3" t="s">
        <v>427</v>
      </c>
      <c r="J126" s="3" t="s">
        <v>427</v>
      </c>
      <c r="K126" s="3" t="s">
        <v>427</v>
      </c>
      <c r="L126" s="3" t="s">
        <v>427</v>
      </c>
      <c r="M126" s="3" t="s">
        <v>428</v>
      </c>
      <c r="N126" s="3" t="s">
        <v>428</v>
      </c>
      <c r="O126" s="3" t="s">
        <v>428</v>
      </c>
      <c r="P126" s="3" t="s">
        <v>428</v>
      </c>
      <c r="Q126" s="3" t="s">
        <v>428</v>
      </c>
      <c r="R126" s="3" t="s">
        <v>428</v>
      </c>
      <c r="S126" s="3" t="s">
        <v>428</v>
      </c>
      <c r="T126" s="3" t="s">
        <v>428</v>
      </c>
      <c r="U126" s="3" t="s">
        <v>428</v>
      </c>
      <c r="V126" s="3" t="s">
        <v>428</v>
      </c>
      <c r="W126" s="3" t="s">
        <v>428</v>
      </c>
      <c r="X126" s="3" t="s">
        <v>428</v>
      </c>
      <c r="Y126" s="3" t="s">
        <v>428</v>
      </c>
      <c r="Z126" s="3" t="s">
        <v>428</v>
      </c>
      <c r="AA126" s="3" t="s">
        <v>428</v>
      </c>
      <c r="AB126" s="3" t="s">
        <v>428</v>
      </c>
      <c r="AC126" s="3" t="s">
        <v>428</v>
      </c>
      <c r="AD126" s="3" t="s">
        <v>428</v>
      </c>
      <c r="AE126" s="51"/>
      <c r="AF126" s="22" t="s">
        <v>427</v>
      </c>
      <c r="AG126" s="22" t="s">
        <v>427</v>
      </c>
      <c r="AH126" s="22" t="s">
        <v>427</v>
      </c>
      <c r="AI126" s="22" t="s">
        <v>427</v>
      </c>
      <c r="AJ126" s="22" t="s">
        <v>427</v>
      </c>
      <c r="AK126" s="22">
        <v>168.51471000000001</v>
      </c>
      <c r="AL126" s="40" t="s">
        <v>422</v>
      </c>
    </row>
    <row r="127" spans="1:38" ht="26.25" customHeight="1" thickBot="1" x14ac:dyDescent="0.25">
      <c r="A127" s="60" t="s">
        <v>287</v>
      </c>
      <c r="B127" s="60" t="s">
        <v>292</v>
      </c>
      <c r="C127" s="61" t="s">
        <v>293</v>
      </c>
      <c r="D127" s="62"/>
      <c r="E127" s="3" t="s">
        <v>426</v>
      </c>
      <c r="F127" s="3" t="s">
        <v>426</v>
      </c>
      <c r="G127" s="3" t="s">
        <v>426</v>
      </c>
      <c r="H127" s="3" t="s">
        <v>426</v>
      </c>
      <c r="I127" s="3" t="s">
        <v>426</v>
      </c>
      <c r="J127" s="3" t="s">
        <v>426</v>
      </c>
      <c r="K127" s="3" t="s">
        <v>426</v>
      </c>
      <c r="L127" s="3" t="s">
        <v>426</v>
      </c>
      <c r="M127" s="3" t="s">
        <v>426</v>
      </c>
      <c r="N127" s="3" t="s">
        <v>426</v>
      </c>
      <c r="O127" s="3" t="s">
        <v>426</v>
      </c>
      <c r="P127" s="3" t="s">
        <v>426</v>
      </c>
      <c r="Q127" s="3" t="s">
        <v>426</v>
      </c>
      <c r="R127" s="3" t="s">
        <v>426</v>
      </c>
      <c r="S127" s="3" t="s">
        <v>426</v>
      </c>
      <c r="T127" s="3" t="s">
        <v>426</v>
      </c>
      <c r="U127" s="3" t="s">
        <v>426</v>
      </c>
      <c r="V127" s="3" t="s">
        <v>426</v>
      </c>
      <c r="W127" s="3" t="s">
        <v>426</v>
      </c>
      <c r="X127" s="3" t="s">
        <v>426</v>
      </c>
      <c r="Y127" s="3" t="s">
        <v>426</v>
      </c>
      <c r="Z127" s="3" t="s">
        <v>426</v>
      </c>
      <c r="AA127" s="3" t="s">
        <v>426</v>
      </c>
      <c r="AB127" s="3" t="s">
        <v>426</v>
      </c>
      <c r="AC127" s="3" t="s">
        <v>426</v>
      </c>
      <c r="AD127" s="3" t="s">
        <v>426</v>
      </c>
      <c r="AE127" s="51"/>
      <c r="AF127" s="22" t="s">
        <v>426</v>
      </c>
      <c r="AG127" s="22" t="s">
        <v>426</v>
      </c>
      <c r="AH127" s="22" t="s">
        <v>426</v>
      </c>
      <c r="AI127" s="22" t="s">
        <v>426</v>
      </c>
      <c r="AJ127" s="22" t="s">
        <v>426</v>
      </c>
      <c r="AK127" s="22" t="s">
        <v>426</v>
      </c>
      <c r="AL127" s="40" t="s">
        <v>424</v>
      </c>
    </row>
    <row r="128" spans="1:38" ht="26.25" customHeight="1" thickBot="1" x14ac:dyDescent="0.25">
      <c r="A128" s="60" t="s">
        <v>287</v>
      </c>
      <c r="B128" s="64" t="s">
        <v>294</v>
      </c>
      <c r="C128" s="66" t="s">
        <v>295</v>
      </c>
      <c r="D128" s="62"/>
      <c r="E128" s="3" t="s">
        <v>426</v>
      </c>
      <c r="F128" s="3" t="s">
        <v>426</v>
      </c>
      <c r="G128" s="3" t="s">
        <v>426</v>
      </c>
      <c r="H128" s="3" t="s">
        <v>426</v>
      </c>
      <c r="I128" s="3" t="s">
        <v>426</v>
      </c>
      <c r="J128" s="3" t="s">
        <v>426</v>
      </c>
      <c r="K128" s="3" t="s">
        <v>426</v>
      </c>
      <c r="L128" s="3" t="s">
        <v>426</v>
      </c>
      <c r="M128" s="3" t="s">
        <v>426</v>
      </c>
      <c r="N128" s="3" t="s">
        <v>426</v>
      </c>
      <c r="O128" s="3" t="s">
        <v>426</v>
      </c>
      <c r="P128" s="3" t="s">
        <v>426</v>
      </c>
      <c r="Q128" s="3" t="s">
        <v>426</v>
      </c>
      <c r="R128" s="3" t="s">
        <v>426</v>
      </c>
      <c r="S128" s="3" t="s">
        <v>426</v>
      </c>
      <c r="T128" s="3" t="s">
        <v>426</v>
      </c>
      <c r="U128" s="3" t="s">
        <v>426</v>
      </c>
      <c r="V128" s="3" t="s">
        <v>426</v>
      </c>
      <c r="W128" s="3" t="s">
        <v>426</v>
      </c>
      <c r="X128" s="3" t="s">
        <v>426</v>
      </c>
      <c r="Y128" s="3" t="s">
        <v>426</v>
      </c>
      <c r="Z128" s="3" t="s">
        <v>426</v>
      </c>
      <c r="AA128" s="3" t="s">
        <v>426</v>
      </c>
      <c r="AB128" s="3" t="s">
        <v>426</v>
      </c>
      <c r="AC128" s="3" t="s">
        <v>426</v>
      </c>
      <c r="AD128" s="3" t="s">
        <v>426</v>
      </c>
      <c r="AE128" s="51"/>
      <c r="AF128" s="22" t="s">
        <v>426</v>
      </c>
      <c r="AG128" s="22" t="s">
        <v>426</v>
      </c>
      <c r="AH128" s="22" t="s">
        <v>426</v>
      </c>
      <c r="AI128" s="22" t="s">
        <v>426</v>
      </c>
      <c r="AJ128" s="22" t="s">
        <v>426</v>
      </c>
      <c r="AK128" s="22" t="s">
        <v>426</v>
      </c>
      <c r="AL128" s="40" t="s">
        <v>299</v>
      </c>
    </row>
    <row r="129" spans="1:38" ht="26.25" customHeight="1" thickBot="1" x14ac:dyDescent="0.25">
      <c r="A129" s="60" t="s">
        <v>287</v>
      </c>
      <c r="B129" s="64" t="s">
        <v>297</v>
      </c>
      <c r="C129" s="72" t="s">
        <v>298</v>
      </c>
      <c r="D129" s="62"/>
      <c r="E129" s="3" t="s">
        <v>426</v>
      </c>
      <c r="F129" s="3" t="s">
        <v>426</v>
      </c>
      <c r="G129" s="3" t="s">
        <v>426</v>
      </c>
      <c r="H129" s="3" t="s">
        <v>426</v>
      </c>
      <c r="I129" s="3" t="s">
        <v>426</v>
      </c>
      <c r="J129" s="3" t="s">
        <v>426</v>
      </c>
      <c r="K129" s="3" t="s">
        <v>426</v>
      </c>
      <c r="L129" s="3" t="s">
        <v>426</v>
      </c>
      <c r="M129" s="3" t="s">
        <v>426</v>
      </c>
      <c r="N129" s="3" t="s">
        <v>426</v>
      </c>
      <c r="O129" s="3" t="s">
        <v>426</v>
      </c>
      <c r="P129" s="3" t="s">
        <v>426</v>
      </c>
      <c r="Q129" s="3" t="s">
        <v>426</v>
      </c>
      <c r="R129" s="3" t="s">
        <v>426</v>
      </c>
      <c r="S129" s="3" t="s">
        <v>426</v>
      </c>
      <c r="T129" s="3" t="s">
        <v>426</v>
      </c>
      <c r="U129" s="3" t="s">
        <v>426</v>
      </c>
      <c r="V129" s="3" t="s">
        <v>426</v>
      </c>
      <c r="W129" s="3" t="s">
        <v>426</v>
      </c>
      <c r="X129" s="3" t="s">
        <v>426</v>
      </c>
      <c r="Y129" s="3" t="s">
        <v>426</v>
      </c>
      <c r="Z129" s="3" t="s">
        <v>426</v>
      </c>
      <c r="AA129" s="3" t="s">
        <v>426</v>
      </c>
      <c r="AB129" s="3" t="s">
        <v>426</v>
      </c>
      <c r="AC129" s="3" t="s">
        <v>426</v>
      </c>
      <c r="AD129" s="3" t="s">
        <v>426</v>
      </c>
      <c r="AE129" s="51"/>
      <c r="AF129" s="22" t="s">
        <v>426</v>
      </c>
      <c r="AG129" s="22" t="s">
        <v>426</v>
      </c>
      <c r="AH129" s="22" t="s">
        <v>426</v>
      </c>
      <c r="AI129" s="22" t="s">
        <v>426</v>
      </c>
      <c r="AJ129" s="22" t="s">
        <v>426</v>
      </c>
      <c r="AK129" s="22" t="s">
        <v>426</v>
      </c>
      <c r="AL129" s="40" t="s">
        <v>299</v>
      </c>
    </row>
    <row r="130" spans="1:38" ht="26.25" customHeight="1" thickBot="1" x14ac:dyDescent="0.25">
      <c r="A130" s="60" t="s">
        <v>287</v>
      </c>
      <c r="B130" s="64" t="s">
        <v>300</v>
      </c>
      <c r="C130" s="78" t="s">
        <v>301</v>
      </c>
      <c r="D130" s="62"/>
      <c r="E130" s="3">
        <v>2.60783E-4</v>
      </c>
      <c r="F130" s="3">
        <v>2.2181499999999999E-3</v>
      </c>
      <c r="G130" s="3">
        <v>1.4100000000000001E-5</v>
      </c>
      <c r="H130" s="3" t="s">
        <v>428</v>
      </c>
      <c r="I130" s="3">
        <v>1.1990000000000003E-6</v>
      </c>
      <c r="J130" s="3">
        <v>2.0999999999999998E-6</v>
      </c>
      <c r="K130" s="3">
        <v>3.0000000000000001E-6</v>
      </c>
      <c r="L130" s="3">
        <v>4.1999999999999999E-8</v>
      </c>
      <c r="M130" s="3">
        <v>2.0982500000000002E-4</v>
      </c>
      <c r="N130" s="3">
        <v>3.8967500000000008E-4</v>
      </c>
      <c r="O130" s="3">
        <v>2.9975000000000004E-5</v>
      </c>
      <c r="P130" s="3">
        <v>1.6786000000000002E-5</v>
      </c>
      <c r="Q130" s="3">
        <v>4.7960000000000012E-6</v>
      </c>
      <c r="R130" s="3" t="s">
        <v>428</v>
      </c>
      <c r="S130" s="3" t="s">
        <v>428</v>
      </c>
      <c r="T130" s="3">
        <v>4.1965000000000009E-5</v>
      </c>
      <c r="U130" s="3" t="s">
        <v>428</v>
      </c>
      <c r="V130" s="3" t="s">
        <v>428</v>
      </c>
      <c r="W130" s="3">
        <v>0.10491250000000001</v>
      </c>
      <c r="X130" s="3" t="s">
        <v>428</v>
      </c>
      <c r="Y130" s="3" t="s">
        <v>428</v>
      </c>
      <c r="Z130" s="3" t="s">
        <v>428</v>
      </c>
      <c r="AA130" s="3" t="s">
        <v>428</v>
      </c>
      <c r="AB130" s="3">
        <v>6E-9</v>
      </c>
      <c r="AC130" s="3">
        <v>5.995000000000001E-4</v>
      </c>
      <c r="AD130" s="3" t="s">
        <v>427</v>
      </c>
      <c r="AE130" s="51"/>
      <c r="AF130" s="22" t="s">
        <v>427</v>
      </c>
      <c r="AG130" s="22" t="s">
        <v>427</v>
      </c>
      <c r="AH130" s="22" t="s">
        <v>427</v>
      </c>
      <c r="AI130" s="22" t="s">
        <v>427</v>
      </c>
      <c r="AJ130" s="22" t="s">
        <v>427</v>
      </c>
      <c r="AK130" s="22">
        <v>0.29975000000000002</v>
      </c>
      <c r="AL130" s="40" t="s">
        <v>299</v>
      </c>
    </row>
    <row r="131" spans="1:38" ht="26.25" customHeight="1" thickBot="1" x14ac:dyDescent="0.25">
      <c r="A131" s="60" t="s">
        <v>287</v>
      </c>
      <c r="B131" s="64" t="s">
        <v>302</v>
      </c>
      <c r="C131" s="72" t="s">
        <v>303</v>
      </c>
      <c r="D131" s="62"/>
      <c r="E131" s="3">
        <v>2.8399999999999999E-5</v>
      </c>
      <c r="F131" s="3">
        <v>8.6500000000000002E-6</v>
      </c>
      <c r="G131" s="3">
        <v>6.6699999999999997E-6</v>
      </c>
      <c r="H131" s="3" t="s">
        <v>428</v>
      </c>
      <c r="I131" s="3" t="s">
        <v>428</v>
      </c>
      <c r="J131" s="3" t="s">
        <v>428</v>
      </c>
      <c r="K131" s="3">
        <v>2.1013700000000002E-4</v>
      </c>
      <c r="L131" s="3">
        <v>4.8300000000000003E-6</v>
      </c>
      <c r="M131" s="3">
        <v>2.3499999999999999E-6</v>
      </c>
      <c r="N131" s="3">
        <v>7.6638200000000002E-4</v>
      </c>
      <c r="O131" s="3">
        <v>9.8888000000000006E-5</v>
      </c>
      <c r="P131" s="3">
        <v>5.31523E-4</v>
      </c>
      <c r="Q131" s="3">
        <v>2.4700000000000001E-6</v>
      </c>
      <c r="R131" s="3">
        <v>2.4722000000000001E-5</v>
      </c>
      <c r="S131" s="3">
        <v>1.2113780000000002E-3</v>
      </c>
      <c r="T131" s="3">
        <v>2.4722000000000001E-5</v>
      </c>
      <c r="U131" s="3" t="s">
        <v>428</v>
      </c>
      <c r="V131" s="3" t="s">
        <v>428</v>
      </c>
      <c r="W131" s="3">
        <v>0.49443999999999999</v>
      </c>
      <c r="X131" s="3" t="s">
        <v>428</v>
      </c>
      <c r="Y131" s="3" t="s">
        <v>428</v>
      </c>
      <c r="Z131" s="3" t="s">
        <v>428</v>
      </c>
      <c r="AA131" s="3" t="s">
        <v>428</v>
      </c>
      <c r="AB131" s="3">
        <v>4.9399999999999995E-10</v>
      </c>
      <c r="AC131" s="3">
        <v>1.2361000000000002E-3</v>
      </c>
      <c r="AD131" s="3" t="s">
        <v>427</v>
      </c>
      <c r="AE131" s="51"/>
      <c r="AF131" s="22" t="s">
        <v>427</v>
      </c>
      <c r="AG131" s="22" t="s">
        <v>427</v>
      </c>
      <c r="AH131" s="22" t="s">
        <v>427</v>
      </c>
      <c r="AI131" s="22" t="s">
        <v>427</v>
      </c>
      <c r="AJ131" s="22" t="s">
        <v>427</v>
      </c>
      <c r="AK131" s="22">
        <v>1.2361E-2</v>
      </c>
      <c r="AL131" s="40" t="s">
        <v>299</v>
      </c>
    </row>
    <row r="132" spans="1:38" ht="26.25" customHeight="1" thickBot="1" x14ac:dyDescent="0.25">
      <c r="A132" s="60" t="s">
        <v>287</v>
      </c>
      <c r="B132" s="64" t="s">
        <v>304</v>
      </c>
      <c r="C132" s="72" t="s">
        <v>305</v>
      </c>
      <c r="D132" s="62"/>
      <c r="E132" s="3" t="s">
        <v>426</v>
      </c>
      <c r="F132" s="3" t="s">
        <v>426</v>
      </c>
      <c r="G132" s="3" t="s">
        <v>426</v>
      </c>
      <c r="H132" s="3" t="s">
        <v>426</v>
      </c>
      <c r="I132" s="3" t="s">
        <v>426</v>
      </c>
      <c r="J132" s="3" t="s">
        <v>426</v>
      </c>
      <c r="K132" s="3" t="s">
        <v>426</v>
      </c>
      <c r="L132" s="3" t="s">
        <v>426</v>
      </c>
      <c r="M132" s="3" t="s">
        <v>426</v>
      </c>
      <c r="N132" s="3" t="s">
        <v>426</v>
      </c>
      <c r="O132" s="3" t="s">
        <v>426</v>
      </c>
      <c r="P132" s="3" t="s">
        <v>426</v>
      </c>
      <c r="Q132" s="3" t="s">
        <v>426</v>
      </c>
      <c r="R132" s="3" t="s">
        <v>426</v>
      </c>
      <c r="S132" s="3" t="s">
        <v>426</v>
      </c>
      <c r="T132" s="3" t="s">
        <v>426</v>
      </c>
      <c r="U132" s="3" t="s">
        <v>426</v>
      </c>
      <c r="V132" s="3" t="s">
        <v>426</v>
      </c>
      <c r="W132" s="3" t="s">
        <v>426</v>
      </c>
      <c r="X132" s="3" t="s">
        <v>426</v>
      </c>
      <c r="Y132" s="3" t="s">
        <v>426</v>
      </c>
      <c r="Z132" s="3" t="s">
        <v>426</v>
      </c>
      <c r="AA132" s="3" t="s">
        <v>426</v>
      </c>
      <c r="AB132" s="3" t="s">
        <v>426</v>
      </c>
      <c r="AC132" s="3" t="s">
        <v>426</v>
      </c>
      <c r="AD132" s="3" t="s">
        <v>426</v>
      </c>
      <c r="AE132" s="51"/>
      <c r="AF132" s="22" t="s">
        <v>426</v>
      </c>
      <c r="AG132" s="22" t="s">
        <v>426</v>
      </c>
      <c r="AH132" s="22" t="s">
        <v>426</v>
      </c>
      <c r="AI132" s="22" t="s">
        <v>426</v>
      </c>
      <c r="AJ132" s="22" t="s">
        <v>426</v>
      </c>
      <c r="AK132" s="22" t="s">
        <v>426</v>
      </c>
      <c r="AL132" s="40" t="s">
        <v>412</v>
      </c>
    </row>
    <row r="133" spans="1:38" ht="26.25" customHeight="1" thickBot="1" x14ac:dyDescent="0.25">
      <c r="A133" s="60" t="s">
        <v>287</v>
      </c>
      <c r="B133" s="64" t="s">
        <v>306</v>
      </c>
      <c r="C133" s="72" t="s">
        <v>307</v>
      </c>
      <c r="D133" s="62"/>
      <c r="E133" s="3">
        <v>1.837275E-3</v>
      </c>
      <c r="F133" s="3">
        <v>2.8951000000000001E-5</v>
      </c>
      <c r="G133" s="3">
        <v>2.5165099999999998E-4</v>
      </c>
      <c r="H133" s="3" t="s">
        <v>427</v>
      </c>
      <c r="I133" s="3">
        <v>7.7299999999999995E-5</v>
      </c>
      <c r="J133" s="3">
        <v>7.7299999999999995E-5</v>
      </c>
      <c r="K133" s="3">
        <v>8.5900000000000001E-5</v>
      </c>
      <c r="L133" s="3" t="s">
        <v>428</v>
      </c>
      <c r="M133" s="3">
        <v>3.1178E-4</v>
      </c>
      <c r="N133" s="3">
        <v>6.69E-5</v>
      </c>
      <c r="O133" s="3">
        <v>1.1199999999999999E-5</v>
      </c>
      <c r="P133" s="3">
        <v>3.3182300000000001E-3</v>
      </c>
      <c r="Q133" s="3">
        <v>3.0300000000000001E-5</v>
      </c>
      <c r="R133" s="3">
        <v>3.0199999999999999E-5</v>
      </c>
      <c r="S133" s="3">
        <v>2.7699999999999999E-5</v>
      </c>
      <c r="T133" s="3">
        <v>3.8600000000000003E-5</v>
      </c>
      <c r="U133" s="3">
        <v>4.4100000000000001E-5</v>
      </c>
      <c r="V133" s="3">
        <v>3.5658700000000001E-4</v>
      </c>
      <c r="W133" s="3">
        <v>6.0129E-5</v>
      </c>
      <c r="X133" s="3">
        <v>2.9399999999999999E-8</v>
      </c>
      <c r="Y133" s="3">
        <v>1.6099999999999999E-8</v>
      </c>
      <c r="Z133" s="3">
        <v>1.4300000000000001E-8</v>
      </c>
      <c r="AA133" s="3">
        <v>1.5600000000000001E-8</v>
      </c>
      <c r="AB133" s="3">
        <v>7.54E-8</v>
      </c>
      <c r="AC133" s="3">
        <v>3.3405000000000002E-4</v>
      </c>
      <c r="AD133" s="3">
        <v>9.1306999999999998E-4</v>
      </c>
      <c r="AE133" s="51"/>
      <c r="AF133" s="22" t="s">
        <v>427</v>
      </c>
      <c r="AG133" s="22" t="s">
        <v>427</v>
      </c>
      <c r="AH133" s="22" t="s">
        <v>427</v>
      </c>
      <c r="AI133" s="22" t="s">
        <v>427</v>
      </c>
      <c r="AJ133" s="22" t="s">
        <v>427</v>
      </c>
      <c r="AK133" s="22">
        <v>2227</v>
      </c>
      <c r="AL133" s="40" t="s">
        <v>413</v>
      </c>
    </row>
    <row r="134" spans="1:38" ht="26.25" customHeight="1" thickBot="1" x14ac:dyDescent="0.25">
      <c r="A134" s="60" t="s">
        <v>287</v>
      </c>
      <c r="B134" s="64" t="s">
        <v>308</v>
      </c>
      <c r="C134" s="61" t="s">
        <v>309</v>
      </c>
      <c r="D134" s="62"/>
      <c r="E134" s="3" t="s">
        <v>426</v>
      </c>
      <c r="F134" s="3" t="s">
        <v>426</v>
      </c>
      <c r="G134" s="3" t="s">
        <v>426</v>
      </c>
      <c r="H134" s="3" t="s">
        <v>426</v>
      </c>
      <c r="I134" s="3" t="s">
        <v>426</v>
      </c>
      <c r="J134" s="3" t="s">
        <v>426</v>
      </c>
      <c r="K134" s="3" t="s">
        <v>426</v>
      </c>
      <c r="L134" s="3" t="s">
        <v>426</v>
      </c>
      <c r="M134" s="3" t="s">
        <v>426</v>
      </c>
      <c r="N134" s="3" t="s">
        <v>426</v>
      </c>
      <c r="O134" s="3" t="s">
        <v>426</v>
      </c>
      <c r="P134" s="3" t="s">
        <v>426</v>
      </c>
      <c r="Q134" s="3" t="s">
        <v>426</v>
      </c>
      <c r="R134" s="3" t="s">
        <v>426</v>
      </c>
      <c r="S134" s="3" t="s">
        <v>426</v>
      </c>
      <c r="T134" s="3" t="s">
        <v>426</v>
      </c>
      <c r="U134" s="3" t="s">
        <v>426</v>
      </c>
      <c r="V134" s="3" t="s">
        <v>426</v>
      </c>
      <c r="W134" s="3" t="s">
        <v>426</v>
      </c>
      <c r="X134" s="3" t="s">
        <v>426</v>
      </c>
      <c r="Y134" s="3" t="s">
        <v>426</v>
      </c>
      <c r="Z134" s="3" t="s">
        <v>426</v>
      </c>
      <c r="AA134" s="3" t="s">
        <v>426</v>
      </c>
      <c r="AB134" s="3" t="s">
        <v>426</v>
      </c>
      <c r="AC134" s="3" t="s">
        <v>426</v>
      </c>
      <c r="AD134" s="3" t="s">
        <v>426</v>
      </c>
      <c r="AE134" s="51"/>
      <c r="AF134" s="22" t="s">
        <v>426</v>
      </c>
      <c r="AG134" s="22" t="s">
        <v>426</v>
      </c>
      <c r="AH134" s="22" t="s">
        <v>426</v>
      </c>
      <c r="AI134" s="22" t="s">
        <v>426</v>
      </c>
      <c r="AJ134" s="22" t="s">
        <v>426</v>
      </c>
      <c r="AK134" s="22" t="s">
        <v>426</v>
      </c>
      <c r="AL134" s="40" t="s">
        <v>410</v>
      </c>
    </row>
    <row r="135" spans="1:38" ht="26.25" customHeight="1" thickBot="1" x14ac:dyDescent="0.25">
      <c r="A135" s="60" t="s">
        <v>287</v>
      </c>
      <c r="B135" s="60" t="s">
        <v>310</v>
      </c>
      <c r="C135" s="61" t="s">
        <v>311</v>
      </c>
      <c r="D135" s="62"/>
      <c r="E135" s="3" t="s">
        <v>426</v>
      </c>
      <c r="F135" s="3" t="s">
        <v>426</v>
      </c>
      <c r="G135" s="3" t="s">
        <v>426</v>
      </c>
      <c r="H135" s="3" t="s">
        <v>426</v>
      </c>
      <c r="I135" s="3" t="s">
        <v>426</v>
      </c>
      <c r="J135" s="3" t="s">
        <v>426</v>
      </c>
      <c r="K135" s="3" t="s">
        <v>426</v>
      </c>
      <c r="L135" s="3" t="s">
        <v>426</v>
      </c>
      <c r="M135" s="3" t="s">
        <v>426</v>
      </c>
      <c r="N135" s="3" t="s">
        <v>426</v>
      </c>
      <c r="O135" s="3" t="s">
        <v>426</v>
      </c>
      <c r="P135" s="3" t="s">
        <v>426</v>
      </c>
      <c r="Q135" s="3" t="s">
        <v>426</v>
      </c>
      <c r="R135" s="3" t="s">
        <v>426</v>
      </c>
      <c r="S135" s="3" t="s">
        <v>426</v>
      </c>
      <c r="T135" s="3" t="s">
        <v>426</v>
      </c>
      <c r="U135" s="3" t="s">
        <v>426</v>
      </c>
      <c r="V135" s="3" t="s">
        <v>426</v>
      </c>
      <c r="W135" s="3" t="s">
        <v>426</v>
      </c>
      <c r="X135" s="3" t="s">
        <v>426</v>
      </c>
      <c r="Y135" s="3" t="s">
        <v>426</v>
      </c>
      <c r="Z135" s="3" t="s">
        <v>426</v>
      </c>
      <c r="AA135" s="3" t="s">
        <v>426</v>
      </c>
      <c r="AB135" s="3" t="s">
        <v>426</v>
      </c>
      <c r="AC135" s="3" t="s">
        <v>426</v>
      </c>
      <c r="AD135" s="3" t="s">
        <v>426</v>
      </c>
      <c r="AE135" s="51"/>
      <c r="AF135" s="22" t="s">
        <v>426</v>
      </c>
      <c r="AG135" s="22" t="s">
        <v>426</v>
      </c>
      <c r="AH135" s="22" t="s">
        <v>426</v>
      </c>
      <c r="AI135" s="22" t="s">
        <v>426</v>
      </c>
      <c r="AJ135" s="22" t="s">
        <v>426</v>
      </c>
      <c r="AK135" s="22" t="s">
        <v>426</v>
      </c>
      <c r="AL135" s="40" t="s">
        <v>410</v>
      </c>
    </row>
    <row r="136" spans="1:38" ht="26.25" customHeight="1" thickBot="1" x14ac:dyDescent="0.25">
      <c r="A136" s="60" t="s">
        <v>287</v>
      </c>
      <c r="B136" s="60" t="s">
        <v>312</v>
      </c>
      <c r="C136" s="61" t="s">
        <v>313</v>
      </c>
      <c r="D136" s="62"/>
      <c r="E136" s="3" t="s">
        <v>427</v>
      </c>
      <c r="F136" s="3">
        <v>1.5855590000000001E-3</v>
      </c>
      <c r="G136" s="3" t="s">
        <v>427</v>
      </c>
      <c r="H136" s="3">
        <v>0.15715519999999999</v>
      </c>
      <c r="I136" s="3" t="s">
        <v>427</v>
      </c>
      <c r="J136" s="3" t="s">
        <v>427</v>
      </c>
      <c r="K136" s="3" t="s">
        <v>427</v>
      </c>
      <c r="L136" s="3" t="s">
        <v>427</v>
      </c>
      <c r="M136" s="3" t="s">
        <v>427</v>
      </c>
      <c r="N136" s="3" t="s">
        <v>427</v>
      </c>
      <c r="O136" s="3" t="s">
        <v>427</v>
      </c>
      <c r="P136" s="3" t="s">
        <v>427</v>
      </c>
      <c r="Q136" s="3" t="s">
        <v>427</v>
      </c>
      <c r="R136" s="3" t="s">
        <v>427</v>
      </c>
      <c r="S136" s="3" t="s">
        <v>427</v>
      </c>
      <c r="T136" s="3" t="s">
        <v>427</v>
      </c>
      <c r="U136" s="3" t="s">
        <v>427</v>
      </c>
      <c r="V136" s="3" t="s">
        <v>427</v>
      </c>
      <c r="W136" s="3" t="s">
        <v>427</v>
      </c>
      <c r="X136" s="3" t="s">
        <v>427</v>
      </c>
      <c r="Y136" s="3" t="s">
        <v>427</v>
      </c>
      <c r="Z136" s="3" t="s">
        <v>427</v>
      </c>
      <c r="AA136" s="3" t="s">
        <v>427</v>
      </c>
      <c r="AB136" s="3" t="s">
        <v>427</v>
      </c>
      <c r="AC136" s="3" t="s">
        <v>427</v>
      </c>
      <c r="AD136" s="3" t="s">
        <v>427</v>
      </c>
      <c r="AE136" s="51"/>
      <c r="AF136" s="22" t="s">
        <v>427</v>
      </c>
      <c r="AG136" s="22" t="s">
        <v>427</v>
      </c>
      <c r="AH136" s="22" t="s">
        <v>427</v>
      </c>
      <c r="AI136" s="22" t="s">
        <v>427</v>
      </c>
      <c r="AJ136" s="22" t="s">
        <v>427</v>
      </c>
      <c r="AK136" s="22">
        <v>47.63865938</v>
      </c>
      <c r="AL136" s="40" t="s">
        <v>414</v>
      </c>
    </row>
    <row r="137" spans="1:38" ht="26.25" customHeight="1" thickBot="1" x14ac:dyDescent="0.25">
      <c r="A137" s="60" t="s">
        <v>287</v>
      </c>
      <c r="B137" s="60" t="s">
        <v>314</v>
      </c>
      <c r="C137" s="61" t="s">
        <v>315</v>
      </c>
      <c r="D137" s="62"/>
      <c r="E137" s="3" t="s">
        <v>427</v>
      </c>
      <c r="F137" s="3">
        <v>1.2443299999999999E-4</v>
      </c>
      <c r="G137" s="3" t="s">
        <v>427</v>
      </c>
      <c r="H137" s="3" t="s">
        <v>427</v>
      </c>
      <c r="I137" s="3" t="s">
        <v>427</v>
      </c>
      <c r="J137" s="3" t="s">
        <v>427</v>
      </c>
      <c r="K137" s="3" t="s">
        <v>427</v>
      </c>
      <c r="L137" s="3" t="s">
        <v>427</v>
      </c>
      <c r="M137" s="3" t="s">
        <v>427</v>
      </c>
      <c r="N137" s="3" t="s">
        <v>427</v>
      </c>
      <c r="O137" s="3" t="s">
        <v>427</v>
      </c>
      <c r="P137" s="3" t="s">
        <v>427</v>
      </c>
      <c r="Q137" s="3" t="s">
        <v>427</v>
      </c>
      <c r="R137" s="3" t="s">
        <v>427</v>
      </c>
      <c r="S137" s="3" t="s">
        <v>427</v>
      </c>
      <c r="T137" s="3" t="s">
        <v>427</v>
      </c>
      <c r="U137" s="3" t="s">
        <v>427</v>
      </c>
      <c r="V137" s="3" t="s">
        <v>427</v>
      </c>
      <c r="W137" s="3" t="s">
        <v>427</v>
      </c>
      <c r="X137" s="3" t="s">
        <v>427</v>
      </c>
      <c r="Y137" s="3" t="s">
        <v>427</v>
      </c>
      <c r="Z137" s="3" t="s">
        <v>427</v>
      </c>
      <c r="AA137" s="3" t="s">
        <v>427</v>
      </c>
      <c r="AB137" s="3" t="s">
        <v>427</v>
      </c>
      <c r="AC137" s="3" t="s">
        <v>427</v>
      </c>
      <c r="AD137" s="3" t="s">
        <v>427</v>
      </c>
      <c r="AE137" s="51"/>
      <c r="AF137" s="22" t="s">
        <v>427</v>
      </c>
      <c r="AG137" s="22" t="s">
        <v>427</v>
      </c>
      <c r="AH137" s="22" t="s">
        <v>427</v>
      </c>
      <c r="AI137" s="22" t="s">
        <v>427</v>
      </c>
      <c r="AJ137" s="22" t="s">
        <v>427</v>
      </c>
      <c r="AK137" s="22">
        <v>24.4069611</v>
      </c>
      <c r="AL137" s="40" t="s">
        <v>414</v>
      </c>
    </row>
    <row r="138" spans="1:38" ht="26.25" customHeight="1" thickBot="1" x14ac:dyDescent="0.25">
      <c r="A138" s="64" t="s">
        <v>287</v>
      </c>
      <c r="B138" s="64" t="s">
        <v>316</v>
      </c>
      <c r="C138" s="66" t="s">
        <v>317</v>
      </c>
      <c r="D138" s="63"/>
      <c r="E138" s="3" t="s">
        <v>427</v>
      </c>
      <c r="F138" s="3">
        <v>1.64103E-4</v>
      </c>
      <c r="G138" s="3" t="s">
        <v>427</v>
      </c>
      <c r="H138" s="3" t="s">
        <v>427</v>
      </c>
      <c r="I138" s="3" t="s">
        <v>427</v>
      </c>
      <c r="J138" s="3" t="s">
        <v>427</v>
      </c>
      <c r="K138" s="3" t="s">
        <v>427</v>
      </c>
      <c r="L138" s="3" t="s">
        <v>427</v>
      </c>
      <c r="M138" s="3" t="s">
        <v>427</v>
      </c>
      <c r="N138" s="3" t="s">
        <v>427</v>
      </c>
      <c r="O138" s="3" t="s">
        <v>427</v>
      </c>
      <c r="P138" s="3" t="s">
        <v>427</v>
      </c>
      <c r="Q138" s="3" t="s">
        <v>427</v>
      </c>
      <c r="R138" s="3" t="s">
        <v>427</v>
      </c>
      <c r="S138" s="3" t="s">
        <v>427</v>
      </c>
      <c r="T138" s="3" t="s">
        <v>427</v>
      </c>
      <c r="U138" s="3" t="s">
        <v>427</v>
      </c>
      <c r="V138" s="3" t="s">
        <v>427</v>
      </c>
      <c r="W138" s="3" t="s">
        <v>427</v>
      </c>
      <c r="X138" s="3" t="s">
        <v>427</v>
      </c>
      <c r="Y138" s="3" t="s">
        <v>427</v>
      </c>
      <c r="Z138" s="3" t="s">
        <v>427</v>
      </c>
      <c r="AA138" s="3" t="s">
        <v>427</v>
      </c>
      <c r="AB138" s="3" t="s">
        <v>427</v>
      </c>
      <c r="AC138" s="3" t="s">
        <v>427</v>
      </c>
      <c r="AD138" s="3" t="s">
        <v>427</v>
      </c>
      <c r="AE138" s="51"/>
      <c r="AF138" s="22" t="s">
        <v>427</v>
      </c>
      <c r="AG138" s="22" t="s">
        <v>427</v>
      </c>
      <c r="AH138" s="22" t="s">
        <v>427</v>
      </c>
      <c r="AI138" s="22" t="s">
        <v>427</v>
      </c>
      <c r="AJ138" s="22" t="s">
        <v>427</v>
      </c>
      <c r="AK138" s="22" t="s">
        <v>429</v>
      </c>
      <c r="AL138" s="40" t="s">
        <v>414</v>
      </c>
    </row>
    <row r="139" spans="1:38" ht="26.25" customHeight="1" thickBot="1" x14ac:dyDescent="0.25">
      <c r="A139" s="64" t="s">
        <v>287</v>
      </c>
      <c r="B139" s="64" t="s">
        <v>318</v>
      </c>
      <c r="C139" s="66" t="s">
        <v>375</v>
      </c>
      <c r="D139" s="63"/>
      <c r="E139" s="3" t="s">
        <v>428</v>
      </c>
      <c r="F139" s="3" t="s">
        <v>428</v>
      </c>
      <c r="G139" s="3" t="s">
        <v>428</v>
      </c>
      <c r="H139" s="3" t="s">
        <v>427</v>
      </c>
      <c r="I139" s="3">
        <v>0.40952529799999998</v>
      </c>
      <c r="J139" s="3">
        <v>0.40952529799999998</v>
      </c>
      <c r="K139" s="3">
        <v>0.40952529799999998</v>
      </c>
      <c r="L139" s="3" t="s">
        <v>428</v>
      </c>
      <c r="M139" s="3" t="s">
        <v>428</v>
      </c>
      <c r="N139" s="3">
        <v>1.192397E-3</v>
      </c>
      <c r="O139" s="3">
        <v>2.4067680000000001E-3</v>
      </c>
      <c r="P139" s="3">
        <v>2.4067680000000001E-3</v>
      </c>
      <c r="Q139" s="3">
        <v>3.83272E-3</v>
      </c>
      <c r="R139" s="3">
        <v>3.6568719999999998E-3</v>
      </c>
      <c r="S139" s="3">
        <v>8.4868930000000006E-3</v>
      </c>
      <c r="T139" s="3" t="s">
        <v>428</v>
      </c>
      <c r="U139" s="3" t="s">
        <v>428</v>
      </c>
      <c r="V139" s="3" t="s">
        <v>428</v>
      </c>
      <c r="W139" s="3">
        <v>4.1177543329999997</v>
      </c>
      <c r="X139" s="3" t="s">
        <v>428</v>
      </c>
      <c r="Y139" s="3" t="s">
        <v>428</v>
      </c>
      <c r="Z139" s="3" t="s">
        <v>428</v>
      </c>
      <c r="AA139" s="3" t="s">
        <v>428</v>
      </c>
      <c r="AB139" s="3" t="s">
        <v>428</v>
      </c>
      <c r="AC139" s="3" t="s">
        <v>428</v>
      </c>
      <c r="AD139" s="3" t="s">
        <v>428</v>
      </c>
      <c r="AE139" s="51"/>
      <c r="AF139" s="22" t="s">
        <v>427</v>
      </c>
      <c r="AG139" s="22" t="s">
        <v>427</v>
      </c>
      <c r="AH139" s="22" t="s">
        <v>427</v>
      </c>
      <c r="AI139" s="22" t="s">
        <v>427</v>
      </c>
      <c r="AJ139" s="22" t="s">
        <v>427</v>
      </c>
      <c r="AK139" s="22">
        <v>4403</v>
      </c>
      <c r="AL139" s="40" t="s">
        <v>410</v>
      </c>
    </row>
    <row r="140" spans="1:38" ht="26.25" customHeight="1" thickBot="1" x14ac:dyDescent="0.25">
      <c r="A140" s="60" t="s">
        <v>320</v>
      </c>
      <c r="B140" s="64" t="s">
        <v>321</v>
      </c>
      <c r="C140" s="61" t="s">
        <v>376</v>
      </c>
      <c r="D140" s="62"/>
      <c r="E140" s="3">
        <v>5.5165198065855833E-2</v>
      </c>
      <c r="F140" s="3" t="s">
        <v>427</v>
      </c>
      <c r="G140" s="3" t="s">
        <v>427</v>
      </c>
      <c r="H140" s="3" t="s">
        <v>427</v>
      </c>
      <c r="I140" s="3">
        <v>0.4513516205388205</v>
      </c>
      <c r="J140" s="3">
        <v>0.55165198065855825</v>
      </c>
      <c r="K140" s="3">
        <v>0.85255306101777195</v>
      </c>
      <c r="L140" s="3">
        <v>4.0621645848493843E-2</v>
      </c>
      <c r="M140" s="3">
        <v>3.9117140446697771</v>
      </c>
      <c r="N140" s="3" t="s">
        <v>427</v>
      </c>
      <c r="O140" s="3" t="s">
        <v>427</v>
      </c>
      <c r="P140" s="3" t="s">
        <v>427</v>
      </c>
      <c r="Q140" s="3" t="s">
        <v>427</v>
      </c>
      <c r="R140" s="3" t="s">
        <v>427</v>
      </c>
      <c r="S140" s="3" t="s">
        <v>427</v>
      </c>
      <c r="T140" s="3" t="s">
        <v>427</v>
      </c>
      <c r="U140" s="3" t="s">
        <v>427</v>
      </c>
      <c r="V140" s="3" t="s">
        <v>427</v>
      </c>
      <c r="W140" s="3">
        <v>0.25075090029934466</v>
      </c>
      <c r="X140" s="3">
        <v>0.3610812964310563</v>
      </c>
      <c r="Y140" s="3">
        <v>0.21664877785863379</v>
      </c>
      <c r="Z140" s="3">
        <v>0.10832438892931689</v>
      </c>
      <c r="AA140" s="3">
        <v>0.14443251857242254</v>
      </c>
      <c r="AB140" s="3">
        <v>0.83048698179142943</v>
      </c>
      <c r="AC140" s="3" t="s">
        <v>427</v>
      </c>
      <c r="AD140" s="3" t="s">
        <v>427</v>
      </c>
      <c r="AE140" s="51"/>
      <c r="AF140" s="22" t="s">
        <v>427</v>
      </c>
      <c r="AG140" s="22" t="s">
        <v>427</v>
      </c>
      <c r="AH140" s="22" t="s">
        <v>427</v>
      </c>
      <c r="AI140" s="22" t="s">
        <v>427</v>
      </c>
      <c r="AJ140" s="22" t="s">
        <v>427</v>
      </c>
      <c r="AK140" s="22">
        <v>80.887387193336991</v>
      </c>
      <c r="AL140" s="40" t="s">
        <v>441</v>
      </c>
    </row>
    <row r="141" spans="1:38" s="6" customFormat="1" ht="37.5" customHeight="1" thickBot="1" x14ac:dyDescent="0.25">
      <c r="A141" s="79"/>
      <c r="B141" s="80" t="s">
        <v>322</v>
      </c>
      <c r="C141" s="81" t="s">
        <v>386</v>
      </c>
      <c r="D141" s="79" t="s">
        <v>141</v>
      </c>
      <c r="E141" s="16">
        <f>SUM(E14:E140)</f>
        <v>43.035460518561507</v>
      </c>
      <c r="F141" s="16">
        <f t="shared" ref="F141:AD141" si="0">SUM(F14:F140)</f>
        <v>43.298673849108333</v>
      </c>
      <c r="G141" s="16">
        <f t="shared" si="0"/>
        <v>6.5966553494669427</v>
      </c>
      <c r="H141" s="16">
        <f t="shared" si="0"/>
        <v>13.514262745911379</v>
      </c>
      <c r="I141" s="16">
        <f t="shared" si="0"/>
        <v>24.705076925935895</v>
      </c>
      <c r="J141" s="16">
        <f t="shared" si="0"/>
        <v>32.999404855629237</v>
      </c>
      <c r="K141" s="16">
        <f t="shared" si="0"/>
        <v>52.709432781947847</v>
      </c>
      <c r="L141" s="16">
        <f t="shared" si="0"/>
        <v>3.1567048524882182</v>
      </c>
      <c r="M141" s="16">
        <f t="shared" si="0"/>
        <v>186.40399639278581</v>
      </c>
      <c r="N141" s="16">
        <f t="shared" si="0"/>
        <v>164.83353976878232</v>
      </c>
      <c r="O141" s="16">
        <f t="shared" si="0"/>
        <v>14.255230146984195</v>
      </c>
      <c r="P141" s="16">
        <f t="shared" si="0"/>
        <v>7.8667766451052418E-2</v>
      </c>
      <c r="Q141" s="16">
        <f t="shared" si="0"/>
        <v>15.872591697593535</v>
      </c>
      <c r="R141" s="16">
        <f>SUM(R14:R140)</f>
        <v>2.8953692283849377</v>
      </c>
      <c r="S141" s="16">
        <f t="shared" si="0"/>
        <v>26.366692191180807</v>
      </c>
      <c r="T141" s="16">
        <f t="shared" si="0"/>
        <v>12.326430040556625</v>
      </c>
      <c r="U141" s="16">
        <f t="shared" si="0"/>
        <v>5.8705622120768672E-2</v>
      </c>
      <c r="V141" s="16">
        <f t="shared" si="0"/>
        <v>39.076869469226004</v>
      </c>
      <c r="W141" s="16">
        <f t="shared" si="0"/>
        <v>274.76897460004295</v>
      </c>
      <c r="X141" s="16">
        <f t="shared" si="0"/>
        <v>4.5079083808977689</v>
      </c>
      <c r="Y141" s="16">
        <f t="shared" si="0"/>
        <v>4.0114686493283438</v>
      </c>
      <c r="Z141" s="16">
        <f t="shared" si="0"/>
        <v>1.6151872672568752</v>
      </c>
      <c r="AA141" s="16">
        <f t="shared" si="0"/>
        <v>2.4286065446781406</v>
      </c>
      <c r="AB141" s="16">
        <f t="shared" si="0"/>
        <v>12.569683300723108</v>
      </c>
      <c r="AC141" s="16">
        <f t="shared" si="0"/>
        <v>0.25029800508895517</v>
      </c>
      <c r="AD141" s="16">
        <f t="shared" si="0"/>
        <v>0.74140014565621659</v>
      </c>
      <c r="AE141" s="52"/>
      <c r="AF141" s="16"/>
      <c r="AG141" s="16"/>
      <c r="AH141" s="16"/>
      <c r="AI141" s="16"/>
      <c r="AJ141" s="16"/>
      <c r="AK141" s="16"/>
      <c r="AL141" s="41"/>
    </row>
    <row r="142" spans="1:38" ht="15" customHeight="1" thickBot="1" x14ac:dyDescent="0.3">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25">
      <c r="A143" s="85"/>
      <c r="B143" s="43" t="s">
        <v>345</v>
      </c>
      <c r="C143" s="86" t="s">
        <v>352</v>
      </c>
      <c r="D143" s="87" t="s">
        <v>280</v>
      </c>
      <c r="E143" s="9" t="s">
        <v>480</v>
      </c>
      <c r="F143" s="9" t="s">
        <v>480</v>
      </c>
      <c r="G143" s="9" t="s">
        <v>480</v>
      </c>
      <c r="H143" s="9" t="s">
        <v>480</v>
      </c>
      <c r="I143" s="9" t="s">
        <v>480</v>
      </c>
      <c r="J143" s="9" t="s">
        <v>480</v>
      </c>
      <c r="K143" s="9" t="s">
        <v>480</v>
      </c>
      <c r="L143" s="9" t="s">
        <v>480</v>
      </c>
      <c r="M143" s="9" t="s">
        <v>480</v>
      </c>
      <c r="N143" s="9" t="s">
        <v>480</v>
      </c>
      <c r="O143" s="9" t="s">
        <v>480</v>
      </c>
      <c r="P143" s="9" t="s">
        <v>480</v>
      </c>
      <c r="Q143" s="9" t="s">
        <v>480</v>
      </c>
      <c r="R143" s="9" t="s">
        <v>480</v>
      </c>
      <c r="S143" s="9" t="s">
        <v>480</v>
      </c>
      <c r="T143" s="9" t="s">
        <v>480</v>
      </c>
      <c r="U143" s="9" t="s">
        <v>480</v>
      </c>
      <c r="V143" s="9" t="s">
        <v>480</v>
      </c>
      <c r="W143" s="9" t="s">
        <v>480</v>
      </c>
      <c r="X143" s="9" t="s">
        <v>480</v>
      </c>
      <c r="Y143" s="9" t="s">
        <v>480</v>
      </c>
      <c r="Z143" s="9" t="s">
        <v>480</v>
      </c>
      <c r="AA143" s="9" t="s">
        <v>480</v>
      </c>
      <c r="AB143" s="9" t="s">
        <v>480</v>
      </c>
      <c r="AC143" s="9" t="s">
        <v>480</v>
      </c>
      <c r="AD143" s="9" t="s">
        <v>480</v>
      </c>
      <c r="AE143" s="54"/>
      <c r="AF143" s="9" t="s">
        <v>480</v>
      </c>
      <c r="AG143" s="9" t="s">
        <v>480</v>
      </c>
      <c r="AH143" s="9" t="s">
        <v>480</v>
      </c>
      <c r="AI143" s="9" t="s">
        <v>480</v>
      </c>
      <c r="AJ143" s="9" t="s">
        <v>480</v>
      </c>
      <c r="AK143" s="9" t="s">
        <v>480</v>
      </c>
      <c r="AL143" s="43" t="s">
        <v>50</v>
      </c>
    </row>
    <row r="144" spans="1:38" ht="26.25" customHeight="1" thickBot="1" x14ac:dyDescent="0.25">
      <c r="A144" s="85"/>
      <c r="B144" s="43" t="s">
        <v>346</v>
      </c>
      <c r="C144" s="86" t="s">
        <v>353</v>
      </c>
      <c r="D144" s="87" t="s">
        <v>280</v>
      </c>
      <c r="E144" s="9" t="s">
        <v>480</v>
      </c>
      <c r="F144" s="9" t="s">
        <v>480</v>
      </c>
      <c r="G144" s="9" t="s">
        <v>480</v>
      </c>
      <c r="H144" s="9" t="s">
        <v>480</v>
      </c>
      <c r="I144" s="9" t="s">
        <v>480</v>
      </c>
      <c r="J144" s="9" t="s">
        <v>480</v>
      </c>
      <c r="K144" s="9" t="s">
        <v>480</v>
      </c>
      <c r="L144" s="9" t="s">
        <v>480</v>
      </c>
      <c r="M144" s="9" t="s">
        <v>480</v>
      </c>
      <c r="N144" s="9" t="s">
        <v>480</v>
      </c>
      <c r="O144" s="9" t="s">
        <v>480</v>
      </c>
      <c r="P144" s="9" t="s">
        <v>480</v>
      </c>
      <c r="Q144" s="9" t="s">
        <v>480</v>
      </c>
      <c r="R144" s="9" t="s">
        <v>480</v>
      </c>
      <c r="S144" s="9" t="s">
        <v>480</v>
      </c>
      <c r="T144" s="9" t="s">
        <v>480</v>
      </c>
      <c r="U144" s="9" t="s">
        <v>480</v>
      </c>
      <c r="V144" s="9" t="s">
        <v>480</v>
      </c>
      <c r="W144" s="9" t="s">
        <v>480</v>
      </c>
      <c r="X144" s="9" t="s">
        <v>480</v>
      </c>
      <c r="Y144" s="9" t="s">
        <v>480</v>
      </c>
      <c r="Z144" s="9" t="s">
        <v>480</v>
      </c>
      <c r="AA144" s="9" t="s">
        <v>480</v>
      </c>
      <c r="AB144" s="9" t="s">
        <v>480</v>
      </c>
      <c r="AC144" s="9" t="s">
        <v>480</v>
      </c>
      <c r="AD144" s="9" t="s">
        <v>480</v>
      </c>
      <c r="AE144" s="54"/>
      <c r="AF144" s="9" t="s">
        <v>480</v>
      </c>
      <c r="AG144" s="9" t="s">
        <v>480</v>
      </c>
      <c r="AH144" s="9" t="s">
        <v>480</v>
      </c>
      <c r="AI144" s="9" t="s">
        <v>480</v>
      </c>
      <c r="AJ144" s="9" t="s">
        <v>480</v>
      </c>
      <c r="AK144" s="9" t="s">
        <v>480</v>
      </c>
      <c r="AL144" s="43" t="s">
        <v>50</v>
      </c>
    </row>
    <row r="145" spans="1:38" ht="26.25" customHeight="1" thickBot="1" x14ac:dyDescent="0.25">
      <c r="A145" s="85"/>
      <c r="B145" s="43" t="s">
        <v>347</v>
      </c>
      <c r="C145" s="86" t="s">
        <v>354</v>
      </c>
      <c r="D145" s="87" t="s">
        <v>280</v>
      </c>
      <c r="E145" s="9" t="s">
        <v>480</v>
      </c>
      <c r="F145" s="9" t="s">
        <v>480</v>
      </c>
      <c r="G145" s="9" t="s">
        <v>480</v>
      </c>
      <c r="H145" s="9" t="s">
        <v>480</v>
      </c>
      <c r="I145" s="9" t="s">
        <v>480</v>
      </c>
      <c r="J145" s="9" t="s">
        <v>480</v>
      </c>
      <c r="K145" s="9" t="s">
        <v>480</v>
      </c>
      <c r="L145" s="9" t="s">
        <v>480</v>
      </c>
      <c r="M145" s="9" t="s">
        <v>480</v>
      </c>
      <c r="N145" s="9" t="s">
        <v>480</v>
      </c>
      <c r="O145" s="9" t="s">
        <v>480</v>
      </c>
      <c r="P145" s="9" t="s">
        <v>480</v>
      </c>
      <c r="Q145" s="9" t="s">
        <v>480</v>
      </c>
      <c r="R145" s="9" t="s">
        <v>480</v>
      </c>
      <c r="S145" s="9" t="s">
        <v>480</v>
      </c>
      <c r="T145" s="9" t="s">
        <v>480</v>
      </c>
      <c r="U145" s="9" t="s">
        <v>480</v>
      </c>
      <c r="V145" s="9" t="s">
        <v>480</v>
      </c>
      <c r="W145" s="9" t="s">
        <v>480</v>
      </c>
      <c r="X145" s="9" t="s">
        <v>480</v>
      </c>
      <c r="Y145" s="9" t="s">
        <v>480</v>
      </c>
      <c r="Z145" s="9" t="s">
        <v>480</v>
      </c>
      <c r="AA145" s="9" t="s">
        <v>480</v>
      </c>
      <c r="AB145" s="9" t="s">
        <v>480</v>
      </c>
      <c r="AC145" s="9" t="s">
        <v>480</v>
      </c>
      <c r="AD145" s="9" t="s">
        <v>480</v>
      </c>
      <c r="AE145" s="54"/>
      <c r="AF145" s="9" t="s">
        <v>480</v>
      </c>
      <c r="AG145" s="9" t="s">
        <v>480</v>
      </c>
      <c r="AH145" s="9" t="s">
        <v>480</v>
      </c>
      <c r="AI145" s="9" t="s">
        <v>480</v>
      </c>
      <c r="AJ145" s="9" t="s">
        <v>480</v>
      </c>
      <c r="AK145" s="9" t="s">
        <v>480</v>
      </c>
      <c r="AL145" s="43" t="s">
        <v>50</v>
      </c>
    </row>
    <row r="146" spans="1:38" ht="26.25" customHeight="1" thickBot="1" x14ac:dyDescent="0.25">
      <c r="A146" s="85"/>
      <c r="B146" s="43" t="s">
        <v>348</v>
      </c>
      <c r="C146" s="86" t="s">
        <v>355</v>
      </c>
      <c r="D146" s="87" t="s">
        <v>280</v>
      </c>
      <c r="E146" s="9" t="s">
        <v>480</v>
      </c>
      <c r="F146" s="9" t="s">
        <v>480</v>
      </c>
      <c r="G146" s="9" t="s">
        <v>480</v>
      </c>
      <c r="H146" s="9" t="s">
        <v>480</v>
      </c>
      <c r="I146" s="9" t="s">
        <v>480</v>
      </c>
      <c r="J146" s="9" t="s">
        <v>480</v>
      </c>
      <c r="K146" s="9" t="s">
        <v>480</v>
      </c>
      <c r="L146" s="9" t="s">
        <v>480</v>
      </c>
      <c r="M146" s="9" t="s">
        <v>480</v>
      </c>
      <c r="N146" s="9" t="s">
        <v>480</v>
      </c>
      <c r="O146" s="9" t="s">
        <v>480</v>
      </c>
      <c r="P146" s="9" t="s">
        <v>480</v>
      </c>
      <c r="Q146" s="9" t="s">
        <v>480</v>
      </c>
      <c r="R146" s="9" t="s">
        <v>480</v>
      </c>
      <c r="S146" s="9" t="s">
        <v>480</v>
      </c>
      <c r="T146" s="9" t="s">
        <v>480</v>
      </c>
      <c r="U146" s="9" t="s">
        <v>480</v>
      </c>
      <c r="V146" s="9" t="s">
        <v>480</v>
      </c>
      <c r="W146" s="9" t="s">
        <v>480</v>
      </c>
      <c r="X146" s="9" t="s">
        <v>480</v>
      </c>
      <c r="Y146" s="9" t="s">
        <v>480</v>
      </c>
      <c r="Z146" s="9" t="s">
        <v>480</v>
      </c>
      <c r="AA146" s="9" t="s">
        <v>480</v>
      </c>
      <c r="AB146" s="9" t="s">
        <v>480</v>
      </c>
      <c r="AC146" s="9" t="s">
        <v>480</v>
      </c>
      <c r="AD146" s="9" t="s">
        <v>480</v>
      </c>
      <c r="AE146" s="54"/>
      <c r="AF146" s="9" t="s">
        <v>480</v>
      </c>
      <c r="AG146" s="9" t="s">
        <v>480</v>
      </c>
      <c r="AH146" s="9" t="s">
        <v>480</v>
      </c>
      <c r="AI146" s="9" t="s">
        <v>480</v>
      </c>
      <c r="AJ146" s="9" t="s">
        <v>480</v>
      </c>
      <c r="AK146" s="9" t="s">
        <v>480</v>
      </c>
      <c r="AL146" s="43" t="s">
        <v>50</v>
      </c>
    </row>
    <row r="147" spans="1:38" ht="26.25" customHeight="1" thickBot="1" x14ac:dyDescent="0.25">
      <c r="A147" s="85"/>
      <c r="B147" s="43" t="s">
        <v>349</v>
      </c>
      <c r="C147" s="86" t="s">
        <v>356</v>
      </c>
      <c r="D147" s="87" t="s">
        <v>280</v>
      </c>
      <c r="E147" s="9" t="s">
        <v>480</v>
      </c>
      <c r="F147" s="9" t="s">
        <v>480</v>
      </c>
      <c r="G147" s="9" t="s">
        <v>480</v>
      </c>
      <c r="H147" s="9" t="s">
        <v>480</v>
      </c>
      <c r="I147" s="9" t="s">
        <v>480</v>
      </c>
      <c r="J147" s="9" t="s">
        <v>480</v>
      </c>
      <c r="K147" s="9" t="s">
        <v>480</v>
      </c>
      <c r="L147" s="9" t="s">
        <v>480</v>
      </c>
      <c r="M147" s="9" t="s">
        <v>480</v>
      </c>
      <c r="N147" s="9" t="s">
        <v>480</v>
      </c>
      <c r="O147" s="9" t="s">
        <v>480</v>
      </c>
      <c r="P147" s="9" t="s">
        <v>480</v>
      </c>
      <c r="Q147" s="9" t="s">
        <v>480</v>
      </c>
      <c r="R147" s="9" t="s">
        <v>480</v>
      </c>
      <c r="S147" s="9" t="s">
        <v>480</v>
      </c>
      <c r="T147" s="9" t="s">
        <v>480</v>
      </c>
      <c r="U147" s="9" t="s">
        <v>480</v>
      </c>
      <c r="V147" s="9" t="s">
        <v>480</v>
      </c>
      <c r="W147" s="9" t="s">
        <v>480</v>
      </c>
      <c r="X147" s="9" t="s">
        <v>480</v>
      </c>
      <c r="Y147" s="9" t="s">
        <v>480</v>
      </c>
      <c r="Z147" s="9" t="s">
        <v>480</v>
      </c>
      <c r="AA147" s="9" t="s">
        <v>480</v>
      </c>
      <c r="AB147" s="9" t="s">
        <v>480</v>
      </c>
      <c r="AC147" s="9" t="s">
        <v>480</v>
      </c>
      <c r="AD147" s="9" t="s">
        <v>480</v>
      </c>
      <c r="AE147" s="54"/>
      <c r="AF147" s="9" t="s">
        <v>480</v>
      </c>
      <c r="AG147" s="9" t="s">
        <v>480</v>
      </c>
      <c r="AH147" s="9" t="s">
        <v>480</v>
      </c>
      <c r="AI147" s="9" t="s">
        <v>480</v>
      </c>
      <c r="AJ147" s="9" t="s">
        <v>480</v>
      </c>
      <c r="AK147" s="9" t="s">
        <v>480</v>
      </c>
      <c r="AL147" s="43" t="s">
        <v>50</v>
      </c>
    </row>
    <row r="148" spans="1:38" ht="26.25" customHeight="1" thickBot="1" x14ac:dyDescent="0.25">
      <c r="A148" s="85"/>
      <c r="B148" s="43" t="s">
        <v>350</v>
      </c>
      <c r="C148" s="86" t="s">
        <v>357</v>
      </c>
      <c r="D148" s="87" t="s">
        <v>280</v>
      </c>
      <c r="E148" s="9" t="s">
        <v>480</v>
      </c>
      <c r="F148" s="9" t="s">
        <v>480</v>
      </c>
      <c r="G148" s="9" t="s">
        <v>480</v>
      </c>
      <c r="H148" s="9" t="s">
        <v>480</v>
      </c>
      <c r="I148" s="9" t="s">
        <v>480</v>
      </c>
      <c r="J148" s="9" t="s">
        <v>480</v>
      </c>
      <c r="K148" s="9" t="s">
        <v>480</v>
      </c>
      <c r="L148" s="9" t="s">
        <v>480</v>
      </c>
      <c r="M148" s="9" t="s">
        <v>480</v>
      </c>
      <c r="N148" s="9" t="s">
        <v>480</v>
      </c>
      <c r="O148" s="9" t="s">
        <v>480</v>
      </c>
      <c r="P148" s="9" t="s">
        <v>480</v>
      </c>
      <c r="Q148" s="9" t="s">
        <v>480</v>
      </c>
      <c r="R148" s="9" t="s">
        <v>480</v>
      </c>
      <c r="S148" s="9" t="s">
        <v>480</v>
      </c>
      <c r="T148" s="9" t="s">
        <v>480</v>
      </c>
      <c r="U148" s="9" t="s">
        <v>480</v>
      </c>
      <c r="V148" s="9" t="s">
        <v>480</v>
      </c>
      <c r="W148" s="9" t="s">
        <v>480</v>
      </c>
      <c r="X148" s="9" t="s">
        <v>480</v>
      </c>
      <c r="Y148" s="9" t="s">
        <v>480</v>
      </c>
      <c r="Z148" s="9" t="s">
        <v>480</v>
      </c>
      <c r="AA148" s="9" t="s">
        <v>480</v>
      </c>
      <c r="AB148" s="9" t="s">
        <v>480</v>
      </c>
      <c r="AC148" s="9" t="s">
        <v>480</v>
      </c>
      <c r="AD148" s="9" t="s">
        <v>480</v>
      </c>
      <c r="AE148" s="54"/>
      <c r="AF148" s="9" t="s">
        <v>480</v>
      </c>
      <c r="AG148" s="9" t="s">
        <v>480</v>
      </c>
      <c r="AH148" s="9" t="s">
        <v>480</v>
      </c>
      <c r="AI148" s="9" t="s">
        <v>480</v>
      </c>
      <c r="AJ148" s="9" t="s">
        <v>480</v>
      </c>
      <c r="AK148" s="9" t="s">
        <v>480</v>
      </c>
      <c r="AL148" s="43" t="s">
        <v>411</v>
      </c>
    </row>
    <row r="149" spans="1:38" ht="26.25" customHeight="1" thickBot="1" x14ac:dyDescent="0.25">
      <c r="A149" s="85"/>
      <c r="B149" s="43" t="s">
        <v>351</v>
      </c>
      <c r="C149" s="86" t="s">
        <v>358</v>
      </c>
      <c r="D149" s="87" t="s">
        <v>280</v>
      </c>
      <c r="E149" s="9" t="s">
        <v>480</v>
      </c>
      <c r="F149" s="9" t="s">
        <v>480</v>
      </c>
      <c r="G149" s="9" t="s">
        <v>480</v>
      </c>
      <c r="H149" s="9" t="s">
        <v>480</v>
      </c>
      <c r="I149" s="9" t="s">
        <v>480</v>
      </c>
      <c r="J149" s="9" t="s">
        <v>480</v>
      </c>
      <c r="K149" s="9" t="s">
        <v>480</v>
      </c>
      <c r="L149" s="9" t="s">
        <v>480</v>
      </c>
      <c r="M149" s="9" t="s">
        <v>480</v>
      </c>
      <c r="N149" s="9" t="s">
        <v>480</v>
      </c>
      <c r="O149" s="9" t="s">
        <v>480</v>
      </c>
      <c r="P149" s="9" t="s">
        <v>480</v>
      </c>
      <c r="Q149" s="9" t="s">
        <v>480</v>
      </c>
      <c r="R149" s="9" t="s">
        <v>480</v>
      </c>
      <c r="S149" s="9" t="s">
        <v>480</v>
      </c>
      <c r="T149" s="9" t="s">
        <v>480</v>
      </c>
      <c r="U149" s="9" t="s">
        <v>480</v>
      </c>
      <c r="V149" s="9" t="s">
        <v>480</v>
      </c>
      <c r="W149" s="9" t="s">
        <v>480</v>
      </c>
      <c r="X149" s="9" t="s">
        <v>480</v>
      </c>
      <c r="Y149" s="9" t="s">
        <v>480</v>
      </c>
      <c r="Z149" s="9" t="s">
        <v>480</v>
      </c>
      <c r="AA149" s="9" t="s">
        <v>480</v>
      </c>
      <c r="AB149" s="9" t="s">
        <v>480</v>
      </c>
      <c r="AC149" s="9" t="s">
        <v>480</v>
      </c>
      <c r="AD149" s="9" t="s">
        <v>480</v>
      </c>
      <c r="AE149" s="54"/>
      <c r="AF149" s="9" t="s">
        <v>480</v>
      </c>
      <c r="AG149" s="9" t="s">
        <v>480</v>
      </c>
      <c r="AH149" s="9" t="s">
        <v>480</v>
      </c>
      <c r="AI149" s="9" t="s">
        <v>480</v>
      </c>
      <c r="AJ149" s="9" t="s">
        <v>480</v>
      </c>
      <c r="AK149" s="9" t="s">
        <v>480</v>
      </c>
      <c r="AL149" s="43" t="s">
        <v>411</v>
      </c>
    </row>
    <row r="150" spans="1:38" ht="15" customHeight="1" thickBot="1" x14ac:dyDescent="0.3">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25">
      <c r="A151" s="88"/>
      <c r="B151" s="44" t="s">
        <v>324</v>
      </c>
      <c r="C151" s="89" t="s">
        <v>367</v>
      </c>
      <c r="D151" s="88"/>
      <c r="E151" s="10"/>
      <c r="F151" s="10"/>
      <c r="G151" s="10"/>
      <c r="H151" s="10"/>
      <c r="I151" s="10"/>
      <c r="J151" s="10"/>
      <c r="K151" s="10"/>
      <c r="L151" s="10"/>
      <c r="M151" s="10"/>
      <c r="N151" s="10"/>
      <c r="O151" s="10"/>
      <c r="P151" s="10"/>
      <c r="Q151" s="10"/>
      <c r="R151" s="10"/>
      <c r="S151" s="10"/>
      <c r="T151" s="10"/>
      <c r="U151" s="10"/>
      <c r="V151" s="10"/>
      <c r="W151" s="10"/>
      <c r="X151" s="10"/>
      <c r="Y151" s="10"/>
      <c r="Z151" s="10"/>
      <c r="AA151" s="10"/>
      <c r="AB151" s="10"/>
      <c r="AC151" s="10"/>
      <c r="AD151" s="10"/>
      <c r="AE151" s="55"/>
      <c r="AF151" s="10"/>
      <c r="AG151" s="10"/>
      <c r="AH151" s="10"/>
      <c r="AI151" s="10"/>
      <c r="AJ151" s="10"/>
      <c r="AK151" s="10"/>
      <c r="AL151" s="44"/>
    </row>
    <row r="152" spans="1:38" ht="37.5" customHeight="1" thickBot="1" x14ac:dyDescent="0.25">
      <c r="A152" s="90"/>
      <c r="B152" s="91" t="s">
        <v>365</v>
      </c>
      <c r="C152" s="92" t="s">
        <v>362</v>
      </c>
      <c r="D152" s="90" t="s">
        <v>296</v>
      </c>
      <c r="E152" s="11">
        <f>E141 + E151 + IF(AND(OR($B$4="AT",$B$4="BE",$B$4="CH",$B$4="GB",$B$4="IE",$B$4="LT",$B$4="LU",$B$4="NL"),SUM(E143:E149)&gt;0),SUM(E143:E149)-SUM(E27:E33),0)</f>
        <v>43.035460518561507</v>
      </c>
      <c r="F152" s="11">
        <f t="shared" ref="F152:AD152" si="1">F141 + F151 + IF(AND(OR($B$4="AT",$B$4="BE",$B$4="CH",$B$4="GB",$B$4="IE",$B$4="LT",$B$4="LU",$B$4="NL"),SUM(F143:F149)&gt;0),SUM(F143:F149)-SUM(F27:F33),0)</f>
        <v>43.298673849108333</v>
      </c>
      <c r="G152" s="11">
        <f t="shared" si="1"/>
        <v>6.5966553494669427</v>
      </c>
      <c r="H152" s="11">
        <f t="shared" si="1"/>
        <v>13.514262745911379</v>
      </c>
      <c r="I152" s="11">
        <f t="shared" si="1"/>
        <v>24.705076925935895</v>
      </c>
      <c r="J152" s="11">
        <f t="shared" si="1"/>
        <v>32.999404855629237</v>
      </c>
      <c r="K152" s="11">
        <f t="shared" si="1"/>
        <v>52.709432781947847</v>
      </c>
      <c r="L152" s="11">
        <f t="shared" si="1"/>
        <v>3.1567048524882182</v>
      </c>
      <c r="M152" s="11">
        <f t="shared" si="1"/>
        <v>186.40399639278581</v>
      </c>
      <c r="N152" s="11">
        <f t="shared" si="1"/>
        <v>164.83353976878232</v>
      </c>
      <c r="O152" s="11">
        <f t="shared" si="1"/>
        <v>14.255230146984195</v>
      </c>
      <c r="P152" s="11">
        <f t="shared" si="1"/>
        <v>7.8667766451052418E-2</v>
      </c>
      <c r="Q152" s="11">
        <f t="shared" si="1"/>
        <v>15.872591697593535</v>
      </c>
      <c r="R152" s="11">
        <f t="shared" si="1"/>
        <v>2.8953692283849377</v>
      </c>
      <c r="S152" s="11">
        <f t="shared" si="1"/>
        <v>26.366692191180807</v>
      </c>
      <c r="T152" s="11">
        <f t="shared" si="1"/>
        <v>12.326430040556625</v>
      </c>
      <c r="U152" s="11">
        <f t="shared" si="1"/>
        <v>5.8705622120768672E-2</v>
      </c>
      <c r="V152" s="11">
        <f t="shared" si="1"/>
        <v>39.076869469226004</v>
      </c>
      <c r="W152" s="11">
        <f t="shared" si="1"/>
        <v>274.76897460004295</v>
      </c>
      <c r="X152" s="11">
        <f t="shared" si="1"/>
        <v>4.5079083808977689</v>
      </c>
      <c r="Y152" s="11">
        <f t="shared" si="1"/>
        <v>4.0114686493283438</v>
      </c>
      <c r="Z152" s="11">
        <f t="shared" si="1"/>
        <v>1.6151872672568752</v>
      </c>
      <c r="AA152" s="11">
        <f t="shared" si="1"/>
        <v>2.4286065446781406</v>
      </c>
      <c r="AB152" s="11">
        <f t="shared" si="1"/>
        <v>12.569683300723108</v>
      </c>
      <c r="AC152" s="11">
        <f t="shared" si="1"/>
        <v>0.25029800508895517</v>
      </c>
      <c r="AD152" s="11">
        <f t="shared" si="1"/>
        <v>0.74140014565621659</v>
      </c>
      <c r="AE152" s="54"/>
      <c r="AF152" s="11"/>
      <c r="AG152" s="11"/>
      <c r="AH152" s="11"/>
      <c r="AI152" s="11"/>
      <c r="AJ152" s="11"/>
      <c r="AK152" s="11"/>
      <c r="AL152" s="45"/>
    </row>
    <row r="153" spans="1:38" ht="26.25" customHeight="1" thickBot="1" x14ac:dyDescent="0.25">
      <c r="A153" s="88"/>
      <c r="B153" s="44" t="s">
        <v>325</v>
      </c>
      <c r="C153" s="89" t="s">
        <v>368</v>
      </c>
      <c r="D153" s="88" t="s">
        <v>319</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25">
      <c r="A154" s="90"/>
      <c r="B154" s="91" t="s">
        <v>366</v>
      </c>
      <c r="C154" s="92" t="s">
        <v>363</v>
      </c>
      <c r="D154" s="90" t="s">
        <v>323</v>
      </c>
      <c r="E154" s="11">
        <f>E141 + E153 - IF(OR($B$6=2005,$B$6&gt;=2020),SUM(E99:E122),0) + IF(AND(OR($B$4="AT",$B$4="BE",$B$4="CH",$B$4="GB",$B$4="IE",$B$4="LT",$B$4="LU",$B$4="NL"),SUM(E143:E149)&gt;0),SUM(E143:E149)-SUM(E27:E33),0)</f>
        <v>43.035460518561507</v>
      </c>
      <c r="F154" s="11">
        <f>F141 + F153 - IF(OR($B$6=2005,$B$6&gt;=2020),SUM(F99:F122),0) + IF(AND(OR($B$4="AT",$B$4="BE",$B$4="CH",$B$4="GB",$B$4="IE",$B$4="LT",$B$4="LU",$B$4="NL"),SUM(F143:F149)&gt;0),SUM(F143:F149)-SUM(F27:F33),0)</f>
        <v>43.298673849108333</v>
      </c>
      <c r="G154" s="11">
        <f>G141 + G153 + IF(AND(OR($B$4="AT",$B$4="BE",$B$4="CH",$B$4="GB",$B$4="IE",$B$4="LT",$B$4="LU",$B$4="NL"),SUM(G143:G149)&gt;0),SUM(G143:G149)-SUM(G27:G33),0)</f>
        <v>6.5966553494669427</v>
      </c>
      <c r="H154" s="11">
        <f t="shared" ref="H154:AD154" si="2">H141 + H153 + IF(AND(OR($B$4="AT",$B$4="BE",$B$4="CH",$B$4="GB",$B$4="IE",$B$4="LT",$B$4="LU",$B$4="NL"),SUM(H143:H149)&gt;0),SUM(H143:H149)-SUM(H27:H33),0)</f>
        <v>13.514262745911379</v>
      </c>
      <c r="I154" s="11">
        <f t="shared" si="2"/>
        <v>24.705076925935895</v>
      </c>
      <c r="J154" s="11">
        <f t="shared" si="2"/>
        <v>32.999404855629237</v>
      </c>
      <c r="K154" s="11">
        <f t="shared" si="2"/>
        <v>52.709432781947847</v>
      </c>
      <c r="L154" s="11">
        <f t="shared" si="2"/>
        <v>3.1567048524882182</v>
      </c>
      <c r="M154" s="11">
        <f t="shared" si="2"/>
        <v>186.40399639278581</v>
      </c>
      <c r="N154" s="11">
        <f t="shared" si="2"/>
        <v>164.83353976878232</v>
      </c>
      <c r="O154" s="11">
        <f t="shared" si="2"/>
        <v>14.255230146984195</v>
      </c>
      <c r="P154" s="11">
        <f t="shared" si="2"/>
        <v>7.8667766451052418E-2</v>
      </c>
      <c r="Q154" s="11">
        <f t="shared" si="2"/>
        <v>15.872591697593535</v>
      </c>
      <c r="R154" s="11">
        <f t="shared" si="2"/>
        <v>2.8953692283849377</v>
      </c>
      <c r="S154" s="11">
        <f t="shared" si="2"/>
        <v>26.366692191180807</v>
      </c>
      <c r="T154" s="11">
        <f t="shared" si="2"/>
        <v>12.326430040556625</v>
      </c>
      <c r="U154" s="11">
        <f t="shared" si="2"/>
        <v>5.8705622120768672E-2</v>
      </c>
      <c r="V154" s="11">
        <f t="shared" si="2"/>
        <v>39.076869469226004</v>
      </c>
      <c r="W154" s="11">
        <f t="shared" si="2"/>
        <v>274.76897460004295</v>
      </c>
      <c r="X154" s="11">
        <f t="shared" si="2"/>
        <v>4.5079083808977689</v>
      </c>
      <c r="Y154" s="11">
        <f t="shared" si="2"/>
        <v>4.0114686493283438</v>
      </c>
      <c r="Z154" s="11">
        <f t="shared" si="2"/>
        <v>1.6151872672568752</v>
      </c>
      <c r="AA154" s="11">
        <f t="shared" si="2"/>
        <v>2.4286065446781406</v>
      </c>
      <c r="AB154" s="11">
        <f t="shared" si="2"/>
        <v>12.569683300723108</v>
      </c>
      <c r="AC154" s="11">
        <f t="shared" si="2"/>
        <v>0.25029800508895517</v>
      </c>
      <c r="AD154" s="11">
        <f t="shared" si="2"/>
        <v>0.74140014565621659</v>
      </c>
      <c r="AE154" s="56"/>
      <c r="AF154" s="11"/>
      <c r="AG154" s="11"/>
      <c r="AH154" s="11"/>
      <c r="AI154" s="11"/>
      <c r="AJ154" s="11"/>
      <c r="AK154" s="11"/>
      <c r="AL154" s="45"/>
    </row>
    <row r="155" spans="1:38" ht="15" customHeight="1" thickBot="1" x14ac:dyDescent="0.3">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25">
      <c r="A156" s="95" t="s">
        <v>361</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25">
      <c r="A157" s="48" t="s">
        <v>326</v>
      </c>
      <c r="B157" s="48" t="s">
        <v>327</v>
      </c>
      <c r="C157" s="97" t="s">
        <v>328</v>
      </c>
      <c r="D157" s="98"/>
      <c r="E157" s="19">
        <v>0.92125401399999995</v>
      </c>
      <c r="F157" s="19">
        <v>4.0308620000000003E-2</v>
      </c>
      <c r="G157" s="19">
        <v>6.7718480999999997E-2</v>
      </c>
      <c r="H157" s="19" t="s">
        <v>428</v>
      </c>
      <c r="I157" s="19">
        <v>1.6123447999999999E-2</v>
      </c>
      <c r="J157" s="19">
        <v>1.6123447999999999E-2</v>
      </c>
      <c r="K157" s="19">
        <v>1.6123447999999999E-2</v>
      </c>
      <c r="L157" s="19">
        <v>7.7392549999999996E-3</v>
      </c>
      <c r="M157" s="19">
        <v>0.31119707800000002</v>
      </c>
      <c r="N157" s="19" t="s">
        <v>428</v>
      </c>
      <c r="O157" s="19" t="s">
        <v>428</v>
      </c>
      <c r="P157" s="19" t="s">
        <v>428</v>
      </c>
      <c r="Q157" s="19" t="s">
        <v>428</v>
      </c>
      <c r="R157" s="19" t="s">
        <v>428</v>
      </c>
      <c r="S157" s="19" t="s">
        <v>428</v>
      </c>
      <c r="T157" s="19" t="s">
        <v>428</v>
      </c>
      <c r="U157" s="19" t="s">
        <v>428</v>
      </c>
      <c r="V157" s="19" t="s">
        <v>428</v>
      </c>
      <c r="W157" s="19" t="s">
        <v>427</v>
      </c>
      <c r="X157" s="19" t="s">
        <v>427</v>
      </c>
      <c r="Y157" s="19" t="s">
        <v>427</v>
      </c>
      <c r="Z157" s="19" t="s">
        <v>427</v>
      </c>
      <c r="AA157" s="19" t="s">
        <v>427</v>
      </c>
      <c r="AB157" s="19" t="s">
        <v>427</v>
      </c>
      <c r="AC157" s="19" t="s">
        <v>427</v>
      </c>
      <c r="AD157" s="19" t="s">
        <v>427</v>
      </c>
      <c r="AE157" s="54"/>
      <c r="AF157" s="20">
        <v>3483.47</v>
      </c>
      <c r="AG157" s="20" t="s">
        <v>427</v>
      </c>
      <c r="AH157" s="20" t="s">
        <v>427</v>
      </c>
      <c r="AI157" s="20" t="s">
        <v>427</v>
      </c>
      <c r="AJ157" s="20" t="s">
        <v>427</v>
      </c>
      <c r="AK157" s="20" t="s">
        <v>427</v>
      </c>
      <c r="AL157" s="48" t="s">
        <v>50</v>
      </c>
    </row>
    <row r="158" spans="1:38" ht="26.25" customHeight="1" thickBot="1" x14ac:dyDescent="0.25">
      <c r="A158" s="48" t="s">
        <v>326</v>
      </c>
      <c r="B158" s="48" t="s">
        <v>329</v>
      </c>
      <c r="C158" s="97" t="s">
        <v>330</v>
      </c>
      <c r="D158" s="98"/>
      <c r="E158" s="19">
        <v>8.6599999999999993E-3</v>
      </c>
      <c r="F158" s="19">
        <v>7.2200000000000007E-5</v>
      </c>
      <c r="G158" s="19">
        <v>6.0599999999999998E-4</v>
      </c>
      <c r="H158" s="19" t="s">
        <v>428</v>
      </c>
      <c r="I158" s="19">
        <v>1.44E-4</v>
      </c>
      <c r="J158" s="19">
        <v>1.44E-4</v>
      </c>
      <c r="K158" s="19">
        <v>1.44E-4</v>
      </c>
      <c r="L158" s="19">
        <v>6.9300000000000004E-5</v>
      </c>
      <c r="M158" s="19">
        <v>2.5300000000000001E-3</v>
      </c>
      <c r="N158" s="19" t="s">
        <v>428</v>
      </c>
      <c r="O158" s="19" t="s">
        <v>428</v>
      </c>
      <c r="P158" s="19" t="s">
        <v>428</v>
      </c>
      <c r="Q158" s="19" t="s">
        <v>428</v>
      </c>
      <c r="R158" s="19" t="s">
        <v>428</v>
      </c>
      <c r="S158" s="19" t="s">
        <v>428</v>
      </c>
      <c r="T158" s="19" t="s">
        <v>428</v>
      </c>
      <c r="U158" s="19" t="s">
        <v>428</v>
      </c>
      <c r="V158" s="19" t="s">
        <v>428</v>
      </c>
      <c r="W158" s="19" t="s">
        <v>427</v>
      </c>
      <c r="X158" s="19" t="s">
        <v>427</v>
      </c>
      <c r="Y158" s="19" t="s">
        <v>427</v>
      </c>
      <c r="Z158" s="19" t="s">
        <v>427</v>
      </c>
      <c r="AA158" s="19" t="s">
        <v>427</v>
      </c>
      <c r="AB158" s="19" t="s">
        <v>427</v>
      </c>
      <c r="AC158" s="19" t="s">
        <v>427</v>
      </c>
      <c r="AD158" s="19" t="s">
        <v>427</v>
      </c>
      <c r="AE158" s="54"/>
      <c r="AF158" s="20">
        <v>36.578266399999997</v>
      </c>
      <c r="AG158" s="20" t="s">
        <v>427</v>
      </c>
      <c r="AH158" s="20" t="s">
        <v>427</v>
      </c>
      <c r="AI158" s="20" t="s">
        <v>427</v>
      </c>
      <c r="AJ158" s="20" t="s">
        <v>427</v>
      </c>
      <c r="AK158" s="20" t="s">
        <v>427</v>
      </c>
      <c r="AL158" s="48" t="s">
        <v>50</v>
      </c>
    </row>
    <row r="159" spans="1:38" ht="26.25" customHeight="1" thickBot="1" x14ac:dyDescent="0.25">
      <c r="A159" s="48" t="s">
        <v>331</v>
      </c>
      <c r="B159" s="48" t="s">
        <v>332</v>
      </c>
      <c r="C159" s="97" t="s">
        <v>409</v>
      </c>
      <c r="D159" s="98"/>
      <c r="E159" s="19">
        <v>16.61699325</v>
      </c>
      <c r="F159" s="19">
        <v>0.57150000000000001</v>
      </c>
      <c r="G159" s="19">
        <v>4.9408034550000002</v>
      </c>
      <c r="H159" s="19">
        <v>1.4845450000000001E-3</v>
      </c>
      <c r="I159" s="19">
        <v>0.98699999999999999</v>
      </c>
      <c r="J159" s="19">
        <v>1.0905</v>
      </c>
      <c r="K159" s="19">
        <v>1.0905</v>
      </c>
      <c r="L159" s="19">
        <v>0.13041</v>
      </c>
      <c r="M159" s="19">
        <v>1.5540026280000001</v>
      </c>
      <c r="N159" s="19">
        <v>3.5549999999999998E-2</v>
      </c>
      <c r="O159" s="19">
        <v>3.7499999999999999E-3</v>
      </c>
      <c r="P159" s="19">
        <v>4.6499999999999996E-3</v>
      </c>
      <c r="Q159" s="19">
        <v>0.114</v>
      </c>
      <c r="R159" s="19">
        <v>0.12105</v>
      </c>
      <c r="S159" s="19">
        <v>0.24585000000000004</v>
      </c>
      <c r="T159" s="19">
        <v>5.3250000000000002</v>
      </c>
      <c r="U159" s="19">
        <v>3.9149999999999997E-2</v>
      </c>
      <c r="V159" s="19">
        <v>0.252</v>
      </c>
      <c r="W159" s="19">
        <v>8.3400000000000002E-2</v>
      </c>
      <c r="X159" s="19">
        <v>7.6499999999999995E-4</v>
      </c>
      <c r="Y159" s="19">
        <v>2.5799999999999998E-3</v>
      </c>
      <c r="Z159" s="19">
        <v>1.245E-3</v>
      </c>
      <c r="AA159" s="19">
        <v>3.6150000000000002E-3</v>
      </c>
      <c r="AB159" s="19">
        <v>8.2050000000000005E-3</v>
      </c>
      <c r="AC159" s="19">
        <v>2.6700000000000002E-2</v>
      </c>
      <c r="AD159" s="19">
        <v>9.5759999999999998E-2</v>
      </c>
      <c r="AE159" s="54"/>
      <c r="AF159" s="20">
        <v>8611.0499999999993</v>
      </c>
      <c r="AG159" s="20" t="s">
        <v>427</v>
      </c>
      <c r="AH159" s="20" t="s">
        <v>427</v>
      </c>
      <c r="AI159" s="20" t="s">
        <v>427</v>
      </c>
      <c r="AJ159" s="20" t="s">
        <v>427</v>
      </c>
      <c r="AK159" s="20" t="s">
        <v>427</v>
      </c>
      <c r="AL159" s="48" t="s">
        <v>50</v>
      </c>
    </row>
    <row r="160" spans="1:38" ht="26.25" customHeight="1" thickBot="1" x14ac:dyDescent="0.25">
      <c r="A160" s="48" t="s">
        <v>333</v>
      </c>
      <c r="B160" s="48" t="s">
        <v>334</v>
      </c>
      <c r="C160" s="97" t="s">
        <v>335</v>
      </c>
      <c r="D160" s="98"/>
      <c r="E160" s="19" t="s">
        <v>426</v>
      </c>
      <c r="F160" s="19" t="s">
        <v>426</v>
      </c>
      <c r="G160" s="19" t="s">
        <v>426</v>
      </c>
      <c r="H160" s="19" t="s">
        <v>426</v>
      </c>
      <c r="I160" s="19" t="s">
        <v>426</v>
      </c>
      <c r="J160" s="19" t="s">
        <v>426</v>
      </c>
      <c r="K160" s="19" t="s">
        <v>426</v>
      </c>
      <c r="L160" s="19" t="s">
        <v>426</v>
      </c>
      <c r="M160" s="19" t="s">
        <v>426</v>
      </c>
      <c r="N160" s="19" t="s">
        <v>426</v>
      </c>
      <c r="O160" s="19" t="s">
        <v>426</v>
      </c>
      <c r="P160" s="19" t="s">
        <v>426</v>
      </c>
      <c r="Q160" s="19" t="s">
        <v>426</v>
      </c>
      <c r="R160" s="19" t="s">
        <v>426</v>
      </c>
      <c r="S160" s="19" t="s">
        <v>426</v>
      </c>
      <c r="T160" s="19" t="s">
        <v>426</v>
      </c>
      <c r="U160" s="19" t="s">
        <v>426</v>
      </c>
      <c r="V160" s="19" t="s">
        <v>426</v>
      </c>
      <c r="W160" s="19" t="s">
        <v>426</v>
      </c>
      <c r="X160" s="19" t="s">
        <v>426</v>
      </c>
      <c r="Y160" s="19" t="s">
        <v>426</v>
      </c>
      <c r="Z160" s="19" t="s">
        <v>426</v>
      </c>
      <c r="AA160" s="19" t="s">
        <v>426</v>
      </c>
      <c r="AB160" s="19" t="s">
        <v>426</v>
      </c>
      <c r="AC160" s="19" t="s">
        <v>426</v>
      </c>
      <c r="AD160" s="19" t="s">
        <v>426</v>
      </c>
      <c r="AE160" s="54"/>
      <c r="AF160" s="20" t="s">
        <v>426</v>
      </c>
      <c r="AG160" s="20" t="s">
        <v>426</v>
      </c>
      <c r="AH160" s="20" t="s">
        <v>426</v>
      </c>
      <c r="AI160" s="20" t="s">
        <v>426</v>
      </c>
      <c r="AJ160" s="20" t="s">
        <v>426</v>
      </c>
      <c r="AK160" s="20" t="s">
        <v>426</v>
      </c>
      <c r="AL160" s="48" t="s">
        <v>50</v>
      </c>
    </row>
    <row r="161" spans="1:38" ht="26.25" customHeight="1" thickBot="1" x14ac:dyDescent="0.25">
      <c r="A161" s="49" t="s">
        <v>333</v>
      </c>
      <c r="B161" s="49" t="s">
        <v>336</v>
      </c>
      <c r="C161" s="99" t="s">
        <v>337</v>
      </c>
      <c r="D161" s="100"/>
      <c r="E161" s="19" t="s">
        <v>426</v>
      </c>
      <c r="F161" s="19" t="s">
        <v>426</v>
      </c>
      <c r="G161" s="19" t="s">
        <v>426</v>
      </c>
      <c r="H161" s="19" t="s">
        <v>426</v>
      </c>
      <c r="I161" s="19" t="s">
        <v>426</v>
      </c>
      <c r="J161" s="19" t="s">
        <v>426</v>
      </c>
      <c r="K161" s="19" t="s">
        <v>426</v>
      </c>
      <c r="L161" s="19" t="s">
        <v>426</v>
      </c>
      <c r="M161" s="19" t="s">
        <v>426</v>
      </c>
      <c r="N161" s="19" t="s">
        <v>426</v>
      </c>
      <c r="O161" s="19" t="s">
        <v>426</v>
      </c>
      <c r="P161" s="19" t="s">
        <v>426</v>
      </c>
      <c r="Q161" s="19" t="s">
        <v>426</v>
      </c>
      <c r="R161" s="19" t="s">
        <v>426</v>
      </c>
      <c r="S161" s="19" t="s">
        <v>426</v>
      </c>
      <c r="T161" s="19" t="s">
        <v>426</v>
      </c>
      <c r="U161" s="19" t="s">
        <v>426</v>
      </c>
      <c r="V161" s="19" t="s">
        <v>426</v>
      </c>
      <c r="W161" s="19" t="s">
        <v>426</v>
      </c>
      <c r="X161" s="19" t="s">
        <v>426</v>
      </c>
      <c r="Y161" s="19" t="s">
        <v>426</v>
      </c>
      <c r="Z161" s="19" t="s">
        <v>426</v>
      </c>
      <c r="AA161" s="19" t="s">
        <v>426</v>
      </c>
      <c r="AB161" s="19" t="s">
        <v>426</v>
      </c>
      <c r="AC161" s="19" t="s">
        <v>426</v>
      </c>
      <c r="AD161" s="19" t="s">
        <v>426</v>
      </c>
      <c r="AE161" s="54"/>
      <c r="AF161" s="20" t="s">
        <v>426</v>
      </c>
      <c r="AG161" s="20" t="s">
        <v>426</v>
      </c>
      <c r="AH161" s="20" t="s">
        <v>426</v>
      </c>
      <c r="AI161" s="20" t="s">
        <v>426</v>
      </c>
      <c r="AJ161" s="20" t="s">
        <v>426</v>
      </c>
      <c r="AK161" s="20" t="s">
        <v>426</v>
      </c>
      <c r="AL161" s="49" t="s">
        <v>410</v>
      </c>
    </row>
    <row r="162" spans="1:38" ht="26.25" customHeight="1" thickBot="1" x14ac:dyDescent="0.25">
      <c r="A162" s="50" t="s">
        <v>338</v>
      </c>
      <c r="B162" s="50" t="s">
        <v>339</v>
      </c>
      <c r="C162" s="101" t="s">
        <v>340</v>
      </c>
      <c r="D162" s="102"/>
      <c r="E162" s="21" t="s">
        <v>426</v>
      </c>
      <c r="F162" s="21" t="s">
        <v>426</v>
      </c>
      <c r="G162" s="21" t="s">
        <v>426</v>
      </c>
      <c r="H162" s="21" t="s">
        <v>426</v>
      </c>
      <c r="I162" s="21" t="s">
        <v>426</v>
      </c>
      <c r="J162" s="21" t="s">
        <v>426</v>
      </c>
      <c r="K162" s="21" t="s">
        <v>426</v>
      </c>
      <c r="L162" s="21" t="s">
        <v>426</v>
      </c>
      <c r="M162" s="21" t="s">
        <v>426</v>
      </c>
      <c r="N162" s="21" t="s">
        <v>426</v>
      </c>
      <c r="O162" s="21" t="s">
        <v>426</v>
      </c>
      <c r="P162" s="21" t="s">
        <v>426</v>
      </c>
      <c r="Q162" s="21" t="s">
        <v>426</v>
      </c>
      <c r="R162" s="21" t="s">
        <v>426</v>
      </c>
      <c r="S162" s="21" t="s">
        <v>426</v>
      </c>
      <c r="T162" s="21" t="s">
        <v>426</v>
      </c>
      <c r="U162" s="21" t="s">
        <v>426</v>
      </c>
      <c r="V162" s="21" t="s">
        <v>426</v>
      </c>
      <c r="W162" s="21" t="s">
        <v>426</v>
      </c>
      <c r="X162" s="21" t="s">
        <v>426</v>
      </c>
      <c r="Y162" s="21" t="s">
        <v>426</v>
      </c>
      <c r="Z162" s="21" t="s">
        <v>426</v>
      </c>
      <c r="AA162" s="21" t="s">
        <v>426</v>
      </c>
      <c r="AB162" s="21" t="s">
        <v>426</v>
      </c>
      <c r="AC162" s="21" t="s">
        <v>426</v>
      </c>
      <c r="AD162" s="21" t="s">
        <v>426</v>
      </c>
      <c r="AE162" s="55"/>
      <c r="AF162" s="21" t="s">
        <v>427</v>
      </c>
      <c r="AG162" s="21" t="s">
        <v>427</v>
      </c>
      <c r="AH162" s="21" t="s">
        <v>427</v>
      </c>
      <c r="AI162" s="21" t="s">
        <v>427</v>
      </c>
      <c r="AJ162" s="21" t="s">
        <v>427</v>
      </c>
      <c r="AK162" s="21" t="s">
        <v>426</v>
      </c>
      <c r="AL162" s="50" t="s">
        <v>410</v>
      </c>
    </row>
    <row r="163" spans="1:38" ht="26.25" customHeight="1" thickBot="1" x14ac:dyDescent="0.25">
      <c r="A163" s="50" t="s">
        <v>338</v>
      </c>
      <c r="B163" s="50" t="s">
        <v>341</v>
      </c>
      <c r="C163" s="101" t="s">
        <v>342</v>
      </c>
      <c r="D163" s="102"/>
      <c r="E163" s="21">
        <v>6.9159999999999999E-2</v>
      </c>
      <c r="F163" s="21">
        <v>0.182</v>
      </c>
      <c r="G163" s="21">
        <v>1.3832000000000001E-2</v>
      </c>
      <c r="H163" s="21">
        <v>1.5651999999999999E-2</v>
      </c>
      <c r="I163" s="21">
        <v>0.26636078502409954</v>
      </c>
      <c r="J163" s="21">
        <v>0.32555207058501046</v>
      </c>
      <c r="K163" s="21">
        <v>0.50312592726774352</v>
      </c>
      <c r="L163" s="21">
        <v>2.3972470652168953E-2</v>
      </c>
      <c r="M163" s="21">
        <v>1.9656000000000002</v>
      </c>
      <c r="N163" s="21" t="s">
        <v>427</v>
      </c>
      <c r="O163" s="21" t="s">
        <v>427</v>
      </c>
      <c r="P163" s="21" t="s">
        <v>427</v>
      </c>
      <c r="Q163" s="21" t="s">
        <v>427</v>
      </c>
      <c r="R163" s="21" t="s">
        <v>427</v>
      </c>
      <c r="S163" s="21" t="s">
        <v>427</v>
      </c>
      <c r="T163" s="21" t="s">
        <v>427</v>
      </c>
      <c r="U163" s="21" t="s">
        <v>427</v>
      </c>
      <c r="V163" s="21" t="s">
        <v>427</v>
      </c>
      <c r="W163" s="21">
        <v>0.14797821390227747</v>
      </c>
      <c r="X163" s="21">
        <v>0.21308862801927958</v>
      </c>
      <c r="Y163" s="21">
        <v>0.12785317681156777</v>
      </c>
      <c r="Z163" s="21">
        <v>6.3926588405783885E-2</v>
      </c>
      <c r="AA163" s="21">
        <v>8.5235451207711838E-2</v>
      </c>
      <c r="AB163" s="21">
        <v>0.49010384444434307</v>
      </c>
      <c r="AC163" s="21" t="s">
        <v>427</v>
      </c>
      <c r="AD163" s="21" t="s">
        <v>427</v>
      </c>
      <c r="AE163" s="55"/>
      <c r="AF163" s="21" t="s">
        <v>427</v>
      </c>
      <c r="AG163" s="21" t="s">
        <v>427</v>
      </c>
      <c r="AH163" s="21" t="s">
        <v>427</v>
      </c>
      <c r="AI163" s="21" t="s">
        <v>427</v>
      </c>
      <c r="AJ163" s="21" t="s">
        <v>427</v>
      </c>
      <c r="AK163" s="21">
        <v>0.36399999999999999</v>
      </c>
      <c r="AL163" s="50" t="s">
        <v>440</v>
      </c>
    </row>
    <row r="164" spans="1:38" ht="26.25" customHeight="1" thickBot="1" x14ac:dyDescent="0.25">
      <c r="A164" s="50" t="s">
        <v>338</v>
      </c>
      <c r="B164" s="50" t="s">
        <v>343</v>
      </c>
      <c r="C164" s="101" t="s">
        <v>344</v>
      </c>
      <c r="D164" s="102"/>
      <c r="E164" s="21" t="s">
        <v>426</v>
      </c>
      <c r="F164" s="21" t="s">
        <v>426</v>
      </c>
      <c r="G164" s="21" t="s">
        <v>426</v>
      </c>
      <c r="H164" s="21" t="s">
        <v>426</v>
      </c>
      <c r="I164" s="21" t="s">
        <v>426</v>
      </c>
      <c r="J164" s="21" t="s">
        <v>426</v>
      </c>
      <c r="K164" s="21" t="s">
        <v>426</v>
      </c>
      <c r="L164" s="21" t="s">
        <v>426</v>
      </c>
      <c r="M164" s="21" t="s">
        <v>426</v>
      </c>
      <c r="N164" s="21" t="s">
        <v>426</v>
      </c>
      <c r="O164" s="21" t="s">
        <v>426</v>
      </c>
      <c r="P164" s="21" t="s">
        <v>426</v>
      </c>
      <c r="Q164" s="21" t="s">
        <v>426</v>
      </c>
      <c r="R164" s="21" t="s">
        <v>426</v>
      </c>
      <c r="S164" s="21" t="s">
        <v>426</v>
      </c>
      <c r="T164" s="21" t="s">
        <v>426</v>
      </c>
      <c r="U164" s="21" t="s">
        <v>426</v>
      </c>
      <c r="V164" s="21" t="s">
        <v>426</v>
      </c>
      <c r="W164" s="21" t="s">
        <v>426</v>
      </c>
      <c r="X164" s="21" t="s">
        <v>426</v>
      </c>
      <c r="Y164" s="21" t="s">
        <v>426</v>
      </c>
      <c r="Z164" s="21" t="s">
        <v>426</v>
      </c>
      <c r="AA164" s="21" t="s">
        <v>426</v>
      </c>
      <c r="AB164" s="21" t="s">
        <v>426</v>
      </c>
      <c r="AC164" s="21" t="s">
        <v>426</v>
      </c>
      <c r="AD164" s="21" t="s">
        <v>426</v>
      </c>
      <c r="AE164" s="59"/>
      <c r="AF164" s="21" t="s">
        <v>427</v>
      </c>
      <c r="AG164" s="21" t="s">
        <v>427</v>
      </c>
      <c r="AH164" s="21" t="s">
        <v>427</v>
      </c>
      <c r="AI164" s="21" t="s">
        <v>427</v>
      </c>
      <c r="AJ164" s="21" t="s">
        <v>427</v>
      </c>
      <c r="AK164" s="21" t="s">
        <v>426</v>
      </c>
      <c r="AL164" s="50" t="s">
        <v>410</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25">
      <c r="A166" s="120" t="s">
        <v>369</v>
      </c>
      <c r="B166" s="120"/>
      <c r="C166" s="120"/>
      <c r="D166" s="120"/>
      <c r="E166" s="120"/>
      <c r="F166" s="120"/>
      <c r="G166" s="120"/>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25">
      <c r="A167" s="120" t="s">
        <v>373</v>
      </c>
      <c r="B167" s="120"/>
      <c r="C167" s="120"/>
      <c r="D167" s="120"/>
      <c r="E167" s="120"/>
      <c r="F167" s="120"/>
      <c r="G167" s="120"/>
      <c r="H167" s="111"/>
      <c r="I167" s="112"/>
      <c r="J167"/>
      <c r="K167"/>
      <c r="L167"/>
      <c r="M167" s="112"/>
      <c r="N167" s="112"/>
      <c r="O167" s="112"/>
      <c r="P167" s="112"/>
      <c r="Q167" s="112"/>
      <c r="R167" s="112"/>
      <c r="S167" s="112"/>
      <c r="T167" s="112"/>
      <c r="U167" s="112"/>
    </row>
    <row r="168" spans="1:38" s="116" customFormat="1" ht="26.25" customHeight="1" x14ac:dyDescent="0.25">
      <c r="A168" s="120" t="s">
        <v>370</v>
      </c>
      <c r="B168" s="120"/>
      <c r="C168" s="120"/>
      <c r="D168" s="120"/>
      <c r="E168" s="120"/>
      <c r="F168" s="120"/>
      <c r="G168" s="120"/>
      <c r="H168" s="111"/>
      <c r="I168" s="112"/>
      <c r="J168"/>
      <c r="K168"/>
      <c r="L168"/>
      <c r="M168" s="112"/>
      <c r="N168" s="112"/>
      <c r="O168" s="112"/>
      <c r="P168" s="112"/>
      <c r="Q168" s="112"/>
      <c r="R168" s="112"/>
      <c r="S168" s="112"/>
      <c r="T168" s="112"/>
      <c r="U168" s="112"/>
    </row>
    <row r="169" spans="1:38" s="113" customFormat="1" ht="26.25" customHeight="1" x14ac:dyDescent="0.25">
      <c r="A169" s="120" t="s">
        <v>371</v>
      </c>
      <c r="B169" s="120"/>
      <c r="C169" s="120"/>
      <c r="D169" s="120"/>
      <c r="E169" s="120"/>
      <c r="F169" s="120"/>
      <c r="G169" s="120"/>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25">
      <c r="A170" s="120" t="s">
        <v>372</v>
      </c>
      <c r="B170" s="120"/>
      <c r="C170" s="120"/>
      <c r="D170" s="120"/>
      <c r="E170" s="120"/>
      <c r="F170" s="120"/>
      <c r="G170" s="120"/>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EB0C5E-C255-4245-A9ED-0EFF2211F662}">
  <sheetPr codeName="Sheet19"/>
  <dimension ref="A1:AL170"/>
  <sheetViews>
    <sheetView zoomScale="70" zoomScaleNormal="70" workbookViewId="0">
      <pane xSplit="4" ySplit="13" topLeftCell="E99" activePane="bottomRight" state="frozen"/>
      <selection pane="topRight" activeCell="E1" sqref="E1"/>
      <selection pane="bottomLeft" activeCell="A14" sqref="A14"/>
      <selection pane="bottomRight" activeCell="F101" sqref="F101:G114"/>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8.85546875" style="1" customWidth="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23" t="s">
        <v>360</v>
      </c>
      <c r="B1" s="24"/>
      <c r="C1" s="25"/>
    </row>
    <row r="2" spans="1:38" x14ac:dyDescent="0.2">
      <c r="A2" s="26" t="s">
        <v>359</v>
      </c>
      <c r="B2" s="24"/>
      <c r="C2" s="25"/>
    </row>
    <row r="3" spans="1:38" x14ac:dyDescent="0.2">
      <c r="B3" s="24"/>
      <c r="C3" s="25"/>
      <c r="F3" s="24"/>
      <c r="R3" s="2"/>
      <c r="S3" s="2"/>
      <c r="T3" s="2"/>
      <c r="U3" s="2"/>
      <c r="V3" s="2"/>
    </row>
    <row r="4" spans="1:38" x14ac:dyDescent="0.2">
      <c r="A4" s="26" t="s">
        <v>0</v>
      </c>
      <c r="B4" s="117" t="s">
        <v>438</v>
      </c>
      <c r="C4" s="27" t="s">
        <v>1</v>
      </c>
      <c r="R4" s="2"/>
      <c r="S4" s="2"/>
      <c r="T4" s="2"/>
      <c r="U4" s="2"/>
      <c r="V4" s="2"/>
    </row>
    <row r="5" spans="1:38" x14ac:dyDescent="0.2">
      <c r="A5" s="26" t="s">
        <v>2</v>
      </c>
      <c r="B5" s="117" t="s">
        <v>444</v>
      </c>
      <c r="C5" s="27" t="s">
        <v>3</v>
      </c>
      <c r="R5" s="2"/>
      <c r="S5" s="2"/>
      <c r="T5" s="2"/>
      <c r="U5" s="2"/>
      <c r="V5" s="2"/>
    </row>
    <row r="6" spans="1:38" x14ac:dyDescent="0.2">
      <c r="A6" s="26" t="s">
        <v>4</v>
      </c>
      <c r="B6" s="17">
        <v>2009</v>
      </c>
      <c r="C6" s="27" t="s">
        <v>5</v>
      </c>
      <c r="D6" s="118">
        <v>22</v>
      </c>
      <c r="R6" s="28"/>
      <c r="S6" s="28"/>
      <c r="T6" s="28"/>
      <c r="U6" s="28"/>
      <c r="V6" s="28"/>
    </row>
    <row r="7" spans="1:38" x14ac:dyDescent="0.2">
      <c r="A7" s="26" t="s">
        <v>6</v>
      </c>
      <c r="B7" s="117" t="s">
        <v>7</v>
      </c>
      <c r="C7" s="27" t="s">
        <v>8</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121" t="s">
        <v>464</v>
      </c>
      <c r="B10" s="123" t="s">
        <v>9</v>
      </c>
      <c r="C10" s="124"/>
      <c r="D10" s="125"/>
      <c r="E10" s="129" t="s">
        <v>10</v>
      </c>
      <c r="F10" s="130"/>
      <c r="G10" s="130"/>
      <c r="H10" s="131"/>
      <c r="I10" s="129" t="s">
        <v>11</v>
      </c>
      <c r="J10" s="130"/>
      <c r="K10" s="130"/>
      <c r="L10" s="131"/>
      <c r="M10" s="135" t="s">
        <v>12</v>
      </c>
      <c r="N10" s="129" t="s">
        <v>13</v>
      </c>
      <c r="O10" s="130"/>
      <c r="P10" s="131"/>
      <c r="Q10" s="129" t="s">
        <v>14</v>
      </c>
      <c r="R10" s="130"/>
      <c r="S10" s="130"/>
      <c r="T10" s="130"/>
      <c r="U10" s="130"/>
      <c r="V10" s="131"/>
      <c r="W10" s="129" t="s">
        <v>364</v>
      </c>
      <c r="X10" s="130"/>
      <c r="Y10" s="130"/>
      <c r="Z10" s="130"/>
      <c r="AA10" s="130"/>
      <c r="AB10" s="130"/>
      <c r="AC10" s="130"/>
      <c r="AD10" s="131"/>
      <c r="AE10" s="33"/>
      <c r="AF10" s="129" t="s">
        <v>381</v>
      </c>
      <c r="AG10" s="130"/>
      <c r="AH10" s="130"/>
      <c r="AI10" s="130"/>
      <c r="AJ10" s="130"/>
      <c r="AK10" s="130"/>
      <c r="AL10" s="131"/>
    </row>
    <row r="11" spans="1:38" ht="15" customHeight="1" thickBot="1" x14ac:dyDescent="0.25">
      <c r="A11" s="122"/>
      <c r="B11" s="126"/>
      <c r="C11" s="127"/>
      <c r="D11" s="128"/>
      <c r="E11" s="132"/>
      <c r="F11" s="133"/>
      <c r="G11" s="133"/>
      <c r="H11" s="134"/>
      <c r="I11" s="132"/>
      <c r="J11" s="133"/>
      <c r="K11" s="133"/>
      <c r="L11" s="134"/>
      <c r="M11" s="136"/>
      <c r="N11" s="132"/>
      <c r="O11" s="133"/>
      <c r="P11" s="134"/>
      <c r="Q11" s="132"/>
      <c r="R11" s="133"/>
      <c r="S11" s="133"/>
      <c r="T11" s="133"/>
      <c r="U11" s="133"/>
      <c r="V11" s="134"/>
      <c r="W11" s="108"/>
      <c r="X11" s="137" t="s">
        <v>32</v>
      </c>
      <c r="Y11" s="138"/>
      <c r="Z11" s="138"/>
      <c r="AA11" s="138"/>
      <c r="AB11" s="139"/>
      <c r="AC11" s="109"/>
      <c r="AD11" s="110"/>
      <c r="AE11" s="34"/>
      <c r="AF11" s="132"/>
      <c r="AG11" s="133"/>
      <c r="AH11" s="133"/>
      <c r="AI11" s="133"/>
      <c r="AJ11" s="133"/>
      <c r="AK11" s="133"/>
      <c r="AL11" s="134"/>
    </row>
    <row r="12" spans="1:38" ht="52.5" customHeight="1" thickBot="1" x14ac:dyDescent="0.25">
      <c r="A12" s="122"/>
      <c r="B12" s="126"/>
      <c r="C12" s="127"/>
      <c r="D12" s="128"/>
      <c r="E12" s="104" t="s">
        <v>382</v>
      </c>
      <c r="F12" s="104" t="s">
        <v>15</v>
      </c>
      <c r="G12" s="104" t="s">
        <v>16</v>
      </c>
      <c r="H12" s="104" t="s">
        <v>17</v>
      </c>
      <c r="I12" s="104" t="s">
        <v>18</v>
      </c>
      <c r="J12" s="105" t="s">
        <v>19</v>
      </c>
      <c r="K12" s="105" t="s">
        <v>20</v>
      </c>
      <c r="L12" s="106" t="s">
        <v>392</v>
      </c>
      <c r="M12" s="104" t="s">
        <v>21</v>
      </c>
      <c r="N12" s="105" t="s">
        <v>22</v>
      </c>
      <c r="O12" s="105" t="s">
        <v>23</v>
      </c>
      <c r="P12" s="105" t="s">
        <v>24</v>
      </c>
      <c r="Q12" s="105" t="s">
        <v>25</v>
      </c>
      <c r="R12" s="105" t="s">
        <v>26</v>
      </c>
      <c r="S12" s="105" t="s">
        <v>27</v>
      </c>
      <c r="T12" s="105" t="s">
        <v>28</v>
      </c>
      <c r="U12" s="105" t="s">
        <v>29</v>
      </c>
      <c r="V12" s="105" t="s">
        <v>30</v>
      </c>
      <c r="W12" s="104" t="s">
        <v>31</v>
      </c>
      <c r="X12" s="104" t="s">
        <v>393</v>
      </c>
      <c r="Y12" s="104" t="s">
        <v>394</v>
      </c>
      <c r="Z12" s="104" t="s">
        <v>395</v>
      </c>
      <c r="AA12" s="104" t="s">
        <v>396</v>
      </c>
      <c r="AB12" s="104" t="s">
        <v>42</v>
      </c>
      <c r="AC12" s="105" t="s">
        <v>33</v>
      </c>
      <c r="AD12" s="105" t="s">
        <v>34</v>
      </c>
      <c r="AE12" s="35"/>
      <c r="AF12" s="104" t="s">
        <v>35</v>
      </c>
      <c r="AG12" s="104" t="s">
        <v>36</v>
      </c>
      <c r="AH12" s="104" t="s">
        <v>37</v>
      </c>
      <c r="AI12" s="104" t="s">
        <v>38</v>
      </c>
      <c r="AJ12" s="104" t="s">
        <v>39</v>
      </c>
      <c r="AK12" s="104" t="s">
        <v>40</v>
      </c>
      <c r="AL12" s="107" t="s">
        <v>41</v>
      </c>
    </row>
    <row r="13" spans="1:38" ht="37.5" customHeight="1" thickBot="1" x14ac:dyDescent="0.25">
      <c r="A13" s="36" t="s">
        <v>43</v>
      </c>
      <c r="B13" s="36" t="s">
        <v>44</v>
      </c>
      <c r="C13" s="37" t="s">
        <v>425</v>
      </c>
      <c r="D13" s="36" t="s">
        <v>45</v>
      </c>
      <c r="E13" s="36" t="s">
        <v>46</v>
      </c>
      <c r="F13" s="36" t="s">
        <v>46</v>
      </c>
      <c r="G13" s="36" t="s">
        <v>46</v>
      </c>
      <c r="H13" s="36" t="s">
        <v>46</v>
      </c>
      <c r="I13" s="36" t="s">
        <v>46</v>
      </c>
      <c r="J13" s="36" t="s">
        <v>46</v>
      </c>
      <c r="K13" s="36" t="s">
        <v>46</v>
      </c>
      <c r="L13" s="36" t="s">
        <v>46</v>
      </c>
      <c r="M13" s="36" t="s">
        <v>46</v>
      </c>
      <c r="N13" s="36" t="s">
        <v>47</v>
      </c>
      <c r="O13" s="36" t="s">
        <v>47</v>
      </c>
      <c r="P13" s="36" t="s">
        <v>47</v>
      </c>
      <c r="Q13" s="36" t="s">
        <v>47</v>
      </c>
      <c r="R13" s="36" t="s">
        <v>47</v>
      </c>
      <c r="S13" s="36" t="s">
        <v>47</v>
      </c>
      <c r="T13" s="36" t="s">
        <v>47</v>
      </c>
      <c r="U13" s="36" t="s">
        <v>47</v>
      </c>
      <c r="V13" s="36" t="s">
        <v>47</v>
      </c>
      <c r="W13" s="36" t="s">
        <v>48</v>
      </c>
      <c r="X13" s="36" t="s">
        <v>47</v>
      </c>
      <c r="Y13" s="36" t="s">
        <v>47</v>
      </c>
      <c r="Z13" s="36" t="s">
        <v>47</v>
      </c>
      <c r="AA13" s="36" t="s">
        <v>47</v>
      </c>
      <c r="AB13" s="36" t="s">
        <v>47</v>
      </c>
      <c r="AC13" s="36" t="s">
        <v>49</v>
      </c>
      <c r="AD13" s="36" t="s">
        <v>49</v>
      </c>
      <c r="AE13" s="38"/>
      <c r="AF13" s="36" t="s">
        <v>50</v>
      </c>
      <c r="AG13" s="36" t="s">
        <v>50</v>
      </c>
      <c r="AH13" s="36" t="s">
        <v>50</v>
      </c>
      <c r="AI13" s="36" t="s">
        <v>50</v>
      </c>
      <c r="AJ13" s="36" t="s">
        <v>50</v>
      </c>
      <c r="AK13" s="36"/>
      <c r="AL13" s="39"/>
    </row>
    <row r="14" spans="1:38" ht="26.25" customHeight="1" thickBot="1" x14ac:dyDescent="0.25">
      <c r="A14" s="60" t="s">
        <v>51</v>
      </c>
      <c r="B14" s="60" t="s">
        <v>52</v>
      </c>
      <c r="C14" s="61" t="s">
        <v>53</v>
      </c>
      <c r="D14" s="62"/>
      <c r="E14" s="3">
        <v>2.9423845703542026</v>
      </c>
      <c r="F14" s="3">
        <v>0.1560429779956668</v>
      </c>
      <c r="G14" s="3">
        <v>0.75183549254443027</v>
      </c>
      <c r="H14" s="3" t="s">
        <v>428</v>
      </c>
      <c r="I14" s="3">
        <v>0.20223061289800001</v>
      </c>
      <c r="J14" s="3">
        <v>0.21501321289800002</v>
      </c>
      <c r="K14" s="3">
        <v>0.236627862898</v>
      </c>
      <c r="L14" s="3">
        <v>2.9912047599999998E-2</v>
      </c>
      <c r="M14" s="3">
        <v>2.1657079183524024</v>
      </c>
      <c r="N14" s="3">
        <v>0.12698387706314784</v>
      </c>
      <c r="O14" s="3">
        <v>5.879993217525914E-2</v>
      </c>
      <c r="P14" s="3">
        <v>5.1073105155480013E-3</v>
      </c>
      <c r="Q14" s="3">
        <v>1.21433259304418E-2</v>
      </c>
      <c r="R14" s="3">
        <v>0.10588007991332199</v>
      </c>
      <c r="S14" s="3">
        <v>3.5584337079165668E-2</v>
      </c>
      <c r="T14" s="3">
        <v>0.27012013079480035</v>
      </c>
      <c r="U14" s="3">
        <v>1.6267706452209003E-2</v>
      </c>
      <c r="V14" s="3">
        <v>2.3464754090182667</v>
      </c>
      <c r="W14" s="3">
        <v>0.446498764124384</v>
      </c>
      <c r="X14" s="3">
        <v>4.39003434E-2</v>
      </c>
      <c r="Y14" s="3">
        <v>7.0262401500000002E-2</v>
      </c>
      <c r="Z14" s="3">
        <v>2.1968545499999999E-2</v>
      </c>
      <c r="AA14" s="3">
        <v>1.7567875399999999E-2</v>
      </c>
      <c r="AB14" s="3">
        <v>0.15369916580000001</v>
      </c>
      <c r="AC14" s="3">
        <v>2.5179400000000001E-2</v>
      </c>
      <c r="AD14" s="3">
        <v>3.7369100000000001E-5</v>
      </c>
      <c r="AE14" s="51"/>
      <c r="AF14" s="22">
        <v>1031</v>
      </c>
      <c r="AG14" s="22">
        <v>482</v>
      </c>
      <c r="AH14" s="22">
        <v>30739</v>
      </c>
      <c r="AI14" s="22">
        <v>4513.7126295666803</v>
      </c>
      <c r="AJ14" s="22">
        <v>29</v>
      </c>
      <c r="AK14" s="22" t="s">
        <v>427</v>
      </c>
      <c r="AL14" s="40" t="s">
        <v>50</v>
      </c>
    </row>
    <row r="15" spans="1:38" ht="26.25" customHeight="1" thickBot="1" x14ac:dyDescent="0.25">
      <c r="A15" s="60" t="s">
        <v>54</v>
      </c>
      <c r="B15" s="60" t="s">
        <v>55</v>
      </c>
      <c r="C15" s="61" t="s">
        <v>56</v>
      </c>
      <c r="D15" s="62"/>
      <c r="E15" s="3" t="s">
        <v>426</v>
      </c>
      <c r="F15" s="3" t="s">
        <v>426</v>
      </c>
      <c r="G15" s="3" t="s">
        <v>426</v>
      </c>
      <c r="H15" s="3" t="s">
        <v>426</v>
      </c>
      <c r="I15" s="3" t="s">
        <v>426</v>
      </c>
      <c r="J15" s="3" t="s">
        <v>426</v>
      </c>
      <c r="K15" s="3" t="s">
        <v>426</v>
      </c>
      <c r="L15" s="3" t="s">
        <v>426</v>
      </c>
      <c r="M15" s="3" t="s">
        <v>426</v>
      </c>
      <c r="N15" s="3" t="s">
        <v>426</v>
      </c>
      <c r="O15" s="3" t="s">
        <v>426</v>
      </c>
      <c r="P15" s="3" t="s">
        <v>426</v>
      </c>
      <c r="Q15" s="3" t="s">
        <v>426</v>
      </c>
      <c r="R15" s="3" t="s">
        <v>426</v>
      </c>
      <c r="S15" s="3" t="s">
        <v>426</v>
      </c>
      <c r="T15" s="3" t="s">
        <v>426</v>
      </c>
      <c r="U15" s="3" t="s">
        <v>426</v>
      </c>
      <c r="V15" s="3" t="s">
        <v>426</v>
      </c>
      <c r="W15" s="3" t="s">
        <v>426</v>
      </c>
      <c r="X15" s="3" t="s">
        <v>426</v>
      </c>
      <c r="Y15" s="3" t="s">
        <v>426</v>
      </c>
      <c r="Z15" s="3" t="s">
        <v>426</v>
      </c>
      <c r="AA15" s="3" t="s">
        <v>426</v>
      </c>
      <c r="AB15" s="3" t="s">
        <v>426</v>
      </c>
      <c r="AC15" s="3" t="s">
        <v>426</v>
      </c>
      <c r="AD15" s="3" t="s">
        <v>426</v>
      </c>
      <c r="AE15" s="51"/>
      <c r="AF15" s="22" t="s">
        <v>426</v>
      </c>
      <c r="AG15" s="22" t="s">
        <v>426</v>
      </c>
      <c r="AH15" s="22" t="s">
        <v>426</v>
      </c>
      <c r="AI15" s="22" t="s">
        <v>426</v>
      </c>
      <c r="AJ15" s="22" t="s">
        <v>426</v>
      </c>
      <c r="AK15" s="22" t="s">
        <v>426</v>
      </c>
      <c r="AL15" s="40" t="s">
        <v>50</v>
      </c>
    </row>
    <row r="16" spans="1:38" ht="26.25" customHeight="1" thickBot="1" x14ac:dyDescent="0.25">
      <c r="A16" s="60" t="s">
        <v>54</v>
      </c>
      <c r="B16" s="60" t="s">
        <v>57</v>
      </c>
      <c r="C16" s="61" t="s">
        <v>58</v>
      </c>
      <c r="D16" s="62"/>
      <c r="E16" s="3">
        <v>9.1844999999999996E-2</v>
      </c>
      <c r="F16" s="3">
        <v>4.76327E-3</v>
      </c>
      <c r="G16" s="3">
        <v>2.8221251046096237E-2</v>
      </c>
      <c r="H16" s="3" t="s">
        <v>428</v>
      </c>
      <c r="I16" s="3">
        <v>6.0980980000000011E-2</v>
      </c>
      <c r="J16" s="3">
        <v>7.1426179999999992E-2</v>
      </c>
      <c r="K16" s="3">
        <v>7.9733080000000012E-2</v>
      </c>
      <c r="L16" s="3">
        <v>2.0494570000000002E-3</v>
      </c>
      <c r="M16" s="3">
        <v>6.315359999999999E-2</v>
      </c>
      <c r="N16" s="3">
        <v>1.0078355499999999E-2</v>
      </c>
      <c r="O16" s="3">
        <v>1.0261242500000001E-3</v>
      </c>
      <c r="P16" s="3">
        <v>9.3660000000000011E-4</v>
      </c>
      <c r="Q16" s="3">
        <v>4.6778900000000005E-3</v>
      </c>
      <c r="R16" s="3">
        <v>4.3487677200000005E-3</v>
      </c>
      <c r="S16" s="3">
        <v>1.0086097771999999E-2</v>
      </c>
      <c r="T16" s="3">
        <v>6.7113334700000006E-3</v>
      </c>
      <c r="U16" s="3">
        <v>1.6607364E-3</v>
      </c>
      <c r="V16" s="3">
        <v>8.3012775499999997E-2</v>
      </c>
      <c r="W16" s="3">
        <v>2.2931500000000004E-2</v>
      </c>
      <c r="X16" s="3">
        <v>5.1184000000000006E-4</v>
      </c>
      <c r="Y16" s="3">
        <v>1.9650999999999999E-5</v>
      </c>
      <c r="Z16" s="3">
        <v>7.0835E-6</v>
      </c>
      <c r="AA16" s="3">
        <v>1.8219760000000002E-5</v>
      </c>
      <c r="AB16" s="3">
        <v>5.5679426000000004E-4</v>
      </c>
      <c r="AC16" s="3">
        <v>2.2850000000000001E-3</v>
      </c>
      <c r="AD16" s="3">
        <v>1.5995000000000002E-3</v>
      </c>
      <c r="AE16" s="51"/>
      <c r="AF16" s="22">
        <v>163</v>
      </c>
      <c r="AG16" s="22" t="s">
        <v>426</v>
      </c>
      <c r="AH16" s="22">
        <v>497</v>
      </c>
      <c r="AI16" s="22">
        <v>457</v>
      </c>
      <c r="AJ16" s="22" t="s">
        <v>426</v>
      </c>
      <c r="AK16" s="22" t="s">
        <v>427</v>
      </c>
      <c r="AL16" s="40" t="s">
        <v>50</v>
      </c>
    </row>
    <row r="17" spans="1:38" ht="26.25" customHeight="1" thickBot="1" x14ac:dyDescent="0.25">
      <c r="A17" s="60" t="s">
        <v>54</v>
      </c>
      <c r="B17" s="60" t="s">
        <v>59</v>
      </c>
      <c r="C17" s="61" t="s">
        <v>60</v>
      </c>
      <c r="D17" s="62"/>
      <c r="E17" s="3">
        <v>0.65752600000000005</v>
      </c>
      <c r="F17" s="3">
        <v>9.7884999999999986E-2</v>
      </c>
      <c r="G17" s="3">
        <v>0.18346895862763404</v>
      </c>
      <c r="H17" s="3" t="s">
        <v>427</v>
      </c>
      <c r="I17" s="3">
        <v>1.84881E-2</v>
      </c>
      <c r="J17" s="3">
        <v>1.84881E-2</v>
      </c>
      <c r="K17" s="3">
        <v>1.84881E-2</v>
      </c>
      <c r="L17" s="3">
        <v>8.9763240000000025E-3</v>
      </c>
      <c r="M17" s="3">
        <v>0.150727</v>
      </c>
      <c r="N17" s="3">
        <v>1.0070500000000001E-4</v>
      </c>
      <c r="O17" s="3">
        <v>7.8074999999999994E-6</v>
      </c>
      <c r="P17" s="3">
        <v>1.92834E-3</v>
      </c>
      <c r="Q17" s="3">
        <v>3.6326000000000002E-4</v>
      </c>
      <c r="R17" s="3">
        <v>2.02535E-4</v>
      </c>
      <c r="S17" s="3">
        <v>1.8306699999999997E-4</v>
      </c>
      <c r="T17" s="3">
        <v>5.0471000000000005E-5</v>
      </c>
      <c r="U17" s="3">
        <v>2.8403E-4</v>
      </c>
      <c r="V17" s="3">
        <v>2.544635E-2</v>
      </c>
      <c r="W17" s="3">
        <v>1.1088000000000001E-3</v>
      </c>
      <c r="X17" s="3">
        <v>1.5047999999999999E-3</v>
      </c>
      <c r="Y17" s="3">
        <v>1.1879999999999998E-2</v>
      </c>
      <c r="Z17" s="3">
        <v>1.3463999999999998E-3</v>
      </c>
      <c r="AA17" s="3">
        <v>1.188E-3</v>
      </c>
      <c r="AB17" s="3">
        <v>1.5919199999999998E-2</v>
      </c>
      <c r="AC17" s="3" t="s">
        <v>428</v>
      </c>
      <c r="AD17" s="3" t="s">
        <v>428</v>
      </c>
      <c r="AE17" s="51"/>
      <c r="AF17" s="22">
        <v>792</v>
      </c>
      <c r="AG17" s="22" t="s">
        <v>426</v>
      </c>
      <c r="AH17" s="22">
        <v>3395</v>
      </c>
      <c r="AI17" s="22" t="s">
        <v>426</v>
      </c>
      <c r="AJ17" s="22" t="s">
        <v>426</v>
      </c>
      <c r="AK17" s="22" t="s">
        <v>427</v>
      </c>
      <c r="AL17" s="40" t="s">
        <v>50</v>
      </c>
    </row>
    <row r="18" spans="1:38" ht="26.25" customHeight="1" thickBot="1" x14ac:dyDescent="0.25">
      <c r="A18" s="60" t="s">
        <v>54</v>
      </c>
      <c r="B18" s="60" t="s">
        <v>61</v>
      </c>
      <c r="C18" s="61" t="s">
        <v>62</v>
      </c>
      <c r="D18" s="62"/>
      <c r="E18" s="3">
        <v>7.4739999999999997E-3</v>
      </c>
      <c r="F18" s="3">
        <v>2.323E-3</v>
      </c>
      <c r="G18" s="3">
        <v>1.7511606503797856E-5</v>
      </c>
      <c r="H18" s="3" t="s">
        <v>428</v>
      </c>
      <c r="I18" s="3">
        <v>7.8780000000000001E-5</v>
      </c>
      <c r="J18" s="3">
        <v>7.8780000000000001E-5</v>
      </c>
      <c r="K18" s="3">
        <v>7.8780000000000001E-5</v>
      </c>
      <c r="L18" s="3">
        <v>3.1512E-6</v>
      </c>
      <c r="M18" s="3">
        <v>2.9290000000000002E-3</v>
      </c>
      <c r="N18" s="3">
        <v>1.111E-6</v>
      </c>
      <c r="O18" s="3">
        <v>9.09E-8</v>
      </c>
      <c r="P18" s="3">
        <v>5.4539999999999996E-5</v>
      </c>
      <c r="Q18" s="3">
        <v>1.0100000000000002E-5</v>
      </c>
      <c r="R18" s="3">
        <v>1.313E-6</v>
      </c>
      <c r="S18" s="3">
        <v>2.6259999999999998E-7</v>
      </c>
      <c r="T18" s="3">
        <v>1.313E-6</v>
      </c>
      <c r="U18" s="3">
        <v>5.8580000000000005E-6</v>
      </c>
      <c r="V18" s="3">
        <v>7.3729999999999987E-5</v>
      </c>
      <c r="W18" s="3" t="s">
        <v>428</v>
      </c>
      <c r="X18" s="3" t="s">
        <v>428</v>
      </c>
      <c r="Y18" s="3" t="s">
        <v>428</v>
      </c>
      <c r="Z18" s="3" t="s">
        <v>428</v>
      </c>
      <c r="AA18" s="3" t="s">
        <v>428</v>
      </c>
      <c r="AB18" s="3" t="s">
        <v>428</v>
      </c>
      <c r="AC18" s="3" t="s">
        <v>428</v>
      </c>
      <c r="AD18" s="3" t="s">
        <v>428</v>
      </c>
      <c r="AE18" s="51"/>
      <c r="AF18" s="22" t="s">
        <v>426</v>
      </c>
      <c r="AG18" s="22" t="s">
        <v>426</v>
      </c>
      <c r="AH18" s="22">
        <v>101</v>
      </c>
      <c r="AI18" s="22" t="s">
        <v>426</v>
      </c>
      <c r="AJ18" s="22" t="s">
        <v>426</v>
      </c>
      <c r="AK18" s="22" t="s">
        <v>427</v>
      </c>
      <c r="AL18" s="40" t="s">
        <v>50</v>
      </c>
    </row>
    <row r="19" spans="1:38" ht="26.25" customHeight="1" thickBot="1" x14ac:dyDescent="0.25">
      <c r="A19" s="60" t="s">
        <v>54</v>
      </c>
      <c r="B19" s="60" t="s">
        <v>63</v>
      </c>
      <c r="C19" s="61" t="s">
        <v>64</v>
      </c>
      <c r="D19" s="62"/>
      <c r="E19" s="3">
        <v>6.7301397226906506E-2</v>
      </c>
      <c r="F19" s="3">
        <v>5.0854799138092557E-2</v>
      </c>
      <c r="G19" s="3">
        <v>1.7614033944388666E-2</v>
      </c>
      <c r="H19" s="3">
        <v>1.5239999999999999E-4</v>
      </c>
      <c r="I19" s="3">
        <v>1.88637279707701E-2</v>
      </c>
      <c r="J19" s="3">
        <v>1.9244727970770099E-2</v>
      </c>
      <c r="K19" s="3">
        <v>2.0133727970770093E-2</v>
      </c>
      <c r="L19" s="3">
        <v>5.3753491188308043E-3</v>
      </c>
      <c r="M19" s="3">
        <v>8.9644398913247159E-2</v>
      </c>
      <c r="N19" s="3">
        <v>3.4374135995877833E-3</v>
      </c>
      <c r="O19" s="3">
        <v>1.6516698399662733E-3</v>
      </c>
      <c r="P19" s="3">
        <v>3.5470397976391236E-4</v>
      </c>
      <c r="Q19" s="3">
        <v>7.6909996252576358E-5</v>
      </c>
      <c r="R19" s="3">
        <v>2.9345287995128349E-3</v>
      </c>
      <c r="S19" s="3">
        <v>7.7082575990256703E-4</v>
      </c>
      <c r="T19" s="3">
        <v>2.610007995128349E-4</v>
      </c>
      <c r="U19" s="3">
        <v>9.7260797826494296E-5</v>
      </c>
      <c r="V19" s="3">
        <v>6.6387847972643813E-2</v>
      </c>
      <c r="W19" s="3">
        <v>1.2747600000000001E-2</v>
      </c>
      <c r="X19" s="3">
        <v>1.3346E-3</v>
      </c>
      <c r="Y19" s="3">
        <v>2.542E-3</v>
      </c>
      <c r="Z19" s="3">
        <v>6.9280000000000003E-4</v>
      </c>
      <c r="AA19" s="3">
        <v>5.5899999999999993E-4</v>
      </c>
      <c r="AB19" s="3">
        <v>5.1284E-3</v>
      </c>
      <c r="AC19" s="3">
        <v>6.3500000000000004E-4</v>
      </c>
      <c r="AD19" s="3">
        <v>7.6199999999999999E-6</v>
      </c>
      <c r="AE19" s="51"/>
      <c r="AF19" s="22">
        <v>31</v>
      </c>
      <c r="AG19" s="22" t="s">
        <v>426</v>
      </c>
      <c r="AH19" s="22">
        <v>517.59996252576354</v>
      </c>
      <c r="AI19" s="22">
        <v>130</v>
      </c>
      <c r="AJ19" s="22" t="s">
        <v>426</v>
      </c>
      <c r="AK19" s="22" t="s">
        <v>427</v>
      </c>
      <c r="AL19" s="40" t="s">
        <v>50</v>
      </c>
    </row>
    <row r="20" spans="1:38" ht="26.25" customHeight="1" thickBot="1" x14ac:dyDescent="0.25">
      <c r="A20" s="60" t="s">
        <v>54</v>
      </c>
      <c r="B20" s="60" t="s">
        <v>65</v>
      </c>
      <c r="C20" s="61" t="s">
        <v>66</v>
      </c>
      <c r="D20" s="62"/>
      <c r="E20" s="3">
        <v>2.2307E-2</v>
      </c>
      <c r="F20" s="3">
        <v>5.1222999999999998E-2</v>
      </c>
      <c r="G20" s="3">
        <v>7.3160190691903652E-3</v>
      </c>
      <c r="H20" s="3">
        <v>1.9559999999999998E-4</v>
      </c>
      <c r="I20" s="3">
        <v>2.2898780000000001E-2</v>
      </c>
      <c r="J20" s="3">
        <v>2.3387780000000004E-2</v>
      </c>
      <c r="K20" s="3">
        <v>2.452878E-2</v>
      </c>
      <c r="L20" s="3">
        <v>6.3927512000000013E-3</v>
      </c>
      <c r="M20" s="3">
        <v>9.5839000000000008E-2</v>
      </c>
      <c r="N20" s="3">
        <v>4.4021110000000002E-3</v>
      </c>
      <c r="O20" s="3">
        <v>2.1190909000000004E-3</v>
      </c>
      <c r="P20" s="3">
        <v>1.4582000000000001E-4</v>
      </c>
      <c r="Q20" s="3">
        <v>4.1070000000000005E-5</v>
      </c>
      <c r="R20" s="3">
        <v>3.7503130000000003E-3</v>
      </c>
      <c r="S20" s="3">
        <v>9.7826260000000013E-4</v>
      </c>
      <c r="T20" s="3">
        <v>3.2731300000000003E-4</v>
      </c>
      <c r="U20" s="3">
        <v>8.7357999999999999E-5</v>
      </c>
      <c r="V20" s="3">
        <v>8.3529729999999996E-2</v>
      </c>
      <c r="W20" s="3">
        <v>1.6300000000000002E-2</v>
      </c>
      <c r="X20" s="3">
        <v>1.6300000000000002E-3</v>
      </c>
      <c r="Y20" s="3">
        <v>2.6080000000000001E-3</v>
      </c>
      <c r="Z20" s="3">
        <v>8.1500000000000008E-4</v>
      </c>
      <c r="AA20" s="3">
        <v>6.5200000000000002E-4</v>
      </c>
      <c r="AB20" s="3">
        <v>5.705E-3</v>
      </c>
      <c r="AC20" s="3">
        <v>8.1500000000000008E-4</v>
      </c>
      <c r="AD20" s="3">
        <v>9.7799999999999995E-6</v>
      </c>
      <c r="AE20" s="51"/>
      <c r="AF20" s="22" t="s">
        <v>426</v>
      </c>
      <c r="AG20" s="22" t="s">
        <v>426</v>
      </c>
      <c r="AH20" s="22">
        <v>101</v>
      </c>
      <c r="AI20" s="22">
        <v>163</v>
      </c>
      <c r="AJ20" s="22" t="s">
        <v>426</v>
      </c>
      <c r="AK20" s="22" t="s">
        <v>427</v>
      </c>
      <c r="AL20" s="40" t="s">
        <v>50</v>
      </c>
    </row>
    <row r="21" spans="1:38" ht="26.25" customHeight="1" thickBot="1" x14ac:dyDescent="0.25">
      <c r="A21" s="60" t="s">
        <v>54</v>
      </c>
      <c r="B21" s="60" t="s">
        <v>67</v>
      </c>
      <c r="C21" s="61" t="s">
        <v>68</v>
      </c>
      <c r="D21" s="62"/>
      <c r="E21" s="3">
        <v>0.36565177464600235</v>
      </c>
      <c r="F21" s="3">
        <v>0.20395519211970339</v>
      </c>
      <c r="G21" s="3">
        <v>0.15397762507906618</v>
      </c>
      <c r="H21" s="3">
        <v>5.7959999999999999E-4</v>
      </c>
      <c r="I21" s="3">
        <v>8.117253573275518E-2</v>
      </c>
      <c r="J21" s="3">
        <v>8.3089535732755182E-2</v>
      </c>
      <c r="K21" s="3">
        <v>8.6834535732755153E-2</v>
      </c>
      <c r="L21" s="3">
        <v>2.2917685429310209E-2</v>
      </c>
      <c r="M21" s="3">
        <v>0.40332479006397393</v>
      </c>
      <c r="N21" s="3">
        <v>2.005667319623116E-2</v>
      </c>
      <c r="O21" s="3">
        <v>6.3763270796916406E-3</v>
      </c>
      <c r="P21" s="3">
        <v>1.8108878149843413E-3</v>
      </c>
      <c r="Q21" s="3">
        <v>5.1142996573784092E-4</v>
      </c>
      <c r="R21" s="3">
        <v>1.1900875595545918E-2</v>
      </c>
      <c r="S21" s="3">
        <v>3.8832151191091836E-3</v>
      </c>
      <c r="T21" s="3">
        <v>1.6708195955459195E-3</v>
      </c>
      <c r="U21" s="3">
        <v>4.8730958012794786E-4</v>
      </c>
      <c r="V21" s="3">
        <v>0.26839347574988626</v>
      </c>
      <c r="W21" s="3">
        <v>5.9348520000000009E-2</v>
      </c>
      <c r="X21" s="3">
        <v>7.8657199999999997E-3</v>
      </c>
      <c r="Y21" s="3">
        <v>1.5824700000000001E-2</v>
      </c>
      <c r="Z21" s="3">
        <v>4.2880999999999996E-3</v>
      </c>
      <c r="AA21" s="3">
        <v>3.4692799999999999E-3</v>
      </c>
      <c r="AB21" s="3">
        <v>3.1447799999999998E-2</v>
      </c>
      <c r="AC21" s="3">
        <v>2.4472399999999998E-3</v>
      </c>
      <c r="AD21" s="3">
        <v>8.8689800000000003E-3</v>
      </c>
      <c r="AE21" s="51"/>
      <c r="AF21" s="22">
        <v>374</v>
      </c>
      <c r="AG21" s="22">
        <v>52</v>
      </c>
      <c r="AH21" s="22">
        <v>1930.1996573784095</v>
      </c>
      <c r="AI21" s="22">
        <v>488</v>
      </c>
      <c r="AJ21" s="22">
        <v>30</v>
      </c>
      <c r="AK21" s="22" t="s">
        <v>427</v>
      </c>
      <c r="AL21" s="40" t="s">
        <v>50</v>
      </c>
    </row>
    <row r="22" spans="1:38" ht="26.25" customHeight="1" thickBot="1" x14ac:dyDescent="0.25">
      <c r="A22" s="60" t="s">
        <v>54</v>
      </c>
      <c r="B22" s="64" t="s">
        <v>69</v>
      </c>
      <c r="C22" s="61" t="s">
        <v>70</v>
      </c>
      <c r="D22" s="62"/>
      <c r="E22" s="3">
        <v>0.40103185754602289</v>
      </c>
      <c r="F22" s="3">
        <v>0.16488600955305108</v>
      </c>
      <c r="G22" s="3">
        <v>0.45411219678344572</v>
      </c>
      <c r="H22" s="3">
        <v>8.8578041702999999E-5</v>
      </c>
      <c r="I22" s="3">
        <v>0.15277589220185178</v>
      </c>
      <c r="J22" s="3">
        <v>0.16454189220185175</v>
      </c>
      <c r="K22" s="3">
        <v>0.17400606037318148</v>
      </c>
      <c r="L22" s="3">
        <v>1.3710549637054373E-2</v>
      </c>
      <c r="M22" s="3">
        <v>1.2747951064692458</v>
      </c>
      <c r="N22" s="3">
        <v>0.17491173213492855</v>
      </c>
      <c r="O22" s="3">
        <v>3.2546084838421911E-3</v>
      </c>
      <c r="P22" s="3">
        <v>1.0803567041437366E-2</v>
      </c>
      <c r="Q22" s="3">
        <v>5.278610423502526E-3</v>
      </c>
      <c r="R22" s="3">
        <v>1.8984251327941602E-2</v>
      </c>
      <c r="S22" s="3">
        <v>2.2971975330436739E-2</v>
      </c>
      <c r="T22" s="3">
        <v>1.6990158554086802E-2</v>
      </c>
      <c r="U22" s="3">
        <v>2.4543645624864499E-3</v>
      </c>
      <c r="V22" s="3">
        <v>0.29768437433862049</v>
      </c>
      <c r="W22" s="3">
        <v>0.46416960037980248</v>
      </c>
      <c r="X22" s="3">
        <v>5.950612289851677E-2</v>
      </c>
      <c r="Y22" s="3">
        <v>7.966854879564883E-2</v>
      </c>
      <c r="Z22" s="3">
        <v>3.1119325897132056E-2</v>
      </c>
      <c r="AA22" s="3">
        <v>2.433153162176125E-2</v>
      </c>
      <c r="AB22" s="3">
        <v>0.19463674063503889</v>
      </c>
      <c r="AC22" s="3">
        <v>2.3760580263252002E-3</v>
      </c>
      <c r="AD22" s="3">
        <v>0.2184632884472634</v>
      </c>
      <c r="AE22" s="51"/>
      <c r="AF22" s="22">
        <v>165</v>
      </c>
      <c r="AG22" s="22">
        <v>1285</v>
      </c>
      <c r="AH22" s="22">
        <v>941.89999732326885</v>
      </c>
      <c r="AI22" s="22">
        <v>100.83509619484168</v>
      </c>
      <c r="AJ22" s="22">
        <v>73.052069455158318</v>
      </c>
      <c r="AK22" s="22" t="s">
        <v>427</v>
      </c>
      <c r="AL22" s="40" t="s">
        <v>50</v>
      </c>
    </row>
    <row r="23" spans="1:38" ht="26.25" customHeight="1" thickBot="1" x14ac:dyDescent="0.25">
      <c r="A23" s="60" t="s">
        <v>71</v>
      </c>
      <c r="B23" s="64" t="s">
        <v>391</v>
      </c>
      <c r="C23" s="61" t="s">
        <v>387</v>
      </c>
      <c r="D23" s="103"/>
      <c r="E23" s="3">
        <v>0.96924992966793133</v>
      </c>
      <c r="F23" s="3">
        <v>0.1500010231194252</v>
      </c>
      <c r="G23" s="3">
        <v>7.1676874083417566E-2</v>
      </c>
      <c r="H23" s="3">
        <v>2.9053633810376817E-4</v>
      </c>
      <c r="I23" s="3">
        <v>5.7317921561190963E-2</v>
      </c>
      <c r="J23" s="3">
        <v>5.7317921561190963E-2</v>
      </c>
      <c r="K23" s="3">
        <v>5.7317921561190963E-2</v>
      </c>
      <c r="L23" s="3">
        <v>3.7952776938004591E-2</v>
      </c>
      <c r="M23" s="3">
        <v>1.0698796091454792</v>
      </c>
      <c r="N23" s="3">
        <v>0.15172069660335671</v>
      </c>
      <c r="O23" s="3">
        <v>3.6829112502250057E-4</v>
      </c>
      <c r="P23" s="3" t="s">
        <v>428</v>
      </c>
      <c r="Q23" s="3" t="s">
        <v>428</v>
      </c>
      <c r="R23" s="3">
        <v>1.8414556251125029E-3</v>
      </c>
      <c r="S23" s="3">
        <v>6.2609491253825089E-2</v>
      </c>
      <c r="T23" s="3">
        <v>2.5780378751575038E-3</v>
      </c>
      <c r="U23" s="3">
        <v>3.6829112502250057E-4</v>
      </c>
      <c r="V23" s="3">
        <v>3.6829112502250058E-2</v>
      </c>
      <c r="W23" s="3" t="s">
        <v>428</v>
      </c>
      <c r="X23" s="3">
        <v>2.9063017088450036E-3</v>
      </c>
      <c r="Y23" s="3">
        <v>1.8314488022787524E-3</v>
      </c>
      <c r="Z23" s="3" t="s">
        <v>428</v>
      </c>
      <c r="AA23" s="3" t="s">
        <v>428</v>
      </c>
      <c r="AB23" s="3">
        <v>4.7377505111237559E-3</v>
      </c>
      <c r="AC23" s="3" t="s">
        <v>428</v>
      </c>
      <c r="AD23" s="3" t="s">
        <v>428</v>
      </c>
      <c r="AE23" s="51"/>
      <c r="AF23" s="22">
        <v>1566.35</v>
      </c>
      <c r="AG23" s="22" t="s">
        <v>426</v>
      </c>
      <c r="AH23" s="22" t="s">
        <v>426</v>
      </c>
      <c r="AI23" s="22" t="s">
        <v>426</v>
      </c>
      <c r="AJ23" s="22" t="s">
        <v>426</v>
      </c>
      <c r="AK23" s="22" t="s">
        <v>427</v>
      </c>
      <c r="AL23" s="40" t="s">
        <v>50</v>
      </c>
    </row>
    <row r="24" spans="1:38" ht="26.25" customHeight="1" thickBot="1" x14ac:dyDescent="0.25">
      <c r="A24" s="65" t="s">
        <v>54</v>
      </c>
      <c r="B24" s="64" t="s">
        <v>72</v>
      </c>
      <c r="C24" s="61" t="s">
        <v>73</v>
      </c>
      <c r="D24" s="62"/>
      <c r="E24" s="3">
        <v>1.6849283588596722</v>
      </c>
      <c r="F24" s="3">
        <v>0.1752354764174876</v>
      </c>
      <c r="G24" s="3">
        <v>0.36417293949095891</v>
      </c>
      <c r="H24" s="3" t="s">
        <v>428</v>
      </c>
      <c r="I24" s="3">
        <v>0.33894636019158897</v>
      </c>
      <c r="J24" s="3">
        <v>0.35052695224918945</v>
      </c>
      <c r="K24" s="3">
        <v>0.36976785582453447</v>
      </c>
      <c r="L24" s="3">
        <v>5.4228274764773161E-2</v>
      </c>
      <c r="M24" s="3">
        <v>2.4703888685076762</v>
      </c>
      <c r="N24" s="3">
        <v>0.21297785349780909</v>
      </c>
      <c r="O24" s="3">
        <v>9.9734708532964803E-2</v>
      </c>
      <c r="P24" s="3">
        <v>4.9384185303867831E-3</v>
      </c>
      <c r="Q24" s="3">
        <v>3.1963395365487302E-3</v>
      </c>
      <c r="R24" s="3">
        <v>0.17758325230437896</v>
      </c>
      <c r="S24" s="3">
        <v>4.9400096034520974E-2</v>
      </c>
      <c r="T24" s="3">
        <v>1.7685856822615007E-2</v>
      </c>
      <c r="U24" s="3">
        <v>4.0733588542528013E-3</v>
      </c>
      <c r="V24" s="3">
        <v>3.9485204927195232</v>
      </c>
      <c r="W24" s="3">
        <v>0.77741454124179232</v>
      </c>
      <c r="X24" s="3">
        <v>1.3292836570685425E-3</v>
      </c>
      <c r="Y24" s="3">
        <v>2.2035354786985057E-3</v>
      </c>
      <c r="Z24" s="3">
        <v>7.1675075970249432E-4</v>
      </c>
      <c r="AA24" s="3">
        <v>5.6657521514637461E-4</v>
      </c>
      <c r="AB24" s="3">
        <v>4.8161451106159157E-3</v>
      </c>
      <c r="AC24" s="3">
        <v>3.8981120000000001E-2</v>
      </c>
      <c r="AD24" s="3">
        <v>6.619216765525178E-2</v>
      </c>
      <c r="AE24" s="51"/>
      <c r="AF24" s="22">
        <v>7.6500000000000909</v>
      </c>
      <c r="AG24" s="22">
        <v>26</v>
      </c>
      <c r="AH24" s="22">
        <v>2274.5992398083458</v>
      </c>
      <c r="AI24" s="22">
        <v>7793</v>
      </c>
      <c r="AJ24" s="22">
        <v>29</v>
      </c>
      <c r="AK24" s="22" t="s">
        <v>427</v>
      </c>
      <c r="AL24" s="40" t="s">
        <v>50</v>
      </c>
    </row>
    <row r="25" spans="1:38" ht="26.25" customHeight="1" thickBot="1" x14ac:dyDescent="0.25">
      <c r="A25" s="60" t="s">
        <v>74</v>
      </c>
      <c r="B25" s="64" t="s">
        <v>75</v>
      </c>
      <c r="C25" s="66" t="s">
        <v>76</v>
      </c>
      <c r="D25" s="62"/>
      <c r="E25" s="3" t="s">
        <v>426</v>
      </c>
      <c r="F25" s="3" t="s">
        <v>426</v>
      </c>
      <c r="G25" s="3" t="s">
        <v>426</v>
      </c>
      <c r="H25" s="3" t="s">
        <v>428</v>
      </c>
      <c r="I25" s="3" t="s">
        <v>426</v>
      </c>
      <c r="J25" s="3" t="s">
        <v>426</v>
      </c>
      <c r="K25" s="3" t="s">
        <v>426</v>
      </c>
      <c r="L25" s="3" t="s">
        <v>426</v>
      </c>
      <c r="M25" s="3" t="s">
        <v>426</v>
      </c>
      <c r="N25" s="3" t="s">
        <v>426</v>
      </c>
      <c r="O25" s="3" t="s">
        <v>426</v>
      </c>
      <c r="P25" s="3" t="s">
        <v>426</v>
      </c>
      <c r="Q25" s="3" t="s">
        <v>428</v>
      </c>
      <c r="R25" s="3" t="s">
        <v>428</v>
      </c>
      <c r="S25" s="3" t="s">
        <v>428</v>
      </c>
      <c r="T25" s="3" t="s">
        <v>428</v>
      </c>
      <c r="U25" s="3" t="s">
        <v>428</v>
      </c>
      <c r="V25" s="3" t="s">
        <v>428</v>
      </c>
      <c r="W25" s="3" t="s">
        <v>427</v>
      </c>
      <c r="X25" s="3" t="s">
        <v>427</v>
      </c>
      <c r="Y25" s="3" t="s">
        <v>427</v>
      </c>
      <c r="Z25" s="3" t="s">
        <v>427</v>
      </c>
      <c r="AA25" s="3" t="s">
        <v>427</v>
      </c>
      <c r="AB25" s="3" t="s">
        <v>427</v>
      </c>
      <c r="AC25" s="3" t="s">
        <v>427</v>
      </c>
      <c r="AD25" s="3" t="s">
        <v>427</v>
      </c>
      <c r="AE25" s="51"/>
      <c r="AF25" s="22" t="s">
        <v>426</v>
      </c>
      <c r="AG25" s="3" t="s">
        <v>427</v>
      </c>
      <c r="AH25" s="3" t="s">
        <v>427</v>
      </c>
      <c r="AI25" s="3" t="s">
        <v>427</v>
      </c>
      <c r="AJ25" s="3" t="s">
        <v>427</v>
      </c>
      <c r="AK25" s="3" t="s">
        <v>427</v>
      </c>
      <c r="AL25" s="40" t="s">
        <v>50</v>
      </c>
    </row>
    <row r="26" spans="1:38" ht="26.25" customHeight="1" thickBot="1" x14ac:dyDescent="0.25">
      <c r="A26" s="60" t="s">
        <v>74</v>
      </c>
      <c r="B26" s="60" t="s">
        <v>77</v>
      </c>
      <c r="C26" s="61" t="s">
        <v>78</v>
      </c>
      <c r="D26" s="62"/>
      <c r="E26" s="3">
        <v>0.17117641</v>
      </c>
      <c r="F26" s="3">
        <v>1.9763869E-2</v>
      </c>
      <c r="G26" s="3">
        <v>1.1858321E-2</v>
      </c>
      <c r="H26" s="3" t="s">
        <v>428</v>
      </c>
      <c r="I26" s="3">
        <v>1.552875E-3</v>
      </c>
      <c r="J26" s="3">
        <v>1.552875E-3</v>
      </c>
      <c r="K26" s="3">
        <v>1.552875E-3</v>
      </c>
      <c r="L26" s="3">
        <v>7.4538000000000002E-4</v>
      </c>
      <c r="M26" s="3">
        <v>0.136373517</v>
      </c>
      <c r="N26" s="3">
        <v>9.8819300000000006E-4</v>
      </c>
      <c r="O26" s="3">
        <v>1.4117000000000001E-4</v>
      </c>
      <c r="P26" s="3">
        <v>4.23511E-4</v>
      </c>
      <c r="Q26" s="3" t="s">
        <v>428</v>
      </c>
      <c r="R26" s="3" t="s">
        <v>428</v>
      </c>
      <c r="S26" s="3" t="s">
        <v>428</v>
      </c>
      <c r="T26" s="3" t="s">
        <v>428</v>
      </c>
      <c r="U26" s="3" t="s">
        <v>428</v>
      </c>
      <c r="V26" s="3" t="s">
        <v>428</v>
      </c>
      <c r="W26" s="3" t="s">
        <v>427</v>
      </c>
      <c r="X26" s="3" t="s">
        <v>427</v>
      </c>
      <c r="Y26" s="3" t="s">
        <v>427</v>
      </c>
      <c r="Z26" s="3" t="s">
        <v>427</v>
      </c>
      <c r="AA26" s="3" t="s">
        <v>427</v>
      </c>
      <c r="AB26" s="3" t="s">
        <v>427</v>
      </c>
      <c r="AC26" s="3" t="s">
        <v>427</v>
      </c>
      <c r="AD26" s="3" t="s">
        <v>427</v>
      </c>
      <c r="AE26" s="51"/>
      <c r="AF26" s="22">
        <v>610</v>
      </c>
      <c r="AG26" s="22" t="s">
        <v>427</v>
      </c>
      <c r="AH26" s="22" t="s">
        <v>427</v>
      </c>
      <c r="AI26" s="22" t="s">
        <v>427</v>
      </c>
      <c r="AJ26" s="22" t="s">
        <v>427</v>
      </c>
      <c r="AK26" s="22" t="s">
        <v>427</v>
      </c>
      <c r="AL26" s="40" t="s">
        <v>50</v>
      </c>
    </row>
    <row r="27" spans="1:38" ht="26.25" customHeight="1" thickBot="1" x14ac:dyDescent="0.25">
      <c r="A27" s="60" t="s">
        <v>79</v>
      </c>
      <c r="B27" s="60" t="s">
        <v>80</v>
      </c>
      <c r="C27" s="61" t="s">
        <v>81</v>
      </c>
      <c r="D27" s="62"/>
      <c r="E27" s="3">
        <v>4.6020029039999999</v>
      </c>
      <c r="F27" s="3">
        <v>3.2300589369999999</v>
      </c>
      <c r="G27" s="3">
        <v>1.04E-2</v>
      </c>
      <c r="H27" s="3">
        <v>0.26350230000000002</v>
      </c>
      <c r="I27" s="3">
        <v>0.26778906499999999</v>
      </c>
      <c r="J27" s="3">
        <v>0.26778906499999999</v>
      </c>
      <c r="K27" s="3">
        <v>0.26778906499999999</v>
      </c>
      <c r="L27" s="3">
        <v>0.13987219200000001</v>
      </c>
      <c r="M27" s="3">
        <v>27.864844900000001</v>
      </c>
      <c r="N27" s="3">
        <v>1.481274575</v>
      </c>
      <c r="O27" s="3">
        <v>7.1199999999999996E-5</v>
      </c>
      <c r="P27" s="3">
        <v>3.8E-3</v>
      </c>
      <c r="Q27" s="3">
        <v>1.12E-4</v>
      </c>
      <c r="R27" s="3">
        <v>3.79E-3</v>
      </c>
      <c r="S27" s="3">
        <v>2.6199999999999999E-3</v>
      </c>
      <c r="T27" s="3">
        <v>7.3499999999999998E-4</v>
      </c>
      <c r="U27" s="3">
        <v>8.2399999999999997E-5</v>
      </c>
      <c r="V27" s="3">
        <v>1.3899999999999999E-2</v>
      </c>
      <c r="W27" s="3">
        <v>0.28839730000000002</v>
      </c>
      <c r="X27" s="3">
        <v>7.1246599999999997E-3</v>
      </c>
      <c r="Y27" s="3">
        <v>8.1769909999999998E-3</v>
      </c>
      <c r="Z27" s="3">
        <v>6.1278529999999999E-3</v>
      </c>
      <c r="AA27" s="3">
        <v>7.2565370000000013E-3</v>
      </c>
      <c r="AB27" s="3">
        <v>2.8686040999999999E-2</v>
      </c>
      <c r="AC27" s="3">
        <v>2.8839700000000002E-4</v>
      </c>
      <c r="AD27" s="3">
        <v>5.8E-5</v>
      </c>
      <c r="AE27" s="51"/>
      <c r="AF27" s="22">
        <v>23245.65</v>
      </c>
      <c r="AG27" s="22" t="s">
        <v>427</v>
      </c>
      <c r="AH27" s="22" t="s">
        <v>428</v>
      </c>
      <c r="AI27" s="22">
        <v>128.0076933</v>
      </c>
      <c r="AJ27" s="22" t="s">
        <v>427</v>
      </c>
      <c r="AK27" s="22" t="s">
        <v>427</v>
      </c>
      <c r="AL27" s="40" t="s">
        <v>50</v>
      </c>
    </row>
    <row r="28" spans="1:38" ht="26.25" customHeight="1" thickBot="1" x14ac:dyDescent="0.25">
      <c r="A28" s="60" t="s">
        <v>79</v>
      </c>
      <c r="B28" s="60" t="s">
        <v>82</v>
      </c>
      <c r="C28" s="61" t="s">
        <v>83</v>
      </c>
      <c r="D28" s="62"/>
      <c r="E28" s="3">
        <v>0.90541185000000002</v>
      </c>
      <c r="F28" s="3">
        <v>0.17113431200000001</v>
      </c>
      <c r="G28" s="3">
        <v>1.2199999999999999E-3</v>
      </c>
      <c r="H28" s="3">
        <v>4.79E-3</v>
      </c>
      <c r="I28" s="3">
        <v>8.7599999999999997E-2</v>
      </c>
      <c r="J28" s="3">
        <v>8.7599999999999997E-2</v>
      </c>
      <c r="K28" s="3">
        <v>8.7599999999999997E-2</v>
      </c>
      <c r="L28" s="3">
        <v>4.7500000000000001E-2</v>
      </c>
      <c r="M28" s="3">
        <v>1.1241616320000001</v>
      </c>
      <c r="N28" s="3">
        <v>2.4899999999999999E-2</v>
      </c>
      <c r="O28" s="3">
        <v>3.8800000000000001E-6</v>
      </c>
      <c r="P28" s="3">
        <v>3.48E-4</v>
      </c>
      <c r="Q28" s="3">
        <v>7.25E-6</v>
      </c>
      <c r="R28" s="3">
        <v>5.1900000000000004E-4</v>
      </c>
      <c r="S28" s="3">
        <v>3.4900000000000003E-4</v>
      </c>
      <c r="T28" s="3">
        <v>2.3099999999999999E-5</v>
      </c>
      <c r="U28" s="3">
        <v>6.7399999999999998E-6</v>
      </c>
      <c r="V28" s="3">
        <v>1.1999999999999999E-3</v>
      </c>
      <c r="W28" s="3">
        <v>4.2715700000000002E-2</v>
      </c>
      <c r="X28" s="3">
        <v>1.3157150000000001E-3</v>
      </c>
      <c r="Y28" s="3">
        <v>1.4766740000000001E-3</v>
      </c>
      <c r="Z28" s="3">
        <v>1.155246E-3</v>
      </c>
      <c r="AA28" s="3">
        <v>1.2325459999999999E-3</v>
      </c>
      <c r="AB28" s="3">
        <v>5.1801809999999998E-3</v>
      </c>
      <c r="AC28" s="3">
        <v>4.2715800000000002E-5</v>
      </c>
      <c r="AD28" s="3">
        <v>8.7729000000000003E-6</v>
      </c>
      <c r="AE28" s="51"/>
      <c r="AF28" s="22">
        <v>2755.4</v>
      </c>
      <c r="AG28" s="22" t="s">
        <v>427</v>
      </c>
      <c r="AH28" s="22" t="s">
        <v>428</v>
      </c>
      <c r="AI28" s="22">
        <v>7.8</v>
      </c>
      <c r="AJ28" s="22" t="s">
        <v>427</v>
      </c>
      <c r="AK28" s="22" t="s">
        <v>427</v>
      </c>
      <c r="AL28" s="40" t="s">
        <v>50</v>
      </c>
    </row>
    <row r="29" spans="1:38" ht="26.25" customHeight="1" thickBot="1" x14ac:dyDescent="0.25">
      <c r="A29" s="60" t="s">
        <v>79</v>
      </c>
      <c r="B29" s="60" t="s">
        <v>84</v>
      </c>
      <c r="C29" s="61" t="s">
        <v>85</v>
      </c>
      <c r="D29" s="62"/>
      <c r="E29" s="3">
        <v>9.9990070049999993</v>
      </c>
      <c r="F29" s="3">
        <v>0.66044708200000002</v>
      </c>
      <c r="G29" s="3">
        <v>6.3899999999999998E-3</v>
      </c>
      <c r="H29" s="3">
        <v>4.64E-3</v>
      </c>
      <c r="I29" s="3">
        <v>0.26033049800000002</v>
      </c>
      <c r="J29" s="3">
        <v>0.26033049800000002</v>
      </c>
      <c r="K29" s="3">
        <v>0.26033049800000002</v>
      </c>
      <c r="L29" s="3">
        <v>0.161401352</v>
      </c>
      <c r="M29" s="3">
        <v>2.4693147290000002</v>
      </c>
      <c r="N29" s="3">
        <v>3.1699999999999999E-2</v>
      </c>
      <c r="O29" s="3">
        <v>1.6900000000000001E-5</v>
      </c>
      <c r="P29" s="3">
        <v>1.7099999999999999E-3</v>
      </c>
      <c r="Q29" s="3">
        <v>3.3200000000000001E-5</v>
      </c>
      <c r="R29" s="3">
        <v>2.7000000000000001E-3</v>
      </c>
      <c r="S29" s="3">
        <v>1.81E-3</v>
      </c>
      <c r="T29" s="3">
        <v>7.7399999999999998E-5</v>
      </c>
      <c r="U29" s="3">
        <v>3.26E-5</v>
      </c>
      <c r="V29" s="3">
        <v>5.8500000000000002E-3</v>
      </c>
      <c r="W29" s="3">
        <v>9.9250500000000005E-2</v>
      </c>
      <c r="X29" s="3">
        <v>1.402305E-3</v>
      </c>
      <c r="Y29" s="3">
        <v>8.4892929999999985E-3</v>
      </c>
      <c r="Z29" s="3">
        <v>9.4866039999999992E-3</v>
      </c>
      <c r="AA29" s="3">
        <v>2.1811389999999999E-3</v>
      </c>
      <c r="AB29" s="3">
        <v>2.1559340999999996E-2</v>
      </c>
      <c r="AC29" s="3">
        <v>8.6526000000000005E-5</v>
      </c>
      <c r="AD29" s="3">
        <v>1.9436099999999998E-5</v>
      </c>
      <c r="AE29" s="51"/>
      <c r="AF29" s="22">
        <v>13602.24</v>
      </c>
      <c r="AG29" s="22" t="s">
        <v>427</v>
      </c>
      <c r="AH29" s="22">
        <v>4</v>
      </c>
      <c r="AI29" s="22">
        <v>36.650567389999999</v>
      </c>
      <c r="AJ29" s="22" t="s">
        <v>427</v>
      </c>
      <c r="AK29" s="22" t="s">
        <v>427</v>
      </c>
      <c r="AL29" s="40" t="s">
        <v>50</v>
      </c>
    </row>
    <row r="30" spans="1:38" ht="26.25" customHeight="1" thickBot="1" x14ac:dyDescent="0.25">
      <c r="A30" s="60" t="s">
        <v>79</v>
      </c>
      <c r="B30" s="60" t="s">
        <v>86</v>
      </c>
      <c r="C30" s="61" t="s">
        <v>87</v>
      </c>
      <c r="D30" s="62"/>
      <c r="E30" s="3">
        <v>4.8399999999999997E-3</v>
      </c>
      <c r="F30" s="3">
        <v>5.5500000000000001E-2</v>
      </c>
      <c r="G30" s="3">
        <v>1.73E-5</v>
      </c>
      <c r="H30" s="3">
        <v>4.6300000000000001E-5</v>
      </c>
      <c r="I30" s="3">
        <v>9.41E-4</v>
      </c>
      <c r="J30" s="3">
        <v>9.41E-4</v>
      </c>
      <c r="K30" s="3">
        <v>9.41E-4</v>
      </c>
      <c r="L30" s="3">
        <v>1.4799999999999999E-4</v>
      </c>
      <c r="M30" s="3">
        <v>0.23527700100000001</v>
      </c>
      <c r="N30" s="3">
        <v>4.3200000000000001E-3</v>
      </c>
      <c r="O30" s="3">
        <v>5.8699999999999997E-5</v>
      </c>
      <c r="P30" s="3">
        <v>7.61E-6</v>
      </c>
      <c r="Q30" s="3">
        <v>2.6300000000000001E-7</v>
      </c>
      <c r="R30" s="3">
        <v>2.52E-4</v>
      </c>
      <c r="S30" s="3">
        <v>9.9900000000000006E-3</v>
      </c>
      <c r="T30" s="3">
        <v>4.1100000000000002E-4</v>
      </c>
      <c r="U30" s="3">
        <v>5.8400000000000003E-5</v>
      </c>
      <c r="V30" s="3">
        <v>5.7999999999999996E-3</v>
      </c>
      <c r="W30" s="3">
        <v>5.6950000000000002E-4</v>
      </c>
      <c r="X30" s="3">
        <v>6.961179999999999E-6</v>
      </c>
      <c r="Y30" s="3">
        <v>9.9089499999999994E-6</v>
      </c>
      <c r="Z30" s="3">
        <v>5.1059999999999999E-6</v>
      </c>
      <c r="AA30" s="3">
        <v>1.12032E-5</v>
      </c>
      <c r="AB30" s="3">
        <v>3.3179329999999998E-5</v>
      </c>
      <c r="AC30" s="3">
        <v>5.693E-7</v>
      </c>
      <c r="AD30" s="3">
        <v>2.6769999999999999E-7</v>
      </c>
      <c r="AE30" s="51"/>
      <c r="AF30" s="22">
        <v>38.706005650000002</v>
      </c>
      <c r="AG30" s="22" t="s">
        <v>427</v>
      </c>
      <c r="AH30" s="22" t="s">
        <v>428</v>
      </c>
      <c r="AI30" s="22">
        <v>0.301963378</v>
      </c>
      <c r="AJ30" s="22" t="s">
        <v>427</v>
      </c>
      <c r="AK30" s="22" t="s">
        <v>427</v>
      </c>
      <c r="AL30" s="40" t="s">
        <v>50</v>
      </c>
    </row>
    <row r="31" spans="1:38" ht="26.25" customHeight="1" thickBot="1" x14ac:dyDescent="0.25">
      <c r="A31" s="60" t="s">
        <v>79</v>
      </c>
      <c r="B31" s="60" t="s">
        <v>88</v>
      </c>
      <c r="C31" s="61" t="s">
        <v>89</v>
      </c>
      <c r="D31" s="62"/>
      <c r="E31" s="3" t="s">
        <v>427</v>
      </c>
      <c r="F31" s="3">
        <v>0.468230227</v>
      </c>
      <c r="G31" s="3" t="s">
        <v>427</v>
      </c>
      <c r="H31" s="3" t="s">
        <v>427</v>
      </c>
      <c r="I31" s="3" t="s">
        <v>427</v>
      </c>
      <c r="J31" s="3" t="s">
        <v>427</v>
      </c>
      <c r="K31" s="3" t="s">
        <v>427</v>
      </c>
      <c r="L31" s="3" t="s">
        <v>427</v>
      </c>
      <c r="M31" s="3" t="s">
        <v>427</v>
      </c>
      <c r="N31" s="3" t="s">
        <v>427</v>
      </c>
      <c r="O31" s="3" t="s">
        <v>427</v>
      </c>
      <c r="P31" s="3" t="s">
        <v>427</v>
      </c>
      <c r="Q31" s="3" t="s">
        <v>427</v>
      </c>
      <c r="R31" s="3" t="s">
        <v>427</v>
      </c>
      <c r="S31" s="3" t="s">
        <v>427</v>
      </c>
      <c r="T31" s="3" t="s">
        <v>427</v>
      </c>
      <c r="U31" s="3" t="s">
        <v>427</v>
      </c>
      <c r="V31" s="3" t="s">
        <v>427</v>
      </c>
      <c r="W31" s="3" t="s">
        <v>427</v>
      </c>
      <c r="X31" s="3" t="s">
        <v>427</v>
      </c>
      <c r="Y31" s="3" t="s">
        <v>427</v>
      </c>
      <c r="Z31" s="3" t="s">
        <v>427</v>
      </c>
      <c r="AA31" s="3" t="s">
        <v>427</v>
      </c>
      <c r="AB31" s="3" t="s">
        <v>427</v>
      </c>
      <c r="AC31" s="3" t="s">
        <v>427</v>
      </c>
      <c r="AD31" s="3" t="s">
        <v>427</v>
      </c>
      <c r="AE31" s="51"/>
      <c r="AF31" s="22">
        <v>21.823368080000002</v>
      </c>
      <c r="AG31" s="3" t="s">
        <v>427</v>
      </c>
      <c r="AH31" s="3" t="s">
        <v>427</v>
      </c>
      <c r="AI31" s="22">
        <v>3.4446881739999999</v>
      </c>
      <c r="AJ31" s="3" t="s">
        <v>427</v>
      </c>
      <c r="AK31" s="3" t="s">
        <v>427</v>
      </c>
      <c r="AL31" s="40" t="s">
        <v>50</v>
      </c>
    </row>
    <row r="32" spans="1:38" ht="26.25" customHeight="1" thickBot="1" x14ac:dyDescent="0.25">
      <c r="A32" s="60" t="s">
        <v>79</v>
      </c>
      <c r="B32" s="60" t="s">
        <v>90</v>
      </c>
      <c r="C32" s="61" t="s">
        <v>91</v>
      </c>
      <c r="D32" s="62"/>
      <c r="E32" s="3" t="s">
        <v>427</v>
      </c>
      <c r="F32" s="3" t="s">
        <v>427</v>
      </c>
      <c r="G32" s="3" t="s">
        <v>427</v>
      </c>
      <c r="H32" s="3" t="s">
        <v>427</v>
      </c>
      <c r="I32" s="3">
        <v>0.153627399</v>
      </c>
      <c r="J32" s="3">
        <v>0.307291541</v>
      </c>
      <c r="K32" s="3">
        <v>0.38061462899999998</v>
      </c>
      <c r="L32" s="3">
        <v>3.1899999999999998E-2</v>
      </c>
      <c r="M32" s="3" t="s">
        <v>427</v>
      </c>
      <c r="N32" s="3">
        <v>1.2915371600000001</v>
      </c>
      <c r="O32" s="3">
        <v>5.47E-3</v>
      </c>
      <c r="P32" s="3" t="s">
        <v>428</v>
      </c>
      <c r="Q32" s="3">
        <v>1.47E-2</v>
      </c>
      <c r="R32" s="3">
        <v>0.48409058900000002</v>
      </c>
      <c r="S32" s="3">
        <v>10.64561572</v>
      </c>
      <c r="T32" s="3">
        <v>7.3099999999999998E-2</v>
      </c>
      <c r="U32" s="3">
        <v>7.6099999999999996E-3</v>
      </c>
      <c r="V32" s="3">
        <v>3.0874419710000001</v>
      </c>
      <c r="W32" s="3" t="s">
        <v>428</v>
      </c>
      <c r="X32" s="3" t="s">
        <v>428</v>
      </c>
      <c r="Y32" s="3" t="s">
        <v>428</v>
      </c>
      <c r="Z32" s="3" t="s">
        <v>428</v>
      </c>
      <c r="AA32" s="3" t="s">
        <v>428</v>
      </c>
      <c r="AB32" s="3" t="s">
        <v>428</v>
      </c>
      <c r="AC32" s="3" t="s">
        <v>428</v>
      </c>
      <c r="AD32" s="3" t="s">
        <v>428</v>
      </c>
      <c r="AE32" s="51"/>
      <c r="AF32" s="3" t="s">
        <v>427</v>
      </c>
      <c r="AG32" s="3" t="s">
        <v>427</v>
      </c>
      <c r="AH32" s="3" t="s">
        <v>427</v>
      </c>
      <c r="AI32" s="3" t="s">
        <v>427</v>
      </c>
      <c r="AJ32" s="3" t="s">
        <v>427</v>
      </c>
      <c r="AK32" s="22">
        <v>9812.34</v>
      </c>
      <c r="AL32" s="40" t="s">
        <v>411</v>
      </c>
    </row>
    <row r="33" spans="1:38" ht="26.25" customHeight="1" thickBot="1" x14ac:dyDescent="0.25">
      <c r="A33" s="60" t="s">
        <v>79</v>
      </c>
      <c r="B33" s="60" t="s">
        <v>92</v>
      </c>
      <c r="C33" s="61" t="s">
        <v>93</v>
      </c>
      <c r="D33" s="62"/>
      <c r="E33" s="3" t="s">
        <v>427</v>
      </c>
      <c r="F33" s="3" t="s">
        <v>427</v>
      </c>
      <c r="G33" s="3" t="s">
        <v>427</v>
      </c>
      <c r="H33" s="3" t="s">
        <v>427</v>
      </c>
      <c r="I33" s="3">
        <v>6.9025537999999997E-2</v>
      </c>
      <c r="J33" s="3">
        <v>0.12782506900000001</v>
      </c>
      <c r="K33" s="3">
        <v>0.255650139</v>
      </c>
      <c r="L33" s="3">
        <v>2.7100000000000002E-3</v>
      </c>
      <c r="M33" s="3" t="s">
        <v>427</v>
      </c>
      <c r="N33" s="3" t="s">
        <v>428</v>
      </c>
      <c r="O33" s="3" t="s">
        <v>428</v>
      </c>
      <c r="P33" s="3" t="s">
        <v>428</v>
      </c>
      <c r="Q33" s="3" t="s">
        <v>428</v>
      </c>
      <c r="R33" s="3" t="s">
        <v>428</v>
      </c>
      <c r="S33" s="3" t="s">
        <v>428</v>
      </c>
      <c r="T33" s="3" t="s">
        <v>428</v>
      </c>
      <c r="U33" s="3" t="s">
        <v>428</v>
      </c>
      <c r="V33" s="3" t="s">
        <v>428</v>
      </c>
      <c r="W33" s="3" t="s">
        <v>428</v>
      </c>
      <c r="X33" s="3" t="s">
        <v>428</v>
      </c>
      <c r="Y33" s="3" t="s">
        <v>428</v>
      </c>
      <c r="Z33" s="3" t="s">
        <v>428</v>
      </c>
      <c r="AA33" s="3" t="s">
        <v>428</v>
      </c>
      <c r="AB33" s="3" t="s">
        <v>428</v>
      </c>
      <c r="AC33" s="3" t="s">
        <v>428</v>
      </c>
      <c r="AD33" s="3" t="s">
        <v>428</v>
      </c>
      <c r="AE33" s="51"/>
      <c r="AF33" s="3" t="s">
        <v>427</v>
      </c>
      <c r="AG33" s="3" t="s">
        <v>427</v>
      </c>
      <c r="AH33" s="3" t="s">
        <v>427</v>
      </c>
      <c r="AI33" s="3" t="s">
        <v>427</v>
      </c>
      <c r="AJ33" s="3" t="s">
        <v>427</v>
      </c>
      <c r="AK33" s="22">
        <v>9812.34</v>
      </c>
      <c r="AL33" s="40" t="s">
        <v>411</v>
      </c>
    </row>
    <row r="34" spans="1:38" ht="26.25" customHeight="1" thickBot="1" x14ac:dyDescent="0.25">
      <c r="A34" s="60" t="s">
        <v>71</v>
      </c>
      <c r="B34" s="60" t="s">
        <v>94</v>
      </c>
      <c r="C34" s="61" t="s">
        <v>95</v>
      </c>
      <c r="D34" s="62"/>
      <c r="E34" s="3">
        <v>4.4044251299999999</v>
      </c>
      <c r="F34" s="3">
        <v>0.34684360800000003</v>
      </c>
      <c r="G34" s="3">
        <v>0.14599061999999999</v>
      </c>
      <c r="H34" s="3">
        <v>7.2995299999999998E-4</v>
      </c>
      <c r="I34" s="3">
        <v>9.4959140999999997E-2</v>
      </c>
      <c r="J34" s="3">
        <v>0.10225867199999999</v>
      </c>
      <c r="K34" s="3">
        <v>0.15222313800000001</v>
      </c>
      <c r="L34" s="3">
        <v>6.1723442000000003E-2</v>
      </c>
      <c r="M34" s="3">
        <v>1.17859158</v>
      </c>
      <c r="N34" s="3" t="s">
        <v>428</v>
      </c>
      <c r="O34" s="3">
        <v>7.2995299999999998E-4</v>
      </c>
      <c r="P34" s="3" t="s">
        <v>428</v>
      </c>
      <c r="Q34" s="3" t="s">
        <v>428</v>
      </c>
      <c r="R34" s="3">
        <v>3.649766E-3</v>
      </c>
      <c r="S34" s="3">
        <v>0.12409202699999999</v>
      </c>
      <c r="T34" s="3">
        <v>5.109672E-3</v>
      </c>
      <c r="U34" s="3">
        <v>7.2995299999999998E-4</v>
      </c>
      <c r="V34" s="3">
        <v>7.2995309999999994E-2</v>
      </c>
      <c r="W34" s="3" t="s">
        <v>427</v>
      </c>
      <c r="X34" s="3">
        <v>2.1898590000000002E-3</v>
      </c>
      <c r="Y34" s="3">
        <v>3.649766E-3</v>
      </c>
      <c r="Z34" s="3" t="s">
        <v>427</v>
      </c>
      <c r="AA34" s="3" t="s">
        <v>427</v>
      </c>
      <c r="AB34" s="3">
        <v>5.8396250000000011E-3</v>
      </c>
      <c r="AC34" s="3" t="s">
        <v>427</v>
      </c>
      <c r="AD34" s="3" t="s">
        <v>427</v>
      </c>
      <c r="AE34" s="51"/>
      <c r="AF34" s="22" t="s">
        <v>426</v>
      </c>
      <c r="AG34" s="3" t="s">
        <v>427</v>
      </c>
      <c r="AH34" s="3" t="s">
        <v>427</v>
      </c>
      <c r="AI34" s="22" t="s">
        <v>427</v>
      </c>
      <c r="AJ34" s="3" t="s">
        <v>427</v>
      </c>
      <c r="AK34" s="22" t="s">
        <v>427</v>
      </c>
      <c r="AL34" s="40" t="s">
        <v>50</v>
      </c>
    </row>
    <row r="35" spans="1:38" s="4" customFormat="1" ht="26.25" customHeight="1" thickBot="1" x14ac:dyDescent="0.25">
      <c r="A35" s="60" t="s">
        <v>96</v>
      </c>
      <c r="B35" s="60" t="s">
        <v>97</v>
      </c>
      <c r="C35" s="61" t="s">
        <v>98</v>
      </c>
      <c r="D35" s="62"/>
      <c r="E35" s="3" t="s">
        <v>426</v>
      </c>
      <c r="F35" s="3" t="s">
        <v>426</v>
      </c>
      <c r="G35" s="3" t="s">
        <v>426</v>
      </c>
      <c r="H35" s="3" t="s">
        <v>426</v>
      </c>
      <c r="I35" s="3" t="s">
        <v>426</v>
      </c>
      <c r="J35" s="3" t="s">
        <v>426</v>
      </c>
      <c r="K35" s="3" t="s">
        <v>426</v>
      </c>
      <c r="L35" s="3" t="s">
        <v>426</v>
      </c>
      <c r="M35" s="3" t="s">
        <v>426</v>
      </c>
      <c r="N35" s="3" t="s">
        <v>426</v>
      </c>
      <c r="O35" s="3" t="s">
        <v>426</v>
      </c>
      <c r="P35" s="3" t="s">
        <v>426</v>
      </c>
      <c r="Q35" s="3" t="s">
        <v>426</v>
      </c>
      <c r="R35" s="3" t="s">
        <v>426</v>
      </c>
      <c r="S35" s="3" t="s">
        <v>426</v>
      </c>
      <c r="T35" s="3" t="s">
        <v>426</v>
      </c>
      <c r="U35" s="3" t="s">
        <v>426</v>
      </c>
      <c r="V35" s="3" t="s">
        <v>426</v>
      </c>
      <c r="W35" s="3" t="s">
        <v>426</v>
      </c>
      <c r="X35" s="3" t="s">
        <v>426</v>
      </c>
      <c r="Y35" s="3" t="s">
        <v>426</v>
      </c>
      <c r="Z35" s="3" t="s">
        <v>426</v>
      </c>
      <c r="AA35" s="3" t="s">
        <v>426</v>
      </c>
      <c r="AB35" s="3" t="s">
        <v>426</v>
      </c>
      <c r="AC35" s="3" t="s">
        <v>426</v>
      </c>
      <c r="AD35" s="3" t="s">
        <v>426</v>
      </c>
      <c r="AE35" s="51"/>
      <c r="AF35" s="22" t="s">
        <v>426</v>
      </c>
      <c r="AG35" s="22" t="s">
        <v>426</v>
      </c>
      <c r="AH35" s="22" t="s">
        <v>426</v>
      </c>
      <c r="AI35" s="22" t="s">
        <v>426</v>
      </c>
      <c r="AJ35" s="22" t="s">
        <v>426</v>
      </c>
      <c r="AK35" s="22" t="s">
        <v>427</v>
      </c>
      <c r="AL35" s="40" t="s">
        <v>50</v>
      </c>
    </row>
    <row r="36" spans="1:38" ht="26.25" customHeight="1" thickBot="1" x14ac:dyDescent="0.25">
      <c r="A36" s="60" t="s">
        <v>96</v>
      </c>
      <c r="B36" s="60" t="s">
        <v>99</v>
      </c>
      <c r="C36" s="61" t="s">
        <v>100</v>
      </c>
      <c r="D36" s="62"/>
      <c r="E36" s="3">
        <v>0.31492862300000002</v>
      </c>
      <c r="F36" s="3">
        <v>2.771765E-2</v>
      </c>
      <c r="G36" s="3">
        <v>4.1000000000000003E-3</v>
      </c>
      <c r="H36" s="3">
        <v>2.72E-5</v>
      </c>
      <c r="I36" s="3">
        <v>6.4657400000000002E-3</v>
      </c>
      <c r="J36" s="3">
        <v>6.8658340000000003E-3</v>
      </c>
      <c r="K36" s="3">
        <v>6.8658340000000003E-3</v>
      </c>
      <c r="L36" s="3">
        <v>1.7796299999999999E-3</v>
      </c>
      <c r="M36" s="3">
        <v>8.1827399999999995E-2</v>
      </c>
      <c r="N36" s="3" t="s">
        <v>428</v>
      </c>
      <c r="O36" s="3">
        <v>9.4972100000000004E-7</v>
      </c>
      <c r="P36" s="3" t="s">
        <v>428</v>
      </c>
      <c r="Q36" s="3" t="s">
        <v>428</v>
      </c>
      <c r="R36" s="3">
        <v>2.04596E-4</v>
      </c>
      <c r="S36" s="3">
        <v>3.5209830000000001E-3</v>
      </c>
      <c r="T36" s="3">
        <v>4.0009479999999998E-3</v>
      </c>
      <c r="U36" s="3">
        <v>4.00095E-4</v>
      </c>
      <c r="V36" s="3">
        <v>4.8012209999999996E-3</v>
      </c>
      <c r="W36" s="3">
        <v>5.2012200000000003E-4</v>
      </c>
      <c r="X36" s="3">
        <v>2.4005599999999999E-5</v>
      </c>
      <c r="Y36" s="3">
        <v>1.15665E-4</v>
      </c>
      <c r="Z36" s="3">
        <v>5.56511E-5</v>
      </c>
      <c r="AA36" s="3">
        <v>2.04048E-4</v>
      </c>
      <c r="AB36" s="3">
        <v>3.9936969999999997E-4</v>
      </c>
      <c r="AC36" s="3">
        <v>3.2007500000000001E-4</v>
      </c>
      <c r="AD36" s="3">
        <v>1.5203600000000001E-4</v>
      </c>
      <c r="AE36" s="51"/>
      <c r="AF36" s="22">
        <v>174</v>
      </c>
      <c r="AG36" s="3" t="s">
        <v>427</v>
      </c>
      <c r="AH36" s="3" t="s">
        <v>427</v>
      </c>
      <c r="AI36" s="3" t="s">
        <v>427</v>
      </c>
      <c r="AJ36" s="3" t="s">
        <v>427</v>
      </c>
      <c r="AK36" s="22" t="s">
        <v>427</v>
      </c>
      <c r="AL36" s="40" t="s">
        <v>50</v>
      </c>
    </row>
    <row r="37" spans="1:38" ht="26.25" customHeight="1" thickBot="1" x14ac:dyDescent="0.25">
      <c r="A37" s="60" t="s">
        <v>71</v>
      </c>
      <c r="B37" s="60" t="s">
        <v>101</v>
      </c>
      <c r="C37" s="61" t="s">
        <v>397</v>
      </c>
      <c r="D37" s="62"/>
      <c r="E37" s="3" t="s">
        <v>426</v>
      </c>
      <c r="F37" s="3" t="s">
        <v>426</v>
      </c>
      <c r="G37" s="3" t="s">
        <v>426</v>
      </c>
      <c r="H37" s="3" t="s">
        <v>426</v>
      </c>
      <c r="I37" s="3" t="s">
        <v>426</v>
      </c>
      <c r="J37" s="3" t="s">
        <v>426</v>
      </c>
      <c r="K37" s="3" t="s">
        <v>426</v>
      </c>
      <c r="L37" s="3" t="s">
        <v>426</v>
      </c>
      <c r="M37" s="3" t="s">
        <v>426</v>
      </c>
      <c r="N37" s="3" t="s">
        <v>426</v>
      </c>
      <c r="O37" s="3" t="s">
        <v>426</v>
      </c>
      <c r="P37" s="3" t="s">
        <v>426</v>
      </c>
      <c r="Q37" s="3" t="s">
        <v>426</v>
      </c>
      <c r="R37" s="3" t="s">
        <v>426</v>
      </c>
      <c r="S37" s="3" t="s">
        <v>426</v>
      </c>
      <c r="T37" s="3" t="s">
        <v>426</v>
      </c>
      <c r="U37" s="3" t="s">
        <v>426</v>
      </c>
      <c r="V37" s="3" t="s">
        <v>426</v>
      </c>
      <c r="W37" s="3" t="s">
        <v>426</v>
      </c>
      <c r="X37" s="3" t="s">
        <v>426</v>
      </c>
      <c r="Y37" s="3" t="s">
        <v>426</v>
      </c>
      <c r="Z37" s="3" t="s">
        <v>426</v>
      </c>
      <c r="AA37" s="3" t="s">
        <v>426</v>
      </c>
      <c r="AB37" s="3" t="s">
        <v>426</v>
      </c>
      <c r="AC37" s="3" t="s">
        <v>426</v>
      </c>
      <c r="AD37" s="3" t="s">
        <v>426</v>
      </c>
      <c r="AE37" s="51"/>
      <c r="AF37" s="22" t="s">
        <v>426</v>
      </c>
      <c r="AG37" s="22" t="s">
        <v>426</v>
      </c>
      <c r="AH37" s="22" t="s">
        <v>426</v>
      </c>
      <c r="AI37" s="22" t="s">
        <v>426</v>
      </c>
      <c r="AJ37" s="22" t="s">
        <v>426</v>
      </c>
      <c r="AK37" s="22" t="s">
        <v>426</v>
      </c>
      <c r="AL37" s="40" t="s">
        <v>50</v>
      </c>
    </row>
    <row r="38" spans="1:38" ht="26.25" customHeight="1" thickBot="1" x14ac:dyDescent="0.25">
      <c r="A38" s="60" t="s">
        <v>71</v>
      </c>
      <c r="B38" s="60" t="s">
        <v>102</v>
      </c>
      <c r="C38" s="61" t="s">
        <v>103</v>
      </c>
      <c r="D38" s="67"/>
      <c r="E38" s="3" t="s">
        <v>426</v>
      </c>
      <c r="F38" s="3" t="s">
        <v>426</v>
      </c>
      <c r="G38" s="3" t="s">
        <v>426</v>
      </c>
      <c r="H38" s="3" t="s">
        <v>426</v>
      </c>
      <c r="I38" s="3" t="s">
        <v>426</v>
      </c>
      <c r="J38" s="3" t="s">
        <v>426</v>
      </c>
      <c r="K38" s="3" t="s">
        <v>426</v>
      </c>
      <c r="L38" s="3" t="s">
        <v>426</v>
      </c>
      <c r="M38" s="3" t="s">
        <v>426</v>
      </c>
      <c r="N38" s="3" t="s">
        <v>426</v>
      </c>
      <c r="O38" s="3" t="s">
        <v>426</v>
      </c>
      <c r="P38" s="3" t="s">
        <v>426</v>
      </c>
      <c r="Q38" s="3" t="s">
        <v>426</v>
      </c>
      <c r="R38" s="3" t="s">
        <v>426</v>
      </c>
      <c r="S38" s="3" t="s">
        <v>426</v>
      </c>
      <c r="T38" s="3" t="s">
        <v>426</v>
      </c>
      <c r="U38" s="3" t="s">
        <v>426</v>
      </c>
      <c r="V38" s="3" t="s">
        <v>426</v>
      </c>
      <c r="W38" s="3" t="s">
        <v>426</v>
      </c>
      <c r="X38" s="3" t="s">
        <v>426</v>
      </c>
      <c r="Y38" s="3" t="s">
        <v>426</v>
      </c>
      <c r="Z38" s="3" t="s">
        <v>426</v>
      </c>
      <c r="AA38" s="3" t="s">
        <v>426</v>
      </c>
      <c r="AB38" s="3" t="s">
        <v>426</v>
      </c>
      <c r="AC38" s="3" t="s">
        <v>426</v>
      </c>
      <c r="AD38" s="3" t="s">
        <v>426</v>
      </c>
      <c r="AE38" s="51"/>
      <c r="AF38" s="22" t="s">
        <v>426</v>
      </c>
      <c r="AG38" s="22" t="s">
        <v>426</v>
      </c>
      <c r="AH38" s="22" t="s">
        <v>426</v>
      </c>
      <c r="AI38" s="22" t="s">
        <v>426</v>
      </c>
      <c r="AJ38" s="22" t="s">
        <v>426</v>
      </c>
      <c r="AK38" s="22" t="s">
        <v>426</v>
      </c>
      <c r="AL38" s="40" t="s">
        <v>50</v>
      </c>
    </row>
    <row r="39" spans="1:38" ht="26.25" customHeight="1" thickBot="1" x14ac:dyDescent="0.25">
      <c r="A39" s="60" t="s">
        <v>104</v>
      </c>
      <c r="B39" s="60" t="s">
        <v>105</v>
      </c>
      <c r="C39" s="61" t="s">
        <v>388</v>
      </c>
      <c r="D39" s="62"/>
      <c r="E39" s="3">
        <v>1.1800601813147895</v>
      </c>
      <c r="F39" s="3">
        <v>0.40575547582811883</v>
      </c>
      <c r="G39" s="3">
        <v>0.46355113482018084</v>
      </c>
      <c r="H39" s="3">
        <v>2.94E-5</v>
      </c>
      <c r="I39" s="3">
        <v>0.36473929605162997</v>
      </c>
      <c r="J39" s="3">
        <v>0.37791775305162995</v>
      </c>
      <c r="K39" s="3">
        <v>0.39682571305162995</v>
      </c>
      <c r="L39" s="3">
        <v>6.770853695815289E-2</v>
      </c>
      <c r="M39" s="3">
        <v>3.1785747289253692</v>
      </c>
      <c r="N39" s="3">
        <v>0.22256616009476321</v>
      </c>
      <c r="O39" s="3">
        <v>6.0039860525654111E-2</v>
      </c>
      <c r="P39" s="3">
        <v>9.2442485028848779E-3</v>
      </c>
      <c r="Q39" s="3">
        <v>4.8195685356916132E-3</v>
      </c>
      <c r="R39" s="3">
        <v>0.11394682096241113</v>
      </c>
      <c r="S39" s="3">
        <v>4.0338125014650061E-2</v>
      </c>
      <c r="T39" s="3">
        <v>1.8817841087963205E-2</v>
      </c>
      <c r="U39" s="3">
        <v>3.8246072201077045E-3</v>
      </c>
      <c r="V39" s="3">
        <v>2.4626181758917101</v>
      </c>
      <c r="W39" s="3">
        <v>0.60394554536357759</v>
      </c>
      <c r="X39" s="3">
        <v>3.4504273187964951E-2</v>
      </c>
      <c r="Y39" s="3">
        <v>4.4771077937219961E-2</v>
      </c>
      <c r="Z39" s="3">
        <v>1.7965820365807565E-2</v>
      </c>
      <c r="AA39" s="3">
        <v>1.4027341476447431E-2</v>
      </c>
      <c r="AB39" s="3">
        <v>0.11126851296743991</v>
      </c>
      <c r="AC39" s="3">
        <v>2.3022545599999999E-2</v>
      </c>
      <c r="AD39" s="3">
        <v>0.1277239724</v>
      </c>
      <c r="AE39" s="51"/>
      <c r="AF39" s="22">
        <v>154.93</v>
      </c>
      <c r="AG39" s="22">
        <v>750.88</v>
      </c>
      <c r="AH39" s="22">
        <v>5415.49779169678</v>
      </c>
      <c r="AI39" s="22">
        <v>4825.5680068799993</v>
      </c>
      <c r="AJ39" s="22" t="s">
        <v>426</v>
      </c>
      <c r="AK39" s="22" t="s">
        <v>427</v>
      </c>
      <c r="AL39" s="40" t="s">
        <v>50</v>
      </c>
    </row>
    <row r="40" spans="1:38" ht="26.25" customHeight="1" thickBot="1" x14ac:dyDescent="0.25">
      <c r="A40" s="60" t="s">
        <v>71</v>
      </c>
      <c r="B40" s="60" t="s">
        <v>106</v>
      </c>
      <c r="C40" s="61" t="s">
        <v>389</v>
      </c>
      <c r="D40" s="62"/>
      <c r="E40" s="3">
        <v>0.84740978943309087</v>
      </c>
      <c r="F40" s="3">
        <v>0.13714219967715224</v>
      </c>
      <c r="G40" s="3">
        <v>6.2624188983394016E-2</v>
      </c>
      <c r="H40" s="3">
        <v>2.5423597759628404E-4</v>
      </c>
      <c r="I40" s="3">
        <v>5.018753481113182E-2</v>
      </c>
      <c r="J40" s="3">
        <v>5.018753481113182E-2</v>
      </c>
      <c r="K40" s="3">
        <v>5.018753481113182E-2</v>
      </c>
      <c r="L40" s="3">
        <v>3.3163850985576393E-2</v>
      </c>
      <c r="M40" s="3">
        <v>1.0103459416714411</v>
      </c>
      <c r="N40" s="3">
        <v>0.14785445671117342</v>
      </c>
      <c r="O40" s="3">
        <v>3.2277524952238292E-4</v>
      </c>
      <c r="P40" s="3" t="s">
        <v>428</v>
      </c>
      <c r="Q40" s="3" t="s">
        <v>428</v>
      </c>
      <c r="R40" s="3">
        <v>1.6138762476119145E-3</v>
      </c>
      <c r="S40" s="3">
        <v>5.4871792418805083E-2</v>
      </c>
      <c r="T40" s="3">
        <v>2.2594267466566806E-3</v>
      </c>
      <c r="U40" s="3">
        <v>3.2277524952238292E-4</v>
      </c>
      <c r="V40" s="3">
        <v>3.227752495223829E-2</v>
      </c>
      <c r="W40" s="3" t="s">
        <v>428</v>
      </c>
      <c r="X40" s="3">
        <v>2.5431947048440615E-3</v>
      </c>
      <c r="Y40" s="3">
        <v>1.604124424778164E-3</v>
      </c>
      <c r="Z40" s="3" t="s">
        <v>428</v>
      </c>
      <c r="AA40" s="3" t="s">
        <v>428</v>
      </c>
      <c r="AB40" s="3">
        <v>4.1473191296222253E-3</v>
      </c>
      <c r="AC40" s="3" t="s">
        <v>428</v>
      </c>
      <c r="AD40" s="3" t="s">
        <v>428</v>
      </c>
      <c r="AE40" s="51"/>
      <c r="AF40" s="22">
        <v>1372.9153049999998</v>
      </c>
      <c r="AG40" s="22" t="s">
        <v>426</v>
      </c>
      <c r="AH40" s="22" t="s">
        <v>426</v>
      </c>
      <c r="AI40" s="22" t="s">
        <v>426</v>
      </c>
      <c r="AJ40" s="22" t="s">
        <v>426</v>
      </c>
      <c r="AK40" s="22" t="s">
        <v>427</v>
      </c>
      <c r="AL40" s="40" t="s">
        <v>50</v>
      </c>
    </row>
    <row r="41" spans="1:38" ht="26.25" customHeight="1" thickBot="1" x14ac:dyDescent="0.25">
      <c r="A41" s="60" t="s">
        <v>104</v>
      </c>
      <c r="B41" s="60" t="s">
        <v>107</v>
      </c>
      <c r="C41" s="61" t="s">
        <v>398</v>
      </c>
      <c r="D41" s="62"/>
      <c r="E41" s="3">
        <v>2.3522091426776499</v>
      </c>
      <c r="F41" s="3">
        <v>17.689371930368452</v>
      </c>
      <c r="G41" s="3">
        <v>1.7645794621602411</v>
      </c>
      <c r="H41" s="3">
        <v>0.26821374090418232</v>
      </c>
      <c r="I41" s="3">
        <v>21.765268900746765</v>
      </c>
      <c r="J41" s="3">
        <v>22.347193158865689</v>
      </c>
      <c r="K41" s="3">
        <v>23.502505239877472</v>
      </c>
      <c r="L41" s="3">
        <v>2.3772007448662853</v>
      </c>
      <c r="M41" s="3">
        <v>136.24623145209119</v>
      </c>
      <c r="N41" s="3">
        <v>1.0716168224999998</v>
      </c>
      <c r="O41" s="3">
        <v>0.44011130374999996</v>
      </c>
      <c r="P41" s="3">
        <v>2.4253020000000004E-2</v>
      </c>
      <c r="Q41" s="3">
        <v>1.108753E-2</v>
      </c>
      <c r="R41" s="3">
        <v>0.78653996339999999</v>
      </c>
      <c r="S41" s="3">
        <v>0.22639239633999994</v>
      </c>
      <c r="T41" s="3">
        <v>8.3596659649999988E-2</v>
      </c>
      <c r="U41" s="3">
        <v>1.8516864999999997E-2</v>
      </c>
      <c r="V41" s="3">
        <v>17.481411822499997</v>
      </c>
      <c r="W41" s="3">
        <v>23.607443805555508</v>
      </c>
      <c r="X41" s="3">
        <v>3.9957897218552674</v>
      </c>
      <c r="Y41" s="3">
        <v>3.6857340034671204</v>
      </c>
      <c r="Z41" s="3">
        <v>1.3961749810850892</v>
      </c>
      <c r="AA41" s="3">
        <v>2.2840014409378635</v>
      </c>
      <c r="AB41" s="3">
        <v>11.361700147345342</v>
      </c>
      <c r="AC41" s="3">
        <v>0.16883905999999999</v>
      </c>
      <c r="AD41" s="3">
        <v>0.14008811177907324</v>
      </c>
      <c r="AE41" s="51"/>
      <c r="AF41" s="22">
        <v>911</v>
      </c>
      <c r="AG41" s="22">
        <v>813</v>
      </c>
      <c r="AH41" s="22">
        <v>4304</v>
      </c>
      <c r="AI41" s="22">
        <v>33667</v>
      </c>
      <c r="AJ41" s="22" t="s">
        <v>426</v>
      </c>
      <c r="AK41" s="22" t="s">
        <v>427</v>
      </c>
      <c r="AL41" s="40" t="s">
        <v>50</v>
      </c>
    </row>
    <row r="42" spans="1:38" ht="26.25" customHeight="1" thickBot="1" x14ac:dyDescent="0.25">
      <c r="A42" s="60" t="s">
        <v>71</v>
      </c>
      <c r="B42" s="60" t="s">
        <v>108</v>
      </c>
      <c r="C42" s="61" t="s">
        <v>109</v>
      </c>
      <c r="D42" s="62"/>
      <c r="E42" s="3">
        <v>0.68893226529160179</v>
      </c>
      <c r="F42" s="3">
        <v>0.49379851547298481</v>
      </c>
      <c r="G42" s="3">
        <v>4.0129495853764949E-2</v>
      </c>
      <c r="H42" s="3">
        <v>1.8255300729497789E-4</v>
      </c>
      <c r="I42" s="3">
        <v>4.8443735664997205E-2</v>
      </c>
      <c r="J42" s="3">
        <v>4.8443735664997205E-2</v>
      </c>
      <c r="K42" s="3">
        <v>4.8443735664997205E-2</v>
      </c>
      <c r="L42" s="3">
        <v>2.6444364294896501E-2</v>
      </c>
      <c r="M42" s="3">
        <v>4.6163767899795607</v>
      </c>
      <c r="N42" s="3">
        <v>0.91032417962014045</v>
      </c>
      <c r="O42" s="3">
        <v>2.6008800690130142E-4</v>
      </c>
      <c r="P42" s="3" t="s">
        <v>428</v>
      </c>
      <c r="Q42" s="3" t="s">
        <v>428</v>
      </c>
      <c r="R42" s="3">
        <v>1.3004400345065072E-3</v>
      </c>
      <c r="S42" s="3">
        <v>4.421496117322124E-2</v>
      </c>
      <c r="T42" s="3">
        <v>1.8206160483091099E-3</v>
      </c>
      <c r="U42" s="3">
        <v>2.6008800690130142E-4</v>
      </c>
      <c r="V42" s="3">
        <v>2.6008800690130139E-2</v>
      </c>
      <c r="W42" s="3" t="s">
        <v>428</v>
      </c>
      <c r="X42" s="3">
        <v>1.8405403072004043E-3</v>
      </c>
      <c r="Y42" s="3">
        <v>1.2403990975040054E-3</v>
      </c>
      <c r="Z42" s="3" t="s">
        <v>428</v>
      </c>
      <c r="AA42" s="3" t="s">
        <v>428</v>
      </c>
      <c r="AB42" s="3">
        <v>2.600611908684396E-3</v>
      </c>
      <c r="AC42" s="3" t="s">
        <v>428</v>
      </c>
      <c r="AD42" s="3" t="s">
        <v>428</v>
      </c>
      <c r="AE42" s="51"/>
      <c r="AF42" s="22">
        <v>1114</v>
      </c>
      <c r="AG42" s="22" t="s">
        <v>426</v>
      </c>
      <c r="AH42" s="22" t="s">
        <v>426</v>
      </c>
      <c r="AI42" s="22" t="s">
        <v>426</v>
      </c>
      <c r="AJ42" s="22" t="s">
        <v>426</v>
      </c>
      <c r="AK42" s="22" t="s">
        <v>427</v>
      </c>
      <c r="AL42" s="40" t="s">
        <v>50</v>
      </c>
    </row>
    <row r="43" spans="1:38" ht="26.25" customHeight="1" thickBot="1" x14ac:dyDescent="0.25">
      <c r="A43" s="60" t="s">
        <v>104</v>
      </c>
      <c r="B43" s="60" t="s">
        <v>110</v>
      </c>
      <c r="C43" s="61" t="s">
        <v>111</v>
      </c>
      <c r="D43" s="62"/>
      <c r="E43" s="3">
        <v>0.12357694320924006</v>
      </c>
      <c r="F43" s="3">
        <v>0.23242155848395302</v>
      </c>
      <c r="G43" s="3">
        <v>4.2485208580158404E-2</v>
      </c>
      <c r="H43" s="3">
        <v>7.2199999999999999E-4</v>
      </c>
      <c r="I43" s="3">
        <v>0.10473438733815145</v>
      </c>
      <c r="J43" s="3">
        <v>0.10716842533815145</v>
      </c>
      <c r="K43" s="3">
        <v>0.11240442533815145</v>
      </c>
      <c r="L43" s="3">
        <v>2.8726397973526063E-2</v>
      </c>
      <c r="M43" s="3">
        <v>0.45369282139281031</v>
      </c>
      <c r="N43" s="3">
        <v>2.3059869290666238E-2</v>
      </c>
      <c r="O43" s="3">
        <v>9.4560016692363299E-3</v>
      </c>
      <c r="P43" s="3">
        <v>9.3064954179715735E-4</v>
      </c>
      <c r="Q43" s="3">
        <v>4.5665391514762175E-4</v>
      </c>
      <c r="R43" s="3">
        <v>1.6987053888969188E-2</v>
      </c>
      <c r="S43" s="3">
        <v>4.8641123777938382E-3</v>
      </c>
      <c r="T43" s="3">
        <v>1.8044898889691908E-3</v>
      </c>
      <c r="U43" s="3">
        <v>5.2006735078562053E-4</v>
      </c>
      <c r="V43" s="3">
        <v>0.37663891838057761</v>
      </c>
      <c r="W43" s="3">
        <v>7.7599731999999991E-2</v>
      </c>
      <c r="X43" s="3">
        <v>8.4031042579999996E-3</v>
      </c>
      <c r="Y43" s="3">
        <v>1.30840978E-2</v>
      </c>
      <c r="Z43" s="3">
        <v>4.2263137940000001E-3</v>
      </c>
      <c r="AA43" s="3">
        <v>3.3691053299999998E-3</v>
      </c>
      <c r="AB43" s="3">
        <v>2.9082621182000001E-2</v>
      </c>
      <c r="AC43" s="3">
        <v>3.62612E-3</v>
      </c>
      <c r="AD43" s="3">
        <v>4.4633200000000007E-3</v>
      </c>
      <c r="AE43" s="51"/>
      <c r="AF43" s="22">
        <v>82.82</v>
      </c>
      <c r="AG43" s="22">
        <v>26</v>
      </c>
      <c r="AH43" s="22">
        <v>521.29915147621716</v>
      </c>
      <c r="AI43" s="22">
        <v>722</v>
      </c>
      <c r="AJ43" s="22" t="s">
        <v>426</v>
      </c>
      <c r="AK43" s="22" t="s">
        <v>427</v>
      </c>
      <c r="AL43" s="40" t="s">
        <v>50</v>
      </c>
    </row>
    <row r="44" spans="1:38" ht="26.25" customHeight="1" thickBot="1" x14ac:dyDescent="0.25">
      <c r="A44" s="60" t="s">
        <v>71</v>
      </c>
      <c r="B44" s="60" t="s">
        <v>112</v>
      </c>
      <c r="C44" s="61" t="s">
        <v>113</v>
      </c>
      <c r="D44" s="62"/>
      <c r="E44" s="3">
        <v>2.5491575072223824</v>
      </c>
      <c r="F44" s="3">
        <v>0.24526710059131029</v>
      </c>
      <c r="G44" s="3">
        <v>0.17623817368792657</v>
      </c>
      <c r="H44" s="3">
        <v>6.9361954102141682E-4</v>
      </c>
      <c r="I44" s="3">
        <v>0.12740981328035589</v>
      </c>
      <c r="J44" s="3">
        <v>0.12740981328035589</v>
      </c>
      <c r="K44" s="3">
        <v>0.12740981328035589</v>
      </c>
      <c r="L44" s="3">
        <v>7.6985128148142401E-2</v>
      </c>
      <c r="M44" s="3">
        <v>0.7605635815551135</v>
      </c>
      <c r="N44" s="3" t="s">
        <v>428</v>
      </c>
      <c r="O44" s="3">
        <v>8.8119086843963293E-4</v>
      </c>
      <c r="P44" s="3" t="s">
        <v>428</v>
      </c>
      <c r="Q44" s="3" t="s">
        <v>428</v>
      </c>
      <c r="R44" s="3">
        <v>4.405954342198164E-3</v>
      </c>
      <c r="S44" s="3">
        <v>0.14980244763473757</v>
      </c>
      <c r="T44" s="3">
        <v>6.1683360790774312E-3</v>
      </c>
      <c r="U44" s="3">
        <v>8.8119086843963293E-4</v>
      </c>
      <c r="V44" s="3">
        <v>8.8119086843963287E-2</v>
      </c>
      <c r="W44" s="3" t="s">
        <v>428</v>
      </c>
      <c r="X44" s="3">
        <v>7.0495269475170626E-3</v>
      </c>
      <c r="Y44" s="3">
        <v>4.405954342198164E-3</v>
      </c>
      <c r="Z44" s="3" t="s">
        <v>428</v>
      </c>
      <c r="AA44" s="3" t="s">
        <v>428</v>
      </c>
      <c r="AB44" s="3">
        <v>1.1455481289715227E-2</v>
      </c>
      <c r="AC44" s="3" t="s">
        <v>428</v>
      </c>
      <c r="AD44" s="3" t="s">
        <v>428</v>
      </c>
      <c r="AE44" s="51"/>
      <c r="AF44" s="22">
        <v>3744.18</v>
      </c>
      <c r="AG44" s="22" t="s">
        <v>426</v>
      </c>
      <c r="AH44" s="22" t="s">
        <v>426</v>
      </c>
      <c r="AI44" s="22" t="s">
        <v>426</v>
      </c>
      <c r="AJ44" s="22" t="s">
        <v>426</v>
      </c>
      <c r="AK44" s="22" t="s">
        <v>427</v>
      </c>
      <c r="AL44" s="40" t="s">
        <v>50</v>
      </c>
    </row>
    <row r="45" spans="1:38" ht="26.25" customHeight="1" thickBot="1" x14ac:dyDescent="0.25">
      <c r="A45" s="60" t="s">
        <v>71</v>
      </c>
      <c r="B45" s="60" t="s">
        <v>114</v>
      </c>
      <c r="C45" s="61" t="s">
        <v>115</v>
      </c>
      <c r="D45" s="62"/>
      <c r="E45" s="3">
        <v>0.6281477994822311</v>
      </c>
      <c r="F45" s="3">
        <v>2.2405271828665568E-2</v>
      </c>
      <c r="G45" s="3">
        <v>1.6003765591903977E-2</v>
      </c>
      <c r="H45" s="3" t="s">
        <v>428</v>
      </c>
      <c r="I45" s="3">
        <v>1.1202635914332784E-2</v>
      </c>
      <c r="J45" s="3">
        <v>1.2002824193927984E-2</v>
      </c>
      <c r="K45" s="3">
        <v>1.2002824193927984E-2</v>
      </c>
      <c r="L45" s="3">
        <v>3.7208755001176749E-3</v>
      </c>
      <c r="M45" s="3">
        <v>5.921393269004472E-2</v>
      </c>
      <c r="N45" s="3">
        <v>1.0402447634737587E-3</v>
      </c>
      <c r="O45" s="3">
        <v>8.0018827959519893E-5</v>
      </c>
      <c r="P45" s="3">
        <v>2.4005648387855966E-4</v>
      </c>
      <c r="Q45" s="3">
        <v>3.2007531183807957E-4</v>
      </c>
      <c r="R45" s="3">
        <v>4.0009413979759942E-4</v>
      </c>
      <c r="S45" s="3">
        <v>7.04165686043775E-3</v>
      </c>
      <c r="T45" s="3">
        <v>8.0018827959519884E-3</v>
      </c>
      <c r="U45" s="3">
        <v>8.0018827959519884E-4</v>
      </c>
      <c r="V45" s="3">
        <v>9.6022593551423861E-3</v>
      </c>
      <c r="W45" s="3">
        <v>1.0402447634737587E-3</v>
      </c>
      <c r="X45" s="3" t="s">
        <v>428</v>
      </c>
      <c r="Y45" s="3" t="s">
        <v>428</v>
      </c>
      <c r="Z45" s="3" t="s">
        <v>428</v>
      </c>
      <c r="AA45" s="3" t="s">
        <v>428</v>
      </c>
      <c r="AB45" s="3" t="s">
        <v>428</v>
      </c>
      <c r="AC45" s="3">
        <v>6.4015062367615914E-4</v>
      </c>
      <c r="AD45" s="3">
        <v>3.0407154624617557E-4</v>
      </c>
      <c r="AE45" s="51"/>
      <c r="AF45" s="22">
        <v>340</v>
      </c>
      <c r="AG45" s="22" t="s">
        <v>426</v>
      </c>
      <c r="AH45" s="22" t="s">
        <v>426</v>
      </c>
      <c r="AI45" s="22" t="s">
        <v>426</v>
      </c>
      <c r="AJ45" s="22" t="s">
        <v>426</v>
      </c>
      <c r="AK45" s="22" t="s">
        <v>427</v>
      </c>
      <c r="AL45" s="40" t="s">
        <v>50</v>
      </c>
    </row>
    <row r="46" spans="1:38" ht="26.25" customHeight="1" thickBot="1" x14ac:dyDescent="0.25">
      <c r="A46" s="60" t="s">
        <v>104</v>
      </c>
      <c r="B46" s="60" t="s">
        <v>116</v>
      </c>
      <c r="C46" s="61" t="s">
        <v>117</v>
      </c>
      <c r="D46" s="62"/>
      <c r="E46" s="3" t="s">
        <v>426</v>
      </c>
      <c r="F46" s="3" t="s">
        <v>426</v>
      </c>
      <c r="G46" s="3" t="s">
        <v>426</v>
      </c>
      <c r="H46" s="3" t="s">
        <v>426</v>
      </c>
      <c r="I46" s="3" t="s">
        <v>426</v>
      </c>
      <c r="J46" s="3" t="s">
        <v>426</v>
      </c>
      <c r="K46" s="3" t="s">
        <v>426</v>
      </c>
      <c r="L46" s="3" t="s">
        <v>426</v>
      </c>
      <c r="M46" s="3" t="s">
        <v>426</v>
      </c>
      <c r="N46" s="3" t="s">
        <v>426</v>
      </c>
      <c r="O46" s="3" t="s">
        <v>426</v>
      </c>
      <c r="P46" s="3" t="s">
        <v>426</v>
      </c>
      <c r="Q46" s="3" t="s">
        <v>426</v>
      </c>
      <c r="R46" s="3" t="s">
        <v>426</v>
      </c>
      <c r="S46" s="3" t="s">
        <v>426</v>
      </c>
      <c r="T46" s="3" t="s">
        <v>426</v>
      </c>
      <c r="U46" s="3" t="s">
        <v>426</v>
      </c>
      <c r="V46" s="3" t="s">
        <v>426</v>
      </c>
      <c r="W46" s="3" t="s">
        <v>426</v>
      </c>
      <c r="X46" s="3" t="s">
        <v>426</v>
      </c>
      <c r="Y46" s="3" t="s">
        <v>426</v>
      </c>
      <c r="Z46" s="3" t="s">
        <v>426</v>
      </c>
      <c r="AA46" s="3" t="s">
        <v>426</v>
      </c>
      <c r="AB46" s="3" t="s">
        <v>426</v>
      </c>
      <c r="AC46" s="3" t="s">
        <v>426</v>
      </c>
      <c r="AD46" s="3" t="s">
        <v>426</v>
      </c>
      <c r="AE46" s="51"/>
      <c r="AF46" s="22" t="s">
        <v>426</v>
      </c>
      <c r="AG46" s="22" t="s">
        <v>426</v>
      </c>
      <c r="AH46" s="22" t="s">
        <v>426</v>
      </c>
      <c r="AI46" s="22" t="s">
        <v>426</v>
      </c>
      <c r="AJ46" s="22" t="s">
        <v>426</v>
      </c>
      <c r="AK46" s="22" t="s">
        <v>426</v>
      </c>
      <c r="AL46" s="40" t="s">
        <v>50</v>
      </c>
    </row>
    <row r="47" spans="1:38" ht="26.25" customHeight="1" thickBot="1" x14ac:dyDescent="0.25">
      <c r="A47" s="60" t="s">
        <v>71</v>
      </c>
      <c r="B47" s="60" t="s">
        <v>118</v>
      </c>
      <c r="C47" s="61" t="s">
        <v>119</v>
      </c>
      <c r="D47" s="62"/>
      <c r="E47" s="3">
        <v>9.2795000000000238E-2</v>
      </c>
      <c r="F47" s="3">
        <v>1.3709700000000005E-2</v>
      </c>
      <c r="G47" s="3">
        <v>3.3605100000000014E-3</v>
      </c>
      <c r="H47" s="3" t="s">
        <v>428</v>
      </c>
      <c r="I47" s="3">
        <v>1.6155999999999996E-3</v>
      </c>
      <c r="J47" s="3">
        <v>1.7310000000000006E-3</v>
      </c>
      <c r="K47" s="3">
        <v>1.7310000000000006E-3</v>
      </c>
      <c r="L47" s="3">
        <v>5.3660999999999813E-4</v>
      </c>
      <c r="M47" s="3">
        <v>0.67033959999999992</v>
      </c>
      <c r="N47" s="3">
        <v>1.5001999999999984E-4</v>
      </c>
      <c r="O47" s="3">
        <v>1.1540000000000005E-5</v>
      </c>
      <c r="P47" s="3">
        <v>3.4620000000000011E-5</v>
      </c>
      <c r="Q47" s="3">
        <v>4.6160000000000019E-5</v>
      </c>
      <c r="R47" s="3">
        <v>5.7700000000000027E-5</v>
      </c>
      <c r="S47" s="3">
        <v>1.0155199999999981E-3</v>
      </c>
      <c r="T47" s="3">
        <v>1.1540000000000003E-3</v>
      </c>
      <c r="U47" s="3">
        <v>1.1540000000000005E-4</v>
      </c>
      <c r="V47" s="3">
        <v>1.3847999999999974E-3</v>
      </c>
      <c r="W47" s="3">
        <v>1.5001999999999981E-4</v>
      </c>
      <c r="X47" s="3" t="s">
        <v>428</v>
      </c>
      <c r="Y47" s="3" t="s">
        <v>428</v>
      </c>
      <c r="Z47" s="3" t="s">
        <v>428</v>
      </c>
      <c r="AA47" s="3">
        <v>5.0435143259999998E-10</v>
      </c>
      <c r="AB47" s="3">
        <v>5.0435143259999998E-10</v>
      </c>
      <c r="AC47" s="3">
        <v>9.2319999999999848E-5</v>
      </c>
      <c r="AD47" s="3">
        <v>4.3852000000000006E-5</v>
      </c>
      <c r="AE47" s="51"/>
      <c r="AF47" s="22">
        <v>72.883154999999988</v>
      </c>
      <c r="AG47" s="22" t="s">
        <v>426</v>
      </c>
      <c r="AH47" s="22" t="s">
        <v>426</v>
      </c>
      <c r="AI47" s="22" t="s">
        <v>426</v>
      </c>
      <c r="AJ47" s="22" t="s">
        <v>426</v>
      </c>
      <c r="AK47" s="22" t="s">
        <v>427</v>
      </c>
      <c r="AL47" s="40" t="s">
        <v>50</v>
      </c>
    </row>
    <row r="48" spans="1:38" ht="26.25" customHeight="1" thickBot="1" x14ac:dyDescent="0.25">
      <c r="A48" s="60" t="s">
        <v>120</v>
      </c>
      <c r="B48" s="60" t="s">
        <v>121</v>
      </c>
      <c r="C48" s="61" t="s">
        <v>122</v>
      </c>
      <c r="D48" s="62"/>
      <c r="E48" s="3" t="s">
        <v>427</v>
      </c>
      <c r="F48" s="3" t="s">
        <v>428</v>
      </c>
      <c r="G48" s="3" t="s">
        <v>427</v>
      </c>
      <c r="H48" s="3" t="s">
        <v>427</v>
      </c>
      <c r="I48" s="3">
        <v>4.0500000000000002E-5</v>
      </c>
      <c r="J48" s="3">
        <v>4.0499999999999998E-4</v>
      </c>
      <c r="K48" s="3">
        <v>1.0124999999999999E-3</v>
      </c>
      <c r="L48" s="3" t="s">
        <v>427</v>
      </c>
      <c r="M48" s="3" t="s">
        <v>427</v>
      </c>
      <c r="N48" s="3" t="s">
        <v>428</v>
      </c>
      <c r="O48" s="3" t="s">
        <v>428</v>
      </c>
      <c r="P48" s="3" t="s">
        <v>428</v>
      </c>
      <c r="Q48" s="3" t="s">
        <v>428</v>
      </c>
      <c r="R48" s="3" t="s">
        <v>428</v>
      </c>
      <c r="S48" s="3" t="s">
        <v>428</v>
      </c>
      <c r="T48" s="3" t="s">
        <v>428</v>
      </c>
      <c r="U48" s="3" t="s">
        <v>428</v>
      </c>
      <c r="V48" s="3" t="s">
        <v>428</v>
      </c>
      <c r="W48" s="3" t="s">
        <v>427</v>
      </c>
      <c r="X48" s="3" t="s">
        <v>427</v>
      </c>
      <c r="Y48" s="3" t="s">
        <v>427</v>
      </c>
      <c r="Z48" s="3" t="s">
        <v>427</v>
      </c>
      <c r="AA48" s="3" t="s">
        <v>427</v>
      </c>
      <c r="AB48" s="3" t="s">
        <v>427</v>
      </c>
      <c r="AC48" s="3" t="s">
        <v>427</v>
      </c>
      <c r="AD48" s="3" t="s">
        <v>427</v>
      </c>
      <c r="AE48" s="51"/>
      <c r="AF48" s="22" t="s">
        <v>427</v>
      </c>
      <c r="AG48" s="22">
        <v>135</v>
      </c>
      <c r="AH48" s="22" t="s">
        <v>427</v>
      </c>
      <c r="AI48" s="22" t="s">
        <v>427</v>
      </c>
      <c r="AJ48" s="22" t="s">
        <v>427</v>
      </c>
      <c r="AK48" s="22" t="s">
        <v>427</v>
      </c>
      <c r="AL48" s="40" t="s">
        <v>442</v>
      </c>
    </row>
    <row r="49" spans="1:38" ht="26.25" customHeight="1" thickBot="1" x14ac:dyDescent="0.25">
      <c r="A49" s="60" t="s">
        <v>120</v>
      </c>
      <c r="B49" s="60" t="s">
        <v>123</v>
      </c>
      <c r="C49" s="61" t="s">
        <v>124</v>
      </c>
      <c r="D49" s="62"/>
      <c r="E49" s="3" t="s">
        <v>426</v>
      </c>
      <c r="F49" s="3" t="s">
        <v>426</v>
      </c>
      <c r="G49" s="3" t="s">
        <v>426</v>
      </c>
      <c r="H49" s="3" t="s">
        <v>426</v>
      </c>
      <c r="I49" s="3" t="s">
        <v>426</v>
      </c>
      <c r="J49" s="3" t="s">
        <v>426</v>
      </c>
      <c r="K49" s="3" t="s">
        <v>426</v>
      </c>
      <c r="L49" s="3" t="s">
        <v>426</v>
      </c>
      <c r="M49" s="3" t="s">
        <v>426</v>
      </c>
      <c r="N49" s="3" t="s">
        <v>426</v>
      </c>
      <c r="O49" s="3" t="s">
        <v>426</v>
      </c>
      <c r="P49" s="3" t="s">
        <v>426</v>
      </c>
      <c r="Q49" s="3" t="s">
        <v>426</v>
      </c>
      <c r="R49" s="3" t="s">
        <v>426</v>
      </c>
      <c r="S49" s="3" t="s">
        <v>426</v>
      </c>
      <c r="T49" s="3" t="s">
        <v>426</v>
      </c>
      <c r="U49" s="3" t="s">
        <v>426</v>
      </c>
      <c r="V49" s="3" t="s">
        <v>426</v>
      </c>
      <c r="W49" s="3" t="s">
        <v>426</v>
      </c>
      <c r="X49" s="3" t="s">
        <v>426</v>
      </c>
      <c r="Y49" s="3" t="s">
        <v>426</v>
      </c>
      <c r="Z49" s="3" t="s">
        <v>426</v>
      </c>
      <c r="AA49" s="3" t="s">
        <v>426</v>
      </c>
      <c r="AB49" s="3" t="s">
        <v>426</v>
      </c>
      <c r="AC49" s="3" t="s">
        <v>426</v>
      </c>
      <c r="AD49" s="3" t="s">
        <v>426</v>
      </c>
      <c r="AE49" s="51"/>
      <c r="AF49" s="22" t="s">
        <v>426</v>
      </c>
      <c r="AG49" s="22" t="s">
        <v>426</v>
      </c>
      <c r="AH49" s="22" t="s">
        <v>426</v>
      </c>
      <c r="AI49" s="22" t="s">
        <v>426</v>
      </c>
      <c r="AJ49" s="22" t="s">
        <v>426</v>
      </c>
      <c r="AK49" s="22" t="s">
        <v>426</v>
      </c>
      <c r="AL49" s="40" t="s">
        <v>125</v>
      </c>
    </row>
    <row r="50" spans="1:38" ht="26.25" customHeight="1" thickBot="1" x14ac:dyDescent="0.25">
      <c r="A50" s="60" t="s">
        <v>120</v>
      </c>
      <c r="B50" s="60" t="s">
        <v>126</v>
      </c>
      <c r="C50" s="61" t="s">
        <v>127</v>
      </c>
      <c r="D50" s="62"/>
      <c r="E50" s="3" t="s">
        <v>426</v>
      </c>
      <c r="F50" s="3" t="s">
        <v>426</v>
      </c>
      <c r="G50" s="3" t="s">
        <v>426</v>
      </c>
      <c r="H50" s="3" t="s">
        <v>426</v>
      </c>
      <c r="I50" s="3" t="s">
        <v>426</v>
      </c>
      <c r="J50" s="3" t="s">
        <v>426</v>
      </c>
      <c r="K50" s="3" t="s">
        <v>426</v>
      </c>
      <c r="L50" s="3" t="s">
        <v>426</v>
      </c>
      <c r="M50" s="3" t="s">
        <v>426</v>
      </c>
      <c r="N50" s="3" t="s">
        <v>426</v>
      </c>
      <c r="O50" s="3" t="s">
        <v>426</v>
      </c>
      <c r="P50" s="3" t="s">
        <v>426</v>
      </c>
      <c r="Q50" s="3" t="s">
        <v>426</v>
      </c>
      <c r="R50" s="3" t="s">
        <v>426</v>
      </c>
      <c r="S50" s="3" t="s">
        <v>426</v>
      </c>
      <c r="T50" s="3" t="s">
        <v>426</v>
      </c>
      <c r="U50" s="3" t="s">
        <v>426</v>
      </c>
      <c r="V50" s="3" t="s">
        <v>426</v>
      </c>
      <c r="W50" s="3" t="s">
        <v>426</v>
      </c>
      <c r="X50" s="3" t="s">
        <v>426</v>
      </c>
      <c r="Y50" s="3" t="s">
        <v>426</v>
      </c>
      <c r="Z50" s="3" t="s">
        <v>426</v>
      </c>
      <c r="AA50" s="3" t="s">
        <v>426</v>
      </c>
      <c r="AB50" s="3" t="s">
        <v>426</v>
      </c>
      <c r="AC50" s="3" t="s">
        <v>426</v>
      </c>
      <c r="AD50" s="3" t="s">
        <v>426</v>
      </c>
      <c r="AE50" s="51"/>
      <c r="AF50" s="22" t="s">
        <v>426</v>
      </c>
      <c r="AG50" s="22" t="s">
        <v>426</v>
      </c>
      <c r="AH50" s="22" t="s">
        <v>426</v>
      </c>
      <c r="AI50" s="22" t="s">
        <v>426</v>
      </c>
      <c r="AJ50" s="22" t="s">
        <v>426</v>
      </c>
      <c r="AK50" s="22" t="s">
        <v>426</v>
      </c>
      <c r="AL50" s="40" t="s">
        <v>410</v>
      </c>
    </row>
    <row r="51" spans="1:38" ht="26.25" customHeight="1" thickBot="1" x14ac:dyDescent="0.25">
      <c r="A51" s="60" t="s">
        <v>120</v>
      </c>
      <c r="B51" s="64" t="s">
        <v>128</v>
      </c>
      <c r="C51" s="61" t="s">
        <v>129</v>
      </c>
      <c r="D51" s="62"/>
      <c r="E51" s="3" t="s">
        <v>426</v>
      </c>
      <c r="F51" s="3" t="s">
        <v>426</v>
      </c>
      <c r="G51" s="3" t="s">
        <v>426</v>
      </c>
      <c r="H51" s="3" t="s">
        <v>426</v>
      </c>
      <c r="I51" s="3" t="s">
        <v>426</v>
      </c>
      <c r="J51" s="3" t="s">
        <v>426</v>
      </c>
      <c r="K51" s="3" t="s">
        <v>426</v>
      </c>
      <c r="L51" s="3" t="s">
        <v>426</v>
      </c>
      <c r="M51" s="3" t="s">
        <v>426</v>
      </c>
      <c r="N51" s="3" t="s">
        <v>426</v>
      </c>
      <c r="O51" s="3" t="s">
        <v>426</v>
      </c>
      <c r="P51" s="3" t="s">
        <v>426</v>
      </c>
      <c r="Q51" s="3" t="s">
        <v>426</v>
      </c>
      <c r="R51" s="3" t="s">
        <v>426</v>
      </c>
      <c r="S51" s="3" t="s">
        <v>426</v>
      </c>
      <c r="T51" s="3" t="s">
        <v>426</v>
      </c>
      <c r="U51" s="3" t="s">
        <v>426</v>
      </c>
      <c r="V51" s="3" t="s">
        <v>426</v>
      </c>
      <c r="W51" s="3" t="s">
        <v>426</v>
      </c>
      <c r="X51" s="3" t="s">
        <v>426</v>
      </c>
      <c r="Y51" s="3" t="s">
        <v>426</v>
      </c>
      <c r="Z51" s="3" t="s">
        <v>426</v>
      </c>
      <c r="AA51" s="3" t="s">
        <v>426</v>
      </c>
      <c r="AB51" s="3" t="s">
        <v>426</v>
      </c>
      <c r="AC51" s="3" t="s">
        <v>426</v>
      </c>
      <c r="AD51" s="3" t="s">
        <v>426</v>
      </c>
      <c r="AE51" s="51"/>
      <c r="AF51" s="22" t="s">
        <v>426</v>
      </c>
      <c r="AG51" s="22" t="s">
        <v>426</v>
      </c>
      <c r="AH51" s="22" t="s">
        <v>426</v>
      </c>
      <c r="AI51" s="22" t="s">
        <v>426</v>
      </c>
      <c r="AJ51" s="22" t="s">
        <v>426</v>
      </c>
      <c r="AK51" s="22" t="s">
        <v>426</v>
      </c>
      <c r="AL51" s="40" t="s">
        <v>130</v>
      </c>
    </row>
    <row r="52" spans="1:38" ht="26.25" customHeight="1" thickBot="1" x14ac:dyDescent="0.25">
      <c r="A52" s="60" t="s">
        <v>120</v>
      </c>
      <c r="B52" s="64" t="s">
        <v>131</v>
      </c>
      <c r="C52" s="66" t="s">
        <v>390</v>
      </c>
      <c r="D52" s="63"/>
      <c r="E52" s="3" t="s">
        <v>426</v>
      </c>
      <c r="F52" s="3" t="s">
        <v>426</v>
      </c>
      <c r="G52" s="3" t="s">
        <v>426</v>
      </c>
      <c r="H52" s="3" t="s">
        <v>426</v>
      </c>
      <c r="I52" s="3" t="s">
        <v>426</v>
      </c>
      <c r="J52" s="3" t="s">
        <v>426</v>
      </c>
      <c r="K52" s="3" t="s">
        <v>426</v>
      </c>
      <c r="L52" s="3" t="s">
        <v>426</v>
      </c>
      <c r="M52" s="3" t="s">
        <v>426</v>
      </c>
      <c r="N52" s="3" t="s">
        <v>426</v>
      </c>
      <c r="O52" s="3" t="s">
        <v>426</v>
      </c>
      <c r="P52" s="3" t="s">
        <v>426</v>
      </c>
      <c r="Q52" s="3" t="s">
        <v>426</v>
      </c>
      <c r="R52" s="3" t="s">
        <v>426</v>
      </c>
      <c r="S52" s="3" t="s">
        <v>426</v>
      </c>
      <c r="T52" s="3" t="s">
        <v>426</v>
      </c>
      <c r="U52" s="3" t="s">
        <v>426</v>
      </c>
      <c r="V52" s="3" t="s">
        <v>426</v>
      </c>
      <c r="W52" s="3" t="s">
        <v>426</v>
      </c>
      <c r="X52" s="3" t="s">
        <v>426</v>
      </c>
      <c r="Y52" s="3" t="s">
        <v>426</v>
      </c>
      <c r="Z52" s="3" t="s">
        <v>426</v>
      </c>
      <c r="AA52" s="3" t="s">
        <v>426</v>
      </c>
      <c r="AB52" s="3" t="s">
        <v>426</v>
      </c>
      <c r="AC52" s="3" t="s">
        <v>426</v>
      </c>
      <c r="AD52" s="3" t="s">
        <v>426</v>
      </c>
      <c r="AE52" s="51"/>
      <c r="AF52" s="22" t="s">
        <v>426</v>
      </c>
      <c r="AG52" s="22" t="s">
        <v>426</v>
      </c>
      <c r="AH52" s="22" t="s">
        <v>426</v>
      </c>
      <c r="AI52" s="22" t="s">
        <v>426</v>
      </c>
      <c r="AJ52" s="22" t="s">
        <v>426</v>
      </c>
      <c r="AK52" s="22" t="s">
        <v>426</v>
      </c>
      <c r="AL52" s="40" t="s">
        <v>132</v>
      </c>
    </row>
    <row r="53" spans="1:38" ht="26.25" customHeight="1" thickBot="1" x14ac:dyDescent="0.25">
      <c r="A53" s="60" t="s">
        <v>120</v>
      </c>
      <c r="B53" s="64" t="s">
        <v>133</v>
      </c>
      <c r="C53" s="66" t="s">
        <v>134</v>
      </c>
      <c r="D53" s="63"/>
      <c r="E53" s="3" t="s">
        <v>427</v>
      </c>
      <c r="F53" s="3">
        <v>0.69752558568000012</v>
      </c>
      <c r="G53" s="3" t="s">
        <v>428</v>
      </c>
      <c r="H53" s="3" t="s">
        <v>427</v>
      </c>
      <c r="I53" s="3" t="s">
        <v>427</v>
      </c>
      <c r="J53" s="3" t="s">
        <v>427</v>
      </c>
      <c r="K53" s="3" t="s">
        <v>427</v>
      </c>
      <c r="L53" s="3" t="s">
        <v>427</v>
      </c>
      <c r="M53" s="3" t="s">
        <v>427</v>
      </c>
      <c r="N53" s="3" t="s">
        <v>427</v>
      </c>
      <c r="O53" s="3" t="s">
        <v>427</v>
      </c>
      <c r="P53" s="3" t="s">
        <v>427</v>
      </c>
      <c r="Q53" s="3" t="s">
        <v>427</v>
      </c>
      <c r="R53" s="3" t="s">
        <v>427</v>
      </c>
      <c r="S53" s="3" t="s">
        <v>427</v>
      </c>
      <c r="T53" s="3" t="s">
        <v>427</v>
      </c>
      <c r="U53" s="3" t="s">
        <v>427</v>
      </c>
      <c r="V53" s="3" t="s">
        <v>427</v>
      </c>
      <c r="W53" s="3" t="s">
        <v>428</v>
      </c>
      <c r="X53" s="3" t="s">
        <v>427</v>
      </c>
      <c r="Y53" s="3" t="s">
        <v>427</v>
      </c>
      <c r="Z53" s="3" t="s">
        <v>427</v>
      </c>
      <c r="AA53" s="3" t="s">
        <v>427</v>
      </c>
      <c r="AB53" s="3" t="s">
        <v>427</v>
      </c>
      <c r="AC53" s="3" t="s">
        <v>427</v>
      </c>
      <c r="AD53" s="3" t="s">
        <v>427</v>
      </c>
      <c r="AE53" s="51"/>
      <c r="AF53" s="22" t="s">
        <v>427</v>
      </c>
      <c r="AG53" s="22" t="s">
        <v>427</v>
      </c>
      <c r="AH53" s="22" t="s">
        <v>427</v>
      </c>
      <c r="AI53" s="22" t="s">
        <v>427</v>
      </c>
      <c r="AJ53" s="22" t="s">
        <v>427</v>
      </c>
      <c r="AK53" s="22">
        <v>317.05708440000001</v>
      </c>
      <c r="AL53" s="40" t="s">
        <v>443</v>
      </c>
    </row>
    <row r="54" spans="1:38" ht="37.5" customHeight="1" thickBot="1" x14ac:dyDescent="0.25">
      <c r="A54" s="60" t="s">
        <v>120</v>
      </c>
      <c r="B54" s="64" t="s">
        <v>135</v>
      </c>
      <c r="C54" s="66" t="s">
        <v>136</v>
      </c>
      <c r="D54" s="63"/>
      <c r="E54" s="3" t="s">
        <v>427</v>
      </c>
      <c r="F54" s="3">
        <v>0.90523500000000001</v>
      </c>
      <c r="G54" s="3" t="s">
        <v>427</v>
      </c>
      <c r="H54" s="3" t="s">
        <v>427</v>
      </c>
      <c r="I54" s="3" t="s">
        <v>427</v>
      </c>
      <c r="J54" s="3" t="s">
        <v>427</v>
      </c>
      <c r="K54" s="3" t="s">
        <v>427</v>
      </c>
      <c r="L54" s="3" t="s">
        <v>427</v>
      </c>
      <c r="M54" s="3" t="s">
        <v>427</v>
      </c>
      <c r="N54" s="3" t="s">
        <v>427</v>
      </c>
      <c r="O54" s="3" t="s">
        <v>427</v>
      </c>
      <c r="P54" s="3" t="s">
        <v>427</v>
      </c>
      <c r="Q54" s="3" t="s">
        <v>427</v>
      </c>
      <c r="R54" s="3" t="s">
        <v>427</v>
      </c>
      <c r="S54" s="3" t="s">
        <v>427</v>
      </c>
      <c r="T54" s="3" t="s">
        <v>427</v>
      </c>
      <c r="U54" s="3" t="s">
        <v>427</v>
      </c>
      <c r="V54" s="3" t="s">
        <v>427</v>
      </c>
      <c r="W54" s="3" t="s">
        <v>427</v>
      </c>
      <c r="X54" s="3" t="s">
        <v>427</v>
      </c>
      <c r="Y54" s="3" t="s">
        <v>427</v>
      </c>
      <c r="Z54" s="3" t="s">
        <v>427</v>
      </c>
      <c r="AA54" s="3" t="s">
        <v>427</v>
      </c>
      <c r="AB54" s="3" t="s">
        <v>427</v>
      </c>
      <c r="AC54" s="3" t="s">
        <v>427</v>
      </c>
      <c r="AD54" s="3" t="s">
        <v>427</v>
      </c>
      <c r="AE54" s="51"/>
      <c r="AF54" s="22" t="s">
        <v>427</v>
      </c>
      <c r="AG54" s="22" t="s">
        <v>427</v>
      </c>
      <c r="AH54" s="22" t="s">
        <v>427</v>
      </c>
      <c r="AI54" s="22" t="s">
        <v>427</v>
      </c>
      <c r="AJ54" s="22" t="s">
        <v>427</v>
      </c>
      <c r="AK54" s="22" t="s">
        <v>427</v>
      </c>
      <c r="AL54" s="40" t="s">
        <v>417</v>
      </c>
    </row>
    <row r="55" spans="1:38" ht="26.25" customHeight="1" thickBot="1" x14ac:dyDescent="0.25">
      <c r="A55" s="60" t="s">
        <v>120</v>
      </c>
      <c r="B55" s="64" t="s">
        <v>137</v>
      </c>
      <c r="C55" s="66" t="s">
        <v>138</v>
      </c>
      <c r="D55" s="63"/>
      <c r="E55" s="3" t="s">
        <v>427</v>
      </c>
      <c r="F55" s="3">
        <v>0.90523500000000001</v>
      </c>
      <c r="G55" s="3" t="s">
        <v>427</v>
      </c>
      <c r="H55" s="3" t="s">
        <v>427</v>
      </c>
      <c r="I55" s="3" t="s">
        <v>427</v>
      </c>
      <c r="J55" s="3" t="s">
        <v>427</v>
      </c>
      <c r="K55" s="3" t="s">
        <v>427</v>
      </c>
      <c r="L55" s="3" t="s">
        <v>427</v>
      </c>
      <c r="M55" s="3" t="s">
        <v>427</v>
      </c>
      <c r="N55" s="3" t="s">
        <v>427</v>
      </c>
      <c r="O55" s="3" t="s">
        <v>427</v>
      </c>
      <c r="P55" s="3" t="s">
        <v>427</v>
      </c>
      <c r="Q55" s="3" t="s">
        <v>427</v>
      </c>
      <c r="R55" s="3" t="s">
        <v>427</v>
      </c>
      <c r="S55" s="3" t="s">
        <v>427</v>
      </c>
      <c r="T55" s="3" t="s">
        <v>427</v>
      </c>
      <c r="U55" s="3" t="s">
        <v>427</v>
      </c>
      <c r="V55" s="3" t="s">
        <v>427</v>
      </c>
      <c r="W55" s="3" t="s">
        <v>427</v>
      </c>
      <c r="X55" s="3" t="s">
        <v>427</v>
      </c>
      <c r="Y55" s="3" t="s">
        <v>427</v>
      </c>
      <c r="Z55" s="3" t="s">
        <v>427</v>
      </c>
      <c r="AA55" s="3" t="s">
        <v>427</v>
      </c>
      <c r="AB55" s="3" t="s">
        <v>427</v>
      </c>
      <c r="AC55" s="3" t="s">
        <v>427</v>
      </c>
      <c r="AD55" s="3" t="s">
        <v>427</v>
      </c>
      <c r="AE55" s="51"/>
      <c r="AF55" s="22" t="s">
        <v>427</v>
      </c>
      <c r="AG55" s="22" t="s">
        <v>427</v>
      </c>
      <c r="AH55" s="22" t="s">
        <v>427</v>
      </c>
      <c r="AI55" s="22" t="s">
        <v>427</v>
      </c>
      <c r="AJ55" s="22" t="s">
        <v>427</v>
      </c>
      <c r="AK55" s="22" t="s">
        <v>427</v>
      </c>
      <c r="AL55" s="40" t="s">
        <v>139</v>
      </c>
    </row>
    <row r="56" spans="1:38" ht="26.25" customHeight="1" thickBot="1" x14ac:dyDescent="0.25">
      <c r="A56" s="64" t="s">
        <v>120</v>
      </c>
      <c r="B56" s="64" t="s">
        <v>140</v>
      </c>
      <c r="C56" s="66" t="s">
        <v>399</v>
      </c>
      <c r="D56" s="63"/>
      <c r="E56" s="3" t="s">
        <v>426</v>
      </c>
      <c r="F56" s="3" t="s">
        <v>426</v>
      </c>
      <c r="G56" s="3" t="s">
        <v>426</v>
      </c>
      <c r="H56" s="3" t="s">
        <v>426</v>
      </c>
      <c r="I56" s="3" t="s">
        <v>426</v>
      </c>
      <c r="J56" s="3" t="s">
        <v>426</v>
      </c>
      <c r="K56" s="3" t="s">
        <v>426</v>
      </c>
      <c r="L56" s="3" t="s">
        <v>426</v>
      </c>
      <c r="M56" s="3" t="s">
        <v>426</v>
      </c>
      <c r="N56" s="3" t="s">
        <v>426</v>
      </c>
      <c r="O56" s="3" t="s">
        <v>426</v>
      </c>
      <c r="P56" s="3" t="s">
        <v>426</v>
      </c>
      <c r="Q56" s="3" t="s">
        <v>426</v>
      </c>
      <c r="R56" s="3" t="s">
        <v>426</v>
      </c>
      <c r="S56" s="3" t="s">
        <v>426</v>
      </c>
      <c r="T56" s="3" t="s">
        <v>426</v>
      </c>
      <c r="U56" s="3" t="s">
        <v>426</v>
      </c>
      <c r="V56" s="3" t="s">
        <v>426</v>
      </c>
      <c r="W56" s="3" t="s">
        <v>426</v>
      </c>
      <c r="X56" s="3" t="s">
        <v>426</v>
      </c>
      <c r="Y56" s="3" t="s">
        <v>426</v>
      </c>
      <c r="Z56" s="3" t="s">
        <v>426</v>
      </c>
      <c r="AA56" s="3" t="s">
        <v>426</v>
      </c>
      <c r="AB56" s="3" t="s">
        <v>426</v>
      </c>
      <c r="AC56" s="3" t="s">
        <v>426</v>
      </c>
      <c r="AD56" s="3" t="s">
        <v>426</v>
      </c>
      <c r="AE56" s="51"/>
      <c r="AF56" s="22" t="s">
        <v>426</v>
      </c>
      <c r="AG56" s="22" t="s">
        <v>426</v>
      </c>
      <c r="AH56" s="22" t="s">
        <v>426</v>
      </c>
      <c r="AI56" s="22" t="s">
        <v>426</v>
      </c>
      <c r="AJ56" s="22" t="s">
        <v>426</v>
      </c>
      <c r="AK56" s="22" t="s">
        <v>426</v>
      </c>
      <c r="AL56" s="40" t="s">
        <v>410</v>
      </c>
    </row>
    <row r="57" spans="1:38" ht="26.25" customHeight="1" thickBot="1" x14ac:dyDescent="0.25">
      <c r="A57" s="60" t="s">
        <v>54</v>
      </c>
      <c r="B57" s="60" t="s">
        <v>142</v>
      </c>
      <c r="C57" s="61" t="s">
        <v>143</v>
      </c>
      <c r="D57" s="62"/>
      <c r="E57" s="3">
        <v>0.54869087000000005</v>
      </c>
      <c r="F57" s="3">
        <v>2.98332244E-2</v>
      </c>
      <c r="G57" s="3">
        <v>1.7390512440000001</v>
      </c>
      <c r="H57" s="3" t="s">
        <v>427</v>
      </c>
      <c r="I57" s="3">
        <v>2.3695393735999999E-2</v>
      </c>
      <c r="J57" s="3">
        <v>6.4125557720000004E-2</v>
      </c>
      <c r="K57" s="3">
        <v>7.7585710999999988E-2</v>
      </c>
      <c r="L57" s="3">
        <v>7.1086181207999995E-4</v>
      </c>
      <c r="M57" s="3" t="s">
        <v>428</v>
      </c>
      <c r="N57" s="3" t="s">
        <v>428</v>
      </c>
      <c r="O57" s="3" t="s">
        <v>428</v>
      </c>
      <c r="P57" s="3" t="s">
        <v>428</v>
      </c>
      <c r="Q57" s="3" t="s">
        <v>428</v>
      </c>
      <c r="R57" s="3" t="s">
        <v>428</v>
      </c>
      <c r="S57" s="3" t="s">
        <v>428</v>
      </c>
      <c r="T57" s="3" t="s">
        <v>428</v>
      </c>
      <c r="U57" s="3" t="s">
        <v>428</v>
      </c>
      <c r="V57" s="3" t="s">
        <v>428</v>
      </c>
      <c r="W57" s="3" t="s">
        <v>427</v>
      </c>
      <c r="X57" s="3" t="s">
        <v>428</v>
      </c>
      <c r="Y57" s="3" t="s">
        <v>428</v>
      </c>
      <c r="Z57" s="3" t="s">
        <v>428</v>
      </c>
      <c r="AA57" s="3" t="s">
        <v>428</v>
      </c>
      <c r="AB57" s="3" t="s">
        <v>428</v>
      </c>
      <c r="AC57" s="3" t="s">
        <v>427</v>
      </c>
      <c r="AD57" s="3" t="s">
        <v>427</v>
      </c>
      <c r="AE57" s="51"/>
      <c r="AF57" s="22" t="s">
        <v>427</v>
      </c>
      <c r="AG57" s="22" t="s">
        <v>427</v>
      </c>
      <c r="AH57" s="22" t="s">
        <v>427</v>
      </c>
      <c r="AI57" s="22" t="s">
        <v>427</v>
      </c>
      <c r="AJ57" s="22" t="s">
        <v>427</v>
      </c>
      <c r="AK57" s="22">
        <v>340.99044000000004</v>
      </c>
      <c r="AL57" s="40" t="s">
        <v>144</v>
      </c>
    </row>
    <row r="58" spans="1:38" ht="26.25" customHeight="1" thickBot="1" x14ac:dyDescent="0.25">
      <c r="A58" s="60" t="s">
        <v>54</v>
      </c>
      <c r="B58" s="60" t="s">
        <v>145</v>
      </c>
      <c r="C58" s="61" t="s">
        <v>146</v>
      </c>
      <c r="D58" s="62"/>
      <c r="E58" s="3" t="s">
        <v>428</v>
      </c>
      <c r="F58" s="3" t="s">
        <v>428</v>
      </c>
      <c r="G58" s="3" t="s">
        <v>428</v>
      </c>
      <c r="H58" s="3" t="s">
        <v>427</v>
      </c>
      <c r="I58" s="3">
        <v>2.1141490740000001E-5</v>
      </c>
      <c r="J58" s="3">
        <v>1.4094327160000001E-4</v>
      </c>
      <c r="K58" s="3">
        <v>2.8188654320000003E-4</v>
      </c>
      <c r="L58" s="3">
        <v>9.7250857403999987E-8</v>
      </c>
      <c r="M58" s="3" t="s">
        <v>428</v>
      </c>
      <c r="N58" s="3" t="s">
        <v>428</v>
      </c>
      <c r="O58" s="3" t="s">
        <v>428</v>
      </c>
      <c r="P58" s="3" t="s">
        <v>428</v>
      </c>
      <c r="Q58" s="3" t="s">
        <v>427</v>
      </c>
      <c r="R58" s="3" t="s">
        <v>427</v>
      </c>
      <c r="S58" s="3" t="s">
        <v>427</v>
      </c>
      <c r="T58" s="3" t="s">
        <v>427</v>
      </c>
      <c r="U58" s="3" t="s">
        <v>427</v>
      </c>
      <c r="V58" s="3" t="s">
        <v>427</v>
      </c>
      <c r="W58" s="3" t="s">
        <v>427</v>
      </c>
      <c r="X58" s="3" t="s">
        <v>427</v>
      </c>
      <c r="Y58" s="3" t="s">
        <v>427</v>
      </c>
      <c r="Z58" s="3" t="s">
        <v>427</v>
      </c>
      <c r="AA58" s="3" t="s">
        <v>427</v>
      </c>
      <c r="AB58" s="3" t="s">
        <v>427</v>
      </c>
      <c r="AC58" s="3" t="s">
        <v>427</v>
      </c>
      <c r="AD58" s="3" t="s">
        <v>427</v>
      </c>
      <c r="AE58" s="51"/>
      <c r="AF58" s="22" t="s">
        <v>427</v>
      </c>
      <c r="AG58" s="22" t="s">
        <v>427</v>
      </c>
      <c r="AH58" s="22" t="s">
        <v>427</v>
      </c>
      <c r="AI58" s="22" t="s">
        <v>427</v>
      </c>
      <c r="AJ58" s="22" t="s">
        <v>427</v>
      </c>
      <c r="AK58" s="22">
        <v>0.70471635799999999</v>
      </c>
      <c r="AL58" s="40" t="s">
        <v>147</v>
      </c>
    </row>
    <row r="59" spans="1:38" ht="26.25" customHeight="1" thickBot="1" x14ac:dyDescent="0.25">
      <c r="A59" s="60" t="s">
        <v>54</v>
      </c>
      <c r="B59" s="68" t="s">
        <v>148</v>
      </c>
      <c r="C59" s="61" t="s">
        <v>400</v>
      </c>
      <c r="D59" s="62"/>
      <c r="E59" s="3">
        <v>7.9983499999999999E-2</v>
      </c>
      <c r="F59" s="3">
        <v>1.64767E-2</v>
      </c>
      <c r="G59" s="3">
        <v>3.4000700000000002E-2</v>
      </c>
      <c r="H59" s="3" t="s">
        <v>428</v>
      </c>
      <c r="I59" s="3">
        <v>1.1467241E-2</v>
      </c>
      <c r="J59" s="3">
        <v>2.8969872000000001E-2</v>
      </c>
      <c r="K59" s="3">
        <v>6.0353900000000002E-2</v>
      </c>
      <c r="L59" s="3">
        <v>2.2934E-4</v>
      </c>
      <c r="M59" s="3">
        <v>2.21721E-2</v>
      </c>
      <c r="N59" s="3" t="s">
        <v>427</v>
      </c>
      <c r="O59" s="3" t="s">
        <v>427</v>
      </c>
      <c r="P59" s="3" t="s">
        <v>427</v>
      </c>
      <c r="Q59" s="3" t="s">
        <v>427</v>
      </c>
      <c r="R59" s="3" t="s">
        <v>427</v>
      </c>
      <c r="S59" s="3" t="s">
        <v>427</v>
      </c>
      <c r="T59" s="3" t="s">
        <v>427</v>
      </c>
      <c r="U59" s="3" t="s">
        <v>427</v>
      </c>
      <c r="V59" s="3" t="s">
        <v>427</v>
      </c>
      <c r="W59" s="3" t="s">
        <v>428</v>
      </c>
      <c r="X59" s="3" t="s">
        <v>428</v>
      </c>
      <c r="Y59" s="3" t="s">
        <v>428</v>
      </c>
      <c r="Z59" s="3" t="s">
        <v>428</v>
      </c>
      <c r="AA59" s="3" t="s">
        <v>428</v>
      </c>
      <c r="AB59" s="3" t="s">
        <v>428</v>
      </c>
      <c r="AC59" s="3" t="s">
        <v>428</v>
      </c>
      <c r="AD59" s="3" t="s">
        <v>427</v>
      </c>
      <c r="AE59" s="51"/>
      <c r="AF59" s="22" t="s">
        <v>427</v>
      </c>
      <c r="AG59" s="22" t="s">
        <v>427</v>
      </c>
      <c r="AH59" s="22" t="s">
        <v>427</v>
      </c>
      <c r="AI59" s="22" t="s">
        <v>427</v>
      </c>
      <c r="AJ59" s="22" t="s">
        <v>427</v>
      </c>
      <c r="AK59" s="22" t="s">
        <v>432</v>
      </c>
      <c r="AL59" s="40" t="s">
        <v>418</v>
      </c>
    </row>
    <row r="60" spans="1:38" ht="26.25" customHeight="1" thickBot="1" x14ac:dyDescent="0.25">
      <c r="A60" s="60" t="s">
        <v>54</v>
      </c>
      <c r="B60" s="68" t="s">
        <v>149</v>
      </c>
      <c r="C60" s="61" t="s">
        <v>150</v>
      </c>
      <c r="D60" s="103"/>
      <c r="E60" s="3" t="s">
        <v>427</v>
      </c>
      <c r="F60" s="3" t="s">
        <v>427</v>
      </c>
      <c r="G60" s="3" t="s">
        <v>427</v>
      </c>
      <c r="H60" s="3" t="s">
        <v>427</v>
      </c>
      <c r="I60" s="3">
        <v>5.0787349999999995E-2</v>
      </c>
      <c r="J60" s="3">
        <v>0.50787349999999987</v>
      </c>
      <c r="K60" s="3">
        <v>1.03606194</v>
      </c>
      <c r="L60" s="3" t="s">
        <v>427</v>
      </c>
      <c r="M60" s="3" t="s">
        <v>427</v>
      </c>
      <c r="N60" s="3" t="s">
        <v>427</v>
      </c>
      <c r="O60" s="3" t="s">
        <v>427</v>
      </c>
      <c r="P60" s="3" t="s">
        <v>427</v>
      </c>
      <c r="Q60" s="3" t="s">
        <v>427</v>
      </c>
      <c r="R60" s="3" t="s">
        <v>427</v>
      </c>
      <c r="S60" s="3" t="s">
        <v>427</v>
      </c>
      <c r="T60" s="3" t="s">
        <v>427</v>
      </c>
      <c r="U60" s="3" t="s">
        <v>427</v>
      </c>
      <c r="V60" s="3" t="s">
        <v>427</v>
      </c>
      <c r="W60" s="3" t="s">
        <v>427</v>
      </c>
      <c r="X60" s="3" t="s">
        <v>427</v>
      </c>
      <c r="Y60" s="3" t="s">
        <v>427</v>
      </c>
      <c r="Z60" s="3" t="s">
        <v>427</v>
      </c>
      <c r="AA60" s="3" t="s">
        <v>427</v>
      </c>
      <c r="AB60" s="3" t="s">
        <v>427</v>
      </c>
      <c r="AC60" s="3" t="s">
        <v>427</v>
      </c>
      <c r="AD60" s="3" t="s">
        <v>427</v>
      </c>
      <c r="AE60" s="51"/>
      <c r="AF60" s="22" t="s">
        <v>427</v>
      </c>
      <c r="AG60" s="22" t="s">
        <v>427</v>
      </c>
      <c r="AH60" s="22" t="s">
        <v>427</v>
      </c>
      <c r="AI60" s="22" t="s">
        <v>427</v>
      </c>
      <c r="AJ60" s="22" t="s">
        <v>427</v>
      </c>
      <c r="AK60" s="22">
        <v>10157.469999999999</v>
      </c>
      <c r="AL60" s="40" t="s">
        <v>419</v>
      </c>
    </row>
    <row r="61" spans="1:38" ht="26.25" customHeight="1" thickBot="1" x14ac:dyDescent="0.25">
      <c r="A61" s="60" t="s">
        <v>54</v>
      </c>
      <c r="B61" s="68" t="s">
        <v>151</v>
      </c>
      <c r="C61" s="61" t="s">
        <v>152</v>
      </c>
      <c r="D61" s="62"/>
      <c r="E61" s="3" t="s">
        <v>427</v>
      </c>
      <c r="F61" s="3" t="s">
        <v>427</v>
      </c>
      <c r="G61" s="3" t="s">
        <v>427</v>
      </c>
      <c r="H61" s="3" t="s">
        <v>427</v>
      </c>
      <c r="I61" s="3">
        <v>3.1056599000000001E-2</v>
      </c>
      <c r="J61" s="3">
        <v>0.31056600200000001</v>
      </c>
      <c r="K61" s="3">
        <v>1.026070901</v>
      </c>
      <c r="L61" s="3" t="s">
        <v>427</v>
      </c>
      <c r="M61" s="3" t="s">
        <v>427</v>
      </c>
      <c r="N61" s="3" t="s">
        <v>427</v>
      </c>
      <c r="O61" s="3" t="s">
        <v>427</v>
      </c>
      <c r="P61" s="3" t="s">
        <v>427</v>
      </c>
      <c r="Q61" s="3" t="s">
        <v>427</v>
      </c>
      <c r="R61" s="3" t="s">
        <v>427</v>
      </c>
      <c r="S61" s="3" t="s">
        <v>427</v>
      </c>
      <c r="T61" s="3" t="s">
        <v>427</v>
      </c>
      <c r="U61" s="3" t="s">
        <v>427</v>
      </c>
      <c r="V61" s="3" t="s">
        <v>427</v>
      </c>
      <c r="W61" s="3" t="s">
        <v>427</v>
      </c>
      <c r="X61" s="3" t="s">
        <v>427</v>
      </c>
      <c r="Y61" s="3" t="s">
        <v>427</v>
      </c>
      <c r="Z61" s="3" t="s">
        <v>427</v>
      </c>
      <c r="AA61" s="3" t="s">
        <v>427</v>
      </c>
      <c r="AB61" s="3" t="s">
        <v>427</v>
      </c>
      <c r="AC61" s="3" t="s">
        <v>427</v>
      </c>
      <c r="AD61" s="3" t="s">
        <v>427</v>
      </c>
      <c r="AE61" s="51"/>
      <c r="AF61" s="22" t="s">
        <v>427</v>
      </c>
      <c r="AG61" s="22" t="s">
        <v>427</v>
      </c>
      <c r="AH61" s="22" t="s">
        <v>427</v>
      </c>
      <c r="AI61" s="22" t="s">
        <v>427</v>
      </c>
      <c r="AJ61" s="22" t="s">
        <v>427</v>
      </c>
      <c r="AK61" s="22">
        <v>1508.1</v>
      </c>
      <c r="AL61" s="40" t="s">
        <v>420</v>
      </c>
    </row>
    <row r="62" spans="1:38" ht="26.25" customHeight="1" thickBot="1" x14ac:dyDescent="0.25">
      <c r="A62" s="60" t="s">
        <v>54</v>
      </c>
      <c r="B62" s="68" t="s">
        <v>153</v>
      </c>
      <c r="C62" s="61" t="s">
        <v>154</v>
      </c>
      <c r="D62" s="62"/>
      <c r="E62" s="3" t="s">
        <v>427</v>
      </c>
      <c r="F62" s="3" t="s">
        <v>427</v>
      </c>
      <c r="G62" s="3" t="s">
        <v>427</v>
      </c>
      <c r="H62" s="3" t="s">
        <v>427</v>
      </c>
      <c r="I62" s="3" t="s">
        <v>429</v>
      </c>
      <c r="J62" s="3" t="s">
        <v>429</v>
      </c>
      <c r="K62" s="3" t="s">
        <v>429</v>
      </c>
      <c r="L62" s="3" t="s">
        <v>427</v>
      </c>
      <c r="M62" s="3" t="s">
        <v>427</v>
      </c>
      <c r="N62" s="3" t="s">
        <v>427</v>
      </c>
      <c r="O62" s="3" t="s">
        <v>427</v>
      </c>
      <c r="P62" s="3" t="s">
        <v>427</v>
      </c>
      <c r="Q62" s="3" t="s">
        <v>427</v>
      </c>
      <c r="R62" s="3" t="s">
        <v>427</v>
      </c>
      <c r="S62" s="3" t="s">
        <v>427</v>
      </c>
      <c r="T62" s="3" t="s">
        <v>427</v>
      </c>
      <c r="U62" s="3" t="s">
        <v>427</v>
      </c>
      <c r="V62" s="3" t="s">
        <v>427</v>
      </c>
      <c r="W62" s="3" t="s">
        <v>427</v>
      </c>
      <c r="X62" s="3" t="s">
        <v>427</v>
      </c>
      <c r="Y62" s="3" t="s">
        <v>427</v>
      </c>
      <c r="Z62" s="3" t="s">
        <v>427</v>
      </c>
      <c r="AA62" s="3" t="s">
        <v>427</v>
      </c>
      <c r="AB62" s="3" t="s">
        <v>427</v>
      </c>
      <c r="AC62" s="3" t="s">
        <v>427</v>
      </c>
      <c r="AD62" s="3" t="s">
        <v>427</v>
      </c>
      <c r="AE62" s="51"/>
      <c r="AF62" s="22" t="s">
        <v>427</v>
      </c>
      <c r="AG62" s="22" t="s">
        <v>427</v>
      </c>
      <c r="AH62" s="22" t="s">
        <v>427</v>
      </c>
      <c r="AI62" s="22" t="s">
        <v>427</v>
      </c>
      <c r="AJ62" s="22" t="s">
        <v>427</v>
      </c>
      <c r="AK62" s="22" t="s">
        <v>428</v>
      </c>
      <c r="AL62" s="40" t="s">
        <v>421</v>
      </c>
    </row>
    <row r="63" spans="1:38" ht="26.25" customHeight="1" thickBot="1" x14ac:dyDescent="0.25">
      <c r="A63" s="60" t="s">
        <v>54</v>
      </c>
      <c r="B63" s="68" t="s">
        <v>155</v>
      </c>
      <c r="C63" s="66" t="s">
        <v>156</v>
      </c>
      <c r="D63" s="69"/>
      <c r="E63" s="3" t="s">
        <v>426</v>
      </c>
      <c r="F63" s="3" t="s">
        <v>426</v>
      </c>
      <c r="G63" s="3" t="s">
        <v>426</v>
      </c>
      <c r="H63" s="3" t="s">
        <v>426</v>
      </c>
      <c r="I63" s="3" t="s">
        <v>426</v>
      </c>
      <c r="J63" s="3" t="s">
        <v>426</v>
      </c>
      <c r="K63" s="3" t="s">
        <v>426</v>
      </c>
      <c r="L63" s="3" t="s">
        <v>426</v>
      </c>
      <c r="M63" s="3" t="s">
        <v>426</v>
      </c>
      <c r="N63" s="3" t="s">
        <v>426</v>
      </c>
      <c r="O63" s="3" t="s">
        <v>426</v>
      </c>
      <c r="P63" s="3" t="s">
        <v>426</v>
      </c>
      <c r="Q63" s="3" t="s">
        <v>426</v>
      </c>
      <c r="R63" s="3" t="s">
        <v>426</v>
      </c>
      <c r="S63" s="3" t="s">
        <v>426</v>
      </c>
      <c r="T63" s="3" t="s">
        <v>426</v>
      </c>
      <c r="U63" s="3" t="s">
        <v>426</v>
      </c>
      <c r="V63" s="3" t="s">
        <v>426</v>
      </c>
      <c r="W63" s="3" t="s">
        <v>426</v>
      </c>
      <c r="X63" s="3" t="s">
        <v>426</v>
      </c>
      <c r="Y63" s="3" t="s">
        <v>426</v>
      </c>
      <c r="Z63" s="3" t="s">
        <v>426</v>
      </c>
      <c r="AA63" s="3" t="s">
        <v>426</v>
      </c>
      <c r="AB63" s="3" t="s">
        <v>426</v>
      </c>
      <c r="AC63" s="3" t="s">
        <v>426</v>
      </c>
      <c r="AD63" s="3" t="s">
        <v>426</v>
      </c>
      <c r="AE63" s="51"/>
      <c r="AF63" s="22" t="s">
        <v>426</v>
      </c>
      <c r="AG63" s="22" t="s">
        <v>426</v>
      </c>
      <c r="AH63" s="22" t="s">
        <v>426</v>
      </c>
      <c r="AI63" s="22" t="s">
        <v>426</v>
      </c>
      <c r="AJ63" s="22" t="s">
        <v>426</v>
      </c>
      <c r="AK63" s="22" t="s">
        <v>426</v>
      </c>
      <c r="AL63" s="40" t="s">
        <v>410</v>
      </c>
    </row>
    <row r="64" spans="1:38" ht="26.25" customHeight="1" thickBot="1" x14ac:dyDescent="0.25">
      <c r="A64" s="60" t="s">
        <v>54</v>
      </c>
      <c r="B64" s="68" t="s">
        <v>157</v>
      </c>
      <c r="C64" s="61" t="s">
        <v>158</v>
      </c>
      <c r="D64" s="62"/>
      <c r="E64" s="3" t="s">
        <v>426</v>
      </c>
      <c r="F64" s="3" t="s">
        <v>426</v>
      </c>
      <c r="G64" s="3" t="s">
        <v>426</v>
      </c>
      <c r="H64" s="3" t="s">
        <v>426</v>
      </c>
      <c r="I64" s="3" t="s">
        <v>426</v>
      </c>
      <c r="J64" s="3" t="s">
        <v>426</v>
      </c>
      <c r="K64" s="3" t="s">
        <v>426</v>
      </c>
      <c r="L64" s="3" t="s">
        <v>426</v>
      </c>
      <c r="M64" s="3" t="s">
        <v>426</v>
      </c>
      <c r="N64" s="3" t="s">
        <v>426</v>
      </c>
      <c r="O64" s="3" t="s">
        <v>426</v>
      </c>
      <c r="P64" s="3" t="s">
        <v>426</v>
      </c>
      <c r="Q64" s="3" t="s">
        <v>426</v>
      </c>
      <c r="R64" s="3" t="s">
        <v>426</v>
      </c>
      <c r="S64" s="3" t="s">
        <v>426</v>
      </c>
      <c r="T64" s="3" t="s">
        <v>426</v>
      </c>
      <c r="U64" s="3" t="s">
        <v>426</v>
      </c>
      <c r="V64" s="3" t="s">
        <v>426</v>
      </c>
      <c r="W64" s="3" t="s">
        <v>426</v>
      </c>
      <c r="X64" s="3" t="s">
        <v>426</v>
      </c>
      <c r="Y64" s="3" t="s">
        <v>426</v>
      </c>
      <c r="Z64" s="3" t="s">
        <v>426</v>
      </c>
      <c r="AA64" s="3" t="s">
        <v>426</v>
      </c>
      <c r="AB64" s="3" t="s">
        <v>426</v>
      </c>
      <c r="AC64" s="3" t="s">
        <v>426</v>
      </c>
      <c r="AD64" s="3" t="s">
        <v>426</v>
      </c>
      <c r="AE64" s="51"/>
      <c r="AF64" s="22" t="s">
        <v>426</v>
      </c>
      <c r="AG64" s="22" t="s">
        <v>426</v>
      </c>
      <c r="AH64" s="22" t="s">
        <v>426</v>
      </c>
      <c r="AI64" s="22" t="s">
        <v>426</v>
      </c>
      <c r="AJ64" s="22" t="s">
        <v>426</v>
      </c>
      <c r="AK64" s="22" t="s">
        <v>426</v>
      </c>
      <c r="AL64" s="40" t="s">
        <v>159</v>
      </c>
    </row>
    <row r="65" spans="1:38" ht="26.25" customHeight="1" thickBot="1" x14ac:dyDescent="0.25">
      <c r="A65" s="60" t="s">
        <v>54</v>
      </c>
      <c r="B65" s="64" t="s">
        <v>160</v>
      </c>
      <c r="C65" s="61" t="s">
        <v>161</v>
      </c>
      <c r="D65" s="62"/>
      <c r="E65" s="3" t="s">
        <v>426</v>
      </c>
      <c r="F65" s="3" t="s">
        <v>426</v>
      </c>
      <c r="G65" s="3" t="s">
        <v>426</v>
      </c>
      <c r="H65" s="3" t="s">
        <v>426</v>
      </c>
      <c r="I65" s="3" t="s">
        <v>426</v>
      </c>
      <c r="J65" s="3" t="s">
        <v>426</v>
      </c>
      <c r="K65" s="3" t="s">
        <v>426</v>
      </c>
      <c r="L65" s="3" t="s">
        <v>426</v>
      </c>
      <c r="M65" s="3" t="s">
        <v>426</v>
      </c>
      <c r="N65" s="3" t="s">
        <v>426</v>
      </c>
      <c r="O65" s="3" t="s">
        <v>426</v>
      </c>
      <c r="P65" s="3" t="s">
        <v>426</v>
      </c>
      <c r="Q65" s="3" t="s">
        <v>426</v>
      </c>
      <c r="R65" s="3" t="s">
        <v>426</v>
      </c>
      <c r="S65" s="3" t="s">
        <v>426</v>
      </c>
      <c r="T65" s="3" t="s">
        <v>426</v>
      </c>
      <c r="U65" s="3" t="s">
        <v>426</v>
      </c>
      <c r="V65" s="3" t="s">
        <v>426</v>
      </c>
      <c r="W65" s="3" t="s">
        <v>426</v>
      </c>
      <c r="X65" s="3" t="s">
        <v>426</v>
      </c>
      <c r="Y65" s="3" t="s">
        <v>426</v>
      </c>
      <c r="Z65" s="3" t="s">
        <v>426</v>
      </c>
      <c r="AA65" s="3" t="s">
        <v>426</v>
      </c>
      <c r="AB65" s="3" t="s">
        <v>426</v>
      </c>
      <c r="AC65" s="3" t="s">
        <v>426</v>
      </c>
      <c r="AD65" s="3" t="s">
        <v>426</v>
      </c>
      <c r="AE65" s="51"/>
      <c r="AF65" s="22" t="s">
        <v>426</v>
      </c>
      <c r="AG65" s="22" t="s">
        <v>426</v>
      </c>
      <c r="AH65" s="22" t="s">
        <v>426</v>
      </c>
      <c r="AI65" s="22" t="s">
        <v>426</v>
      </c>
      <c r="AJ65" s="22" t="s">
        <v>426</v>
      </c>
      <c r="AK65" s="22" t="s">
        <v>426</v>
      </c>
      <c r="AL65" s="40" t="s">
        <v>162</v>
      </c>
    </row>
    <row r="66" spans="1:38" ht="26.25" customHeight="1" thickBot="1" x14ac:dyDescent="0.25">
      <c r="A66" s="60" t="s">
        <v>54</v>
      </c>
      <c r="B66" s="64" t="s">
        <v>163</v>
      </c>
      <c r="C66" s="61" t="s">
        <v>164</v>
      </c>
      <c r="D66" s="62"/>
      <c r="E66" s="3" t="s">
        <v>426</v>
      </c>
      <c r="F66" s="3" t="s">
        <v>426</v>
      </c>
      <c r="G66" s="3" t="s">
        <v>426</v>
      </c>
      <c r="H66" s="3" t="s">
        <v>426</v>
      </c>
      <c r="I66" s="3" t="s">
        <v>426</v>
      </c>
      <c r="J66" s="3" t="s">
        <v>426</v>
      </c>
      <c r="K66" s="3" t="s">
        <v>426</v>
      </c>
      <c r="L66" s="3" t="s">
        <v>426</v>
      </c>
      <c r="M66" s="3" t="s">
        <v>426</v>
      </c>
      <c r="N66" s="3" t="s">
        <v>426</v>
      </c>
      <c r="O66" s="3" t="s">
        <v>426</v>
      </c>
      <c r="P66" s="3" t="s">
        <v>426</v>
      </c>
      <c r="Q66" s="3" t="s">
        <v>426</v>
      </c>
      <c r="R66" s="3" t="s">
        <v>426</v>
      </c>
      <c r="S66" s="3" t="s">
        <v>426</v>
      </c>
      <c r="T66" s="3" t="s">
        <v>426</v>
      </c>
      <c r="U66" s="3" t="s">
        <v>426</v>
      </c>
      <c r="V66" s="3" t="s">
        <v>426</v>
      </c>
      <c r="W66" s="3" t="s">
        <v>426</v>
      </c>
      <c r="X66" s="3" t="s">
        <v>426</v>
      </c>
      <c r="Y66" s="3" t="s">
        <v>426</v>
      </c>
      <c r="Z66" s="3" t="s">
        <v>426</v>
      </c>
      <c r="AA66" s="3" t="s">
        <v>426</v>
      </c>
      <c r="AB66" s="3" t="s">
        <v>426</v>
      </c>
      <c r="AC66" s="3" t="s">
        <v>426</v>
      </c>
      <c r="AD66" s="3" t="s">
        <v>426</v>
      </c>
      <c r="AE66" s="51"/>
      <c r="AF66" s="22" t="s">
        <v>426</v>
      </c>
      <c r="AG66" s="22" t="s">
        <v>426</v>
      </c>
      <c r="AH66" s="22" t="s">
        <v>426</v>
      </c>
      <c r="AI66" s="22" t="s">
        <v>426</v>
      </c>
      <c r="AJ66" s="22" t="s">
        <v>426</v>
      </c>
      <c r="AK66" s="22" t="s">
        <v>426</v>
      </c>
      <c r="AL66" s="40" t="s">
        <v>165</v>
      </c>
    </row>
    <row r="67" spans="1:38" ht="26.25" customHeight="1" thickBot="1" x14ac:dyDescent="0.25">
      <c r="A67" s="60" t="s">
        <v>54</v>
      </c>
      <c r="B67" s="64" t="s">
        <v>166</v>
      </c>
      <c r="C67" s="61" t="s">
        <v>167</v>
      </c>
      <c r="D67" s="62"/>
      <c r="E67" s="3" t="s">
        <v>426</v>
      </c>
      <c r="F67" s="3" t="s">
        <v>426</v>
      </c>
      <c r="G67" s="3" t="s">
        <v>426</v>
      </c>
      <c r="H67" s="3" t="s">
        <v>426</v>
      </c>
      <c r="I67" s="3" t="s">
        <v>426</v>
      </c>
      <c r="J67" s="3" t="s">
        <v>426</v>
      </c>
      <c r="K67" s="3" t="s">
        <v>426</v>
      </c>
      <c r="L67" s="3" t="s">
        <v>426</v>
      </c>
      <c r="M67" s="3" t="s">
        <v>426</v>
      </c>
      <c r="N67" s="3" t="s">
        <v>426</v>
      </c>
      <c r="O67" s="3" t="s">
        <v>426</v>
      </c>
      <c r="P67" s="3" t="s">
        <v>426</v>
      </c>
      <c r="Q67" s="3" t="s">
        <v>426</v>
      </c>
      <c r="R67" s="3" t="s">
        <v>426</v>
      </c>
      <c r="S67" s="3" t="s">
        <v>426</v>
      </c>
      <c r="T67" s="3" t="s">
        <v>426</v>
      </c>
      <c r="U67" s="3" t="s">
        <v>426</v>
      </c>
      <c r="V67" s="3" t="s">
        <v>426</v>
      </c>
      <c r="W67" s="3" t="s">
        <v>426</v>
      </c>
      <c r="X67" s="3" t="s">
        <v>426</v>
      </c>
      <c r="Y67" s="3" t="s">
        <v>426</v>
      </c>
      <c r="Z67" s="3" t="s">
        <v>426</v>
      </c>
      <c r="AA67" s="3" t="s">
        <v>426</v>
      </c>
      <c r="AB67" s="3" t="s">
        <v>426</v>
      </c>
      <c r="AC67" s="3" t="s">
        <v>426</v>
      </c>
      <c r="AD67" s="3" t="s">
        <v>426</v>
      </c>
      <c r="AE67" s="51"/>
      <c r="AF67" s="22" t="s">
        <v>426</v>
      </c>
      <c r="AG67" s="22" t="s">
        <v>426</v>
      </c>
      <c r="AH67" s="22" t="s">
        <v>426</v>
      </c>
      <c r="AI67" s="22" t="s">
        <v>426</v>
      </c>
      <c r="AJ67" s="22" t="s">
        <v>426</v>
      </c>
      <c r="AK67" s="22" t="s">
        <v>426</v>
      </c>
      <c r="AL67" s="40" t="s">
        <v>168</v>
      </c>
    </row>
    <row r="68" spans="1:38" ht="26.25" customHeight="1" thickBot="1" x14ac:dyDescent="0.25">
      <c r="A68" s="60" t="s">
        <v>54</v>
      </c>
      <c r="B68" s="64" t="s">
        <v>169</v>
      </c>
      <c r="C68" s="61" t="s">
        <v>170</v>
      </c>
      <c r="D68" s="62"/>
      <c r="E68" s="3" t="s">
        <v>426</v>
      </c>
      <c r="F68" s="3" t="s">
        <v>426</v>
      </c>
      <c r="G68" s="3" t="s">
        <v>426</v>
      </c>
      <c r="H68" s="3" t="s">
        <v>426</v>
      </c>
      <c r="I68" s="3" t="s">
        <v>426</v>
      </c>
      <c r="J68" s="3" t="s">
        <v>426</v>
      </c>
      <c r="K68" s="3" t="s">
        <v>426</v>
      </c>
      <c r="L68" s="3" t="s">
        <v>426</v>
      </c>
      <c r="M68" s="3" t="s">
        <v>426</v>
      </c>
      <c r="N68" s="3" t="s">
        <v>426</v>
      </c>
      <c r="O68" s="3" t="s">
        <v>426</v>
      </c>
      <c r="P68" s="3" t="s">
        <v>426</v>
      </c>
      <c r="Q68" s="3" t="s">
        <v>426</v>
      </c>
      <c r="R68" s="3" t="s">
        <v>426</v>
      </c>
      <c r="S68" s="3" t="s">
        <v>426</v>
      </c>
      <c r="T68" s="3" t="s">
        <v>426</v>
      </c>
      <c r="U68" s="3" t="s">
        <v>426</v>
      </c>
      <c r="V68" s="3" t="s">
        <v>426</v>
      </c>
      <c r="W68" s="3" t="s">
        <v>426</v>
      </c>
      <c r="X68" s="3" t="s">
        <v>426</v>
      </c>
      <c r="Y68" s="3" t="s">
        <v>426</v>
      </c>
      <c r="Z68" s="3" t="s">
        <v>426</v>
      </c>
      <c r="AA68" s="3" t="s">
        <v>426</v>
      </c>
      <c r="AB68" s="3" t="s">
        <v>426</v>
      </c>
      <c r="AC68" s="3" t="s">
        <v>426</v>
      </c>
      <c r="AD68" s="3" t="s">
        <v>426</v>
      </c>
      <c r="AE68" s="51"/>
      <c r="AF68" s="22" t="s">
        <v>426</v>
      </c>
      <c r="AG68" s="22" t="s">
        <v>426</v>
      </c>
      <c r="AH68" s="22" t="s">
        <v>426</v>
      </c>
      <c r="AI68" s="22" t="s">
        <v>426</v>
      </c>
      <c r="AJ68" s="22" t="s">
        <v>426</v>
      </c>
      <c r="AK68" s="22" t="s">
        <v>426</v>
      </c>
      <c r="AL68" s="40" t="s">
        <v>171</v>
      </c>
    </row>
    <row r="69" spans="1:38" ht="26.25" customHeight="1" thickBot="1" x14ac:dyDescent="0.25">
      <c r="A69" s="60" t="s">
        <v>54</v>
      </c>
      <c r="B69" s="60" t="s">
        <v>172</v>
      </c>
      <c r="C69" s="61" t="s">
        <v>173</v>
      </c>
      <c r="D69" s="67"/>
      <c r="E69" s="3" t="s">
        <v>426</v>
      </c>
      <c r="F69" s="3" t="s">
        <v>426</v>
      </c>
      <c r="G69" s="3" t="s">
        <v>426</v>
      </c>
      <c r="H69" s="3" t="s">
        <v>426</v>
      </c>
      <c r="I69" s="3" t="s">
        <v>426</v>
      </c>
      <c r="J69" s="3" t="s">
        <v>426</v>
      </c>
      <c r="K69" s="3" t="s">
        <v>426</v>
      </c>
      <c r="L69" s="3" t="s">
        <v>426</v>
      </c>
      <c r="M69" s="3" t="s">
        <v>426</v>
      </c>
      <c r="N69" s="3" t="s">
        <v>426</v>
      </c>
      <c r="O69" s="3" t="s">
        <v>426</v>
      </c>
      <c r="P69" s="3" t="s">
        <v>426</v>
      </c>
      <c r="Q69" s="3" t="s">
        <v>426</v>
      </c>
      <c r="R69" s="3" t="s">
        <v>426</v>
      </c>
      <c r="S69" s="3" t="s">
        <v>426</v>
      </c>
      <c r="T69" s="3" t="s">
        <v>426</v>
      </c>
      <c r="U69" s="3" t="s">
        <v>426</v>
      </c>
      <c r="V69" s="3" t="s">
        <v>426</v>
      </c>
      <c r="W69" s="3" t="s">
        <v>426</v>
      </c>
      <c r="X69" s="3" t="s">
        <v>426</v>
      </c>
      <c r="Y69" s="3" t="s">
        <v>426</v>
      </c>
      <c r="Z69" s="3" t="s">
        <v>426</v>
      </c>
      <c r="AA69" s="3" t="s">
        <v>426</v>
      </c>
      <c r="AB69" s="3" t="s">
        <v>426</v>
      </c>
      <c r="AC69" s="3" t="s">
        <v>426</v>
      </c>
      <c r="AD69" s="3" t="s">
        <v>426</v>
      </c>
      <c r="AE69" s="51"/>
      <c r="AF69" s="22" t="s">
        <v>426</v>
      </c>
      <c r="AG69" s="22" t="s">
        <v>426</v>
      </c>
      <c r="AH69" s="22" t="s">
        <v>426</v>
      </c>
      <c r="AI69" s="22" t="s">
        <v>426</v>
      </c>
      <c r="AJ69" s="22" t="s">
        <v>426</v>
      </c>
      <c r="AK69" s="22" t="s">
        <v>426</v>
      </c>
      <c r="AL69" s="40" t="s">
        <v>174</v>
      </c>
    </row>
    <row r="70" spans="1:38" ht="26.25" customHeight="1" thickBot="1" x14ac:dyDescent="0.25">
      <c r="A70" s="60" t="s">
        <v>54</v>
      </c>
      <c r="B70" s="60" t="s">
        <v>175</v>
      </c>
      <c r="C70" s="61" t="s">
        <v>383</v>
      </c>
      <c r="D70" s="67"/>
      <c r="E70" s="3" t="s">
        <v>426</v>
      </c>
      <c r="F70" s="3" t="s">
        <v>426</v>
      </c>
      <c r="G70" s="3" t="s">
        <v>426</v>
      </c>
      <c r="H70" s="3" t="s">
        <v>426</v>
      </c>
      <c r="I70" s="3" t="s">
        <v>426</v>
      </c>
      <c r="J70" s="3" t="s">
        <v>426</v>
      </c>
      <c r="K70" s="3" t="s">
        <v>426</v>
      </c>
      <c r="L70" s="3" t="s">
        <v>426</v>
      </c>
      <c r="M70" s="3" t="s">
        <v>426</v>
      </c>
      <c r="N70" s="3" t="s">
        <v>426</v>
      </c>
      <c r="O70" s="3" t="s">
        <v>426</v>
      </c>
      <c r="P70" s="3" t="s">
        <v>426</v>
      </c>
      <c r="Q70" s="3" t="s">
        <v>426</v>
      </c>
      <c r="R70" s="3" t="s">
        <v>426</v>
      </c>
      <c r="S70" s="3" t="s">
        <v>426</v>
      </c>
      <c r="T70" s="3" t="s">
        <v>426</v>
      </c>
      <c r="U70" s="3" t="s">
        <v>426</v>
      </c>
      <c r="V70" s="3" t="s">
        <v>426</v>
      </c>
      <c r="W70" s="3" t="s">
        <v>426</v>
      </c>
      <c r="X70" s="3" t="s">
        <v>426</v>
      </c>
      <c r="Y70" s="3" t="s">
        <v>426</v>
      </c>
      <c r="Z70" s="3" t="s">
        <v>426</v>
      </c>
      <c r="AA70" s="3" t="s">
        <v>426</v>
      </c>
      <c r="AB70" s="3" t="s">
        <v>426</v>
      </c>
      <c r="AC70" s="3" t="s">
        <v>426</v>
      </c>
      <c r="AD70" s="3" t="s">
        <v>426</v>
      </c>
      <c r="AE70" s="51"/>
      <c r="AF70" s="22" t="s">
        <v>426</v>
      </c>
      <c r="AG70" s="22" t="s">
        <v>426</v>
      </c>
      <c r="AH70" s="22" t="s">
        <v>426</v>
      </c>
      <c r="AI70" s="22" t="s">
        <v>426</v>
      </c>
      <c r="AJ70" s="22" t="s">
        <v>426</v>
      </c>
      <c r="AK70" s="22" t="s">
        <v>426</v>
      </c>
      <c r="AL70" s="40" t="s">
        <v>410</v>
      </c>
    </row>
    <row r="71" spans="1:38" ht="26.25" customHeight="1" thickBot="1" x14ac:dyDescent="0.25">
      <c r="A71" s="60" t="s">
        <v>54</v>
      </c>
      <c r="B71" s="60" t="s">
        <v>176</v>
      </c>
      <c r="C71" s="61" t="s">
        <v>177</v>
      </c>
      <c r="D71" s="67"/>
      <c r="E71" s="3" t="s">
        <v>426</v>
      </c>
      <c r="F71" s="3" t="s">
        <v>426</v>
      </c>
      <c r="G71" s="3" t="s">
        <v>426</v>
      </c>
      <c r="H71" s="3" t="s">
        <v>426</v>
      </c>
      <c r="I71" s="3" t="s">
        <v>426</v>
      </c>
      <c r="J71" s="3" t="s">
        <v>426</v>
      </c>
      <c r="K71" s="3" t="s">
        <v>426</v>
      </c>
      <c r="L71" s="3" t="s">
        <v>426</v>
      </c>
      <c r="M71" s="3" t="s">
        <v>426</v>
      </c>
      <c r="N71" s="3" t="s">
        <v>426</v>
      </c>
      <c r="O71" s="3" t="s">
        <v>426</v>
      </c>
      <c r="P71" s="3" t="s">
        <v>426</v>
      </c>
      <c r="Q71" s="3" t="s">
        <v>426</v>
      </c>
      <c r="R71" s="3" t="s">
        <v>426</v>
      </c>
      <c r="S71" s="3" t="s">
        <v>426</v>
      </c>
      <c r="T71" s="3" t="s">
        <v>426</v>
      </c>
      <c r="U71" s="3" t="s">
        <v>426</v>
      </c>
      <c r="V71" s="3" t="s">
        <v>426</v>
      </c>
      <c r="W71" s="3" t="s">
        <v>426</v>
      </c>
      <c r="X71" s="3" t="s">
        <v>426</v>
      </c>
      <c r="Y71" s="3" t="s">
        <v>426</v>
      </c>
      <c r="Z71" s="3" t="s">
        <v>426</v>
      </c>
      <c r="AA71" s="3" t="s">
        <v>426</v>
      </c>
      <c r="AB71" s="3" t="s">
        <v>426</v>
      </c>
      <c r="AC71" s="3" t="s">
        <v>426</v>
      </c>
      <c r="AD71" s="3" t="s">
        <v>426</v>
      </c>
      <c r="AE71" s="51"/>
      <c r="AF71" s="22" t="s">
        <v>426</v>
      </c>
      <c r="AG71" s="22" t="s">
        <v>426</v>
      </c>
      <c r="AH71" s="22" t="s">
        <v>426</v>
      </c>
      <c r="AI71" s="22" t="s">
        <v>426</v>
      </c>
      <c r="AJ71" s="22" t="s">
        <v>426</v>
      </c>
      <c r="AK71" s="22" t="s">
        <v>426</v>
      </c>
      <c r="AL71" s="40" t="s">
        <v>410</v>
      </c>
    </row>
    <row r="72" spans="1:38" ht="26.25" customHeight="1" thickBot="1" x14ac:dyDescent="0.25">
      <c r="A72" s="60" t="s">
        <v>54</v>
      </c>
      <c r="B72" s="60" t="s">
        <v>178</v>
      </c>
      <c r="C72" s="61" t="s">
        <v>179</v>
      </c>
      <c r="D72" s="62"/>
      <c r="E72" s="3">
        <v>2.3015416E-3</v>
      </c>
      <c r="F72" s="3">
        <v>8.8206519999999983E-3</v>
      </c>
      <c r="G72" s="3">
        <v>7.0429080000000005E-2</v>
      </c>
      <c r="H72" s="3" t="s">
        <v>428</v>
      </c>
      <c r="I72" s="3">
        <v>0.26401888200000001</v>
      </c>
      <c r="J72" s="3">
        <v>0.35202340799999998</v>
      </c>
      <c r="K72" s="3">
        <v>0.44002925999999998</v>
      </c>
      <c r="L72" s="3">
        <v>6.3362638152000004E-3</v>
      </c>
      <c r="M72" s="3">
        <v>1.1914159999999998E-3</v>
      </c>
      <c r="N72" s="3">
        <v>132.0059492</v>
      </c>
      <c r="O72" s="3">
        <v>0.3521012</v>
      </c>
      <c r="P72" s="3">
        <v>2.2100000000000002E-5</v>
      </c>
      <c r="Q72" s="3">
        <v>13.200486630000002</v>
      </c>
      <c r="R72" s="3">
        <v>1.012081</v>
      </c>
      <c r="S72" s="3">
        <v>0.13201363999999999</v>
      </c>
      <c r="T72" s="3">
        <v>4.4004693999999995</v>
      </c>
      <c r="U72" s="3" t="s">
        <v>428</v>
      </c>
      <c r="V72" s="3">
        <v>3.5657208000000002</v>
      </c>
      <c r="W72" s="3">
        <v>3.0807072000000005E-2</v>
      </c>
      <c r="X72" s="3" t="s">
        <v>428</v>
      </c>
      <c r="Y72" s="3" t="s">
        <v>428</v>
      </c>
      <c r="Z72" s="3" t="s">
        <v>428</v>
      </c>
      <c r="AA72" s="3" t="s">
        <v>428</v>
      </c>
      <c r="AB72" s="3">
        <v>4.6123200000000005E-3</v>
      </c>
      <c r="AC72" s="3" t="s">
        <v>428</v>
      </c>
      <c r="AD72" s="3">
        <v>1.105E-6</v>
      </c>
      <c r="AE72" s="51"/>
      <c r="AF72" s="22" t="s">
        <v>427</v>
      </c>
      <c r="AG72" s="22" t="s">
        <v>427</v>
      </c>
      <c r="AH72" s="22" t="s">
        <v>427</v>
      </c>
      <c r="AI72" s="22" t="s">
        <v>427</v>
      </c>
      <c r="AJ72" s="22" t="s">
        <v>427</v>
      </c>
      <c r="AK72" s="22">
        <v>440.45800000000003</v>
      </c>
      <c r="AL72" s="40" t="s">
        <v>180</v>
      </c>
    </row>
    <row r="73" spans="1:38" ht="26.25" customHeight="1" thickBot="1" x14ac:dyDescent="0.25">
      <c r="A73" s="60" t="s">
        <v>54</v>
      </c>
      <c r="B73" s="60" t="s">
        <v>181</v>
      </c>
      <c r="C73" s="61" t="s">
        <v>182</v>
      </c>
      <c r="D73" s="62"/>
      <c r="E73" s="3" t="s">
        <v>426</v>
      </c>
      <c r="F73" s="3" t="s">
        <v>426</v>
      </c>
      <c r="G73" s="3" t="s">
        <v>426</v>
      </c>
      <c r="H73" s="3" t="s">
        <v>426</v>
      </c>
      <c r="I73" s="3" t="s">
        <v>426</v>
      </c>
      <c r="J73" s="3" t="s">
        <v>426</v>
      </c>
      <c r="K73" s="3" t="s">
        <v>426</v>
      </c>
      <c r="L73" s="3" t="s">
        <v>426</v>
      </c>
      <c r="M73" s="3" t="s">
        <v>426</v>
      </c>
      <c r="N73" s="3" t="s">
        <v>426</v>
      </c>
      <c r="O73" s="3" t="s">
        <v>426</v>
      </c>
      <c r="P73" s="3" t="s">
        <v>426</v>
      </c>
      <c r="Q73" s="3" t="s">
        <v>426</v>
      </c>
      <c r="R73" s="3" t="s">
        <v>426</v>
      </c>
      <c r="S73" s="3" t="s">
        <v>426</v>
      </c>
      <c r="T73" s="3" t="s">
        <v>426</v>
      </c>
      <c r="U73" s="3" t="s">
        <v>426</v>
      </c>
      <c r="V73" s="3" t="s">
        <v>426</v>
      </c>
      <c r="W73" s="3" t="s">
        <v>426</v>
      </c>
      <c r="X73" s="3" t="s">
        <v>426</v>
      </c>
      <c r="Y73" s="3" t="s">
        <v>426</v>
      </c>
      <c r="Z73" s="3" t="s">
        <v>426</v>
      </c>
      <c r="AA73" s="3" t="s">
        <v>426</v>
      </c>
      <c r="AB73" s="3" t="s">
        <v>426</v>
      </c>
      <c r="AC73" s="3" t="s">
        <v>426</v>
      </c>
      <c r="AD73" s="3" t="s">
        <v>426</v>
      </c>
      <c r="AE73" s="51"/>
      <c r="AF73" s="22" t="s">
        <v>426</v>
      </c>
      <c r="AG73" s="22" t="s">
        <v>426</v>
      </c>
      <c r="AH73" s="22" t="s">
        <v>426</v>
      </c>
      <c r="AI73" s="22" t="s">
        <v>426</v>
      </c>
      <c r="AJ73" s="22" t="s">
        <v>426</v>
      </c>
      <c r="AK73" s="22" t="s">
        <v>426</v>
      </c>
      <c r="AL73" s="40" t="s">
        <v>183</v>
      </c>
    </row>
    <row r="74" spans="1:38" ht="26.25" customHeight="1" thickBot="1" x14ac:dyDescent="0.25">
      <c r="A74" s="60" t="s">
        <v>54</v>
      </c>
      <c r="B74" s="60" t="s">
        <v>184</v>
      </c>
      <c r="C74" s="61" t="s">
        <v>185</v>
      </c>
      <c r="D74" s="62"/>
      <c r="E74" s="3" t="s">
        <v>426</v>
      </c>
      <c r="F74" s="3" t="s">
        <v>426</v>
      </c>
      <c r="G74" s="3" t="s">
        <v>426</v>
      </c>
      <c r="H74" s="3" t="s">
        <v>426</v>
      </c>
      <c r="I74" s="3" t="s">
        <v>426</v>
      </c>
      <c r="J74" s="3" t="s">
        <v>426</v>
      </c>
      <c r="K74" s="3" t="s">
        <v>426</v>
      </c>
      <c r="L74" s="3" t="s">
        <v>426</v>
      </c>
      <c r="M74" s="3" t="s">
        <v>426</v>
      </c>
      <c r="N74" s="3" t="s">
        <v>426</v>
      </c>
      <c r="O74" s="3" t="s">
        <v>426</v>
      </c>
      <c r="P74" s="3" t="s">
        <v>426</v>
      </c>
      <c r="Q74" s="3" t="s">
        <v>426</v>
      </c>
      <c r="R74" s="3" t="s">
        <v>426</v>
      </c>
      <c r="S74" s="3" t="s">
        <v>426</v>
      </c>
      <c r="T74" s="3" t="s">
        <v>426</v>
      </c>
      <c r="U74" s="3" t="s">
        <v>426</v>
      </c>
      <c r="V74" s="3" t="s">
        <v>426</v>
      </c>
      <c r="W74" s="3" t="s">
        <v>426</v>
      </c>
      <c r="X74" s="3" t="s">
        <v>426</v>
      </c>
      <c r="Y74" s="3" t="s">
        <v>426</v>
      </c>
      <c r="Z74" s="3" t="s">
        <v>426</v>
      </c>
      <c r="AA74" s="3" t="s">
        <v>426</v>
      </c>
      <c r="AB74" s="3" t="s">
        <v>426</v>
      </c>
      <c r="AC74" s="3" t="s">
        <v>426</v>
      </c>
      <c r="AD74" s="3" t="s">
        <v>426</v>
      </c>
      <c r="AE74" s="51"/>
      <c r="AF74" s="22" t="s">
        <v>426</v>
      </c>
      <c r="AG74" s="22" t="s">
        <v>426</v>
      </c>
      <c r="AH74" s="22" t="s">
        <v>426</v>
      </c>
      <c r="AI74" s="22" t="s">
        <v>426</v>
      </c>
      <c r="AJ74" s="22" t="s">
        <v>426</v>
      </c>
      <c r="AK74" s="22" t="s">
        <v>426</v>
      </c>
      <c r="AL74" s="40" t="s">
        <v>186</v>
      </c>
    </row>
    <row r="75" spans="1:38" ht="26.25" customHeight="1" thickBot="1" x14ac:dyDescent="0.25">
      <c r="A75" s="60" t="s">
        <v>54</v>
      </c>
      <c r="B75" s="60" t="s">
        <v>187</v>
      </c>
      <c r="C75" s="61" t="s">
        <v>188</v>
      </c>
      <c r="D75" s="67"/>
      <c r="E75" s="3" t="s">
        <v>426</v>
      </c>
      <c r="F75" s="3" t="s">
        <v>426</v>
      </c>
      <c r="G75" s="3" t="s">
        <v>426</v>
      </c>
      <c r="H75" s="3" t="s">
        <v>426</v>
      </c>
      <c r="I75" s="3" t="s">
        <v>426</v>
      </c>
      <c r="J75" s="3" t="s">
        <v>426</v>
      </c>
      <c r="K75" s="3" t="s">
        <v>426</v>
      </c>
      <c r="L75" s="3" t="s">
        <v>426</v>
      </c>
      <c r="M75" s="3" t="s">
        <v>426</v>
      </c>
      <c r="N75" s="3" t="s">
        <v>426</v>
      </c>
      <c r="O75" s="3" t="s">
        <v>426</v>
      </c>
      <c r="P75" s="3" t="s">
        <v>426</v>
      </c>
      <c r="Q75" s="3" t="s">
        <v>426</v>
      </c>
      <c r="R75" s="3" t="s">
        <v>426</v>
      </c>
      <c r="S75" s="3" t="s">
        <v>426</v>
      </c>
      <c r="T75" s="3" t="s">
        <v>426</v>
      </c>
      <c r="U75" s="3" t="s">
        <v>426</v>
      </c>
      <c r="V75" s="3" t="s">
        <v>426</v>
      </c>
      <c r="W75" s="3" t="s">
        <v>426</v>
      </c>
      <c r="X75" s="3" t="s">
        <v>426</v>
      </c>
      <c r="Y75" s="3" t="s">
        <v>426</v>
      </c>
      <c r="Z75" s="3" t="s">
        <v>426</v>
      </c>
      <c r="AA75" s="3" t="s">
        <v>426</v>
      </c>
      <c r="AB75" s="3" t="s">
        <v>426</v>
      </c>
      <c r="AC75" s="3" t="s">
        <v>426</v>
      </c>
      <c r="AD75" s="3" t="s">
        <v>426</v>
      </c>
      <c r="AE75" s="51"/>
      <c r="AF75" s="22" t="s">
        <v>426</v>
      </c>
      <c r="AG75" s="22" t="s">
        <v>426</v>
      </c>
      <c r="AH75" s="22" t="s">
        <v>426</v>
      </c>
      <c r="AI75" s="22" t="s">
        <v>426</v>
      </c>
      <c r="AJ75" s="22" t="s">
        <v>426</v>
      </c>
      <c r="AK75" s="22" t="s">
        <v>426</v>
      </c>
      <c r="AL75" s="40" t="s">
        <v>189</v>
      </c>
    </row>
    <row r="76" spans="1:38" ht="26.25" customHeight="1" thickBot="1" x14ac:dyDescent="0.25">
      <c r="A76" s="60" t="s">
        <v>54</v>
      </c>
      <c r="B76" s="60" t="s">
        <v>190</v>
      </c>
      <c r="C76" s="61" t="s">
        <v>191</v>
      </c>
      <c r="D76" s="62"/>
      <c r="E76" s="3" t="s">
        <v>426</v>
      </c>
      <c r="F76" s="3" t="s">
        <v>426</v>
      </c>
      <c r="G76" s="3" t="s">
        <v>426</v>
      </c>
      <c r="H76" s="3" t="s">
        <v>426</v>
      </c>
      <c r="I76" s="3" t="s">
        <v>426</v>
      </c>
      <c r="J76" s="3" t="s">
        <v>426</v>
      </c>
      <c r="K76" s="3" t="s">
        <v>426</v>
      </c>
      <c r="L76" s="3" t="s">
        <v>426</v>
      </c>
      <c r="M76" s="3" t="s">
        <v>426</v>
      </c>
      <c r="N76" s="3" t="s">
        <v>426</v>
      </c>
      <c r="O76" s="3" t="s">
        <v>426</v>
      </c>
      <c r="P76" s="3" t="s">
        <v>426</v>
      </c>
      <c r="Q76" s="3" t="s">
        <v>426</v>
      </c>
      <c r="R76" s="3" t="s">
        <v>426</v>
      </c>
      <c r="S76" s="3" t="s">
        <v>426</v>
      </c>
      <c r="T76" s="3" t="s">
        <v>426</v>
      </c>
      <c r="U76" s="3" t="s">
        <v>426</v>
      </c>
      <c r="V76" s="3" t="s">
        <v>426</v>
      </c>
      <c r="W76" s="3" t="s">
        <v>426</v>
      </c>
      <c r="X76" s="3" t="s">
        <v>426</v>
      </c>
      <c r="Y76" s="3" t="s">
        <v>426</v>
      </c>
      <c r="Z76" s="3" t="s">
        <v>426</v>
      </c>
      <c r="AA76" s="3" t="s">
        <v>426</v>
      </c>
      <c r="AB76" s="3" t="s">
        <v>426</v>
      </c>
      <c r="AC76" s="3" t="s">
        <v>426</v>
      </c>
      <c r="AD76" s="3" t="s">
        <v>426</v>
      </c>
      <c r="AE76" s="51"/>
      <c r="AF76" s="22" t="s">
        <v>426</v>
      </c>
      <c r="AG76" s="22" t="s">
        <v>426</v>
      </c>
      <c r="AH76" s="22" t="s">
        <v>426</v>
      </c>
      <c r="AI76" s="22" t="s">
        <v>426</v>
      </c>
      <c r="AJ76" s="22" t="s">
        <v>426</v>
      </c>
      <c r="AK76" s="22" t="s">
        <v>426</v>
      </c>
      <c r="AL76" s="40" t="s">
        <v>192</v>
      </c>
    </row>
    <row r="77" spans="1:38" ht="26.25" customHeight="1" thickBot="1" x14ac:dyDescent="0.25">
      <c r="A77" s="60" t="s">
        <v>54</v>
      </c>
      <c r="B77" s="60" t="s">
        <v>193</v>
      </c>
      <c r="C77" s="61" t="s">
        <v>194</v>
      </c>
      <c r="D77" s="62"/>
      <c r="E77" s="3" t="s">
        <v>426</v>
      </c>
      <c r="F77" s="3" t="s">
        <v>426</v>
      </c>
      <c r="G77" s="3" t="s">
        <v>426</v>
      </c>
      <c r="H77" s="3" t="s">
        <v>426</v>
      </c>
      <c r="I77" s="3" t="s">
        <v>426</v>
      </c>
      <c r="J77" s="3" t="s">
        <v>426</v>
      </c>
      <c r="K77" s="3" t="s">
        <v>426</v>
      </c>
      <c r="L77" s="3" t="s">
        <v>426</v>
      </c>
      <c r="M77" s="3" t="s">
        <v>426</v>
      </c>
      <c r="N77" s="3" t="s">
        <v>426</v>
      </c>
      <c r="O77" s="3" t="s">
        <v>426</v>
      </c>
      <c r="P77" s="3" t="s">
        <v>426</v>
      </c>
      <c r="Q77" s="3" t="s">
        <v>426</v>
      </c>
      <c r="R77" s="3" t="s">
        <v>426</v>
      </c>
      <c r="S77" s="3" t="s">
        <v>426</v>
      </c>
      <c r="T77" s="3" t="s">
        <v>426</v>
      </c>
      <c r="U77" s="3" t="s">
        <v>426</v>
      </c>
      <c r="V77" s="3" t="s">
        <v>426</v>
      </c>
      <c r="W77" s="3" t="s">
        <v>426</v>
      </c>
      <c r="X77" s="3" t="s">
        <v>426</v>
      </c>
      <c r="Y77" s="3" t="s">
        <v>426</v>
      </c>
      <c r="Z77" s="3" t="s">
        <v>426</v>
      </c>
      <c r="AA77" s="3" t="s">
        <v>426</v>
      </c>
      <c r="AB77" s="3" t="s">
        <v>426</v>
      </c>
      <c r="AC77" s="3" t="s">
        <v>426</v>
      </c>
      <c r="AD77" s="3" t="s">
        <v>426</v>
      </c>
      <c r="AE77" s="51"/>
      <c r="AF77" s="22" t="s">
        <v>426</v>
      </c>
      <c r="AG77" s="22" t="s">
        <v>426</v>
      </c>
      <c r="AH77" s="22" t="s">
        <v>426</v>
      </c>
      <c r="AI77" s="22" t="s">
        <v>426</v>
      </c>
      <c r="AJ77" s="22" t="s">
        <v>426</v>
      </c>
      <c r="AK77" s="22" t="s">
        <v>426</v>
      </c>
      <c r="AL77" s="40" t="s">
        <v>195</v>
      </c>
    </row>
    <row r="78" spans="1:38" ht="26.25" customHeight="1" thickBot="1" x14ac:dyDescent="0.25">
      <c r="A78" s="60" t="s">
        <v>54</v>
      </c>
      <c r="B78" s="60" t="s">
        <v>196</v>
      </c>
      <c r="C78" s="61" t="s">
        <v>197</v>
      </c>
      <c r="D78" s="62"/>
      <c r="E78" s="3" t="s">
        <v>426</v>
      </c>
      <c r="F78" s="3" t="s">
        <v>426</v>
      </c>
      <c r="G78" s="3" t="s">
        <v>426</v>
      </c>
      <c r="H78" s="3" t="s">
        <v>426</v>
      </c>
      <c r="I78" s="3" t="s">
        <v>426</v>
      </c>
      <c r="J78" s="3" t="s">
        <v>426</v>
      </c>
      <c r="K78" s="3" t="s">
        <v>426</v>
      </c>
      <c r="L78" s="3" t="s">
        <v>426</v>
      </c>
      <c r="M78" s="3" t="s">
        <v>426</v>
      </c>
      <c r="N78" s="3" t="s">
        <v>426</v>
      </c>
      <c r="O78" s="3" t="s">
        <v>426</v>
      </c>
      <c r="P78" s="3" t="s">
        <v>426</v>
      </c>
      <c r="Q78" s="3" t="s">
        <v>426</v>
      </c>
      <c r="R78" s="3" t="s">
        <v>426</v>
      </c>
      <c r="S78" s="3" t="s">
        <v>426</v>
      </c>
      <c r="T78" s="3" t="s">
        <v>426</v>
      </c>
      <c r="U78" s="3" t="s">
        <v>426</v>
      </c>
      <c r="V78" s="3" t="s">
        <v>426</v>
      </c>
      <c r="W78" s="3" t="s">
        <v>426</v>
      </c>
      <c r="X78" s="3" t="s">
        <v>426</v>
      </c>
      <c r="Y78" s="3" t="s">
        <v>426</v>
      </c>
      <c r="Z78" s="3" t="s">
        <v>426</v>
      </c>
      <c r="AA78" s="3" t="s">
        <v>426</v>
      </c>
      <c r="AB78" s="3" t="s">
        <v>426</v>
      </c>
      <c r="AC78" s="3" t="s">
        <v>426</v>
      </c>
      <c r="AD78" s="3" t="s">
        <v>426</v>
      </c>
      <c r="AE78" s="51"/>
      <c r="AF78" s="22" t="s">
        <v>426</v>
      </c>
      <c r="AG78" s="22" t="s">
        <v>426</v>
      </c>
      <c r="AH78" s="22" t="s">
        <v>426</v>
      </c>
      <c r="AI78" s="22" t="s">
        <v>426</v>
      </c>
      <c r="AJ78" s="22" t="s">
        <v>426</v>
      </c>
      <c r="AK78" s="22" t="s">
        <v>426</v>
      </c>
      <c r="AL78" s="40" t="s">
        <v>198</v>
      </c>
    </row>
    <row r="79" spans="1:38" ht="26.25" customHeight="1" thickBot="1" x14ac:dyDescent="0.25">
      <c r="A79" s="60" t="s">
        <v>54</v>
      </c>
      <c r="B79" s="60" t="s">
        <v>199</v>
      </c>
      <c r="C79" s="61" t="s">
        <v>200</v>
      </c>
      <c r="D79" s="62"/>
      <c r="E79" s="3" t="s">
        <v>426</v>
      </c>
      <c r="F79" s="3" t="s">
        <v>426</v>
      </c>
      <c r="G79" s="3" t="s">
        <v>426</v>
      </c>
      <c r="H79" s="3" t="s">
        <v>426</v>
      </c>
      <c r="I79" s="3" t="s">
        <v>426</v>
      </c>
      <c r="J79" s="3" t="s">
        <v>426</v>
      </c>
      <c r="K79" s="3" t="s">
        <v>426</v>
      </c>
      <c r="L79" s="3" t="s">
        <v>426</v>
      </c>
      <c r="M79" s="3" t="s">
        <v>426</v>
      </c>
      <c r="N79" s="3" t="s">
        <v>426</v>
      </c>
      <c r="O79" s="3" t="s">
        <v>426</v>
      </c>
      <c r="P79" s="3" t="s">
        <v>426</v>
      </c>
      <c r="Q79" s="3" t="s">
        <v>426</v>
      </c>
      <c r="R79" s="3" t="s">
        <v>426</v>
      </c>
      <c r="S79" s="3" t="s">
        <v>426</v>
      </c>
      <c r="T79" s="3" t="s">
        <v>426</v>
      </c>
      <c r="U79" s="3" t="s">
        <v>426</v>
      </c>
      <c r="V79" s="3" t="s">
        <v>426</v>
      </c>
      <c r="W79" s="3" t="s">
        <v>426</v>
      </c>
      <c r="X79" s="3" t="s">
        <v>426</v>
      </c>
      <c r="Y79" s="3" t="s">
        <v>426</v>
      </c>
      <c r="Z79" s="3" t="s">
        <v>426</v>
      </c>
      <c r="AA79" s="3" t="s">
        <v>426</v>
      </c>
      <c r="AB79" s="3" t="s">
        <v>426</v>
      </c>
      <c r="AC79" s="3" t="s">
        <v>426</v>
      </c>
      <c r="AD79" s="3" t="s">
        <v>426</v>
      </c>
      <c r="AE79" s="51"/>
      <c r="AF79" s="22" t="s">
        <v>426</v>
      </c>
      <c r="AG79" s="22" t="s">
        <v>426</v>
      </c>
      <c r="AH79" s="22" t="s">
        <v>426</v>
      </c>
      <c r="AI79" s="22" t="s">
        <v>426</v>
      </c>
      <c r="AJ79" s="22" t="s">
        <v>426</v>
      </c>
      <c r="AK79" s="22" t="s">
        <v>426</v>
      </c>
      <c r="AL79" s="40" t="s">
        <v>201</v>
      </c>
    </row>
    <row r="80" spans="1:38" ht="26.25" customHeight="1" thickBot="1" x14ac:dyDescent="0.25">
      <c r="A80" s="60" t="s">
        <v>54</v>
      </c>
      <c r="B80" s="64" t="s">
        <v>202</v>
      </c>
      <c r="C80" s="66" t="s">
        <v>203</v>
      </c>
      <c r="D80" s="62"/>
      <c r="E80" s="3" t="s">
        <v>426</v>
      </c>
      <c r="F80" s="3" t="s">
        <v>426</v>
      </c>
      <c r="G80" s="3" t="s">
        <v>426</v>
      </c>
      <c r="H80" s="3" t="s">
        <v>426</v>
      </c>
      <c r="I80" s="3" t="s">
        <v>426</v>
      </c>
      <c r="J80" s="3" t="s">
        <v>426</v>
      </c>
      <c r="K80" s="3" t="s">
        <v>426</v>
      </c>
      <c r="L80" s="3" t="s">
        <v>426</v>
      </c>
      <c r="M80" s="3" t="s">
        <v>426</v>
      </c>
      <c r="N80" s="3" t="s">
        <v>426</v>
      </c>
      <c r="O80" s="3" t="s">
        <v>426</v>
      </c>
      <c r="P80" s="3" t="s">
        <v>426</v>
      </c>
      <c r="Q80" s="3" t="s">
        <v>426</v>
      </c>
      <c r="R80" s="3" t="s">
        <v>426</v>
      </c>
      <c r="S80" s="3" t="s">
        <v>426</v>
      </c>
      <c r="T80" s="3" t="s">
        <v>426</v>
      </c>
      <c r="U80" s="3" t="s">
        <v>426</v>
      </c>
      <c r="V80" s="3" t="s">
        <v>426</v>
      </c>
      <c r="W80" s="3" t="s">
        <v>426</v>
      </c>
      <c r="X80" s="3" t="s">
        <v>426</v>
      </c>
      <c r="Y80" s="3" t="s">
        <v>426</v>
      </c>
      <c r="Z80" s="3" t="s">
        <v>426</v>
      </c>
      <c r="AA80" s="3" t="s">
        <v>426</v>
      </c>
      <c r="AB80" s="3" t="s">
        <v>426</v>
      </c>
      <c r="AC80" s="3" t="s">
        <v>426</v>
      </c>
      <c r="AD80" s="3" t="s">
        <v>426</v>
      </c>
      <c r="AE80" s="51"/>
      <c r="AF80" s="22" t="s">
        <v>426</v>
      </c>
      <c r="AG80" s="22" t="s">
        <v>426</v>
      </c>
      <c r="AH80" s="22" t="s">
        <v>426</v>
      </c>
      <c r="AI80" s="22" t="s">
        <v>426</v>
      </c>
      <c r="AJ80" s="22" t="s">
        <v>426</v>
      </c>
      <c r="AK80" s="22" t="s">
        <v>426</v>
      </c>
      <c r="AL80" s="40" t="s">
        <v>410</v>
      </c>
    </row>
    <row r="81" spans="1:38" ht="26.25" customHeight="1" thickBot="1" x14ac:dyDescent="0.25">
      <c r="A81" s="60" t="s">
        <v>54</v>
      </c>
      <c r="B81" s="64" t="s">
        <v>204</v>
      </c>
      <c r="C81" s="66" t="s">
        <v>205</v>
      </c>
      <c r="D81" s="62"/>
      <c r="E81" s="3" t="s">
        <v>426</v>
      </c>
      <c r="F81" s="3" t="s">
        <v>426</v>
      </c>
      <c r="G81" s="3" t="s">
        <v>426</v>
      </c>
      <c r="H81" s="3" t="s">
        <v>426</v>
      </c>
      <c r="I81" s="3" t="s">
        <v>426</v>
      </c>
      <c r="J81" s="3" t="s">
        <v>426</v>
      </c>
      <c r="K81" s="3" t="s">
        <v>426</v>
      </c>
      <c r="L81" s="3" t="s">
        <v>426</v>
      </c>
      <c r="M81" s="3" t="s">
        <v>426</v>
      </c>
      <c r="N81" s="3" t="s">
        <v>426</v>
      </c>
      <c r="O81" s="3" t="s">
        <v>426</v>
      </c>
      <c r="P81" s="3" t="s">
        <v>426</v>
      </c>
      <c r="Q81" s="3" t="s">
        <v>426</v>
      </c>
      <c r="R81" s="3" t="s">
        <v>426</v>
      </c>
      <c r="S81" s="3" t="s">
        <v>426</v>
      </c>
      <c r="T81" s="3" t="s">
        <v>426</v>
      </c>
      <c r="U81" s="3" t="s">
        <v>426</v>
      </c>
      <c r="V81" s="3" t="s">
        <v>426</v>
      </c>
      <c r="W81" s="3" t="s">
        <v>426</v>
      </c>
      <c r="X81" s="3" t="s">
        <v>426</v>
      </c>
      <c r="Y81" s="3" t="s">
        <v>426</v>
      </c>
      <c r="Z81" s="3" t="s">
        <v>426</v>
      </c>
      <c r="AA81" s="3" t="s">
        <v>426</v>
      </c>
      <c r="AB81" s="3" t="s">
        <v>426</v>
      </c>
      <c r="AC81" s="3" t="s">
        <v>426</v>
      </c>
      <c r="AD81" s="3" t="s">
        <v>426</v>
      </c>
      <c r="AE81" s="51"/>
      <c r="AF81" s="22" t="s">
        <v>426</v>
      </c>
      <c r="AG81" s="22" t="s">
        <v>426</v>
      </c>
      <c r="AH81" s="22" t="s">
        <v>426</v>
      </c>
      <c r="AI81" s="22" t="s">
        <v>426</v>
      </c>
      <c r="AJ81" s="22" t="s">
        <v>426</v>
      </c>
      <c r="AK81" s="22" t="s">
        <v>426</v>
      </c>
      <c r="AL81" s="40" t="s">
        <v>206</v>
      </c>
    </row>
    <row r="82" spans="1:38" ht="26.25" customHeight="1" thickBot="1" x14ac:dyDescent="0.25">
      <c r="A82" s="60" t="s">
        <v>207</v>
      </c>
      <c r="B82" s="64" t="s">
        <v>208</v>
      </c>
      <c r="C82" s="70" t="s">
        <v>209</v>
      </c>
      <c r="D82" s="62"/>
      <c r="E82" s="3" t="s">
        <v>427</v>
      </c>
      <c r="F82" s="3">
        <v>0.75725087700000004</v>
      </c>
      <c r="G82" s="3" t="s">
        <v>427</v>
      </c>
      <c r="H82" s="3" t="s">
        <v>427</v>
      </c>
      <c r="I82" s="3" t="s">
        <v>427</v>
      </c>
      <c r="J82" s="3" t="s">
        <v>427</v>
      </c>
      <c r="K82" s="3" t="s">
        <v>427</v>
      </c>
      <c r="L82" s="3" t="s">
        <v>427</v>
      </c>
      <c r="M82" s="3" t="s">
        <v>427</v>
      </c>
      <c r="N82" s="3" t="s">
        <v>427</v>
      </c>
      <c r="O82" s="3" t="s">
        <v>427</v>
      </c>
      <c r="P82" s="3" t="s">
        <v>428</v>
      </c>
      <c r="Q82" s="3" t="s">
        <v>427</v>
      </c>
      <c r="R82" s="3" t="s">
        <v>427</v>
      </c>
      <c r="S82" s="3" t="s">
        <v>427</v>
      </c>
      <c r="T82" s="3" t="s">
        <v>427</v>
      </c>
      <c r="U82" s="3" t="s">
        <v>427</v>
      </c>
      <c r="V82" s="3" t="s">
        <v>427</v>
      </c>
      <c r="W82" s="3" t="s">
        <v>427</v>
      </c>
      <c r="X82" s="3" t="s">
        <v>427</v>
      </c>
      <c r="Y82" s="3" t="s">
        <v>427</v>
      </c>
      <c r="Z82" s="3" t="s">
        <v>427</v>
      </c>
      <c r="AA82" s="3" t="s">
        <v>427</v>
      </c>
      <c r="AB82" s="3" t="s">
        <v>427</v>
      </c>
      <c r="AC82" s="3" t="s">
        <v>427</v>
      </c>
      <c r="AD82" s="3" t="s">
        <v>427</v>
      </c>
      <c r="AE82" s="51"/>
      <c r="AF82" s="22" t="s">
        <v>427</v>
      </c>
      <c r="AG82" s="22" t="s">
        <v>427</v>
      </c>
      <c r="AH82" s="22" t="s">
        <v>427</v>
      </c>
      <c r="AI82" s="22" t="s">
        <v>427</v>
      </c>
      <c r="AJ82" s="22" t="s">
        <v>427</v>
      </c>
      <c r="AK82" s="22">
        <v>5.1245505610000004</v>
      </c>
      <c r="AL82" s="40" t="s">
        <v>218</v>
      </c>
    </row>
    <row r="83" spans="1:38" ht="26.25" customHeight="1" thickBot="1" x14ac:dyDescent="0.25">
      <c r="A83" s="60" t="s">
        <v>54</v>
      </c>
      <c r="B83" s="71" t="s">
        <v>210</v>
      </c>
      <c r="C83" s="72" t="s">
        <v>211</v>
      </c>
      <c r="D83" s="62"/>
      <c r="E83" s="3" t="s">
        <v>428</v>
      </c>
      <c r="F83" s="3">
        <v>1.2073629542399999E-2</v>
      </c>
      <c r="G83" s="3" t="s">
        <v>428</v>
      </c>
      <c r="H83" s="3" t="s">
        <v>427</v>
      </c>
      <c r="I83" s="3">
        <v>0.30184073855999999</v>
      </c>
      <c r="J83" s="3">
        <v>2.2638055391999998</v>
      </c>
      <c r="K83" s="3">
        <v>10.564425849600001</v>
      </c>
      <c r="L83" s="3">
        <v>1.7204922097919999E-2</v>
      </c>
      <c r="M83" s="3" t="s">
        <v>428</v>
      </c>
      <c r="N83" s="3" t="s">
        <v>427</v>
      </c>
      <c r="O83" s="3" t="s">
        <v>427</v>
      </c>
      <c r="P83" s="3" t="s">
        <v>427</v>
      </c>
      <c r="Q83" s="3" t="s">
        <v>427</v>
      </c>
      <c r="R83" s="3" t="s">
        <v>427</v>
      </c>
      <c r="S83" s="3" t="s">
        <v>427</v>
      </c>
      <c r="T83" s="3" t="s">
        <v>427</v>
      </c>
      <c r="U83" s="3" t="s">
        <v>427</v>
      </c>
      <c r="V83" s="3" t="s">
        <v>427</v>
      </c>
      <c r="W83" s="3" t="s">
        <v>427</v>
      </c>
      <c r="X83" s="3" t="s">
        <v>428</v>
      </c>
      <c r="Y83" s="3" t="s">
        <v>428</v>
      </c>
      <c r="Z83" s="3" t="s">
        <v>428</v>
      </c>
      <c r="AA83" s="3" t="s">
        <v>428</v>
      </c>
      <c r="AB83" s="3" t="s">
        <v>428</v>
      </c>
      <c r="AC83" s="3" t="s">
        <v>428</v>
      </c>
      <c r="AD83" s="3" t="s">
        <v>427</v>
      </c>
      <c r="AE83" s="51"/>
      <c r="AF83" s="22" t="s">
        <v>427</v>
      </c>
      <c r="AG83" s="22" t="s">
        <v>427</v>
      </c>
      <c r="AH83" s="22" t="s">
        <v>427</v>
      </c>
      <c r="AI83" s="22" t="s">
        <v>427</v>
      </c>
      <c r="AJ83" s="22" t="s">
        <v>427</v>
      </c>
      <c r="AK83" s="22">
        <v>754.6018464</v>
      </c>
      <c r="AL83" s="40" t="s">
        <v>430</v>
      </c>
    </row>
    <row r="84" spans="1:38" ht="26.25" customHeight="1" thickBot="1" x14ac:dyDescent="0.25">
      <c r="A84" s="60" t="s">
        <v>54</v>
      </c>
      <c r="B84" s="71" t="s">
        <v>212</v>
      </c>
      <c r="C84" s="72" t="s">
        <v>213</v>
      </c>
      <c r="D84" s="62"/>
      <c r="E84" s="3" t="s">
        <v>428</v>
      </c>
      <c r="F84" s="3">
        <v>1.0899804448000001E-2</v>
      </c>
      <c r="G84" s="3" t="s">
        <v>427</v>
      </c>
      <c r="H84" s="3" t="s">
        <v>427</v>
      </c>
      <c r="I84" s="3">
        <v>6.7075719680000012E-3</v>
      </c>
      <c r="J84" s="3">
        <v>3.3537859840000003E-2</v>
      </c>
      <c r="K84" s="3">
        <v>0.13415143936000001</v>
      </c>
      <c r="L84" s="3">
        <v>8.7198435584000011E-7</v>
      </c>
      <c r="M84" s="3">
        <v>7.965241712000002E-4</v>
      </c>
      <c r="N84" s="3" t="s">
        <v>428</v>
      </c>
      <c r="O84" s="3" t="s">
        <v>428</v>
      </c>
      <c r="P84" s="3" t="s">
        <v>428</v>
      </c>
      <c r="Q84" s="3" t="s">
        <v>427</v>
      </c>
      <c r="R84" s="3" t="s">
        <v>427</v>
      </c>
      <c r="S84" s="3" t="s">
        <v>427</v>
      </c>
      <c r="T84" s="3" t="s">
        <v>427</v>
      </c>
      <c r="U84" s="3" t="s">
        <v>427</v>
      </c>
      <c r="V84" s="3" t="s">
        <v>427</v>
      </c>
      <c r="W84" s="3" t="s">
        <v>428</v>
      </c>
      <c r="X84" s="3" t="s">
        <v>428</v>
      </c>
      <c r="Y84" s="3" t="s">
        <v>428</v>
      </c>
      <c r="Z84" s="3" t="s">
        <v>428</v>
      </c>
      <c r="AA84" s="3" t="s">
        <v>428</v>
      </c>
      <c r="AB84" s="3" t="s">
        <v>428</v>
      </c>
      <c r="AC84" s="3" t="s">
        <v>428</v>
      </c>
      <c r="AD84" s="3" t="s">
        <v>427</v>
      </c>
      <c r="AE84" s="51"/>
      <c r="AF84" s="22" t="s">
        <v>427</v>
      </c>
      <c r="AG84" s="22" t="s">
        <v>427</v>
      </c>
      <c r="AH84" s="22" t="s">
        <v>427</v>
      </c>
      <c r="AI84" s="22" t="s">
        <v>427</v>
      </c>
      <c r="AJ84" s="22" t="s">
        <v>427</v>
      </c>
      <c r="AK84" s="22">
        <v>83.844649600000011</v>
      </c>
      <c r="AL84" s="40" t="s">
        <v>431</v>
      </c>
    </row>
    <row r="85" spans="1:38" ht="26.25" customHeight="1" thickBot="1" x14ac:dyDescent="0.25">
      <c r="A85" s="60" t="s">
        <v>207</v>
      </c>
      <c r="B85" s="66" t="s">
        <v>214</v>
      </c>
      <c r="C85" s="72" t="s">
        <v>401</v>
      </c>
      <c r="D85" s="62"/>
      <c r="E85" s="3" t="s">
        <v>427</v>
      </c>
      <c r="F85" s="3">
        <v>3.3145781360000002</v>
      </c>
      <c r="G85" s="3" t="s">
        <v>427</v>
      </c>
      <c r="H85" s="3" t="s">
        <v>427</v>
      </c>
      <c r="I85" s="3" t="s">
        <v>427</v>
      </c>
      <c r="J85" s="3" t="s">
        <v>427</v>
      </c>
      <c r="K85" s="3" t="s">
        <v>427</v>
      </c>
      <c r="L85" s="3" t="s">
        <v>427</v>
      </c>
      <c r="M85" s="3" t="s">
        <v>427</v>
      </c>
      <c r="N85" s="3" t="s">
        <v>427</v>
      </c>
      <c r="O85" s="3" t="s">
        <v>427</v>
      </c>
      <c r="P85" s="3" t="s">
        <v>427</v>
      </c>
      <c r="Q85" s="3" t="s">
        <v>427</v>
      </c>
      <c r="R85" s="3" t="s">
        <v>427</v>
      </c>
      <c r="S85" s="3" t="s">
        <v>427</v>
      </c>
      <c r="T85" s="3" t="s">
        <v>427</v>
      </c>
      <c r="U85" s="3" t="s">
        <v>427</v>
      </c>
      <c r="V85" s="3" t="s">
        <v>427</v>
      </c>
      <c r="W85" s="3" t="s">
        <v>427</v>
      </c>
      <c r="X85" s="3" t="s">
        <v>427</v>
      </c>
      <c r="Y85" s="3" t="s">
        <v>427</v>
      </c>
      <c r="Z85" s="3" t="s">
        <v>427</v>
      </c>
      <c r="AA85" s="3" t="s">
        <v>427</v>
      </c>
      <c r="AB85" s="3" t="s">
        <v>427</v>
      </c>
      <c r="AC85" s="3" t="s">
        <v>427</v>
      </c>
      <c r="AD85" s="3" t="s">
        <v>427</v>
      </c>
      <c r="AE85" s="51"/>
      <c r="AF85" s="22" t="s">
        <v>427</v>
      </c>
      <c r="AG85" s="22" t="s">
        <v>427</v>
      </c>
      <c r="AH85" s="22" t="s">
        <v>427</v>
      </c>
      <c r="AI85" s="22" t="s">
        <v>427</v>
      </c>
      <c r="AJ85" s="22" t="s">
        <v>427</v>
      </c>
      <c r="AK85" s="22">
        <v>7.037646842</v>
      </c>
      <c r="AL85" s="40" t="s">
        <v>215</v>
      </c>
    </row>
    <row r="86" spans="1:38" ht="26.25" customHeight="1" thickBot="1" x14ac:dyDescent="0.25">
      <c r="A86" s="60" t="s">
        <v>207</v>
      </c>
      <c r="B86" s="66" t="s">
        <v>216</v>
      </c>
      <c r="C86" s="70" t="s">
        <v>217</v>
      </c>
      <c r="D86" s="62"/>
      <c r="E86" s="3" t="s">
        <v>427</v>
      </c>
      <c r="F86" s="3">
        <v>2.0376096E-2</v>
      </c>
      <c r="G86" s="3" t="s">
        <v>427</v>
      </c>
      <c r="H86" s="3" t="s">
        <v>427</v>
      </c>
      <c r="I86" s="3" t="s">
        <v>427</v>
      </c>
      <c r="J86" s="3" t="s">
        <v>427</v>
      </c>
      <c r="K86" s="3" t="s">
        <v>427</v>
      </c>
      <c r="L86" s="3" t="s">
        <v>427</v>
      </c>
      <c r="M86" s="3" t="s">
        <v>427</v>
      </c>
      <c r="N86" s="3" t="s">
        <v>427</v>
      </c>
      <c r="O86" s="3" t="s">
        <v>427</v>
      </c>
      <c r="P86" s="3" t="s">
        <v>427</v>
      </c>
      <c r="Q86" s="3" t="s">
        <v>427</v>
      </c>
      <c r="R86" s="3" t="s">
        <v>427</v>
      </c>
      <c r="S86" s="3" t="s">
        <v>427</v>
      </c>
      <c r="T86" s="3" t="s">
        <v>427</v>
      </c>
      <c r="U86" s="3" t="s">
        <v>427</v>
      </c>
      <c r="V86" s="3" t="s">
        <v>427</v>
      </c>
      <c r="W86" s="3" t="s">
        <v>427</v>
      </c>
      <c r="X86" s="3" t="s">
        <v>427</v>
      </c>
      <c r="Y86" s="3" t="s">
        <v>427</v>
      </c>
      <c r="Z86" s="3" t="s">
        <v>427</v>
      </c>
      <c r="AA86" s="3" t="s">
        <v>427</v>
      </c>
      <c r="AB86" s="3" t="s">
        <v>427</v>
      </c>
      <c r="AC86" s="3" t="s">
        <v>427</v>
      </c>
      <c r="AD86" s="3" t="s">
        <v>427</v>
      </c>
      <c r="AE86" s="51"/>
      <c r="AF86" s="22" t="s">
        <v>427</v>
      </c>
      <c r="AG86" s="22" t="s">
        <v>427</v>
      </c>
      <c r="AH86" s="22" t="s">
        <v>427</v>
      </c>
      <c r="AI86" s="22" t="s">
        <v>427</v>
      </c>
      <c r="AJ86" s="22" t="s">
        <v>427</v>
      </c>
      <c r="AK86" s="22" t="s">
        <v>432</v>
      </c>
      <c r="AL86" s="40" t="s">
        <v>433</v>
      </c>
    </row>
    <row r="87" spans="1:38" ht="26.25" customHeight="1" thickBot="1" x14ac:dyDescent="0.25">
      <c r="A87" s="60" t="s">
        <v>207</v>
      </c>
      <c r="B87" s="66" t="s">
        <v>219</v>
      </c>
      <c r="C87" s="70" t="s">
        <v>220</v>
      </c>
      <c r="D87" s="62"/>
      <c r="E87" s="3" t="s">
        <v>427</v>
      </c>
      <c r="F87" s="3">
        <v>6.1029550000000002E-3</v>
      </c>
      <c r="G87" s="3" t="s">
        <v>427</v>
      </c>
      <c r="H87" s="3" t="s">
        <v>427</v>
      </c>
      <c r="I87" s="3" t="s">
        <v>427</v>
      </c>
      <c r="J87" s="3" t="s">
        <v>427</v>
      </c>
      <c r="K87" s="3" t="s">
        <v>427</v>
      </c>
      <c r="L87" s="3" t="s">
        <v>427</v>
      </c>
      <c r="M87" s="3" t="s">
        <v>427</v>
      </c>
      <c r="N87" s="3" t="s">
        <v>427</v>
      </c>
      <c r="O87" s="3" t="s">
        <v>427</v>
      </c>
      <c r="P87" s="3" t="s">
        <v>427</v>
      </c>
      <c r="Q87" s="3" t="s">
        <v>427</v>
      </c>
      <c r="R87" s="3" t="s">
        <v>427</v>
      </c>
      <c r="S87" s="3" t="s">
        <v>427</v>
      </c>
      <c r="T87" s="3" t="s">
        <v>427</v>
      </c>
      <c r="U87" s="3" t="s">
        <v>427</v>
      </c>
      <c r="V87" s="3" t="s">
        <v>427</v>
      </c>
      <c r="W87" s="3" t="s">
        <v>427</v>
      </c>
      <c r="X87" s="3" t="s">
        <v>427</v>
      </c>
      <c r="Y87" s="3" t="s">
        <v>427</v>
      </c>
      <c r="Z87" s="3" t="s">
        <v>427</v>
      </c>
      <c r="AA87" s="3" t="s">
        <v>427</v>
      </c>
      <c r="AB87" s="3" t="s">
        <v>427</v>
      </c>
      <c r="AC87" s="3" t="s">
        <v>427</v>
      </c>
      <c r="AD87" s="3" t="s">
        <v>427</v>
      </c>
      <c r="AE87" s="51"/>
      <c r="AF87" s="22" t="s">
        <v>427</v>
      </c>
      <c r="AG87" s="22" t="s">
        <v>427</v>
      </c>
      <c r="AH87" s="22" t="s">
        <v>427</v>
      </c>
      <c r="AI87" s="22" t="s">
        <v>427</v>
      </c>
      <c r="AJ87" s="22" t="s">
        <v>427</v>
      </c>
      <c r="AK87" s="22" t="s">
        <v>432</v>
      </c>
      <c r="AL87" s="40" t="s">
        <v>439</v>
      </c>
    </row>
    <row r="88" spans="1:38" ht="26.25" customHeight="1" thickBot="1" x14ac:dyDescent="0.25">
      <c r="A88" s="60" t="s">
        <v>207</v>
      </c>
      <c r="B88" s="66" t="s">
        <v>221</v>
      </c>
      <c r="C88" s="70" t="s">
        <v>222</v>
      </c>
      <c r="D88" s="62"/>
      <c r="E88" s="3" t="s">
        <v>427</v>
      </c>
      <c r="F88" s="3">
        <v>0.91243173499999997</v>
      </c>
      <c r="G88" s="3" t="s">
        <v>427</v>
      </c>
      <c r="H88" s="3" t="s">
        <v>427</v>
      </c>
      <c r="I88" s="3" t="s">
        <v>427</v>
      </c>
      <c r="J88" s="3" t="s">
        <v>427</v>
      </c>
      <c r="K88" s="3" t="s">
        <v>427</v>
      </c>
      <c r="L88" s="3" t="s">
        <v>427</v>
      </c>
      <c r="M88" s="3" t="s">
        <v>427</v>
      </c>
      <c r="N88" s="3" t="s">
        <v>427</v>
      </c>
      <c r="O88" s="3" t="s">
        <v>427</v>
      </c>
      <c r="P88" s="3" t="s">
        <v>427</v>
      </c>
      <c r="Q88" s="3" t="s">
        <v>427</v>
      </c>
      <c r="R88" s="3" t="s">
        <v>427</v>
      </c>
      <c r="S88" s="3" t="s">
        <v>427</v>
      </c>
      <c r="T88" s="3" t="s">
        <v>427</v>
      </c>
      <c r="U88" s="3" t="s">
        <v>427</v>
      </c>
      <c r="V88" s="3" t="s">
        <v>427</v>
      </c>
      <c r="W88" s="3" t="s">
        <v>427</v>
      </c>
      <c r="X88" s="3" t="s">
        <v>427</v>
      </c>
      <c r="Y88" s="3" t="s">
        <v>427</v>
      </c>
      <c r="Z88" s="3" t="s">
        <v>427</v>
      </c>
      <c r="AA88" s="3" t="s">
        <v>427</v>
      </c>
      <c r="AB88" s="3" t="s">
        <v>427</v>
      </c>
      <c r="AC88" s="3" t="s">
        <v>427</v>
      </c>
      <c r="AD88" s="3" t="s">
        <v>427</v>
      </c>
      <c r="AE88" s="51"/>
      <c r="AF88" s="22" t="s">
        <v>427</v>
      </c>
      <c r="AG88" s="22" t="s">
        <v>427</v>
      </c>
      <c r="AH88" s="22" t="s">
        <v>427</v>
      </c>
      <c r="AI88" s="22" t="s">
        <v>427</v>
      </c>
      <c r="AJ88" s="22" t="s">
        <v>427</v>
      </c>
      <c r="AK88" s="22" t="s">
        <v>432</v>
      </c>
      <c r="AL88" s="40" t="s">
        <v>434</v>
      </c>
    </row>
    <row r="89" spans="1:38" ht="26.25" customHeight="1" thickBot="1" x14ac:dyDescent="0.25">
      <c r="A89" s="60" t="s">
        <v>207</v>
      </c>
      <c r="B89" s="66" t="s">
        <v>223</v>
      </c>
      <c r="C89" s="70" t="s">
        <v>224</v>
      </c>
      <c r="D89" s="62"/>
      <c r="E89" s="3" t="s">
        <v>427</v>
      </c>
      <c r="F89" s="3">
        <v>3.2032050000000002E-3</v>
      </c>
      <c r="G89" s="3" t="s">
        <v>427</v>
      </c>
      <c r="H89" s="3" t="s">
        <v>427</v>
      </c>
      <c r="I89" s="3" t="s">
        <v>427</v>
      </c>
      <c r="J89" s="3" t="s">
        <v>427</v>
      </c>
      <c r="K89" s="3" t="s">
        <v>427</v>
      </c>
      <c r="L89" s="3" t="s">
        <v>427</v>
      </c>
      <c r="M89" s="3" t="s">
        <v>427</v>
      </c>
      <c r="N89" s="3" t="s">
        <v>427</v>
      </c>
      <c r="O89" s="3" t="s">
        <v>427</v>
      </c>
      <c r="P89" s="3" t="s">
        <v>427</v>
      </c>
      <c r="Q89" s="3" t="s">
        <v>427</v>
      </c>
      <c r="R89" s="3" t="s">
        <v>427</v>
      </c>
      <c r="S89" s="3" t="s">
        <v>427</v>
      </c>
      <c r="T89" s="3" t="s">
        <v>427</v>
      </c>
      <c r="U89" s="3" t="s">
        <v>427</v>
      </c>
      <c r="V89" s="3" t="s">
        <v>427</v>
      </c>
      <c r="W89" s="3" t="s">
        <v>427</v>
      </c>
      <c r="X89" s="3" t="s">
        <v>427</v>
      </c>
      <c r="Y89" s="3" t="s">
        <v>427</v>
      </c>
      <c r="Z89" s="3" t="s">
        <v>427</v>
      </c>
      <c r="AA89" s="3" t="s">
        <v>427</v>
      </c>
      <c r="AB89" s="3" t="s">
        <v>427</v>
      </c>
      <c r="AC89" s="3" t="s">
        <v>427</v>
      </c>
      <c r="AD89" s="3" t="s">
        <v>427</v>
      </c>
      <c r="AE89" s="51"/>
      <c r="AF89" s="22" t="s">
        <v>427</v>
      </c>
      <c r="AG89" s="22" t="s">
        <v>427</v>
      </c>
      <c r="AH89" s="22" t="s">
        <v>427</v>
      </c>
      <c r="AI89" s="22" t="s">
        <v>427</v>
      </c>
      <c r="AJ89" s="22" t="s">
        <v>427</v>
      </c>
      <c r="AK89" s="22" t="s">
        <v>432</v>
      </c>
      <c r="AL89" s="40" t="s">
        <v>435</v>
      </c>
    </row>
    <row r="90" spans="1:38" s="5" customFormat="1" ht="26.25" customHeight="1" thickBot="1" x14ac:dyDescent="0.25">
      <c r="A90" s="60" t="s">
        <v>207</v>
      </c>
      <c r="B90" s="66" t="s">
        <v>225</v>
      </c>
      <c r="C90" s="70" t="s">
        <v>226</v>
      </c>
      <c r="D90" s="62"/>
      <c r="E90" s="3" t="s">
        <v>427</v>
      </c>
      <c r="F90" s="3">
        <v>0.73143563300000003</v>
      </c>
      <c r="G90" s="3" t="s">
        <v>427</v>
      </c>
      <c r="H90" s="3" t="s">
        <v>427</v>
      </c>
      <c r="I90" s="3" t="s">
        <v>427</v>
      </c>
      <c r="J90" s="3" t="s">
        <v>427</v>
      </c>
      <c r="K90" s="3" t="s">
        <v>427</v>
      </c>
      <c r="L90" s="3" t="s">
        <v>427</v>
      </c>
      <c r="M90" s="3" t="s">
        <v>427</v>
      </c>
      <c r="N90" s="3" t="s">
        <v>427</v>
      </c>
      <c r="O90" s="3" t="s">
        <v>427</v>
      </c>
      <c r="P90" s="3" t="s">
        <v>427</v>
      </c>
      <c r="Q90" s="3" t="s">
        <v>427</v>
      </c>
      <c r="R90" s="3" t="s">
        <v>427</v>
      </c>
      <c r="S90" s="3" t="s">
        <v>427</v>
      </c>
      <c r="T90" s="3" t="s">
        <v>427</v>
      </c>
      <c r="U90" s="3" t="s">
        <v>427</v>
      </c>
      <c r="V90" s="3" t="s">
        <v>427</v>
      </c>
      <c r="W90" s="3" t="s">
        <v>427</v>
      </c>
      <c r="X90" s="3" t="s">
        <v>427</v>
      </c>
      <c r="Y90" s="3" t="s">
        <v>427</v>
      </c>
      <c r="Z90" s="3" t="s">
        <v>427</v>
      </c>
      <c r="AA90" s="3" t="s">
        <v>427</v>
      </c>
      <c r="AB90" s="3" t="s">
        <v>427</v>
      </c>
      <c r="AC90" s="3" t="s">
        <v>427</v>
      </c>
      <c r="AD90" s="3" t="s">
        <v>427</v>
      </c>
      <c r="AE90" s="51"/>
      <c r="AF90" s="22" t="s">
        <v>427</v>
      </c>
      <c r="AG90" s="22" t="s">
        <v>427</v>
      </c>
      <c r="AH90" s="22" t="s">
        <v>427</v>
      </c>
      <c r="AI90" s="22" t="s">
        <v>427</v>
      </c>
      <c r="AJ90" s="22" t="s">
        <v>427</v>
      </c>
      <c r="AK90" s="22">
        <v>1.3070583870000001</v>
      </c>
      <c r="AL90" s="40" t="s">
        <v>218</v>
      </c>
    </row>
    <row r="91" spans="1:38" ht="26.25" customHeight="1" thickBot="1" x14ac:dyDescent="0.25">
      <c r="A91" s="60" t="s">
        <v>207</v>
      </c>
      <c r="B91" s="64" t="s">
        <v>402</v>
      </c>
      <c r="C91" s="66" t="s">
        <v>227</v>
      </c>
      <c r="D91" s="62"/>
      <c r="E91" s="3">
        <v>3.5981886400000005E-3</v>
      </c>
      <c r="F91" s="3">
        <v>9.610710560000001E-3</v>
      </c>
      <c r="G91" s="3">
        <v>2.7827488000000002E-4</v>
      </c>
      <c r="H91" s="3">
        <v>8.2405886000000012E-3</v>
      </c>
      <c r="I91" s="3">
        <v>5.8399427360000006E-2</v>
      </c>
      <c r="J91" s="3">
        <v>6.2820496480000002E-2</v>
      </c>
      <c r="K91" s="3">
        <v>6.3733643520000008E-2</v>
      </c>
      <c r="L91" s="3">
        <v>2.4126060600000002E-2</v>
      </c>
      <c r="M91" s="3">
        <v>0.11007001800000001</v>
      </c>
      <c r="N91" s="3">
        <v>7.2240895999999999E-2</v>
      </c>
      <c r="O91" s="3">
        <v>10.722829973120003</v>
      </c>
      <c r="P91" s="3">
        <v>5.2522080000000005E-6</v>
      </c>
      <c r="Q91" s="3">
        <v>1.2255152E-4</v>
      </c>
      <c r="R91" s="3">
        <v>1.4374463999999999E-3</v>
      </c>
      <c r="S91" s="3">
        <v>10.763605536000004</v>
      </c>
      <c r="T91" s="3">
        <v>5.3641111200000013</v>
      </c>
      <c r="U91" s="3" t="s">
        <v>427</v>
      </c>
      <c r="V91" s="3">
        <v>5.3853042400000009</v>
      </c>
      <c r="W91" s="3">
        <v>198.56840000000003</v>
      </c>
      <c r="X91" s="3">
        <v>0.22041092400000001</v>
      </c>
      <c r="Y91" s="3">
        <v>8.9355779999999996E-2</v>
      </c>
      <c r="Z91" s="3">
        <v>8.9355779999999996E-2</v>
      </c>
      <c r="AA91" s="3">
        <v>8.9355779999999996E-2</v>
      </c>
      <c r="AB91" s="3">
        <v>0.488478264</v>
      </c>
      <c r="AC91" s="3" t="s">
        <v>427</v>
      </c>
      <c r="AD91" s="3" t="s">
        <v>427</v>
      </c>
      <c r="AE91" s="51"/>
      <c r="AF91" s="22" t="s">
        <v>427</v>
      </c>
      <c r="AG91" s="22" t="s">
        <v>427</v>
      </c>
      <c r="AH91" s="22" t="s">
        <v>427</v>
      </c>
      <c r="AI91" s="22" t="s">
        <v>427</v>
      </c>
      <c r="AJ91" s="22" t="s">
        <v>427</v>
      </c>
      <c r="AK91" s="22">
        <v>1985684</v>
      </c>
      <c r="AL91" s="40" t="s">
        <v>436</v>
      </c>
    </row>
    <row r="92" spans="1:38" ht="26.25" customHeight="1" thickBot="1" x14ac:dyDescent="0.25">
      <c r="A92" s="60" t="s">
        <v>54</v>
      </c>
      <c r="B92" s="60" t="s">
        <v>228</v>
      </c>
      <c r="C92" s="61" t="s">
        <v>229</v>
      </c>
      <c r="D92" s="67"/>
      <c r="E92" s="3" t="s">
        <v>426</v>
      </c>
      <c r="F92" s="3" t="s">
        <v>426</v>
      </c>
      <c r="G92" s="3" t="s">
        <v>426</v>
      </c>
      <c r="H92" s="3" t="s">
        <v>426</v>
      </c>
      <c r="I92" s="3" t="s">
        <v>426</v>
      </c>
      <c r="J92" s="3" t="s">
        <v>426</v>
      </c>
      <c r="K92" s="3" t="s">
        <v>426</v>
      </c>
      <c r="L92" s="3" t="s">
        <v>426</v>
      </c>
      <c r="M92" s="3" t="s">
        <v>426</v>
      </c>
      <c r="N92" s="3" t="s">
        <v>426</v>
      </c>
      <c r="O92" s="3" t="s">
        <v>426</v>
      </c>
      <c r="P92" s="3" t="s">
        <v>426</v>
      </c>
      <c r="Q92" s="3" t="s">
        <v>426</v>
      </c>
      <c r="R92" s="3" t="s">
        <v>426</v>
      </c>
      <c r="S92" s="3" t="s">
        <v>426</v>
      </c>
      <c r="T92" s="3" t="s">
        <v>426</v>
      </c>
      <c r="U92" s="3" t="s">
        <v>426</v>
      </c>
      <c r="V92" s="3" t="s">
        <v>426</v>
      </c>
      <c r="W92" s="3" t="s">
        <v>426</v>
      </c>
      <c r="X92" s="3" t="s">
        <v>426</v>
      </c>
      <c r="Y92" s="3" t="s">
        <v>426</v>
      </c>
      <c r="Z92" s="3" t="s">
        <v>426</v>
      </c>
      <c r="AA92" s="3" t="s">
        <v>426</v>
      </c>
      <c r="AB92" s="3" t="s">
        <v>426</v>
      </c>
      <c r="AC92" s="3" t="s">
        <v>426</v>
      </c>
      <c r="AD92" s="3" t="s">
        <v>426</v>
      </c>
      <c r="AE92" s="51"/>
      <c r="AF92" s="22" t="s">
        <v>426</v>
      </c>
      <c r="AG92" s="22" t="s">
        <v>426</v>
      </c>
      <c r="AH92" s="22" t="s">
        <v>426</v>
      </c>
      <c r="AI92" s="22" t="s">
        <v>426</v>
      </c>
      <c r="AJ92" s="22" t="s">
        <v>426</v>
      </c>
      <c r="AK92" s="22" t="s">
        <v>426</v>
      </c>
      <c r="AL92" s="40" t="s">
        <v>230</v>
      </c>
    </row>
    <row r="93" spans="1:38" ht="26.25" customHeight="1" thickBot="1" x14ac:dyDescent="0.25">
      <c r="A93" s="60" t="s">
        <v>54</v>
      </c>
      <c r="B93" s="64" t="s">
        <v>231</v>
      </c>
      <c r="C93" s="61" t="s">
        <v>403</v>
      </c>
      <c r="D93" s="67"/>
      <c r="E93" s="3" t="s">
        <v>427</v>
      </c>
      <c r="F93" s="3">
        <v>1.2990597853500001</v>
      </c>
      <c r="G93" s="3" t="s">
        <v>427</v>
      </c>
      <c r="H93" s="3" t="s">
        <v>427</v>
      </c>
      <c r="I93" s="3" t="s">
        <v>428</v>
      </c>
      <c r="J93" s="3" t="s">
        <v>428</v>
      </c>
      <c r="K93" s="3" t="s">
        <v>428</v>
      </c>
      <c r="L93" s="3" t="s">
        <v>428</v>
      </c>
      <c r="M93" s="3" t="s">
        <v>427</v>
      </c>
      <c r="N93" s="3" t="s">
        <v>427</v>
      </c>
      <c r="O93" s="3" t="s">
        <v>427</v>
      </c>
      <c r="P93" s="3" t="s">
        <v>427</v>
      </c>
      <c r="Q93" s="3" t="s">
        <v>427</v>
      </c>
      <c r="R93" s="3" t="s">
        <v>427</v>
      </c>
      <c r="S93" s="3" t="s">
        <v>427</v>
      </c>
      <c r="T93" s="3" t="s">
        <v>427</v>
      </c>
      <c r="U93" s="3" t="s">
        <v>427</v>
      </c>
      <c r="V93" s="3" t="s">
        <v>427</v>
      </c>
      <c r="W93" s="3" t="s">
        <v>427</v>
      </c>
      <c r="X93" s="3" t="s">
        <v>427</v>
      </c>
      <c r="Y93" s="3" t="s">
        <v>427</v>
      </c>
      <c r="Z93" s="3" t="s">
        <v>427</v>
      </c>
      <c r="AA93" s="3" t="s">
        <v>427</v>
      </c>
      <c r="AB93" s="3" t="s">
        <v>427</v>
      </c>
      <c r="AC93" s="3" t="s">
        <v>427</v>
      </c>
      <c r="AD93" s="3" t="s">
        <v>427</v>
      </c>
      <c r="AE93" s="51"/>
      <c r="AF93" s="22" t="s">
        <v>427</v>
      </c>
      <c r="AG93" s="22" t="s">
        <v>427</v>
      </c>
      <c r="AH93" s="22" t="s">
        <v>427</v>
      </c>
      <c r="AI93" s="22" t="s">
        <v>427</v>
      </c>
      <c r="AJ93" s="22" t="s">
        <v>427</v>
      </c>
      <c r="AK93" s="22">
        <v>2231.5854770000001</v>
      </c>
      <c r="AL93" s="40" t="s">
        <v>232</v>
      </c>
    </row>
    <row r="94" spans="1:38" ht="26.25" customHeight="1" thickBot="1" x14ac:dyDescent="0.25">
      <c r="A94" s="60" t="s">
        <v>54</v>
      </c>
      <c r="B94" s="73" t="s">
        <v>404</v>
      </c>
      <c r="C94" s="61" t="s">
        <v>233</v>
      </c>
      <c r="D94" s="62"/>
      <c r="E94" s="3" t="s">
        <v>426</v>
      </c>
      <c r="F94" s="3" t="s">
        <v>426</v>
      </c>
      <c r="G94" s="3" t="s">
        <v>426</v>
      </c>
      <c r="H94" s="3" t="s">
        <v>426</v>
      </c>
      <c r="I94" s="3" t="s">
        <v>426</v>
      </c>
      <c r="J94" s="3" t="s">
        <v>426</v>
      </c>
      <c r="K94" s="3" t="s">
        <v>426</v>
      </c>
      <c r="L94" s="3" t="s">
        <v>426</v>
      </c>
      <c r="M94" s="3" t="s">
        <v>426</v>
      </c>
      <c r="N94" s="3" t="s">
        <v>426</v>
      </c>
      <c r="O94" s="3" t="s">
        <v>426</v>
      </c>
      <c r="P94" s="3" t="s">
        <v>426</v>
      </c>
      <c r="Q94" s="3" t="s">
        <v>426</v>
      </c>
      <c r="R94" s="3" t="s">
        <v>426</v>
      </c>
      <c r="S94" s="3" t="s">
        <v>426</v>
      </c>
      <c r="T94" s="3" t="s">
        <v>426</v>
      </c>
      <c r="U94" s="3" t="s">
        <v>426</v>
      </c>
      <c r="V94" s="3" t="s">
        <v>426</v>
      </c>
      <c r="W94" s="3" t="s">
        <v>426</v>
      </c>
      <c r="X94" s="3" t="s">
        <v>426</v>
      </c>
      <c r="Y94" s="3" t="s">
        <v>426</v>
      </c>
      <c r="Z94" s="3" t="s">
        <v>426</v>
      </c>
      <c r="AA94" s="3" t="s">
        <v>426</v>
      </c>
      <c r="AB94" s="3" t="s">
        <v>426</v>
      </c>
      <c r="AC94" s="3" t="s">
        <v>426</v>
      </c>
      <c r="AD94" s="3" t="s">
        <v>426</v>
      </c>
      <c r="AE94" s="51"/>
      <c r="AF94" s="22" t="s">
        <v>426</v>
      </c>
      <c r="AG94" s="22" t="s">
        <v>426</v>
      </c>
      <c r="AH94" s="22" t="s">
        <v>426</v>
      </c>
      <c r="AI94" s="22" t="s">
        <v>426</v>
      </c>
      <c r="AJ94" s="22" t="s">
        <v>426</v>
      </c>
      <c r="AK94" s="22" t="s">
        <v>426</v>
      </c>
      <c r="AL94" s="40" t="s">
        <v>410</v>
      </c>
    </row>
    <row r="95" spans="1:38" ht="26.25" customHeight="1" thickBot="1" x14ac:dyDescent="0.25">
      <c r="A95" s="60" t="s">
        <v>54</v>
      </c>
      <c r="B95" s="73" t="s">
        <v>234</v>
      </c>
      <c r="C95" s="61" t="s">
        <v>235</v>
      </c>
      <c r="D95" s="67"/>
      <c r="E95" s="3" t="s">
        <v>428</v>
      </c>
      <c r="F95" s="3" t="s">
        <v>428</v>
      </c>
      <c r="G95" s="3" t="s">
        <v>428</v>
      </c>
      <c r="H95" s="3" t="s">
        <v>428</v>
      </c>
      <c r="I95" s="3" t="s">
        <v>428</v>
      </c>
      <c r="J95" s="3" t="s">
        <v>428</v>
      </c>
      <c r="K95" s="3" t="s">
        <v>428</v>
      </c>
      <c r="L95" s="3" t="s">
        <v>428</v>
      </c>
      <c r="M95" s="3" t="s">
        <v>428</v>
      </c>
      <c r="N95" s="3" t="s">
        <v>427</v>
      </c>
      <c r="O95" s="3" t="s">
        <v>427</v>
      </c>
      <c r="P95" s="3" t="s">
        <v>427</v>
      </c>
      <c r="Q95" s="3" t="s">
        <v>428</v>
      </c>
      <c r="R95" s="3" t="s">
        <v>427</v>
      </c>
      <c r="S95" s="3" t="s">
        <v>428</v>
      </c>
      <c r="T95" s="3" t="s">
        <v>427</v>
      </c>
      <c r="U95" s="3" t="s">
        <v>427</v>
      </c>
      <c r="V95" s="3" t="s">
        <v>427</v>
      </c>
      <c r="W95" s="3" t="s">
        <v>427</v>
      </c>
      <c r="X95" s="3" t="s">
        <v>427</v>
      </c>
      <c r="Y95" s="3" t="s">
        <v>427</v>
      </c>
      <c r="Z95" s="3" t="s">
        <v>427</v>
      </c>
      <c r="AA95" s="3" t="s">
        <v>427</v>
      </c>
      <c r="AB95" s="3" t="s">
        <v>427</v>
      </c>
      <c r="AC95" s="3" t="s">
        <v>427</v>
      </c>
      <c r="AD95" s="3" t="s">
        <v>427</v>
      </c>
      <c r="AE95" s="51"/>
      <c r="AF95" s="22" t="s">
        <v>427</v>
      </c>
      <c r="AG95" s="22" t="s">
        <v>427</v>
      </c>
      <c r="AH95" s="22" t="s">
        <v>427</v>
      </c>
      <c r="AI95" s="22" t="s">
        <v>427</v>
      </c>
      <c r="AJ95" s="22" t="s">
        <v>427</v>
      </c>
      <c r="AK95" s="22" t="s">
        <v>428</v>
      </c>
      <c r="AL95" s="40" t="s">
        <v>410</v>
      </c>
    </row>
    <row r="96" spans="1:38" ht="26.25" customHeight="1" thickBot="1" x14ac:dyDescent="0.25">
      <c r="A96" s="60" t="s">
        <v>54</v>
      </c>
      <c r="B96" s="64" t="s">
        <v>236</v>
      </c>
      <c r="C96" s="61" t="s">
        <v>237</v>
      </c>
      <c r="D96" s="74"/>
      <c r="E96" s="3" t="s">
        <v>426</v>
      </c>
      <c r="F96" s="3" t="s">
        <v>426</v>
      </c>
      <c r="G96" s="3" t="s">
        <v>426</v>
      </c>
      <c r="H96" s="3" t="s">
        <v>426</v>
      </c>
      <c r="I96" s="3" t="s">
        <v>426</v>
      </c>
      <c r="J96" s="3" t="s">
        <v>426</v>
      </c>
      <c r="K96" s="3" t="s">
        <v>426</v>
      </c>
      <c r="L96" s="3" t="s">
        <v>426</v>
      </c>
      <c r="M96" s="3" t="s">
        <v>426</v>
      </c>
      <c r="N96" s="3" t="s">
        <v>426</v>
      </c>
      <c r="O96" s="3" t="s">
        <v>426</v>
      </c>
      <c r="P96" s="3" t="s">
        <v>426</v>
      </c>
      <c r="Q96" s="3" t="s">
        <v>426</v>
      </c>
      <c r="R96" s="3" t="s">
        <v>426</v>
      </c>
      <c r="S96" s="3" t="s">
        <v>426</v>
      </c>
      <c r="T96" s="3" t="s">
        <v>426</v>
      </c>
      <c r="U96" s="3" t="s">
        <v>426</v>
      </c>
      <c r="V96" s="3" t="s">
        <v>426</v>
      </c>
      <c r="W96" s="3" t="s">
        <v>426</v>
      </c>
      <c r="X96" s="3" t="s">
        <v>426</v>
      </c>
      <c r="Y96" s="3" t="s">
        <v>426</v>
      </c>
      <c r="Z96" s="3" t="s">
        <v>426</v>
      </c>
      <c r="AA96" s="3" t="s">
        <v>426</v>
      </c>
      <c r="AB96" s="3" t="s">
        <v>426</v>
      </c>
      <c r="AC96" s="3" t="s">
        <v>426</v>
      </c>
      <c r="AD96" s="3" t="s">
        <v>426</v>
      </c>
      <c r="AE96" s="51"/>
      <c r="AF96" s="22" t="s">
        <v>426</v>
      </c>
      <c r="AG96" s="22" t="s">
        <v>426</v>
      </c>
      <c r="AH96" s="22" t="s">
        <v>426</v>
      </c>
      <c r="AI96" s="22" t="s">
        <v>426</v>
      </c>
      <c r="AJ96" s="22" t="s">
        <v>426</v>
      </c>
      <c r="AK96" s="22" t="s">
        <v>426</v>
      </c>
      <c r="AL96" s="40" t="s">
        <v>427</v>
      </c>
    </row>
    <row r="97" spans="1:38" ht="26.25" customHeight="1" thickBot="1" x14ac:dyDescent="0.25">
      <c r="A97" s="60" t="s">
        <v>54</v>
      </c>
      <c r="B97" s="64" t="s">
        <v>238</v>
      </c>
      <c r="C97" s="61" t="s">
        <v>239</v>
      </c>
      <c r="D97" s="74"/>
      <c r="E97" s="3" t="s">
        <v>426</v>
      </c>
      <c r="F97" s="3" t="s">
        <v>426</v>
      </c>
      <c r="G97" s="3" t="s">
        <v>426</v>
      </c>
      <c r="H97" s="3" t="s">
        <v>426</v>
      </c>
      <c r="I97" s="3" t="s">
        <v>426</v>
      </c>
      <c r="J97" s="3" t="s">
        <v>426</v>
      </c>
      <c r="K97" s="3" t="s">
        <v>426</v>
      </c>
      <c r="L97" s="3" t="s">
        <v>426</v>
      </c>
      <c r="M97" s="3" t="s">
        <v>426</v>
      </c>
      <c r="N97" s="3" t="s">
        <v>426</v>
      </c>
      <c r="O97" s="3" t="s">
        <v>426</v>
      </c>
      <c r="P97" s="3" t="s">
        <v>426</v>
      </c>
      <c r="Q97" s="3" t="s">
        <v>426</v>
      </c>
      <c r="R97" s="3" t="s">
        <v>426</v>
      </c>
      <c r="S97" s="3" t="s">
        <v>426</v>
      </c>
      <c r="T97" s="3" t="s">
        <v>426</v>
      </c>
      <c r="U97" s="3" t="s">
        <v>426</v>
      </c>
      <c r="V97" s="3" t="s">
        <v>426</v>
      </c>
      <c r="W97" s="3" t="s">
        <v>426</v>
      </c>
      <c r="X97" s="3" t="s">
        <v>426</v>
      </c>
      <c r="Y97" s="3" t="s">
        <v>426</v>
      </c>
      <c r="Z97" s="3" t="s">
        <v>426</v>
      </c>
      <c r="AA97" s="3" t="s">
        <v>426</v>
      </c>
      <c r="AB97" s="3" t="s">
        <v>426</v>
      </c>
      <c r="AC97" s="3" t="s">
        <v>426</v>
      </c>
      <c r="AD97" s="3" t="s">
        <v>426</v>
      </c>
      <c r="AE97" s="51"/>
      <c r="AF97" s="22" t="s">
        <v>426</v>
      </c>
      <c r="AG97" s="22" t="s">
        <v>426</v>
      </c>
      <c r="AH97" s="22" t="s">
        <v>426</v>
      </c>
      <c r="AI97" s="22" t="s">
        <v>426</v>
      </c>
      <c r="AJ97" s="22" t="s">
        <v>426</v>
      </c>
      <c r="AK97" s="22" t="s">
        <v>426</v>
      </c>
      <c r="AL97" s="40" t="s">
        <v>427</v>
      </c>
    </row>
    <row r="98" spans="1:38" ht="26.25" customHeight="1" thickBot="1" x14ac:dyDescent="0.25">
      <c r="A98" s="60" t="s">
        <v>54</v>
      </c>
      <c r="B98" s="64" t="s">
        <v>240</v>
      </c>
      <c r="C98" s="66" t="s">
        <v>241</v>
      </c>
      <c r="D98" s="74"/>
      <c r="E98" s="3" t="s">
        <v>426</v>
      </c>
      <c r="F98" s="3" t="s">
        <v>426</v>
      </c>
      <c r="G98" s="3" t="s">
        <v>426</v>
      </c>
      <c r="H98" s="3" t="s">
        <v>426</v>
      </c>
      <c r="I98" s="3" t="s">
        <v>426</v>
      </c>
      <c r="J98" s="3" t="s">
        <v>426</v>
      </c>
      <c r="K98" s="3" t="s">
        <v>426</v>
      </c>
      <c r="L98" s="3" t="s">
        <v>426</v>
      </c>
      <c r="M98" s="3" t="s">
        <v>426</v>
      </c>
      <c r="N98" s="3" t="s">
        <v>426</v>
      </c>
      <c r="O98" s="3" t="s">
        <v>426</v>
      </c>
      <c r="P98" s="3" t="s">
        <v>426</v>
      </c>
      <c r="Q98" s="3" t="s">
        <v>426</v>
      </c>
      <c r="R98" s="3" t="s">
        <v>426</v>
      </c>
      <c r="S98" s="3" t="s">
        <v>426</v>
      </c>
      <c r="T98" s="3" t="s">
        <v>426</v>
      </c>
      <c r="U98" s="3" t="s">
        <v>426</v>
      </c>
      <c r="V98" s="3" t="s">
        <v>426</v>
      </c>
      <c r="W98" s="3" t="s">
        <v>426</v>
      </c>
      <c r="X98" s="3" t="s">
        <v>426</v>
      </c>
      <c r="Y98" s="3" t="s">
        <v>426</v>
      </c>
      <c r="Z98" s="3" t="s">
        <v>426</v>
      </c>
      <c r="AA98" s="3" t="s">
        <v>426</v>
      </c>
      <c r="AB98" s="3" t="s">
        <v>426</v>
      </c>
      <c r="AC98" s="3" t="s">
        <v>426</v>
      </c>
      <c r="AD98" s="3" t="s">
        <v>426</v>
      </c>
      <c r="AE98" s="51"/>
      <c r="AF98" s="22" t="s">
        <v>426</v>
      </c>
      <c r="AG98" s="22" t="s">
        <v>426</v>
      </c>
      <c r="AH98" s="22" t="s">
        <v>426</v>
      </c>
      <c r="AI98" s="22" t="s">
        <v>426</v>
      </c>
      <c r="AJ98" s="22" t="s">
        <v>426</v>
      </c>
      <c r="AK98" s="22" t="s">
        <v>426</v>
      </c>
      <c r="AL98" s="40" t="s">
        <v>427</v>
      </c>
    </row>
    <row r="99" spans="1:38" ht="26.25" customHeight="1" thickBot="1" x14ac:dyDescent="0.25">
      <c r="A99" s="60" t="s">
        <v>242</v>
      </c>
      <c r="B99" s="60" t="s">
        <v>243</v>
      </c>
      <c r="C99" s="60" t="s">
        <v>405</v>
      </c>
      <c r="D99" s="74"/>
      <c r="E99" s="3">
        <v>0.140775087113889</v>
      </c>
      <c r="F99" s="3">
        <v>3.5164621333087198</v>
      </c>
      <c r="G99" s="3" t="s">
        <v>427</v>
      </c>
      <c r="H99" s="3">
        <v>3.7670621071760393</v>
      </c>
      <c r="I99" s="3">
        <v>6.1951819999999998E-2</v>
      </c>
      <c r="J99" s="3">
        <v>9.5194260000000003E-2</v>
      </c>
      <c r="K99" s="3">
        <v>0.20852076</v>
      </c>
      <c r="L99" s="3" t="s">
        <v>427</v>
      </c>
      <c r="M99" s="3" t="s">
        <v>427</v>
      </c>
      <c r="N99" s="3" t="s">
        <v>427</v>
      </c>
      <c r="O99" s="3" t="s">
        <v>427</v>
      </c>
      <c r="P99" s="3" t="s">
        <v>427</v>
      </c>
      <c r="Q99" s="3" t="s">
        <v>427</v>
      </c>
      <c r="R99" s="3" t="s">
        <v>427</v>
      </c>
      <c r="S99" s="3" t="s">
        <v>427</v>
      </c>
      <c r="T99" s="3" t="s">
        <v>427</v>
      </c>
      <c r="U99" s="3" t="s">
        <v>427</v>
      </c>
      <c r="V99" s="3" t="s">
        <v>427</v>
      </c>
      <c r="W99" s="3" t="s">
        <v>427</v>
      </c>
      <c r="X99" s="3" t="s">
        <v>427</v>
      </c>
      <c r="Y99" s="3" t="s">
        <v>427</v>
      </c>
      <c r="Z99" s="3" t="s">
        <v>427</v>
      </c>
      <c r="AA99" s="3" t="s">
        <v>427</v>
      </c>
      <c r="AB99" s="3" t="s">
        <v>427</v>
      </c>
      <c r="AC99" s="3" t="s">
        <v>427</v>
      </c>
      <c r="AD99" s="3" t="s">
        <v>427</v>
      </c>
      <c r="AE99" s="51"/>
      <c r="AF99" s="22" t="s">
        <v>427</v>
      </c>
      <c r="AG99" s="22" t="s">
        <v>427</v>
      </c>
      <c r="AH99" s="22" t="s">
        <v>427</v>
      </c>
      <c r="AI99" s="22" t="s">
        <v>427</v>
      </c>
      <c r="AJ99" s="22" t="s">
        <v>427</v>
      </c>
      <c r="AK99" s="22">
        <v>165.5</v>
      </c>
      <c r="AL99" s="40" t="s">
        <v>244</v>
      </c>
    </row>
    <row r="100" spans="1:38" ht="26.25" customHeight="1" thickBot="1" x14ac:dyDescent="0.25">
      <c r="A100" s="60" t="s">
        <v>242</v>
      </c>
      <c r="B100" s="60" t="s">
        <v>245</v>
      </c>
      <c r="C100" s="60" t="s">
        <v>406</v>
      </c>
      <c r="D100" s="74"/>
      <c r="E100" s="3">
        <v>2.4231242315494006E-2</v>
      </c>
      <c r="F100" s="3">
        <v>0.91130284937512307</v>
      </c>
      <c r="G100" s="3" t="s">
        <v>427</v>
      </c>
      <c r="H100" s="3">
        <v>0.4653802928937425</v>
      </c>
      <c r="I100" s="3">
        <v>1.8906959999999997E-2</v>
      </c>
      <c r="J100" s="3">
        <v>2.9164529999999998E-2</v>
      </c>
      <c r="K100" s="3">
        <v>6.2955590000000006E-2</v>
      </c>
      <c r="L100" s="3" t="s">
        <v>427</v>
      </c>
      <c r="M100" s="3" t="s">
        <v>427</v>
      </c>
      <c r="N100" s="3" t="s">
        <v>427</v>
      </c>
      <c r="O100" s="3" t="s">
        <v>427</v>
      </c>
      <c r="P100" s="3" t="s">
        <v>427</v>
      </c>
      <c r="Q100" s="3" t="s">
        <v>427</v>
      </c>
      <c r="R100" s="3" t="s">
        <v>427</v>
      </c>
      <c r="S100" s="3" t="s">
        <v>427</v>
      </c>
      <c r="T100" s="3" t="s">
        <v>427</v>
      </c>
      <c r="U100" s="3" t="s">
        <v>427</v>
      </c>
      <c r="V100" s="3" t="s">
        <v>427</v>
      </c>
      <c r="W100" s="3" t="s">
        <v>427</v>
      </c>
      <c r="X100" s="3" t="s">
        <v>427</v>
      </c>
      <c r="Y100" s="3" t="s">
        <v>427</v>
      </c>
      <c r="Z100" s="3" t="s">
        <v>427</v>
      </c>
      <c r="AA100" s="3" t="s">
        <v>427</v>
      </c>
      <c r="AB100" s="3" t="s">
        <v>427</v>
      </c>
      <c r="AC100" s="3" t="s">
        <v>427</v>
      </c>
      <c r="AD100" s="3" t="s">
        <v>427</v>
      </c>
      <c r="AE100" s="51"/>
      <c r="AF100" s="22" t="s">
        <v>427</v>
      </c>
      <c r="AG100" s="22" t="s">
        <v>427</v>
      </c>
      <c r="AH100" s="22" t="s">
        <v>427</v>
      </c>
      <c r="AI100" s="22" t="s">
        <v>427</v>
      </c>
      <c r="AJ100" s="22" t="s">
        <v>427</v>
      </c>
      <c r="AK100" s="22">
        <v>212.70000000000002</v>
      </c>
      <c r="AL100" s="40" t="s">
        <v>244</v>
      </c>
    </row>
    <row r="101" spans="1:38" ht="26.25" customHeight="1" thickBot="1" x14ac:dyDescent="0.25">
      <c r="A101" s="60" t="s">
        <v>242</v>
      </c>
      <c r="B101" s="60" t="s">
        <v>246</v>
      </c>
      <c r="C101" s="60" t="s">
        <v>247</v>
      </c>
      <c r="D101" s="74"/>
      <c r="E101" s="3">
        <v>7.9488604931506838E-3</v>
      </c>
      <c r="F101" s="22">
        <v>5.6845312950566773E-2</v>
      </c>
      <c r="G101" s="22" t="s">
        <v>427</v>
      </c>
      <c r="H101" s="3">
        <v>0.208008952109589</v>
      </c>
      <c r="I101" s="3">
        <v>1.1156599999999999E-3</v>
      </c>
      <c r="J101" s="3">
        <v>3.3469799999999994E-3</v>
      </c>
      <c r="K101" s="3">
        <v>7.8096199999999998E-3</v>
      </c>
      <c r="L101" s="3" t="s">
        <v>427</v>
      </c>
      <c r="M101" s="3" t="s">
        <v>427</v>
      </c>
      <c r="N101" s="3" t="s">
        <v>427</v>
      </c>
      <c r="O101" s="3" t="s">
        <v>427</v>
      </c>
      <c r="P101" s="3" t="s">
        <v>427</v>
      </c>
      <c r="Q101" s="3" t="s">
        <v>427</v>
      </c>
      <c r="R101" s="3" t="s">
        <v>427</v>
      </c>
      <c r="S101" s="3" t="s">
        <v>427</v>
      </c>
      <c r="T101" s="3" t="s">
        <v>427</v>
      </c>
      <c r="U101" s="3" t="s">
        <v>427</v>
      </c>
      <c r="V101" s="3" t="s">
        <v>427</v>
      </c>
      <c r="W101" s="3" t="s">
        <v>427</v>
      </c>
      <c r="X101" s="3" t="s">
        <v>427</v>
      </c>
      <c r="Y101" s="3" t="s">
        <v>427</v>
      </c>
      <c r="Z101" s="3" t="s">
        <v>427</v>
      </c>
      <c r="AA101" s="3" t="s">
        <v>427</v>
      </c>
      <c r="AB101" s="3" t="s">
        <v>427</v>
      </c>
      <c r="AC101" s="3" t="s">
        <v>427</v>
      </c>
      <c r="AD101" s="3" t="s">
        <v>427</v>
      </c>
      <c r="AE101" s="51"/>
      <c r="AF101" s="22" t="s">
        <v>427</v>
      </c>
      <c r="AG101" s="22" t="s">
        <v>427</v>
      </c>
      <c r="AH101" s="22" t="s">
        <v>427</v>
      </c>
      <c r="AI101" s="22" t="s">
        <v>427</v>
      </c>
      <c r="AJ101" s="22" t="s">
        <v>427</v>
      </c>
      <c r="AK101" s="22">
        <v>70.7</v>
      </c>
      <c r="AL101" s="40" t="s">
        <v>244</v>
      </c>
    </row>
    <row r="102" spans="1:38" ht="26.25" customHeight="1" thickBot="1" x14ac:dyDescent="0.25">
      <c r="A102" s="60" t="s">
        <v>242</v>
      </c>
      <c r="B102" s="60" t="s">
        <v>248</v>
      </c>
      <c r="C102" s="60" t="s">
        <v>384</v>
      </c>
      <c r="D102" s="74"/>
      <c r="E102" s="3">
        <v>1.0694278235784021E-2</v>
      </c>
      <c r="F102" s="22">
        <v>0.23069381417195156</v>
      </c>
      <c r="G102" s="22" t="s">
        <v>427</v>
      </c>
      <c r="H102" s="3">
        <v>1.1693172752991583</v>
      </c>
      <c r="I102" s="3">
        <v>1.6294E-3</v>
      </c>
      <c r="J102" s="3">
        <v>3.6516000000000007E-2</v>
      </c>
      <c r="K102" s="3">
        <v>0.231655</v>
      </c>
      <c r="L102" s="3" t="s">
        <v>427</v>
      </c>
      <c r="M102" s="3" t="s">
        <v>427</v>
      </c>
      <c r="N102" s="3" t="s">
        <v>427</v>
      </c>
      <c r="O102" s="3" t="s">
        <v>427</v>
      </c>
      <c r="P102" s="3" t="s">
        <v>427</v>
      </c>
      <c r="Q102" s="3" t="s">
        <v>427</v>
      </c>
      <c r="R102" s="3" t="s">
        <v>427</v>
      </c>
      <c r="S102" s="3" t="s">
        <v>427</v>
      </c>
      <c r="T102" s="3" t="s">
        <v>427</v>
      </c>
      <c r="U102" s="3" t="s">
        <v>427</v>
      </c>
      <c r="V102" s="3" t="s">
        <v>427</v>
      </c>
      <c r="W102" s="3" t="s">
        <v>427</v>
      </c>
      <c r="X102" s="3" t="s">
        <v>427</v>
      </c>
      <c r="Y102" s="3" t="s">
        <v>427</v>
      </c>
      <c r="Z102" s="3" t="s">
        <v>427</v>
      </c>
      <c r="AA102" s="3" t="s">
        <v>427</v>
      </c>
      <c r="AB102" s="3" t="s">
        <v>427</v>
      </c>
      <c r="AC102" s="3" t="s">
        <v>427</v>
      </c>
      <c r="AD102" s="3" t="s">
        <v>427</v>
      </c>
      <c r="AE102" s="51"/>
      <c r="AF102" s="22" t="s">
        <v>427</v>
      </c>
      <c r="AG102" s="22" t="s">
        <v>427</v>
      </c>
      <c r="AH102" s="22" t="s">
        <v>427</v>
      </c>
      <c r="AI102" s="22" t="s">
        <v>427</v>
      </c>
      <c r="AJ102" s="22" t="s">
        <v>427</v>
      </c>
      <c r="AK102" s="22">
        <v>376.5</v>
      </c>
      <c r="AL102" s="40" t="s">
        <v>244</v>
      </c>
    </row>
    <row r="103" spans="1:38" ht="26.25" customHeight="1" thickBot="1" x14ac:dyDescent="0.25">
      <c r="A103" s="60" t="s">
        <v>242</v>
      </c>
      <c r="B103" s="60" t="s">
        <v>249</v>
      </c>
      <c r="C103" s="60" t="s">
        <v>250</v>
      </c>
      <c r="D103" s="74"/>
      <c r="E103" s="3" t="s">
        <v>426</v>
      </c>
      <c r="F103" s="22" t="s">
        <v>426</v>
      </c>
      <c r="G103" s="22" t="s">
        <v>426</v>
      </c>
      <c r="H103" s="3" t="s">
        <v>426</v>
      </c>
      <c r="I103" s="3" t="s">
        <v>426</v>
      </c>
      <c r="J103" s="3" t="s">
        <v>426</v>
      </c>
      <c r="K103" s="3" t="s">
        <v>426</v>
      </c>
      <c r="L103" s="3" t="s">
        <v>426</v>
      </c>
      <c r="M103" s="3" t="s">
        <v>426</v>
      </c>
      <c r="N103" s="3" t="s">
        <v>426</v>
      </c>
      <c r="O103" s="3" t="s">
        <v>426</v>
      </c>
      <c r="P103" s="3" t="s">
        <v>426</v>
      </c>
      <c r="Q103" s="3" t="s">
        <v>426</v>
      </c>
      <c r="R103" s="3" t="s">
        <v>426</v>
      </c>
      <c r="S103" s="3" t="s">
        <v>426</v>
      </c>
      <c r="T103" s="3" t="s">
        <v>426</v>
      </c>
      <c r="U103" s="3" t="s">
        <v>426</v>
      </c>
      <c r="V103" s="3" t="s">
        <v>426</v>
      </c>
      <c r="W103" s="3" t="s">
        <v>426</v>
      </c>
      <c r="X103" s="3" t="s">
        <v>426</v>
      </c>
      <c r="Y103" s="3" t="s">
        <v>426</v>
      </c>
      <c r="Z103" s="3" t="s">
        <v>426</v>
      </c>
      <c r="AA103" s="3" t="s">
        <v>426</v>
      </c>
      <c r="AB103" s="3" t="s">
        <v>426</v>
      </c>
      <c r="AC103" s="3" t="s">
        <v>426</v>
      </c>
      <c r="AD103" s="3" t="s">
        <v>426</v>
      </c>
      <c r="AE103" s="51"/>
      <c r="AF103" s="22" t="s">
        <v>426</v>
      </c>
      <c r="AG103" s="22" t="s">
        <v>426</v>
      </c>
      <c r="AH103" s="22" t="s">
        <v>426</v>
      </c>
      <c r="AI103" s="22" t="s">
        <v>426</v>
      </c>
      <c r="AJ103" s="22" t="s">
        <v>426</v>
      </c>
      <c r="AK103" s="22" t="s">
        <v>426</v>
      </c>
      <c r="AL103" s="40" t="s">
        <v>244</v>
      </c>
    </row>
    <row r="104" spans="1:38" ht="26.25" customHeight="1" thickBot="1" x14ac:dyDescent="0.25">
      <c r="A104" s="60" t="s">
        <v>242</v>
      </c>
      <c r="B104" s="60" t="s">
        <v>251</v>
      </c>
      <c r="C104" s="60" t="s">
        <v>252</v>
      </c>
      <c r="D104" s="74"/>
      <c r="E104" s="3">
        <v>1.7554417377690804E-3</v>
      </c>
      <c r="F104" s="22">
        <v>1.2284429309990885E-2</v>
      </c>
      <c r="G104" s="22" t="s">
        <v>427</v>
      </c>
      <c r="H104" s="3">
        <v>4.304609136594912E-2</v>
      </c>
      <c r="I104" s="3">
        <v>2.3602000000000001E-4</v>
      </c>
      <c r="J104" s="3">
        <v>7.0806000000000005E-4</v>
      </c>
      <c r="K104" s="3">
        <v>1.6521400000000001E-3</v>
      </c>
      <c r="L104" s="3" t="s">
        <v>427</v>
      </c>
      <c r="M104" s="3" t="s">
        <v>427</v>
      </c>
      <c r="N104" s="3" t="s">
        <v>427</v>
      </c>
      <c r="O104" s="3" t="s">
        <v>427</v>
      </c>
      <c r="P104" s="3" t="s">
        <v>427</v>
      </c>
      <c r="Q104" s="3" t="s">
        <v>427</v>
      </c>
      <c r="R104" s="3" t="s">
        <v>427</v>
      </c>
      <c r="S104" s="3" t="s">
        <v>427</v>
      </c>
      <c r="T104" s="3" t="s">
        <v>427</v>
      </c>
      <c r="U104" s="3" t="s">
        <v>427</v>
      </c>
      <c r="V104" s="3" t="s">
        <v>427</v>
      </c>
      <c r="W104" s="3" t="s">
        <v>427</v>
      </c>
      <c r="X104" s="3" t="s">
        <v>427</v>
      </c>
      <c r="Y104" s="3" t="s">
        <v>427</v>
      </c>
      <c r="Z104" s="3" t="s">
        <v>427</v>
      </c>
      <c r="AA104" s="3" t="s">
        <v>427</v>
      </c>
      <c r="AB104" s="3" t="s">
        <v>427</v>
      </c>
      <c r="AC104" s="3" t="s">
        <v>427</v>
      </c>
      <c r="AD104" s="3" t="s">
        <v>427</v>
      </c>
      <c r="AE104" s="51"/>
      <c r="AF104" s="22" t="s">
        <v>427</v>
      </c>
      <c r="AG104" s="22" t="s">
        <v>427</v>
      </c>
      <c r="AH104" s="22" t="s">
        <v>427</v>
      </c>
      <c r="AI104" s="22" t="s">
        <v>427</v>
      </c>
      <c r="AJ104" s="22" t="s">
        <v>427</v>
      </c>
      <c r="AK104" s="22">
        <v>13.2</v>
      </c>
      <c r="AL104" s="40" t="s">
        <v>244</v>
      </c>
    </row>
    <row r="105" spans="1:38" ht="26.25" customHeight="1" thickBot="1" x14ac:dyDescent="0.25">
      <c r="A105" s="60" t="s">
        <v>242</v>
      </c>
      <c r="B105" s="60" t="s">
        <v>253</v>
      </c>
      <c r="C105" s="60" t="s">
        <v>254</v>
      </c>
      <c r="D105" s="74"/>
      <c r="E105" s="3">
        <v>5.0710553753424642E-3</v>
      </c>
      <c r="F105" s="22">
        <v>2.5714483451382102E-2</v>
      </c>
      <c r="G105" s="22" t="s">
        <v>427</v>
      </c>
      <c r="H105" s="3">
        <v>0.14447359504109586</v>
      </c>
      <c r="I105" s="3">
        <v>1.56828E-3</v>
      </c>
      <c r="J105" s="3">
        <v>2.46444E-3</v>
      </c>
      <c r="K105" s="3">
        <v>5.3769599999999992E-3</v>
      </c>
      <c r="L105" s="3" t="s">
        <v>427</v>
      </c>
      <c r="M105" s="3" t="s">
        <v>427</v>
      </c>
      <c r="N105" s="3" t="s">
        <v>427</v>
      </c>
      <c r="O105" s="3" t="s">
        <v>427</v>
      </c>
      <c r="P105" s="3" t="s">
        <v>427</v>
      </c>
      <c r="Q105" s="3" t="s">
        <v>427</v>
      </c>
      <c r="R105" s="3" t="s">
        <v>427</v>
      </c>
      <c r="S105" s="3" t="s">
        <v>427</v>
      </c>
      <c r="T105" s="3" t="s">
        <v>427</v>
      </c>
      <c r="U105" s="3" t="s">
        <v>427</v>
      </c>
      <c r="V105" s="3" t="s">
        <v>427</v>
      </c>
      <c r="W105" s="3" t="s">
        <v>427</v>
      </c>
      <c r="X105" s="3" t="s">
        <v>427</v>
      </c>
      <c r="Y105" s="3" t="s">
        <v>427</v>
      </c>
      <c r="Z105" s="3" t="s">
        <v>427</v>
      </c>
      <c r="AA105" s="3" t="s">
        <v>427</v>
      </c>
      <c r="AB105" s="3" t="s">
        <v>427</v>
      </c>
      <c r="AC105" s="3" t="s">
        <v>427</v>
      </c>
      <c r="AD105" s="3" t="s">
        <v>427</v>
      </c>
      <c r="AE105" s="51"/>
      <c r="AF105" s="22" t="s">
        <v>427</v>
      </c>
      <c r="AG105" s="22" t="s">
        <v>427</v>
      </c>
      <c r="AH105" s="22" t="s">
        <v>427</v>
      </c>
      <c r="AI105" s="22" t="s">
        <v>427</v>
      </c>
      <c r="AJ105" s="22" t="s">
        <v>427</v>
      </c>
      <c r="AK105" s="22">
        <v>12.6</v>
      </c>
      <c r="AL105" s="40" t="s">
        <v>244</v>
      </c>
    </row>
    <row r="106" spans="1:38" ht="26.25" customHeight="1" thickBot="1" x14ac:dyDescent="0.25">
      <c r="A106" s="60" t="s">
        <v>242</v>
      </c>
      <c r="B106" s="60" t="s">
        <v>255</v>
      </c>
      <c r="C106" s="60" t="s">
        <v>256</v>
      </c>
      <c r="D106" s="74"/>
      <c r="E106" s="3" t="s">
        <v>426</v>
      </c>
      <c r="F106" s="22" t="s">
        <v>426</v>
      </c>
      <c r="G106" s="22" t="s">
        <v>426</v>
      </c>
      <c r="H106" s="3" t="s">
        <v>426</v>
      </c>
      <c r="I106" s="3" t="s">
        <v>426</v>
      </c>
      <c r="J106" s="3" t="s">
        <v>426</v>
      </c>
      <c r="K106" s="3" t="s">
        <v>426</v>
      </c>
      <c r="L106" s="3" t="s">
        <v>426</v>
      </c>
      <c r="M106" s="3" t="s">
        <v>426</v>
      </c>
      <c r="N106" s="3" t="s">
        <v>426</v>
      </c>
      <c r="O106" s="3" t="s">
        <v>426</v>
      </c>
      <c r="P106" s="3" t="s">
        <v>426</v>
      </c>
      <c r="Q106" s="3" t="s">
        <v>426</v>
      </c>
      <c r="R106" s="3" t="s">
        <v>426</v>
      </c>
      <c r="S106" s="3" t="s">
        <v>426</v>
      </c>
      <c r="T106" s="3" t="s">
        <v>426</v>
      </c>
      <c r="U106" s="3" t="s">
        <v>426</v>
      </c>
      <c r="V106" s="3" t="s">
        <v>426</v>
      </c>
      <c r="W106" s="3" t="s">
        <v>426</v>
      </c>
      <c r="X106" s="3" t="s">
        <v>426</v>
      </c>
      <c r="Y106" s="3" t="s">
        <v>426</v>
      </c>
      <c r="Z106" s="3" t="s">
        <v>426</v>
      </c>
      <c r="AA106" s="3" t="s">
        <v>426</v>
      </c>
      <c r="AB106" s="3" t="s">
        <v>426</v>
      </c>
      <c r="AC106" s="3" t="s">
        <v>426</v>
      </c>
      <c r="AD106" s="3" t="s">
        <v>426</v>
      </c>
      <c r="AE106" s="51"/>
      <c r="AF106" s="22" t="s">
        <v>426</v>
      </c>
      <c r="AG106" s="22" t="s">
        <v>426</v>
      </c>
      <c r="AH106" s="22" t="s">
        <v>426</v>
      </c>
      <c r="AI106" s="22" t="s">
        <v>426</v>
      </c>
      <c r="AJ106" s="22" t="s">
        <v>426</v>
      </c>
      <c r="AK106" s="22" t="s">
        <v>426</v>
      </c>
      <c r="AL106" s="40" t="s">
        <v>244</v>
      </c>
    </row>
    <row r="107" spans="1:38" ht="26.25" customHeight="1" thickBot="1" x14ac:dyDescent="0.25">
      <c r="A107" s="60" t="s">
        <v>242</v>
      </c>
      <c r="B107" s="60" t="s">
        <v>257</v>
      </c>
      <c r="C107" s="60" t="s">
        <v>377</v>
      </c>
      <c r="D107" s="74"/>
      <c r="E107" s="3">
        <v>2.0809731046575346E-2</v>
      </c>
      <c r="F107" s="22">
        <v>0.11261116423824959</v>
      </c>
      <c r="G107" s="22" t="s">
        <v>427</v>
      </c>
      <c r="H107" s="3">
        <v>0.25378824167671232</v>
      </c>
      <c r="I107" s="3">
        <v>6.3785999999999999E-3</v>
      </c>
      <c r="J107" s="3">
        <v>8.5047999999999985E-2</v>
      </c>
      <c r="K107" s="3">
        <v>0.40397799999999995</v>
      </c>
      <c r="L107" s="3" t="s">
        <v>427</v>
      </c>
      <c r="M107" s="3" t="s">
        <v>427</v>
      </c>
      <c r="N107" s="3" t="s">
        <v>427</v>
      </c>
      <c r="O107" s="3" t="s">
        <v>427</v>
      </c>
      <c r="P107" s="3" t="s">
        <v>427</v>
      </c>
      <c r="Q107" s="3" t="s">
        <v>427</v>
      </c>
      <c r="R107" s="3" t="s">
        <v>427</v>
      </c>
      <c r="S107" s="3" t="s">
        <v>427</v>
      </c>
      <c r="T107" s="3" t="s">
        <v>427</v>
      </c>
      <c r="U107" s="3" t="s">
        <v>427</v>
      </c>
      <c r="V107" s="3" t="s">
        <v>427</v>
      </c>
      <c r="W107" s="3" t="s">
        <v>427</v>
      </c>
      <c r="X107" s="3" t="s">
        <v>427</v>
      </c>
      <c r="Y107" s="3" t="s">
        <v>427</v>
      </c>
      <c r="Z107" s="3" t="s">
        <v>427</v>
      </c>
      <c r="AA107" s="3" t="s">
        <v>427</v>
      </c>
      <c r="AB107" s="3" t="s">
        <v>427</v>
      </c>
      <c r="AC107" s="3" t="s">
        <v>427</v>
      </c>
      <c r="AD107" s="3" t="s">
        <v>427</v>
      </c>
      <c r="AE107" s="51"/>
      <c r="AF107" s="22" t="s">
        <v>427</v>
      </c>
      <c r="AG107" s="22" t="s">
        <v>427</v>
      </c>
      <c r="AH107" s="22" t="s">
        <v>427</v>
      </c>
      <c r="AI107" s="22" t="s">
        <v>427</v>
      </c>
      <c r="AJ107" s="22" t="s">
        <v>427</v>
      </c>
      <c r="AK107" s="22">
        <v>2126.1999999999998</v>
      </c>
      <c r="AL107" s="40" t="s">
        <v>244</v>
      </c>
    </row>
    <row r="108" spans="1:38" ht="26.25" customHeight="1" thickBot="1" x14ac:dyDescent="0.25">
      <c r="A108" s="60" t="s">
        <v>242</v>
      </c>
      <c r="B108" s="60" t="s">
        <v>258</v>
      </c>
      <c r="C108" s="60" t="s">
        <v>378</v>
      </c>
      <c r="D108" s="74"/>
      <c r="E108" s="3">
        <v>1.1913887299999999E-2</v>
      </c>
      <c r="F108" s="22">
        <v>0.13313440075328573</v>
      </c>
      <c r="G108" s="22" t="s">
        <v>427</v>
      </c>
      <c r="H108" s="3">
        <v>0.24912941549999992</v>
      </c>
      <c r="I108" s="3">
        <v>3.7468000000000002E-3</v>
      </c>
      <c r="J108" s="3">
        <v>3.7468000000000001E-2</v>
      </c>
      <c r="K108" s="3">
        <v>7.4936000000000003E-2</v>
      </c>
      <c r="L108" s="3" t="s">
        <v>427</v>
      </c>
      <c r="M108" s="3" t="s">
        <v>427</v>
      </c>
      <c r="N108" s="3" t="s">
        <v>427</v>
      </c>
      <c r="O108" s="3" t="s">
        <v>427</v>
      </c>
      <c r="P108" s="3" t="s">
        <v>427</v>
      </c>
      <c r="Q108" s="3" t="s">
        <v>427</v>
      </c>
      <c r="R108" s="3" t="s">
        <v>427</v>
      </c>
      <c r="S108" s="3" t="s">
        <v>427</v>
      </c>
      <c r="T108" s="3" t="s">
        <v>427</v>
      </c>
      <c r="U108" s="3" t="s">
        <v>427</v>
      </c>
      <c r="V108" s="3" t="s">
        <v>427</v>
      </c>
      <c r="W108" s="3" t="s">
        <v>427</v>
      </c>
      <c r="X108" s="3" t="s">
        <v>427</v>
      </c>
      <c r="Y108" s="3" t="s">
        <v>427</v>
      </c>
      <c r="Z108" s="3" t="s">
        <v>427</v>
      </c>
      <c r="AA108" s="3" t="s">
        <v>427</v>
      </c>
      <c r="AB108" s="3" t="s">
        <v>427</v>
      </c>
      <c r="AC108" s="3" t="s">
        <v>427</v>
      </c>
      <c r="AD108" s="3" t="s">
        <v>427</v>
      </c>
      <c r="AE108" s="51"/>
      <c r="AF108" s="22" t="s">
        <v>427</v>
      </c>
      <c r="AG108" s="22" t="s">
        <v>427</v>
      </c>
      <c r="AH108" s="22" t="s">
        <v>427</v>
      </c>
      <c r="AI108" s="22" t="s">
        <v>427</v>
      </c>
      <c r="AJ108" s="22" t="s">
        <v>427</v>
      </c>
      <c r="AK108" s="22">
        <v>1873.4</v>
      </c>
      <c r="AL108" s="40" t="s">
        <v>244</v>
      </c>
    </row>
    <row r="109" spans="1:38" ht="26.25" customHeight="1" thickBot="1" x14ac:dyDescent="0.25">
      <c r="A109" s="60" t="s">
        <v>242</v>
      </c>
      <c r="B109" s="60" t="s">
        <v>259</v>
      </c>
      <c r="C109" s="60" t="s">
        <v>379</v>
      </c>
      <c r="D109" s="74"/>
      <c r="E109" s="3">
        <v>2.5310636712328765E-5</v>
      </c>
      <c r="F109" s="22">
        <v>2.1667417094399998E-4</v>
      </c>
      <c r="G109" s="22" t="s">
        <v>427</v>
      </c>
      <c r="H109" s="3">
        <v>7.2816754849315047E-4</v>
      </c>
      <c r="I109" s="3">
        <v>2.4000000000000001E-5</v>
      </c>
      <c r="J109" s="3">
        <v>1.3200000000000001E-4</v>
      </c>
      <c r="K109" s="3">
        <v>1.3200000000000001E-4</v>
      </c>
      <c r="L109" s="3" t="s">
        <v>427</v>
      </c>
      <c r="M109" s="3" t="s">
        <v>427</v>
      </c>
      <c r="N109" s="3" t="s">
        <v>427</v>
      </c>
      <c r="O109" s="3" t="s">
        <v>427</v>
      </c>
      <c r="P109" s="3" t="s">
        <v>427</v>
      </c>
      <c r="Q109" s="3" t="s">
        <v>427</v>
      </c>
      <c r="R109" s="3" t="s">
        <v>427</v>
      </c>
      <c r="S109" s="3" t="s">
        <v>427</v>
      </c>
      <c r="T109" s="3" t="s">
        <v>427</v>
      </c>
      <c r="U109" s="3" t="s">
        <v>427</v>
      </c>
      <c r="V109" s="3" t="s">
        <v>427</v>
      </c>
      <c r="W109" s="3" t="s">
        <v>427</v>
      </c>
      <c r="X109" s="3" t="s">
        <v>427</v>
      </c>
      <c r="Y109" s="3" t="s">
        <v>427</v>
      </c>
      <c r="Z109" s="3" t="s">
        <v>427</v>
      </c>
      <c r="AA109" s="3" t="s">
        <v>427</v>
      </c>
      <c r="AB109" s="3" t="s">
        <v>427</v>
      </c>
      <c r="AC109" s="3" t="s">
        <v>427</v>
      </c>
      <c r="AD109" s="3" t="s">
        <v>427</v>
      </c>
      <c r="AE109" s="51"/>
      <c r="AF109" s="22" t="s">
        <v>427</v>
      </c>
      <c r="AG109" s="22" t="s">
        <v>427</v>
      </c>
      <c r="AH109" s="22" t="s">
        <v>427</v>
      </c>
      <c r="AI109" s="22" t="s">
        <v>427</v>
      </c>
      <c r="AJ109" s="22" t="s">
        <v>427</v>
      </c>
      <c r="AK109" s="22">
        <v>1.2</v>
      </c>
      <c r="AL109" s="40" t="s">
        <v>244</v>
      </c>
    </row>
    <row r="110" spans="1:38" ht="26.25" customHeight="1" thickBot="1" x14ac:dyDescent="0.25">
      <c r="A110" s="60" t="s">
        <v>242</v>
      </c>
      <c r="B110" s="60" t="s">
        <v>260</v>
      </c>
      <c r="C110" s="60" t="s">
        <v>380</v>
      </c>
      <c r="D110" s="74"/>
      <c r="E110" s="3">
        <v>5.4508287019178041E-4</v>
      </c>
      <c r="F110" s="22">
        <v>8.9963500802131141E-2</v>
      </c>
      <c r="G110" s="22" t="s">
        <v>427</v>
      </c>
      <c r="H110" s="3">
        <v>0.11093389068049304</v>
      </c>
      <c r="I110" s="3">
        <v>1.7659999999999991E-3</v>
      </c>
      <c r="J110" s="3">
        <v>1.7353999999999987E-2</v>
      </c>
      <c r="K110" s="3">
        <v>3.3813999999999976E-2</v>
      </c>
      <c r="L110" s="3" t="s">
        <v>427</v>
      </c>
      <c r="M110" s="3" t="s">
        <v>427</v>
      </c>
      <c r="N110" s="3" t="s">
        <v>427</v>
      </c>
      <c r="O110" s="3" t="s">
        <v>427</v>
      </c>
      <c r="P110" s="3" t="s">
        <v>427</v>
      </c>
      <c r="Q110" s="3" t="s">
        <v>427</v>
      </c>
      <c r="R110" s="3" t="s">
        <v>427</v>
      </c>
      <c r="S110" s="3" t="s">
        <v>427</v>
      </c>
      <c r="T110" s="3" t="s">
        <v>427</v>
      </c>
      <c r="U110" s="3" t="s">
        <v>427</v>
      </c>
      <c r="V110" s="3" t="s">
        <v>427</v>
      </c>
      <c r="W110" s="3" t="s">
        <v>427</v>
      </c>
      <c r="X110" s="3" t="s">
        <v>427</v>
      </c>
      <c r="Y110" s="3" t="s">
        <v>427</v>
      </c>
      <c r="Z110" s="3" t="s">
        <v>427</v>
      </c>
      <c r="AA110" s="3" t="s">
        <v>427</v>
      </c>
      <c r="AB110" s="3" t="s">
        <v>427</v>
      </c>
      <c r="AC110" s="3" t="s">
        <v>427</v>
      </c>
      <c r="AD110" s="3" t="s">
        <v>427</v>
      </c>
      <c r="AE110" s="51"/>
      <c r="AF110" s="22" t="s">
        <v>427</v>
      </c>
      <c r="AG110" s="22" t="s">
        <v>427</v>
      </c>
      <c r="AH110" s="22" t="s">
        <v>427</v>
      </c>
      <c r="AI110" s="22" t="s">
        <v>427</v>
      </c>
      <c r="AJ110" s="22" t="s">
        <v>427</v>
      </c>
      <c r="AK110" s="22">
        <v>828.09999999999957</v>
      </c>
      <c r="AL110" s="40" t="s">
        <v>244</v>
      </c>
    </row>
    <row r="111" spans="1:38" ht="26.25" customHeight="1" thickBot="1" x14ac:dyDescent="0.25">
      <c r="A111" s="60" t="s">
        <v>242</v>
      </c>
      <c r="B111" s="60" t="s">
        <v>261</v>
      </c>
      <c r="C111" s="60" t="s">
        <v>374</v>
      </c>
      <c r="D111" s="74"/>
      <c r="E111" s="3">
        <v>1.088337394285714E-2</v>
      </c>
      <c r="F111" s="22">
        <v>0.31910040000000006</v>
      </c>
      <c r="G111" s="22" t="s">
        <v>427</v>
      </c>
      <c r="H111" s="3">
        <v>0.18496225954285711</v>
      </c>
      <c r="I111" s="3">
        <v>6.5760000000000005E-4</v>
      </c>
      <c r="J111" s="3">
        <v>1.3152000000000001E-3</v>
      </c>
      <c r="K111" s="3">
        <v>2.9591999999999999E-3</v>
      </c>
      <c r="L111" s="3" t="s">
        <v>427</v>
      </c>
      <c r="M111" s="3" t="s">
        <v>427</v>
      </c>
      <c r="N111" s="3" t="s">
        <v>427</v>
      </c>
      <c r="O111" s="3" t="s">
        <v>427</v>
      </c>
      <c r="P111" s="3" t="s">
        <v>427</v>
      </c>
      <c r="Q111" s="3" t="s">
        <v>427</v>
      </c>
      <c r="R111" s="3" t="s">
        <v>427</v>
      </c>
      <c r="S111" s="3" t="s">
        <v>427</v>
      </c>
      <c r="T111" s="3" t="s">
        <v>427</v>
      </c>
      <c r="U111" s="3" t="s">
        <v>427</v>
      </c>
      <c r="V111" s="3" t="s">
        <v>427</v>
      </c>
      <c r="W111" s="3" t="s">
        <v>427</v>
      </c>
      <c r="X111" s="3" t="s">
        <v>427</v>
      </c>
      <c r="Y111" s="3" t="s">
        <v>427</v>
      </c>
      <c r="Z111" s="3" t="s">
        <v>427</v>
      </c>
      <c r="AA111" s="3" t="s">
        <v>427</v>
      </c>
      <c r="AB111" s="3" t="s">
        <v>427</v>
      </c>
      <c r="AC111" s="3" t="s">
        <v>427</v>
      </c>
      <c r="AD111" s="3" t="s">
        <v>427</v>
      </c>
      <c r="AE111" s="51"/>
      <c r="AF111" s="22" t="s">
        <v>427</v>
      </c>
      <c r="AG111" s="22" t="s">
        <v>427</v>
      </c>
      <c r="AH111" s="22" t="s">
        <v>427</v>
      </c>
      <c r="AI111" s="22" t="s">
        <v>427</v>
      </c>
      <c r="AJ111" s="22" t="s">
        <v>427</v>
      </c>
      <c r="AK111" s="22">
        <v>164.4</v>
      </c>
      <c r="AL111" s="40" t="s">
        <v>244</v>
      </c>
    </row>
    <row r="112" spans="1:38" ht="26.25" customHeight="1" thickBot="1" x14ac:dyDescent="0.25">
      <c r="A112" s="60" t="s">
        <v>262</v>
      </c>
      <c r="B112" s="60" t="s">
        <v>263</v>
      </c>
      <c r="C112" s="60" t="s">
        <v>264</v>
      </c>
      <c r="D112" s="62"/>
      <c r="E112" s="3">
        <v>2.0760000000000001</v>
      </c>
      <c r="F112" s="22" t="s">
        <v>427</v>
      </c>
      <c r="G112" s="22" t="s">
        <v>427</v>
      </c>
      <c r="H112" s="3">
        <v>2.4816175200000004</v>
      </c>
      <c r="I112" s="3" t="s">
        <v>427</v>
      </c>
      <c r="J112" s="3" t="s">
        <v>427</v>
      </c>
      <c r="K112" s="3" t="s">
        <v>427</v>
      </c>
      <c r="L112" s="3" t="s">
        <v>427</v>
      </c>
      <c r="M112" s="3" t="s">
        <v>427</v>
      </c>
      <c r="N112" s="3" t="s">
        <v>427</v>
      </c>
      <c r="O112" s="3" t="s">
        <v>427</v>
      </c>
      <c r="P112" s="3" t="s">
        <v>427</v>
      </c>
      <c r="Q112" s="3" t="s">
        <v>427</v>
      </c>
      <c r="R112" s="3" t="s">
        <v>427</v>
      </c>
      <c r="S112" s="3" t="s">
        <v>427</v>
      </c>
      <c r="T112" s="3" t="s">
        <v>427</v>
      </c>
      <c r="U112" s="3" t="s">
        <v>427</v>
      </c>
      <c r="V112" s="3" t="s">
        <v>427</v>
      </c>
      <c r="W112" s="3" t="s">
        <v>427</v>
      </c>
      <c r="X112" s="3" t="s">
        <v>427</v>
      </c>
      <c r="Y112" s="3" t="s">
        <v>427</v>
      </c>
      <c r="Z112" s="3" t="s">
        <v>427</v>
      </c>
      <c r="AA112" s="3" t="s">
        <v>427</v>
      </c>
      <c r="AB112" s="3" t="s">
        <v>427</v>
      </c>
      <c r="AC112" s="3" t="s">
        <v>427</v>
      </c>
      <c r="AD112" s="3" t="s">
        <v>427</v>
      </c>
      <c r="AE112" s="51"/>
      <c r="AF112" s="22" t="s">
        <v>427</v>
      </c>
      <c r="AG112" s="22" t="s">
        <v>427</v>
      </c>
      <c r="AH112" s="22" t="s">
        <v>427</v>
      </c>
      <c r="AI112" s="22" t="s">
        <v>427</v>
      </c>
      <c r="AJ112" s="22" t="s">
        <v>427</v>
      </c>
      <c r="AK112" s="22">
        <v>51900000</v>
      </c>
      <c r="AL112" s="40" t="s">
        <v>416</v>
      </c>
    </row>
    <row r="113" spans="1:38" ht="26.25" customHeight="1" thickBot="1" x14ac:dyDescent="0.25">
      <c r="A113" s="60" t="s">
        <v>262</v>
      </c>
      <c r="B113" s="75" t="s">
        <v>265</v>
      </c>
      <c r="C113" s="75" t="s">
        <v>266</v>
      </c>
      <c r="D113" s="62"/>
      <c r="E113" s="3">
        <v>0.88666664489840308</v>
      </c>
      <c r="F113" s="22">
        <v>1.2521008120240444</v>
      </c>
      <c r="G113" s="22" t="s">
        <v>427</v>
      </c>
      <c r="H113" s="3">
        <v>3.4242172297295879</v>
      </c>
      <c r="I113" s="3" t="s">
        <v>427</v>
      </c>
      <c r="J113" s="3" t="s">
        <v>427</v>
      </c>
      <c r="K113" s="3" t="s">
        <v>427</v>
      </c>
      <c r="L113" s="3" t="s">
        <v>427</v>
      </c>
      <c r="M113" s="3" t="s">
        <v>427</v>
      </c>
      <c r="N113" s="3" t="s">
        <v>427</v>
      </c>
      <c r="O113" s="3" t="s">
        <v>427</v>
      </c>
      <c r="P113" s="3" t="s">
        <v>427</v>
      </c>
      <c r="Q113" s="3" t="s">
        <v>427</v>
      </c>
      <c r="R113" s="3" t="s">
        <v>427</v>
      </c>
      <c r="S113" s="3" t="s">
        <v>427</v>
      </c>
      <c r="T113" s="3" t="s">
        <v>427</v>
      </c>
      <c r="U113" s="3" t="s">
        <v>427</v>
      </c>
      <c r="V113" s="3" t="s">
        <v>427</v>
      </c>
      <c r="W113" s="3" t="s">
        <v>427</v>
      </c>
      <c r="X113" s="3" t="s">
        <v>427</v>
      </c>
      <c r="Y113" s="3" t="s">
        <v>427</v>
      </c>
      <c r="Z113" s="3" t="s">
        <v>427</v>
      </c>
      <c r="AA113" s="3" t="s">
        <v>427</v>
      </c>
      <c r="AB113" s="3" t="s">
        <v>427</v>
      </c>
      <c r="AC113" s="3" t="s">
        <v>427</v>
      </c>
      <c r="AD113" s="3" t="s">
        <v>427</v>
      </c>
      <c r="AE113" s="51"/>
      <c r="AF113" s="22" t="s">
        <v>427</v>
      </c>
      <c r="AG113" s="22" t="s">
        <v>427</v>
      </c>
      <c r="AH113" s="22" t="s">
        <v>427</v>
      </c>
      <c r="AI113" s="22" t="s">
        <v>427</v>
      </c>
      <c r="AJ113" s="22" t="s">
        <v>427</v>
      </c>
      <c r="AK113" s="22" t="s">
        <v>429</v>
      </c>
      <c r="AL113" s="40" t="s">
        <v>410</v>
      </c>
    </row>
    <row r="114" spans="1:38" ht="26.25" customHeight="1" thickBot="1" x14ac:dyDescent="0.25">
      <c r="A114" s="60" t="s">
        <v>262</v>
      </c>
      <c r="B114" s="75" t="s">
        <v>267</v>
      </c>
      <c r="C114" s="75" t="s">
        <v>385</v>
      </c>
      <c r="D114" s="62"/>
      <c r="E114" s="3">
        <v>1.2319217790400001E-2</v>
      </c>
      <c r="F114" s="22" t="s">
        <v>427</v>
      </c>
      <c r="G114" s="22" t="s">
        <v>427</v>
      </c>
      <c r="H114" s="3">
        <v>4.0037457818800005E-2</v>
      </c>
      <c r="I114" s="3" t="s">
        <v>427</v>
      </c>
      <c r="J114" s="3" t="s">
        <v>427</v>
      </c>
      <c r="K114" s="3" t="s">
        <v>427</v>
      </c>
      <c r="L114" s="3" t="s">
        <v>427</v>
      </c>
      <c r="M114" s="3" t="s">
        <v>427</v>
      </c>
      <c r="N114" s="3" t="s">
        <v>427</v>
      </c>
      <c r="O114" s="3" t="s">
        <v>427</v>
      </c>
      <c r="P114" s="3" t="s">
        <v>427</v>
      </c>
      <c r="Q114" s="3" t="s">
        <v>427</v>
      </c>
      <c r="R114" s="3" t="s">
        <v>427</v>
      </c>
      <c r="S114" s="3" t="s">
        <v>427</v>
      </c>
      <c r="T114" s="3" t="s">
        <v>427</v>
      </c>
      <c r="U114" s="3" t="s">
        <v>427</v>
      </c>
      <c r="V114" s="3" t="s">
        <v>427</v>
      </c>
      <c r="W114" s="3" t="s">
        <v>427</v>
      </c>
      <c r="X114" s="3" t="s">
        <v>427</v>
      </c>
      <c r="Y114" s="3" t="s">
        <v>427</v>
      </c>
      <c r="Z114" s="3" t="s">
        <v>427</v>
      </c>
      <c r="AA114" s="3" t="s">
        <v>427</v>
      </c>
      <c r="AB114" s="3" t="s">
        <v>427</v>
      </c>
      <c r="AC114" s="3" t="s">
        <v>427</v>
      </c>
      <c r="AD114" s="3" t="s">
        <v>427</v>
      </c>
      <c r="AE114" s="51"/>
      <c r="AF114" s="22" t="s">
        <v>427</v>
      </c>
      <c r="AG114" s="22" t="s">
        <v>427</v>
      </c>
      <c r="AH114" s="22" t="s">
        <v>427</v>
      </c>
      <c r="AI114" s="22" t="s">
        <v>427</v>
      </c>
      <c r="AJ114" s="22" t="s">
        <v>427</v>
      </c>
      <c r="AK114" s="22">
        <v>307980.44476000004</v>
      </c>
      <c r="AL114" s="40" t="s">
        <v>410</v>
      </c>
    </row>
    <row r="115" spans="1:38" ht="26.25" customHeight="1" thickBot="1" x14ac:dyDescent="0.25">
      <c r="A115" s="60" t="s">
        <v>262</v>
      </c>
      <c r="B115" s="75" t="s">
        <v>268</v>
      </c>
      <c r="C115" s="75" t="s">
        <v>269</v>
      </c>
      <c r="D115" s="62"/>
      <c r="E115" s="3" t="s">
        <v>426</v>
      </c>
      <c r="F115" s="3" t="s">
        <v>427</v>
      </c>
      <c r="G115" s="3" t="s">
        <v>427</v>
      </c>
      <c r="H115" s="3" t="s">
        <v>426</v>
      </c>
      <c r="I115" s="3" t="s">
        <v>427</v>
      </c>
      <c r="J115" s="3" t="s">
        <v>427</v>
      </c>
      <c r="K115" s="3" t="s">
        <v>427</v>
      </c>
      <c r="L115" s="3" t="s">
        <v>427</v>
      </c>
      <c r="M115" s="3" t="s">
        <v>427</v>
      </c>
      <c r="N115" s="3" t="s">
        <v>427</v>
      </c>
      <c r="O115" s="3" t="s">
        <v>427</v>
      </c>
      <c r="P115" s="3" t="s">
        <v>427</v>
      </c>
      <c r="Q115" s="3" t="s">
        <v>427</v>
      </c>
      <c r="R115" s="3" t="s">
        <v>427</v>
      </c>
      <c r="S115" s="3" t="s">
        <v>427</v>
      </c>
      <c r="T115" s="3" t="s">
        <v>427</v>
      </c>
      <c r="U115" s="3" t="s">
        <v>427</v>
      </c>
      <c r="V115" s="3" t="s">
        <v>427</v>
      </c>
      <c r="W115" s="3" t="s">
        <v>427</v>
      </c>
      <c r="X115" s="3" t="s">
        <v>427</v>
      </c>
      <c r="Y115" s="3" t="s">
        <v>427</v>
      </c>
      <c r="Z115" s="3" t="s">
        <v>427</v>
      </c>
      <c r="AA115" s="3" t="s">
        <v>427</v>
      </c>
      <c r="AB115" s="3" t="s">
        <v>427</v>
      </c>
      <c r="AC115" s="3" t="s">
        <v>427</v>
      </c>
      <c r="AD115" s="3" t="s">
        <v>427</v>
      </c>
      <c r="AE115" s="51"/>
      <c r="AF115" s="22" t="s">
        <v>427</v>
      </c>
      <c r="AG115" s="22" t="s">
        <v>427</v>
      </c>
      <c r="AH115" s="22" t="s">
        <v>427</v>
      </c>
      <c r="AI115" s="22" t="s">
        <v>427</v>
      </c>
      <c r="AJ115" s="22" t="s">
        <v>427</v>
      </c>
      <c r="AK115" s="22" t="s">
        <v>426</v>
      </c>
      <c r="AL115" s="40" t="s">
        <v>410</v>
      </c>
    </row>
    <row r="116" spans="1:38" ht="26.25" customHeight="1" thickBot="1" x14ac:dyDescent="0.25">
      <c r="A116" s="60" t="s">
        <v>262</v>
      </c>
      <c r="B116" s="60" t="s">
        <v>270</v>
      </c>
      <c r="C116" s="64" t="s">
        <v>407</v>
      </c>
      <c r="D116" s="62"/>
      <c r="E116" s="3">
        <v>0.18367758998103864</v>
      </c>
      <c r="F116" s="3">
        <v>3.2003112897033038E-2</v>
      </c>
      <c r="G116" s="3" t="s">
        <v>427</v>
      </c>
      <c r="H116" s="3">
        <v>0.46202793353697141</v>
      </c>
      <c r="I116" s="3" t="s">
        <v>427</v>
      </c>
      <c r="J116" s="3" t="s">
        <v>427</v>
      </c>
      <c r="K116" s="3" t="s">
        <v>427</v>
      </c>
      <c r="L116" s="3" t="s">
        <v>427</v>
      </c>
      <c r="M116" s="3" t="s">
        <v>427</v>
      </c>
      <c r="N116" s="3" t="s">
        <v>427</v>
      </c>
      <c r="O116" s="3" t="s">
        <v>427</v>
      </c>
      <c r="P116" s="3" t="s">
        <v>427</v>
      </c>
      <c r="Q116" s="3" t="s">
        <v>427</v>
      </c>
      <c r="R116" s="3" t="s">
        <v>427</v>
      </c>
      <c r="S116" s="3" t="s">
        <v>427</v>
      </c>
      <c r="T116" s="3" t="s">
        <v>427</v>
      </c>
      <c r="U116" s="3" t="s">
        <v>427</v>
      </c>
      <c r="V116" s="3" t="s">
        <v>427</v>
      </c>
      <c r="W116" s="3" t="s">
        <v>427</v>
      </c>
      <c r="X116" s="3" t="s">
        <v>427</v>
      </c>
      <c r="Y116" s="3" t="s">
        <v>427</v>
      </c>
      <c r="Z116" s="3" t="s">
        <v>427</v>
      </c>
      <c r="AA116" s="3" t="s">
        <v>427</v>
      </c>
      <c r="AB116" s="3" t="s">
        <v>427</v>
      </c>
      <c r="AC116" s="3" t="s">
        <v>427</v>
      </c>
      <c r="AD116" s="3" t="s">
        <v>427</v>
      </c>
      <c r="AE116" s="51"/>
      <c r="AF116" s="22" t="s">
        <v>427</v>
      </c>
      <c r="AG116" s="22" t="s">
        <v>427</v>
      </c>
      <c r="AH116" s="22" t="s">
        <v>427</v>
      </c>
      <c r="AI116" s="22" t="s">
        <v>427</v>
      </c>
      <c r="AJ116" s="22" t="s">
        <v>427</v>
      </c>
      <c r="AK116" s="22" t="s">
        <v>429</v>
      </c>
      <c r="AL116" s="40" t="s">
        <v>410</v>
      </c>
    </row>
    <row r="117" spans="1:38" ht="26.25" customHeight="1" thickBot="1" x14ac:dyDescent="0.25">
      <c r="A117" s="60" t="s">
        <v>262</v>
      </c>
      <c r="B117" s="60" t="s">
        <v>271</v>
      </c>
      <c r="C117" s="64" t="s">
        <v>272</v>
      </c>
      <c r="D117" s="62"/>
      <c r="E117" s="3" t="s">
        <v>427</v>
      </c>
      <c r="F117" s="3" t="s">
        <v>427</v>
      </c>
      <c r="G117" s="3" t="s">
        <v>427</v>
      </c>
      <c r="H117" s="3" t="s">
        <v>427</v>
      </c>
      <c r="I117" s="3" t="s">
        <v>427</v>
      </c>
      <c r="J117" s="3" t="s">
        <v>427</v>
      </c>
      <c r="K117" s="3" t="s">
        <v>427</v>
      </c>
      <c r="L117" s="3" t="s">
        <v>427</v>
      </c>
      <c r="M117" s="3" t="s">
        <v>427</v>
      </c>
      <c r="N117" s="3" t="s">
        <v>427</v>
      </c>
      <c r="O117" s="3" t="s">
        <v>427</v>
      </c>
      <c r="P117" s="3" t="s">
        <v>427</v>
      </c>
      <c r="Q117" s="3" t="s">
        <v>427</v>
      </c>
      <c r="R117" s="3" t="s">
        <v>427</v>
      </c>
      <c r="S117" s="3" t="s">
        <v>427</v>
      </c>
      <c r="T117" s="3" t="s">
        <v>427</v>
      </c>
      <c r="U117" s="3" t="s">
        <v>427</v>
      </c>
      <c r="V117" s="3" t="s">
        <v>427</v>
      </c>
      <c r="W117" s="3" t="s">
        <v>427</v>
      </c>
      <c r="X117" s="3" t="s">
        <v>427</v>
      </c>
      <c r="Y117" s="3" t="s">
        <v>427</v>
      </c>
      <c r="Z117" s="3" t="s">
        <v>427</v>
      </c>
      <c r="AA117" s="3" t="s">
        <v>427</v>
      </c>
      <c r="AB117" s="3" t="s">
        <v>427</v>
      </c>
      <c r="AC117" s="3" t="s">
        <v>427</v>
      </c>
      <c r="AD117" s="3" t="s">
        <v>427</v>
      </c>
      <c r="AE117" s="51"/>
      <c r="AF117" s="22" t="s">
        <v>427</v>
      </c>
      <c r="AG117" s="22" t="s">
        <v>427</v>
      </c>
      <c r="AH117" s="22" t="s">
        <v>427</v>
      </c>
      <c r="AI117" s="22" t="s">
        <v>427</v>
      </c>
      <c r="AJ117" s="22" t="s">
        <v>427</v>
      </c>
      <c r="AK117" s="22" t="s">
        <v>427</v>
      </c>
      <c r="AL117" s="40" t="s">
        <v>410</v>
      </c>
    </row>
    <row r="118" spans="1:38" ht="26.25" customHeight="1" thickBot="1" x14ac:dyDescent="0.25">
      <c r="A118" s="60" t="s">
        <v>262</v>
      </c>
      <c r="B118" s="60" t="s">
        <v>273</v>
      </c>
      <c r="C118" s="64" t="s">
        <v>408</v>
      </c>
      <c r="D118" s="62"/>
      <c r="E118" s="3" t="s">
        <v>427</v>
      </c>
      <c r="F118" s="3" t="s">
        <v>427</v>
      </c>
      <c r="G118" s="3" t="s">
        <v>427</v>
      </c>
      <c r="H118" s="3" t="s">
        <v>427</v>
      </c>
      <c r="I118" s="3" t="s">
        <v>427</v>
      </c>
      <c r="J118" s="3" t="s">
        <v>427</v>
      </c>
      <c r="K118" s="3" t="s">
        <v>427</v>
      </c>
      <c r="L118" s="3" t="s">
        <v>427</v>
      </c>
      <c r="M118" s="3" t="s">
        <v>427</v>
      </c>
      <c r="N118" s="3" t="s">
        <v>427</v>
      </c>
      <c r="O118" s="3" t="s">
        <v>427</v>
      </c>
      <c r="P118" s="3" t="s">
        <v>427</v>
      </c>
      <c r="Q118" s="3" t="s">
        <v>427</v>
      </c>
      <c r="R118" s="3" t="s">
        <v>427</v>
      </c>
      <c r="S118" s="3" t="s">
        <v>427</v>
      </c>
      <c r="T118" s="3" t="s">
        <v>427</v>
      </c>
      <c r="U118" s="3" t="s">
        <v>427</v>
      </c>
      <c r="V118" s="3" t="s">
        <v>427</v>
      </c>
      <c r="W118" s="3" t="s">
        <v>427</v>
      </c>
      <c r="X118" s="3" t="s">
        <v>427</v>
      </c>
      <c r="Y118" s="3" t="s">
        <v>427</v>
      </c>
      <c r="Z118" s="3" t="s">
        <v>427</v>
      </c>
      <c r="AA118" s="3" t="s">
        <v>427</v>
      </c>
      <c r="AB118" s="3" t="s">
        <v>427</v>
      </c>
      <c r="AC118" s="3" t="s">
        <v>427</v>
      </c>
      <c r="AD118" s="3" t="s">
        <v>427</v>
      </c>
      <c r="AE118" s="51"/>
      <c r="AF118" s="22" t="s">
        <v>427</v>
      </c>
      <c r="AG118" s="22" t="s">
        <v>427</v>
      </c>
      <c r="AH118" s="22" t="s">
        <v>427</v>
      </c>
      <c r="AI118" s="22" t="s">
        <v>427</v>
      </c>
      <c r="AJ118" s="22" t="s">
        <v>427</v>
      </c>
      <c r="AK118" s="22" t="s">
        <v>427</v>
      </c>
      <c r="AL118" s="40" t="s">
        <v>410</v>
      </c>
    </row>
    <row r="119" spans="1:38" ht="26.25" customHeight="1" thickBot="1" x14ac:dyDescent="0.25">
      <c r="A119" s="60" t="s">
        <v>262</v>
      </c>
      <c r="B119" s="60" t="s">
        <v>274</v>
      </c>
      <c r="C119" s="60" t="s">
        <v>275</v>
      </c>
      <c r="D119" s="62"/>
      <c r="E119" s="3" t="s">
        <v>427</v>
      </c>
      <c r="F119" s="3" t="s">
        <v>427</v>
      </c>
      <c r="G119" s="3" t="s">
        <v>427</v>
      </c>
      <c r="H119" s="3" t="s">
        <v>427</v>
      </c>
      <c r="I119" s="3">
        <v>0.11716500000000002</v>
      </c>
      <c r="J119" s="3">
        <v>2.0798399999999999</v>
      </c>
      <c r="K119" s="3">
        <v>1.73472</v>
      </c>
      <c r="L119" s="3" t="s">
        <v>427</v>
      </c>
      <c r="M119" s="3" t="s">
        <v>427</v>
      </c>
      <c r="N119" s="3" t="s">
        <v>427</v>
      </c>
      <c r="O119" s="3" t="s">
        <v>427</v>
      </c>
      <c r="P119" s="3" t="s">
        <v>427</v>
      </c>
      <c r="Q119" s="3" t="s">
        <v>427</v>
      </c>
      <c r="R119" s="3" t="s">
        <v>427</v>
      </c>
      <c r="S119" s="3" t="s">
        <v>427</v>
      </c>
      <c r="T119" s="3" t="s">
        <v>427</v>
      </c>
      <c r="U119" s="3" t="s">
        <v>427</v>
      </c>
      <c r="V119" s="3" t="s">
        <v>427</v>
      </c>
      <c r="W119" s="3" t="s">
        <v>427</v>
      </c>
      <c r="X119" s="3" t="s">
        <v>427</v>
      </c>
      <c r="Y119" s="3" t="s">
        <v>427</v>
      </c>
      <c r="Z119" s="3" t="s">
        <v>427</v>
      </c>
      <c r="AA119" s="3" t="s">
        <v>427</v>
      </c>
      <c r="AB119" s="3" t="s">
        <v>427</v>
      </c>
      <c r="AC119" s="3" t="s">
        <v>427</v>
      </c>
      <c r="AD119" s="3" t="s">
        <v>427</v>
      </c>
      <c r="AE119" s="51"/>
      <c r="AF119" s="22" t="s">
        <v>427</v>
      </c>
      <c r="AG119" s="22" t="s">
        <v>427</v>
      </c>
      <c r="AH119" s="22" t="s">
        <v>427</v>
      </c>
      <c r="AI119" s="22" t="s">
        <v>427</v>
      </c>
      <c r="AJ119" s="22" t="s">
        <v>427</v>
      </c>
      <c r="AK119" s="22">
        <v>1112</v>
      </c>
      <c r="AL119" s="40" t="s">
        <v>410</v>
      </c>
    </row>
    <row r="120" spans="1:38" ht="26.25" customHeight="1" thickBot="1" x14ac:dyDescent="0.25">
      <c r="A120" s="60" t="s">
        <v>262</v>
      </c>
      <c r="B120" s="60" t="s">
        <v>276</v>
      </c>
      <c r="C120" s="60" t="s">
        <v>277</v>
      </c>
      <c r="D120" s="62"/>
      <c r="E120" s="3" t="s">
        <v>427</v>
      </c>
      <c r="F120" s="3" t="s">
        <v>427</v>
      </c>
      <c r="G120" s="3" t="s">
        <v>427</v>
      </c>
      <c r="H120" s="3" t="s">
        <v>427</v>
      </c>
      <c r="I120" s="3" t="s">
        <v>427</v>
      </c>
      <c r="J120" s="3" t="s">
        <v>427</v>
      </c>
      <c r="K120" s="3" t="s">
        <v>427</v>
      </c>
      <c r="L120" s="3" t="s">
        <v>427</v>
      </c>
      <c r="M120" s="3" t="s">
        <v>427</v>
      </c>
      <c r="N120" s="3" t="s">
        <v>427</v>
      </c>
      <c r="O120" s="3" t="s">
        <v>427</v>
      </c>
      <c r="P120" s="3" t="s">
        <v>427</v>
      </c>
      <c r="Q120" s="3" t="s">
        <v>427</v>
      </c>
      <c r="R120" s="3" t="s">
        <v>427</v>
      </c>
      <c r="S120" s="3" t="s">
        <v>427</v>
      </c>
      <c r="T120" s="3" t="s">
        <v>427</v>
      </c>
      <c r="U120" s="3" t="s">
        <v>427</v>
      </c>
      <c r="V120" s="3" t="s">
        <v>427</v>
      </c>
      <c r="W120" s="3" t="s">
        <v>427</v>
      </c>
      <c r="X120" s="3" t="s">
        <v>427</v>
      </c>
      <c r="Y120" s="3" t="s">
        <v>427</v>
      </c>
      <c r="Z120" s="3" t="s">
        <v>427</v>
      </c>
      <c r="AA120" s="3" t="s">
        <v>427</v>
      </c>
      <c r="AB120" s="3" t="s">
        <v>427</v>
      </c>
      <c r="AC120" s="3" t="s">
        <v>427</v>
      </c>
      <c r="AD120" s="3" t="s">
        <v>427</v>
      </c>
      <c r="AE120" s="51"/>
      <c r="AF120" s="22" t="s">
        <v>427</v>
      </c>
      <c r="AG120" s="22" t="s">
        <v>427</v>
      </c>
      <c r="AH120" s="22" t="s">
        <v>427</v>
      </c>
      <c r="AI120" s="22" t="s">
        <v>427</v>
      </c>
      <c r="AJ120" s="22" t="s">
        <v>427</v>
      </c>
      <c r="AK120" s="22" t="s">
        <v>427</v>
      </c>
      <c r="AL120" s="40" t="s">
        <v>410</v>
      </c>
    </row>
    <row r="121" spans="1:38" ht="26.25" customHeight="1" thickBot="1" x14ac:dyDescent="0.25">
      <c r="A121" s="60" t="s">
        <v>262</v>
      </c>
      <c r="B121" s="60" t="s">
        <v>278</v>
      </c>
      <c r="C121" s="64" t="s">
        <v>279</v>
      </c>
      <c r="D121" s="63"/>
      <c r="E121" s="3" t="s">
        <v>427</v>
      </c>
      <c r="F121" s="3">
        <v>0.33754800000000001</v>
      </c>
      <c r="G121" s="3" t="s">
        <v>427</v>
      </c>
      <c r="H121" s="3" t="s">
        <v>427</v>
      </c>
      <c r="I121" s="3" t="s">
        <v>427</v>
      </c>
      <c r="J121" s="3" t="s">
        <v>427</v>
      </c>
      <c r="K121" s="3" t="s">
        <v>427</v>
      </c>
      <c r="L121" s="3" t="s">
        <v>427</v>
      </c>
      <c r="M121" s="3" t="s">
        <v>427</v>
      </c>
      <c r="N121" s="3" t="s">
        <v>427</v>
      </c>
      <c r="O121" s="3" t="s">
        <v>427</v>
      </c>
      <c r="P121" s="3" t="s">
        <v>427</v>
      </c>
      <c r="Q121" s="3" t="s">
        <v>427</v>
      </c>
      <c r="R121" s="3" t="s">
        <v>427</v>
      </c>
      <c r="S121" s="3" t="s">
        <v>427</v>
      </c>
      <c r="T121" s="3" t="s">
        <v>427</v>
      </c>
      <c r="U121" s="3" t="s">
        <v>427</v>
      </c>
      <c r="V121" s="3" t="s">
        <v>427</v>
      </c>
      <c r="W121" s="3" t="s">
        <v>427</v>
      </c>
      <c r="X121" s="3" t="s">
        <v>427</v>
      </c>
      <c r="Y121" s="3" t="s">
        <v>427</v>
      </c>
      <c r="Z121" s="3" t="s">
        <v>427</v>
      </c>
      <c r="AA121" s="3" t="s">
        <v>427</v>
      </c>
      <c r="AB121" s="3" t="s">
        <v>427</v>
      </c>
      <c r="AC121" s="3" t="s">
        <v>427</v>
      </c>
      <c r="AD121" s="3" t="s">
        <v>427</v>
      </c>
      <c r="AE121" s="51"/>
      <c r="AF121" s="22" t="s">
        <v>427</v>
      </c>
      <c r="AG121" s="22" t="s">
        <v>427</v>
      </c>
      <c r="AH121" s="22" t="s">
        <v>427</v>
      </c>
      <c r="AI121" s="22" t="s">
        <v>427</v>
      </c>
      <c r="AJ121" s="22" t="s">
        <v>427</v>
      </c>
      <c r="AK121" s="22">
        <v>1112</v>
      </c>
      <c r="AL121" s="40" t="s">
        <v>410</v>
      </c>
    </row>
    <row r="122" spans="1:38" ht="26.25" customHeight="1" thickBot="1" x14ac:dyDescent="0.25">
      <c r="A122" s="60" t="s">
        <v>262</v>
      </c>
      <c r="B122" s="75" t="s">
        <v>281</v>
      </c>
      <c r="C122" s="75" t="s">
        <v>282</v>
      </c>
      <c r="D122" s="62"/>
      <c r="E122" s="3" t="s">
        <v>427</v>
      </c>
      <c r="F122" s="3" t="s">
        <v>427</v>
      </c>
      <c r="G122" s="3" t="s">
        <v>427</v>
      </c>
      <c r="H122" s="3" t="s">
        <v>427</v>
      </c>
      <c r="I122" s="3" t="s">
        <v>427</v>
      </c>
      <c r="J122" s="3" t="s">
        <v>427</v>
      </c>
      <c r="K122" s="3" t="s">
        <v>427</v>
      </c>
      <c r="L122" s="3" t="s">
        <v>427</v>
      </c>
      <c r="M122" s="3" t="s">
        <v>427</v>
      </c>
      <c r="N122" s="3" t="s">
        <v>427</v>
      </c>
      <c r="O122" s="3" t="s">
        <v>427</v>
      </c>
      <c r="P122" s="3" t="s">
        <v>427</v>
      </c>
      <c r="Q122" s="3" t="s">
        <v>427</v>
      </c>
      <c r="R122" s="3" t="s">
        <v>427</v>
      </c>
      <c r="S122" s="3" t="s">
        <v>427</v>
      </c>
      <c r="T122" s="3" t="s">
        <v>427</v>
      </c>
      <c r="U122" s="3" t="s">
        <v>427</v>
      </c>
      <c r="V122" s="3" t="s">
        <v>427</v>
      </c>
      <c r="W122" s="3" t="s">
        <v>427</v>
      </c>
      <c r="X122" s="3" t="s">
        <v>427</v>
      </c>
      <c r="Y122" s="3" t="s">
        <v>427</v>
      </c>
      <c r="Z122" s="3" t="s">
        <v>427</v>
      </c>
      <c r="AA122" s="3" t="s">
        <v>427</v>
      </c>
      <c r="AB122" s="3" t="s">
        <v>427</v>
      </c>
      <c r="AC122" s="3">
        <v>2.4127999999999997E-2</v>
      </c>
      <c r="AD122" s="3" t="s">
        <v>427</v>
      </c>
      <c r="AE122" s="51"/>
      <c r="AF122" s="22" t="s">
        <v>427</v>
      </c>
      <c r="AG122" s="22" t="s">
        <v>427</v>
      </c>
      <c r="AH122" s="22" t="s">
        <v>427</v>
      </c>
      <c r="AI122" s="22" t="s">
        <v>427</v>
      </c>
      <c r="AJ122" s="22" t="s">
        <v>427</v>
      </c>
      <c r="AK122" s="22" t="s">
        <v>432</v>
      </c>
      <c r="AL122" s="40" t="s">
        <v>410</v>
      </c>
    </row>
    <row r="123" spans="1:38" ht="26.25" customHeight="1" thickBot="1" x14ac:dyDescent="0.25">
      <c r="A123" s="60" t="s">
        <v>262</v>
      </c>
      <c r="B123" s="60" t="s">
        <v>283</v>
      </c>
      <c r="C123" s="60" t="s">
        <v>284</v>
      </c>
      <c r="D123" s="62"/>
      <c r="E123" s="3" t="s">
        <v>426</v>
      </c>
      <c r="F123" s="3" t="s">
        <v>426</v>
      </c>
      <c r="G123" s="3" t="s">
        <v>426</v>
      </c>
      <c r="H123" s="3" t="s">
        <v>426</v>
      </c>
      <c r="I123" s="3" t="s">
        <v>426</v>
      </c>
      <c r="J123" s="3" t="s">
        <v>426</v>
      </c>
      <c r="K123" s="3" t="s">
        <v>426</v>
      </c>
      <c r="L123" s="3" t="s">
        <v>426</v>
      </c>
      <c r="M123" s="3" t="s">
        <v>426</v>
      </c>
      <c r="N123" s="3" t="s">
        <v>426</v>
      </c>
      <c r="O123" s="3" t="s">
        <v>426</v>
      </c>
      <c r="P123" s="3" t="s">
        <v>426</v>
      </c>
      <c r="Q123" s="3" t="s">
        <v>426</v>
      </c>
      <c r="R123" s="3" t="s">
        <v>426</v>
      </c>
      <c r="S123" s="3" t="s">
        <v>426</v>
      </c>
      <c r="T123" s="3" t="s">
        <v>426</v>
      </c>
      <c r="U123" s="3" t="s">
        <v>426</v>
      </c>
      <c r="V123" s="3" t="s">
        <v>426</v>
      </c>
      <c r="W123" s="3" t="s">
        <v>426</v>
      </c>
      <c r="X123" s="3" t="s">
        <v>426</v>
      </c>
      <c r="Y123" s="3" t="s">
        <v>426</v>
      </c>
      <c r="Z123" s="3" t="s">
        <v>426</v>
      </c>
      <c r="AA123" s="3" t="s">
        <v>426</v>
      </c>
      <c r="AB123" s="3" t="s">
        <v>426</v>
      </c>
      <c r="AC123" s="3" t="s">
        <v>426</v>
      </c>
      <c r="AD123" s="3" t="s">
        <v>426</v>
      </c>
      <c r="AE123" s="51"/>
      <c r="AF123" s="22" t="s">
        <v>426</v>
      </c>
      <c r="AG123" s="22" t="s">
        <v>426</v>
      </c>
      <c r="AH123" s="22" t="s">
        <v>426</v>
      </c>
      <c r="AI123" s="22" t="s">
        <v>426</v>
      </c>
      <c r="AJ123" s="22" t="s">
        <v>426</v>
      </c>
      <c r="AK123" s="22" t="s">
        <v>426</v>
      </c>
      <c r="AL123" s="40" t="s">
        <v>415</v>
      </c>
    </row>
    <row r="124" spans="1:38" ht="26.25" customHeight="1" thickBot="1" x14ac:dyDescent="0.25">
      <c r="A124" s="60" t="s">
        <v>262</v>
      </c>
      <c r="B124" s="77" t="s">
        <v>285</v>
      </c>
      <c r="C124" s="61" t="s">
        <v>286</v>
      </c>
      <c r="D124" s="62"/>
      <c r="E124" s="3">
        <v>5.8006908700000012E-2</v>
      </c>
      <c r="F124" s="3">
        <v>0.15171037660000006</v>
      </c>
      <c r="G124" s="3">
        <v>1.3386209700000004E-2</v>
      </c>
      <c r="H124" s="3">
        <v>1.3386209700000004E-2</v>
      </c>
      <c r="I124" s="3">
        <v>6.2406509621400021E-2</v>
      </c>
      <c r="J124" s="3">
        <v>7.6274622870600009E-2</v>
      </c>
      <c r="K124" s="3">
        <v>0.11787896261820004</v>
      </c>
      <c r="L124" s="3">
        <v>5.6165858659260022E-3</v>
      </c>
      <c r="M124" s="3">
        <v>1.6643520727000003</v>
      </c>
      <c r="N124" s="3" t="s">
        <v>427</v>
      </c>
      <c r="O124" s="3" t="s">
        <v>427</v>
      </c>
      <c r="P124" s="3" t="s">
        <v>427</v>
      </c>
      <c r="Q124" s="3" t="s">
        <v>427</v>
      </c>
      <c r="R124" s="3" t="s">
        <v>427</v>
      </c>
      <c r="S124" s="3" t="s">
        <v>427</v>
      </c>
      <c r="T124" s="3" t="s">
        <v>427</v>
      </c>
      <c r="U124" s="3" t="s">
        <v>427</v>
      </c>
      <c r="V124" s="3" t="s">
        <v>427</v>
      </c>
      <c r="W124" s="3">
        <v>3.4670283123000002E-2</v>
      </c>
      <c r="X124" s="3">
        <v>4.9925207697120007E-2</v>
      </c>
      <c r="Y124" s="3">
        <v>2.995512461827201E-2</v>
      </c>
      <c r="Z124" s="3">
        <v>1.4977562309136005E-2</v>
      </c>
      <c r="AA124" s="3">
        <v>1.9970083078848004E-2</v>
      </c>
      <c r="AB124" s="3">
        <v>0.11482797770337602</v>
      </c>
      <c r="AC124" s="3" t="s">
        <v>427</v>
      </c>
      <c r="AD124" s="3" t="s">
        <v>427</v>
      </c>
      <c r="AE124" s="51"/>
      <c r="AF124" s="22" t="s">
        <v>427</v>
      </c>
      <c r="AG124" s="22" t="s">
        <v>427</v>
      </c>
      <c r="AH124" s="22" t="s">
        <v>427</v>
      </c>
      <c r="AI124" s="22" t="s">
        <v>427</v>
      </c>
      <c r="AJ124" s="22" t="s">
        <v>427</v>
      </c>
      <c r="AK124" s="22">
        <v>4462.0699000000004</v>
      </c>
      <c r="AL124" s="40" t="s">
        <v>437</v>
      </c>
    </row>
    <row r="125" spans="1:38" ht="26.25" customHeight="1" thickBot="1" x14ac:dyDescent="0.25">
      <c r="A125" s="60" t="s">
        <v>287</v>
      </c>
      <c r="B125" s="60" t="s">
        <v>288</v>
      </c>
      <c r="C125" s="61" t="s">
        <v>289</v>
      </c>
      <c r="D125" s="62"/>
      <c r="E125" s="3" t="s">
        <v>427</v>
      </c>
      <c r="F125" s="3">
        <v>0.28462927599999999</v>
      </c>
      <c r="G125" s="3" t="s">
        <v>427</v>
      </c>
      <c r="H125" s="3" t="s">
        <v>428</v>
      </c>
      <c r="I125" s="3">
        <v>2.0999999999999999E-5</v>
      </c>
      <c r="J125" s="3">
        <v>1.3960900000000001E-4</v>
      </c>
      <c r="K125" s="3">
        <v>2.9515599999999998E-4</v>
      </c>
      <c r="L125" s="3" t="s">
        <v>427</v>
      </c>
      <c r="M125" s="3" t="s">
        <v>428</v>
      </c>
      <c r="N125" s="3" t="s">
        <v>427</v>
      </c>
      <c r="O125" s="3" t="s">
        <v>427</v>
      </c>
      <c r="P125" s="3" t="s">
        <v>428</v>
      </c>
      <c r="Q125" s="3" t="s">
        <v>427</v>
      </c>
      <c r="R125" s="3" t="s">
        <v>427</v>
      </c>
      <c r="S125" s="3" t="s">
        <v>427</v>
      </c>
      <c r="T125" s="3" t="s">
        <v>427</v>
      </c>
      <c r="U125" s="3" t="s">
        <v>427</v>
      </c>
      <c r="V125" s="3" t="s">
        <v>427</v>
      </c>
      <c r="W125" s="3" t="s">
        <v>427</v>
      </c>
      <c r="X125" s="3" t="s">
        <v>427</v>
      </c>
      <c r="Y125" s="3" t="s">
        <v>427</v>
      </c>
      <c r="Z125" s="3" t="s">
        <v>427</v>
      </c>
      <c r="AA125" s="3" t="s">
        <v>427</v>
      </c>
      <c r="AB125" s="3" t="s">
        <v>427</v>
      </c>
      <c r="AC125" s="3" t="s">
        <v>427</v>
      </c>
      <c r="AD125" s="3" t="s">
        <v>427</v>
      </c>
      <c r="AE125" s="51"/>
      <c r="AF125" s="22" t="s">
        <v>427</v>
      </c>
      <c r="AG125" s="22" t="s">
        <v>427</v>
      </c>
      <c r="AH125" s="22" t="s">
        <v>427</v>
      </c>
      <c r="AI125" s="22" t="s">
        <v>427</v>
      </c>
      <c r="AJ125" s="22" t="s">
        <v>427</v>
      </c>
      <c r="AK125" s="22">
        <v>637.48599999999999</v>
      </c>
      <c r="AL125" s="40" t="s">
        <v>423</v>
      </c>
    </row>
    <row r="126" spans="1:38" ht="26.25" customHeight="1" thickBot="1" x14ac:dyDescent="0.25">
      <c r="A126" s="60" t="s">
        <v>287</v>
      </c>
      <c r="B126" s="60" t="s">
        <v>290</v>
      </c>
      <c r="C126" s="61" t="s">
        <v>291</v>
      </c>
      <c r="D126" s="62"/>
      <c r="E126" s="3" t="s">
        <v>428</v>
      </c>
      <c r="F126" s="3" t="s">
        <v>428</v>
      </c>
      <c r="G126" s="3" t="s">
        <v>428</v>
      </c>
      <c r="H126" s="3">
        <v>4.2299149000000001E-2</v>
      </c>
      <c r="I126" s="3" t="s">
        <v>427</v>
      </c>
      <c r="J126" s="3" t="s">
        <v>427</v>
      </c>
      <c r="K126" s="3" t="s">
        <v>427</v>
      </c>
      <c r="L126" s="3" t="s">
        <v>427</v>
      </c>
      <c r="M126" s="3" t="s">
        <v>428</v>
      </c>
      <c r="N126" s="3" t="s">
        <v>428</v>
      </c>
      <c r="O126" s="3" t="s">
        <v>428</v>
      </c>
      <c r="P126" s="3" t="s">
        <v>428</v>
      </c>
      <c r="Q126" s="3" t="s">
        <v>428</v>
      </c>
      <c r="R126" s="3" t="s">
        <v>428</v>
      </c>
      <c r="S126" s="3" t="s">
        <v>428</v>
      </c>
      <c r="T126" s="3" t="s">
        <v>428</v>
      </c>
      <c r="U126" s="3" t="s">
        <v>428</v>
      </c>
      <c r="V126" s="3" t="s">
        <v>428</v>
      </c>
      <c r="W126" s="3" t="s">
        <v>428</v>
      </c>
      <c r="X126" s="3" t="s">
        <v>428</v>
      </c>
      <c r="Y126" s="3" t="s">
        <v>428</v>
      </c>
      <c r="Z126" s="3" t="s">
        <v>428</v>
      </c>
      <c r="AA126" s="3" t="s">
        <v>428</v>
      </c>
      <c r="AB126" s="3" t="s">
        <v>428</v>
      </c>
      <c r="AC126" s="3" t="s">
        <v>428</v>
      </c>
      <c r="AD126" s="3" t="s">
        <v>428</v>
      </c>
      <c r="AE126" s="51"/>
      <c r="AF126" s="22" t="s">
        <v>427</v>
      </c>
      <c r="AG126" s="22" t="s">
        <v>427</v>
      </c>
      <c r="AH126" s="22" t="s">
        <v>427</v>
      </c>
      <c r="AI126" s="22" t="s">
        <v>427</v>
      </c>
      <c r="AJ126" s="22" t="s">
        <v>427</v>
      </c>
      <c r="AK126" s="22">
        <v>176.24645600000002</v>
      </c>
      <c r="AL126" s="40" t="s">
        <v>422</v>
      </c>
    </row>
    <row r="127" spans="1:38" ht="26.25" customHeight="1" thickBot="1" x14ac:dyDescent="0.25">
      <c r="A127" s="60" t="s">
        <v>287</v>
      </c>
      <c r="B127" s="60" t="s">
        <v>292</v>
      </c>
      <c r="C127" s="61" t="s">
        <v>293</v>
      </c>
      <c r="D127" s="62"/>
      <c r="E127" s="3" t="s">
        <v>428</v>
      </c>
      <c r="F127" s="3" t="s">
        <v>428</v>
      </c>
      <c r="G127" s="3" t="s">
        <v>428</v>
      </c>
      <c r="H127" s="3">
        <v>2.2989399999999999E-4</v>
      </c>
      <c r="I127" s="3" t="s">
        <v>428</v>
      </c>
      <c r="J127" s="3" t="s">
        <v>428</v>
      </c>
      <c r="K127" s="3" t="s">
        <v>428</v>
      </c>
      <c r="L127" s="3" t="s">
        <v>428</v>
      </c>
      <c r="M127" s="3" t="s">
        <v>428</v>
      </c>
      <c r="N127" s="3" t="s">
        <v>428</v>
      </c>
      <c r="O127" s="3" t="s">
        <v>428</v>
      </c>
      <c r="P127" s="3" t="s">
        <v>428</v>
      </c>
      <c r="Q127" s="3" t="s">
        <v>427</v>
      </c>
      <c r="R127" s="3" t="s">
        <v>427</v>
      </c>
      <c r="S127" s="3" t="s">
        <v>427</v>
      </c>
      <c r="T127" s="3" t="s">
        <v>427</v>
      </c>
      <c r="U127" s="3" t="s">
        <v>427</v>
      </c>
      <c r="V127" s="3" t="s">
        <v>428</v>
      </c>
      <c r="W127" s="3" t="s">
        <v>428</v>
      </c>
      <c r="X127" s="3" t="s">
        <v>428</v>
      </c>
      <c r="Y127" s="3" t="s">
        <v>428</v>
      </c>
      <c r="Z127" s="3" t="s">
        <v>428</v>
      </c>
      <c r="AA127" s="3" t="s">
        <v>428</v>
      </c>
      <c r="AB127" s="3" t="s">
        <v>428</v>
      </c>
      <c r="AC127" s="3" t="s">
        <v>428</v>
      </c>
      <c r="AD127" s="3" t="s">
        <v>428</v>
      </c>
      <c r="AE127" s="51"/>
      <c r="AF127" s="22" t="s">
        <v>427</v>
      </c>
      <c r="AG127" s="22" t="s">
        <v>427</v>
      </c>
      <c r="AH127" s="22" t="s">
        <v>427</v>
      </c>
      <c r="AI127" s="22" t="s">
        <v>427</v>
      </c>
      <c r="AJ127" s="22" t="s">
        <v>426</v>
      </c>
      <c r="AK127" s="22" t="s">
        <v>426</v>
      </c>
      <c r="AL127" s="40" t="s">
        <v>424</v>
      </c>
    </row>
    <row r="128" spans="1:38" ht="26.25" customHeight="1" thickBot="1" x14ac:dyDescent="0.25">
      <c r="A128" s="60" t="s">
        <v>287</v>
      </c>
      <c r="B128" s="64" t="s">
        <v>294</v>
      </c>
      <c r="C128" s="66" t="s">
        <v>295</v>
      </c>
      <c r="D128" s="62"/>
      <c r="E128" s="3" t="s">
        <v>426</v>
      </c>
      <c r="F128" s="3" t="s">
        <v>426</v>
      </c>
      <c r="G128" s="3" t="s">
        <v>426</v>
      </c>
      <c r="H128" s="3" t="s">
        <v>426</v>
      </c>
      <c r="I128" s="3" t="s">
        <v>426</v>
      </c>
      <c r="J128" s="3" t="s">
        <v>426</v>
      </c>
      <c r="K128" s="3" t="s">
        <v>426</v>
      </c>
      <c r="L128" s="3" t="s">
        <v>426</v>
      </c>
      <c r="M128" s="3" t="s">
        <v>426</v>
      </c>
      <c r="N128" s="3" t="s">
        <v>426</v>
      </c>
      <c r="O128" s="3" t="s">
        <v>426</v>
      </c>
      <c r="P128" s="3" t="s">
        <v>426</v>
      </c>
      <c r="Q128" s="3" t="s">
        <v>426</v>
      </c>
      <c r="R128" s="3" t="s">
        <v>426</v>
      </c>
      <c r="S128" s="3" t="s">
        <v>426</v>
      </c>
      <c r="T128" s="3" t="s">
        <v>426</v>
      </c>
      <c r="U128" s="3" t="s">
        <v>426</v>
      </c>
      <c r="V128" s="3" t="s">
        <v>426</v>
      </c>
      <c r="W128" s="3" t="s">
        <v>426</v>
      </c>
      <c r="X128" s="3" t="s">
        <v>426</v>
      </c>
      <c r="Y128" s="3" t="s">
        <v>426</v>
      </c>
      <c r="Z128" s="3" t="s">
        <v>426</v>
      </c>
      <c r="AA128" s="3" t="s">
        <v>426</v>
      </c>
      <c r="AB128" s="3" t="s">
        <v>426</v>
      </c>
      <c r="AC128" s="3" t="s">
        <v>426</v>
      </c>
      <c r="AD128" s="3" t="s">
        <v>426</v>
      </c>
      <c r="AE128" s="51"/>
      <c r="AF128" s="22" t="s">
        <v>426</v>
      </c>
      <c r="AG128" s="22" t="s">
        <v>426</v>
      </c>
      <c r="AH128" s="22" t="s">
        <v>426</v>
      </c>
      <c r="AI128" s="22" t="s">
        <v>426</v>
      </c>
      <c r="AJ128" s="22" t="s">
        <v>426</v>
      </c>
      <c r="AK128" s="22" t="s">
        <v>426</v>
      </c>
      <c r="AL128" s="40" t="s">
        <v>299</v>
      </c>
    </row>
    <row r="129" spans="1:38" ht="26.25" customHeight="1" thickBot="1" x14ac:dyDescent="0.25">
      <c r="A129" s="60" t="s">
        <v>287</v>
      </c>
      <c r="B129" s="64" t="s">
        <v>297</v>
      </c>
      <c r="C129" s="72" t="s">
        <v>298</v>
      </c>
      <c r="D129" s="62"/>
      <c r="E129" s="3" t="s">
        <v>426</v>
      </c>
      <c r="F129" s="3" t="s">
        <v>426</v>
      </c>
      <c r="G129" s="3" t="s">
        <v>426</v>
      </c>
      <c r="H129" s="3" t="s">
        <v>426</v>
      </c>
      <c r="I129" s="3" t="s">
        <v>426</v>
      </c>
      <c r="J129" s="3" t="s">
        <v>426</v>
      </c>
      <c r="K129" s="3" t="s">
        <v>426</v>
      </c>
      <c r="L129" s="3" t="s">
        <v>426</v>
      </c>
      <c r="M129" s="3" t="s">
        <v>426</v>
      </c>
      <c r="N129" s="3" t="s">
        <v>426</v>
      </c>
      <c r="O129" s="3" t="s">
        <v>426</v>
      </c>
      <c r="P129" s="3" t="s">
        <v>426</v>
      </c>
      <c r="Q129" s="3" t="s">
        <v>426</v>
      </c>
      <c r="R129" s="3" t="s">
        <v>426</v>
      </c>
      <c r="S129" s="3" t="s">
        <v>426</v>
      </c>
      <c r="T129" s="3" t="s">
        <v>426</v>
      </c>
      <c r="U129" s="3" t="s">
        <v>426</v>
      </c>
      <c r="V129" s="3" t="s">
        <v>426</v>
      </c>
      <c r="W129" s="3" t="s">
        <v>426</v>
      </c>
      <c r="X129" s="3" t="s">
        <v>426</v>
      </c>
      <c r="Y129" s="3" t="s">
        <v>426</v>
      </c>
      <c r="Z129" s="3" t="s">
        <v>426</v>
      </c>
      <c r="AA129" s="3" t="s">
        <v>426</v>
      </c>
      <c r="AB129" s="3" t="s">
        <v>426</v>
      </c>
      <c r="AC129" s="3" t="s">
        <v>426</v>
      </c>
      <c r="AD129" s="3" t="s">
        <v>426</v>
      </c>
      <c r="AE129" s="51"/>
      <c r="AF129" s="22" t="s">
        <v>426</v>
      </c>
      <c r="AG129" s="22" t="s">
        <v>426</v>
      </c>
      <c r="AH129" s="22" t="s">
        <v>426</v>
      </c>
      <c r="AI129" s="22" t="s">
        <v>426</v>
      </c>
      <c r="AJ129" s="22" t="s">
        <v>426</v>
      </c>
      <c r="AK129" s="22" t="s">
        <v>426</v>
      </c>
      <c r="AL129" s="40" t="s">
        <v>299</v>
      </c>
    </row>
    <row r="130" spans="1:38" ht="26.25" customHeight="1" thickBot="1" x14ac:dyDescent="0.25">
      <c r="A130" s="60" t="s">
        <v>287</v>
      </c>
      <c r="B130" s="64" t="s">
        <v>300</v>
      </c>
      <c r="C130" s="78" t="s">
        <v>301</v>
      </c>
      <c r="D130" s="62"/>
      <c r="E130" s="3">
        <v>1.7400000000000003E-4</v>
      </c>
      <c r="F130" s="3">
        <v>1.4800000000000002E-3</v>
      </c>
      <c r="G130" s="3">
        <v>9.3999999999999998E-6</v>
      </c>
      <c r="H130" s="3" t="s">
        <v>428</v>
      </c>
      <c r="I130" s="3">
        <v>8.0000000000000007E-7</v>
      </c>
      <c r="J130" s="3">
        <v>1.4000000000000001E-6</v>
      </c>
      <c r="K130" s="3">
        <v>1.9999999999999999E-6</v>
      </c>
      <c r="L130" s="3">
        <v>2.7999999999999999E-8</v>
      </c>
      <c r="M130" s="3">
        <v>1.3999999999999999E-4</v>
      </c>
      <c r="N130" s="3">
        <v>2.6000000000000003E-4</v>
      </c>
      <c r="O130" s="3">
        <v>2.0000000000000005E-5</v>
      </c>
      <c r="P130" s="3">
        <v>1.1200000000000001E-5</v>
      </c>
      <c r="Q130" s="3">
        <v>3.2000000000000003E-6</v>
      </c>
      <c r="R130" s="3" t="s">
        <v>428</v>
      </c>
      <c r="S130" s="3" t="s">
        <v>428</v>
      </c>
      <c r="T130" s="3">
        <v>2.8000000000000003E-5</v>
      </c>
      <c r="U130" s="3" t="s">
        <v>428</v>
      </c>
      <c r="V130" s="3" t="s">
        <v>428</v>
      </c>
      <c r="W130" s="3">
        <v>7.0000000000000007E-2</v>
      </c>
      <c r="X130" s="3" t="s">
        <v>428</v>
      </c>
      <c r="Y130" s="3" t="s">
        <v>428</v>
      </c>
      <c r="Z130" s="3" t="s">
        <v>428</v>
      </c>
      <c r="AA130" s="3" t="s">
        <v>428</v>
      </c>
      <c r="AB130" s="3">
        <v>4.0000000000000002E-9</v>
      </c>
      <c r="AC130" s="3">
        <v>4.0000000000000002E-4</v>
      </c>
      <c r="AD130" s="3" t="s">
        <v>427</v>
      </c>
      <c r="AE130" s="51"/>
      <c r="AF130" s="22" t="s">
        <v>427</v>
      </c>
      <c r="AG130" s="22" t="s">
        <v>427</v>
      </c>
      <c r="AH130" s="22" t="s">
        <v>427</v>
      </c>
      <c r="AI130" s="22" t="s">
        <v>427</v>
      </c>
      <c r="AJ130" s="22" t="s">
        <v>427</v>
      </c>
      <c r="AK130" s="22">
        <v>0.2</v>
      </c>
      <c r="AL130" s="40" t="s">
        <v>299</v>
      </c>
    </row>
    <row r="131" spans="1:38" ht="26.25" customHeight="1" thickBot="1" x14ac:dyDescent="0.25">
      <c r="A131" s="60" t="s">
        <v>287</v>
      </c>
      <c r="B131" s="64" t="s">
        <v>302</v>
      </c>
      <c r="C131" s="72" t="s">
        <v>303</v>
      </c>
      <c r="D131" s="62"/>
      <c r="E131" s="3">
        <v>2.6800000000000001E-5</v>
      </c>
      <c r="F131" s="3">
        <v>8.1599999999999998E-6</v>
      </c>
      <c r="G131" s="3">
        <v>6.2999999999999998E-6</v>
      </c>
      <c r="H131" s="3" t="s">
        <v>428</v>
      </c>
      <c r="I131" s="3" t="s">
        <v>428</v>
      </c>
      <c r="J131" s="3" t="s">
        <v>428</v>
      </c>
      <c r="K131" s="3">
        <v>1.98271E-4</v>
      </c>
      <c r="L131" s="3">
        <v>4.5600000000000004E-6</v>
      </c>
      <c r="M131" s="3">
        <v>2.2199999999999999E-6</v>
      </c>
      <c r="N131" s="3">
        <v>7.2310600000000005E-4</v>
      </c>
      <c r="O131" s="3">
        <v>9.3304E-5</v>
      </c>
      <c r="P131" s="3">
        <v>5.0150900000000003E-4</v>
      </c>
      <c r="Q131" s="3">
        <v>2.3300000000000001E-6</v>
      </c>
      <c r="R131" s="3">
        <v>2.3326E-5</v>
      </c>
      <c r="S131" s="3">
        <v>1.1429739999999999E-3</v>
      </c>
      <c r="T131" s="3">
        <v>2.3326E-5</v>
      </c>
      <c r="U131" s="3" t="s">
        <v>428</v>
      </c>
      <c r="V131" s="3" t="s">
        <v>428</v>
      </c>
      <c r="W131" s="3">
        <v>0.46651999999999999</v>
      </c>
      <c r="X131" s="3" t="s">
        <v>428</v>
      </c>
      <c r="Y131" s="3" t="s">
        <v>428</v>
      </c>
      <c r="Z131" s="3" t="s">
        <v>428</v>
      </c>
      <c r="AA131" s="3" t="s">
        <v>428</v>
      </c>
      <c r="AB131" s="3">
        <v>4.6700000000000004E-10</v>
      </c>
      <c r="AC131" s="3">
        <v>1.1663000000000001E-3</v>
      </c>
      <c r="AD131" s="3" t="s">
        <v>427</v>
      </c>
      <c r="AE131" s="51"/>
      <c r="AF131" s="22" t="s">
        <v>427</v>
      </c>
      <c r="AG131" s="22" t="s">
        <v>427</v>
      </c>
      <c r="AH131" s="22" t="s">
        <v>427</v>
      </c>
      <c r="AI131" s="22" t="s">
        <v>427</v>
      </c>
      <c r="AJ131" s="22" t="s">
        <v>427</v>
      </c>
      <c r="AK131" s="22">
        <v>1.1663E-2</v>
      </c>
      <c r="AL131" s="40" t="s">
        <v>299</v>
      </c>
    </row>
    <row r="132" spans="1:38" ht="26.25" customHeight="1" thickBot="1" x14ac:dyDescent="0.25">
      <c r="A132" s="60" t="s">
        <v>287</v>
      </c>
      <c r="B132" s="64" t="s">
        <v>304</v>
      </c>
      <c r="C132" s="72" t="s">
        <v>305</v>
      </c>
      <c r="D132" s="62"/>
      <c r="E132" s="3" t="s">
        <v>426</v>
      </c>
      <c r="F132" s="3" t="s">
        <v>426</v>
      </c>
      <c r="G132" s="3" t="s">
        <v>426</v>
      </c>
      <c r="H132" s="3" t="s">
        <v>426</v>
      </c>
      <c r="I132" s="3" t="s">
        <v>426</v>
      </c>
      <c r="J132" s="3" t="s">
        <v>426</v>
      </c>
      <c r="K132" s="3" t="s">
        <v>426</v>
      </c>
      <c r="L132" s="3" t="s">
        <v>426</v>
      </c>
      <c r="M132" s="3" t="s">
        <v>426</v>
      </c>
      <c r="N132" s="3" t="s">
        <v>426</v>
      </c>
      <c r="O132" s="3" t="s">
        <v>426</v>
      </c>
      <c r="P132" s="3" t="s">
        <v>426</v>
      </c>
      <c r="Q132" s="3" t="s">
        <v>426</v>
      </c>
      <c r="R132" s="3" t="s">
        <v>426</v>
      </c>
      <c r="S132" s="3" t="s">
        <v>426</v>
      </c>
      <c r="T132" s="3" t="s">
        <v>426</v>
      </c>
      <c r="U132" s="3" t="s">
        <v>426</v>
      </c>
      <c r="V132" s="3" t="s">
        <v>426</v>
      </c>
      <c r="W132" s="3" t="s">
        <v>426</v>
      </c>
      <c r="X132" s="3" t="s">
        <v>426</v>
      </c>
      <c r="Y132" s="3" t="s">
        <v>426</v>
      </c>
      <c r="Z132" s="3" t="s">
        <v>426</v>
      </c>
      <c r="AA132" s="3" t="s">
        <v>426</v>
      </c>
      <c r="AB132" s="3" t="s">
        <v>426</v>
      </c>
      <c r="AC132" s="3" t="s">
        <v>426</v>
      </c>
      <c r="AD132" s="3" t="s">
        <v>426</v>
      </c>
      <c r="AE132" s="51"/>
      <c r="AF132" s="22" t="s">
        <v>426</v>
      </c>
      <c r="AG132" s="22" t="s">
        <v>426</v>
      </c>
      <c r="AH132" s="22" t="s">
        <v>426</v>
      </c>
      <c r="AI132" s="22" t="s">
        <v>426</v>
      </c>
      <c r="AJ132" s="22" t="s">
        <v>426</v>
      </c>
      <c r="AK132" s="22" t="s">
        <v>426</v>
      </c>
      <c r="AL132" s="40" t="s">
        <v>412</v>
      </c>
    </row>
    <row r="133" spans="1:38" ht="26.25" customHeight="1" thickBot="1" x14ac:dyDescent="0.25">
      <c r="A133" s="60" t="s">
        <v>287</v>
      </c>
      <c r="B133" s="64" t="s">
        <v>306</v>
      </c>
      <c r="C133" s="72" t="s">
        <v>307</v>
      </c>
      <c r="D133" s="62"/>
      <c r="E133" s="3">
        <v>1.6310249999999999E-3</v>
      </c>
      <c r="F133" s="3">
        <v>2.5701E-5</v>
      </c>
      <c r="G133" s="3">
        <v>2.23401E-4</v>
      </c>
      <c r="H133" s="3" t="s">
        <v>427</v>
      </c>
      <c r="I133" s="3">
        <v>6.86E-5</v>
      </c>
      <c r="J133" s="3">
        <v>6.86E-5</v>
      </c>
      <c r="K133" s="3">
        <v>7.6199999999999995E-5</v>
      </c>
      <c r="L133" s="3" t="s">
        <v>428</v>
      </c>
      <c r="M133" s="3">
        <v>2.7678000000000002E-4</v>
      </c>
      <c r="N133" s="3">
        <v>5.94E-5</v>
      </c>
      <c r="O133" s="3">
        <v>9.9399999999999997E-6</v>
      </c>
      <c r="P133" s="3">
        <v>2.9457300000000001E-3</v>
      </c>
      <c r="Q133" s="3">
        <v>2.69E-5</v>
      </c>
      <c r="R133" s="3">
        <v>2.6800000000000001E-5</v>
      </c>
      <c r="S133" s="3">
        <v>2.4600000000000002E-5</v>
      </c>
      <c r="T133" s="3">
        <v>3.43E-5</v>
      </c>
      <c r="U133" s="3">
        <v>3.9100000000000002E-5</v>
      </c>
      <c r="V133" s="3">
        <v>3.1655700000000003E-4</v>
      </c>
      <c r="W133" s="3">
        <v>5.3378999999999998E-5</v>
      </c>
      <c r="X133" s="3">
        <v>2.6099999999999999E-8</v>
      </c>
      <c r="Y133" s="3">
        <v>1.4300000000000001E-8</v>
      </c>
      <c r="Z133" s="3">
        <v>1.27E-8</v>
      </c>
      <c r="AA133" s="3">
        <v>1.3799999999999999E-8</v>
      </c>
      <c r="AB133" s="3">
        <v>6.6899999999999997E-8</v>
      </c>
      <c r="AC133" s="3">
        <v>2.9655000000000003E-4</v>
      </c>
      <c r="AD133" s="3">
        <v>8.1057000000000004E-4</v>
      </c>
      <c r="AE133" s="51"/>
      <c r="AF133" s="22" t="s">
        <v>427</v>
      </c>
      <c r="AG133" s="22" t="s">
        <v>427</v>
      </c>
      <c r="AH133" s="22" t="s">
        <v>427</v>
      </c>
      <c r="AI133" s="22" t="s">
        <v>427</v>
      </c>
      <c r="AJ133" s="22" t="s">
        <v>427</v>
      </c>
      <c r="AK133" s="22">
        <v>1977</v>
      </c>
      <c r="AL133" s="40" t="s">
        <v>413</v>
      </c>
    </row>
    <row r="134" spans="1:38" ht="26.25" customHeight="1" thickBot="1" x14ac:dyDescent="0.25">
      <c r="A134" s="60" t="s">
        <v>287</v>
      </c>
      <c r="B134" s="64" t="s">
        <v>308</v>
      </c>
      <c r="C134" s="61" t="s">
        <v>309</v>
      </c>
      <c r="D134" s="62"/>
      <c r="E134" s="3" t="s">
        <v>426</v>
      </c>
      <c r="F134" s="3" t="s">
        <v>426</v>
      </c>
      <c r="G134" s="3" t="s">
        <v>426</v>
      </c>
      <c r="H134" s="3" t="s">
        <v>426</v>
      </c>
      <c r="I134" s="3" t="s">
        <v>426</v>
      </c>
      <c r="J134" s="3" t="s">
        <v>426</v>
      </c>
      <c r="K134" s="3" t="s">
        <v>426</v>
      </c>
      <c r="L134" s="3" t="s">
        <v>426</v>
      </c>
      <c r="M134" s="3" t="s">
        <v>426</v>
      </c>
      <c r="N134" s="3" t="s">
        <v>426</v>
      </c>
      <c r="O134" s="3" t="s">
        <v>426</v>
      </c>
      <c r="P134" s="3" t="s">
        <v>426</v>
      </c>
      <c r="Q134" s="3" t="s">
        <v>426</v>
      </c>
      <c r="R134" s="3" t="s">
        <v>426</v>
      </c>
      <c r="S134" s="3" t="s">
        <v>426</v>
      </c>
      <c r="T134" s="3" t="s">
        <v>426</v>
      </c>
      <c r="U134" s="3" t="s">
        <v>426</v>
      </c>
      <c r="V134" s="3" t="s">
        <v>426</v>
      </c>
      <c r="W134" s="3" t="s">
        <v>426</v>
      </c>
      <c r="X134" s="3" t="s">
        <v>426</v>
      </c>
      <c r="Y134" s="3" t="s">
        <v>426</v>
      </c>
      <c r="Z134" s="3" t="s">
        <v>426</v>
      </c>
      <c r="AA134" s="3" t="s">
        <v>426</v>
      </c>
      <c r="AB134" s="3" t="s">
        <v>426</v>
      </c>
      <c r="AC134" s="3" t="s">
        <v>426</v>
      </c>
      <c r="AD134" s="3" t="s">
        <v>426</v>
      </c>
      <c r="AE134" s="51"/>
      <c r="AF134" s="22" t="s">
        <v>426</v>
      </c>
      <c r="AG134" s="22" t="s">
        <v>426</v>
      </c>
      <c r="AH134" s="22" t="s">
        <v>426</v>
      </c>
      <c r="AI134" s="22" t="s">
        <v>426</v>
      </c>
      <c r="AJ134" s="22" t="s">
        <v>426</v>
      </c>
      <c r="AK134" s="22" t="s">
        <v>426</v>
      </c>
      <c r="AL134" s="40" t="s">
        <v>410</v>
      </c>
    </row>
    <row r="135" spans="1:38" ht="26.25" customHeight="1" thickBot="1" x14ac:dyDescent="0.25">
      <c r="A135" s="60" t="s">
        <v>287</v>
      </c>
      <c r="B135" s="60" t="s">
        <v>310</v>
      </c>
      <c r="C135" s="61" t="s">
        <v>311</v>
      </c>
      <c r="D135" s="62"/>
      <c r="E135" s="3" t="s">
        <v>426</v>
      </c>
      <c r="F135" s="3" t="s">
        <v>426</v>
      </c>
      <c r="G135" s="3" t="s">
        <v>426</v>
      </c>
      <c r="H135" s="3" t="s">
        <v>426</v>
      </c>
      <c r="I135" s="3" t="s">
        <v>426</v>
      </c>
      <c r="J135" s="3" t="s">
        <v>426</v>
      </c>
      <c r="K135" s="3" t="s">
        <v>426</v>
      </c>
      <c r="L135" s="3" t="s">
        <v>426</v>
      </c>
      <c r="M135" s="3" t="s">
        <v>426</v>
      </c>
      <c r="N135" s="3" t="s">
        <v>426</v>
      </c>
      <c r="O135" s="3" t="s">
        <v>426</v>
      </c>
      <c r="P135" s="3" t="s">
        <v>426</v>
      </c>
      <c r="Q135" s="3" t="s">
        <v>426</v>
      </c>
      <c r="R135" s="3" t="s">
        <v>426</v>
      </c>
      <c r="S135" s="3" t="s">
        <v>426</v>
      </c>
      <c r="T135" s="3" t="s">
        <v>426</v>
      </c>
      <c r="U135" s="3" t="s">
        <v>426</v>
      </c>
      <c r="V135" s="3" t="s">
        <v>426</v>
      </c>
      <c r="W135" s="3" t="s">
        <v>426</v>
      </c>
      <c r="X135" s="3" t="s">
        <v>426</v>
      </c>
      <c r="Y135" s="3" t="s">
        <v>426</v>
      </c>
      <c r="Z135" s="3" t="s">
        <v>426</v>
      </c>
      <c r="AA135" s="3" t="s">
        <v>426</v>
      </c>
      <c r="AB135" s="3" t="s">
        <v>426</v>
      </c>
      <c r="AC135" s="3" t="s">
        <v>426</v>
      </c>
      <c r="AD135" s="3" t="s">
        <v>426</v>
      </c>
      <c r="AE135" s="51"/>
      <c r="AF135" s="22" t="s">
        <v>426</v>
      </c>
      <c r="AG135" s="22" t="s">
        <v>426</v>
      </c>
      <c r="AH135" s="22" t="s">
        <v>426</v>
      </c>
      <c r="AI135" s="22" t="s">
        <v>426</v>
      </c>
      <c r="AJ135" s="22" t="s">
        <v>426</v>
      </c>
      <c r="AK135" s="22" t="s">
        <v>426</v>
      </c>
      <c r="AL135" s="40" t="s">
        <v>410</v>
      </c>
    </row>
    <row r="136" spans="1:38" ht="26.25" customHeight="1" thickBot="1" x14ac:dyDescent="0.25">
      <c r="A136" s="60" t="s">
        <v>287</v>
      </c>
      <c r="B136" s="60" t="s">
        <v>312</v>
      </c>
      <c r="C136" s="61" t="s">
        <v>313</v>
      </c>
      <c r="D136" s="62"/>
      <c r="E136" s="3" t="s">
        <v>427</v>
      </c>
      <c r="F136" s="3">
        <v>1.441059E-3</v>
      </c>
      <c r="G136" s="3" t="s">
        <v>427</v>
      </c>
      <c r="H136" s="3">
        <v>0.14772640000000001</v>
      </c>
      <c r="I136" s="3" t="s">
        <v>427</v>
      </c>
      <c r="J136" s="3" t="s">
        <v>427</v>
      </c>
      <c r="K136" s="3" t="s">
        <v>427</v>
      </c>
      <c r="L136" s="3" t="s">
        <v>427</v>
      </c>
      <c r="M136" s="3" t="s">
        <v>427</v>
      </c>
      <c r="N136" s="3" t="s">
        <v>427</v>
      </c>
      <c r="O136" s="3" t="s">
        <v>427</v>
      </c>
      <c r="P136" s="3" t="s">
        <v>427</v>
      </c>
      <c r="Q136" s="3" t="s">
        <v>427</v>
      </c>
      <c r="R136" s="3" t="s">
        <v>427</v>
      </c>
      <c r="S136" s="3" t="s">
        <v>427</v>
      </c>
      <c r="T136" s="3" t="s">
        <v>427</v>
      </c>
      <c r="U136" s="3" t="s">
        <v>427</v>
      </c>
      <c r="V136" s="3" t="s">
        <v>427</v>
      </c>
      <c r="W136" s="3" t="s">
        <v>427</v>
      </c>
      <c r="X136" s="3" t="s">
        <v>427</v>
      </c>
      <c r="Y136" s="3" t="s">
        <v>427</v>
      </c>
      <c r="Z136" s="3" t="s">
        <v>427</v>
      </c>
      <c r="AA136" s="3" t="s">
        <v>427</v>
      </c>
      <c r="AB136" s="3" t="s">
        <v>427</v>
      </c>
      <c r="AC136" s="3" t="s">
        <v>427</v>
      </c>
      <c r="AD136" s="3" t="s">
        <v>427</v>
      </c>
      <c r="AE136" s="51"/>
      <c r="AF136" s="22" t="s">
        <v>427</v>
      </c>
      <c r="AG136" s="22" t="s">
        <v>427</v>
      </c>
      <c r="AH136" s="22" t="s">
        <v>427</v>
      </c>
      <c r="AI136" s="22" t="s">
        <v>427</v>
      </c>
      <c r="AJ136" s="22" t="s">
        <v>427</v>
      </c>
      <c r="AK136" s="22">
        <v>46.90372275</v>
      </c>
      <c r="AL136" s="40" t="s">
        <v>414</v>
      </c>
    </row>
    <row r="137" spans="1:38" ht="26.25" customHeight="1" thickBot="1" x14ac:dyDescent="0.25">
      <c r="A137" s="60" t="s">
        <v>287</v>
      </c>
      <c r="B137" s="60" t="s">
        <v>314</v>
      </c>
      <c r="C137" s="61" t="s">
        <v>315</v>
      </c>
      <c r="D137" s="62"/>
      <c r="E137" s="3" t="s">
        <v>427</v>
      </c>
      <c r="F137" s="3">
        <v>1.3189699999999999E-4</v>
      </c>
      <c r="G137" s="3" t="s">
        <v>427</v>
      </c>
      <c r="H137" s="3" t="s">
        <v>427</v>
      </c>
      <c r="I137" s="3" t="s">
        <v>427</v>
      </c>
      <c r="J137" s="3" t="s">
        <v>427</v>
      </c>
      <c r="K137" s="3" t="s">
        <v>427</v>
      </c>
      <c r="L137" s="3" t="s">
        <v>427</v>
      </c>
      <c r="M137" s="3" t="s">
        <v>427</v>
      </c>
      <c r="N137" s="3" t="s">
        <v>427</v>
      </c>
      <c r="O137" s="3" t="s">
        <v>427</v>
      </c>
      <c r="P137" s="3" t="s">
        <v>427</v>
      </c>
      <c r="Q137" s="3" t="s">
        <v>427</v>
      </c>
      <c r="R137" s="3" t="s">
        <v>427</v>
      </c>
      <c r="S137" s="3" t="s">
        <v>427</v>
      </c>
      <c r="T137" s="3" t="s">
        <v>427</v>
      </c>
      <c r="U137" s="3" t="s">
        <v>427</v>
      </c>
      <c r="V137" s="3" t="s">
        <v>427</v>
      </c>
      <c r="W137" s="3" t="s">
        <v>427</v>
      </c>
      <c r="X137" s="3" t="s">
        <v>427</v>
      </c>
      <c r="Y137" s="3" t="s">
        <v>427</v>
      </c>
      <c r="Z137" s="3" t="s">
        <v>427</v>
      </c>
      <c r="AA137" s="3" t="s">
        <v>427</v>
      </c>
      <c r="AB137" s="3" t="s">
        <v>427</v>
      </c>
      <c r="AC137" s="3" t="s">
        <v>427</v>
      </c>
      <c r="AD137" s="3" t="s">
        <v>427</v>
      </c>
      <c r="AE137" s="51"/>
      <c r="AF137" s="22" t="s">
        <v>427</v>
      </c>
      <c r="AG137" s="22" t="s">
        <v>427</v>
      </c>
      <c r="AH137" s="22" t="s">
        <v>427</v>
      </c>
      <c r="AI137" s="22" t="s">
        <v>427</v>
      </c>
      <c r="AJ137" s="22" t="s">
        <v>427</v>
      </c>
      <c r="AK137" s="22">
        <v>19.461587999999999</v>
      </c>
      <c r="AL137" s="40" t="s">
        <v>414</v>
      </c>
    </row>
    <row r="138" spans="1:38" ht="26.25" customHeight="1" thickBot="1" x14ac:dyDescent="0.25">
      <c r="A138" s="64" t="s">
        <v>287</v>
      </c>
      <c r="B138" s="64" t="s">
        <v>316</v>
      </c>
      <c r="C138" s="66" t="s">
        <v>317</v>
      </c>
      <c r="D138" s="63"/>
      <c r="E138" s="3" t="s">
        <v>427</v>
      </c>
      <c r="F138" s="3">
        <v>1.08374E-4</v>
      </c>
      <c r="G138" s="3" t="s">
        <v>427</v>
      </c>
      <c r="H138" s="3" t="s">
        <v>427</v>
      </c>
      <c r="I138" s="3" t="s">
        <v>427</v>
      </c>
      <c r="J138" s="3" t="s">
        <v>427</v>
      </c>
      <c r="K138" s="3" t="s">
        <v>427</v>
      </c>
      <c r="L138" s="3" t="s">
        <v>427</v>
      </c>
      <c r="M138" s="3" t="s">
        <v>427</v>
      </c>
      <c r="N138" s="3" t="s">
        <v>427</v>
      </c>
      <c r="O138" s="3" t="s">
        <v>427</v>
      </c>
      <c r="P138" s="3" t="s">
        <v>427</v>
      </c>
      <c r="Q138" s="3" t="s">
        <v>427</v>
      </c>
      <c r="R138" s="3" t="s">
        <v>427</v>
      </c>
      <c r="S138" s="3" t="s">
        <v>427</v>
      </c>
      <c r="T138" s="3" t="s">
        <v>427</v>
      </c>
      <c r="U138" s="3" t="s">
        <v>427</v>
      </c>
      <c r="V138" s="3" t="s">
        <v>427</v>
      </c>
      <c r="W138" s="3" t="s">
        <v>427</v>
      </c>
      <c r="X138" s="3" t="s">
        <v>427</v>
      </c>
      <c r="Y138" s="3" t="s">
        <v>427</v>
      </c>
      <c r="Z138" s="3" t="s">
        <v>427</v>
      </c>
      <c r="AA138" s="3" t="s">
        <v>427</v>
      </c>
      <c r="AB138" s="3" t="s">
        <v>427</v>
      </c>
      <c r="AC138" s="3" t="s">
        <v>427</v>
      </c>
      <c r="AD138" s="3" t="s">
        <v>427</v>
      </c>
      <c r="AE138" s="51"/>
      <c r="AF138" s="22" t="s">
        <v>427</v>
      </c>
      <c r="AG138" s="22" t="s">
        <v>427</v>
      </c>
      <c r="AH138" s="22" t="s">
        <v>427</v>
      </c>
      <c r="AI138" s="22" t="s">
        <v>427</v>
      </c>
      <c r="AJ138" s="22" t="s">
        <v>427</v>
      </c>
      <c r="AK138" s="22" t="s">
        <v>429</v>
      </c>
      <c r="AL138" s="40" t="s">
        <v>414</v>
      </c>
    </row>
    <row r="139" spans="1:38" ht="26.25" customHeight="1" thickBot="1" x14ac:dyDescent="0.25">
      <c r="A139" s="64" t="s">
        <v>287</v>
      </c>
      <c r="B139" s="64" t="s">
        <v>318</v>
      </c>
      <c r="C139" s="66" t="s">
        <v>375</v>
      </c>
      <c r="D139" s="63"/>
      <c r="E139" s="3" t="s">
        <v>428</v>
      </c>
      <c r="F139" s="3" t="s">
        <v>428</v>
      </c>
      <c r="G139" s="3" t="s">
        <v>428</v>
      </c>
      <c r="H139" s="3" t="s">
        <v>427</v>
      </c>
      <c r="I139" s="3">
        <v>0.40952529799999998</v>
      </c>
      <c r="J139" s="3">
        <v>0.40952529799999998</v>
      </c>
      <c r="K139" s="3">
        <v>0.40952529799999998</v>
      </c>
      <c r="L139" s="3" t="s">
        <v>428</v>
      </c>
      <c r="M139" s="3" t="s">
        <v>428</v>
      </c>
      <c r="N139" s="3">
        <v>1.192397E-3</v>
      </c>
      <c r="O139" s="3">
        <v>2.4067680000000001E-3</v>
      </c>
      <c r="P139" s="3">
        <v>2.4067680000000001E-3</v>
      </c>
      <c r="Q139" s="3">
        <v>3.83272E-3</v>
      </c>
      <c r="R139" s="3">
        <v>3.6568719999999998E-3</v>
      </c>
      <c r="S139" s="3">
        <v>8.4868930000000006E-3</v>
      </c>
      <c r="T139" s="3" t="s">
        <v>428</v>
      </c>
      <c r="U139" s="3" t="s">
        <v>428</v>
      </c>
      <c r="V139" s="3" t="s">
        <v>428</v>
      </c>
      <c r="W139" s="3">
        <v>4.1177543329999997</v>
      </c>
      <c r="X139" s="3" t="s">
        <v>428</v>
      </c>
      <c r="Y139" s="3" t="s">
        <v>428</v>
      </c>
      <c r="Z139" s="3" t="s">
        <v>428</v>
      </c>
      <c r="AA139" s="3" t="s">
        <v>428</v>
      </c>
      <c r="AB139" s="3" t="s">
        <v>428</v>
      </c>
      <c r="AC139" s="3" t="s">
        <v>428</v>
      </c>
      <c r="AD139" s="3" t="s">
        <v>428</v>
      </c>
      <c r="AE139" s="51"/>
      <c r="AF139" s="22" t="s">
        <v>427</v>
      </c>
      <c r="AG139" s="22" t="s">
        <v>427</v>
      </c>
      <c r="AH139" s="22" t="s">
        <v>427</v>
      </c>
      <c r="AI139" s="22" t="s">
        <v>427</v>
      </c>
      <c r="AJ139" s="22" t="s">
        <v>427</v>
      </c>
      <c r="AK139" s="22">
        <v>4403</v>
      </c>
      <c r="AL139" s="40" t="s">
        <v>410</v>
      </c>
    </row>
    <row r="140" spans="1:38" ht="26.25" customHeight="1" thickBot="1" x14ac:dyDescent="0.25">
      <c r="A140" s="60" t="s">
        <v>320</v>
      </c>
      <c r="B140" s="64" t="s">
        <v>321</v>
      </c>
      <c r="C140" s="61" t="s">
        <v>376</v>
      </c>
      <c r="D140" s="62"/>
      <c r="E140" s="3">
        <v>6.6557466037623511E-2</v>
      </c>
      <c r="F140" s="3" t="s">
        <v>427</v>
      </c>
      <c r="G140" s="3" t="s">
        <v>427</v>
      </c>
      <c r="H140" s="3" t="s">
        <v>427</v>
      </c>
      <c r="I140" s="3">
        <v>0.54456108576237416</v>
      </c>
      <c r="J140" s="3">
        <v>0.66557466037623503</v>
      </c>
      <c r="K140" s="3">
        <v>1.0286153842178181</v>
      </c>
      <c r="L140" s="3">
        <v>4.9010497718613676E-2</v>
      </c>
      <c r="M140" s="3">
        <v>4.7195294099405762</v>
      </c>
      <c r="N140" s="3" t="s">
        <v>427</v>
      </c>
      <c r="O140" s="3" t="s">
        <v>427</v>
      </c>
      <c r="P140" s="3" t="s">
        <v>427</v>
      </c>
      <c r="Q140" s="3" t="s">
        <v>427</v>
      </c>
      <c r="R140" s="3" t="s">
        <v>427</v>
      </c>
      <c r="S140" s="3" t="s">
        <v>427</v>
      </c>
      <c r="T140" s="3" t="s">
        <v>427</v>
      </c>
      <c r="U140" s="3" t="s">
        <v>427</v>
      </c>
      <c r="V140" s="3" t="s">
        <v>427</v>
      </c>
      <c r="W140" s="3">
        <v>0.30253393653465233</v>
      </c>
      <c r="X140" s="3">
        <v>0.43564886860989938</v>
      </c>
      <c r="Y140" s="3">
        <v>0.26138932116593966</v>
      </c>
      <c r="Z140" s="3">
        <v>0.13069466058296983</v>
      </c>
      <c r="AA140" s="3">
        <v>0.17425954744395974</v>
      </c>
      <c r="AB140" s="3">
        <v>1.0019923978027687</v>
      </c>
      <c r="AC140" s="3" t="s">
        <v>427</v>
      </c>
      <c r="AD140" s="3" t="s">
        <v>427</v>
      </c>
      <c r="AE140" s="51"/>
      <c r="AF140" s="22" t="s">
        <v>427</v>
      </c>
      <c r="AG140" s="22" t="s">
        <v>427</v>
      </c>
      <c r="AH140" s="22" t="s">
        <v>427</v>
      </c>
      <c r="AI140" s="22" t="s">
        <v>427</v>
      </c>
      <c r="AJ140" s="22" t="s">
        <v>427</v>
      </c>
      <c r="AK140" s="22">
        <v>97.591592430533012</v>
      </c>
      <c r="AL140" s="40" t="s">
        <v>441</v>
      </c>
    </row>
    <row r="141" spans="1:38" s="6" customFormat="1" ht="37.5" customHeight="1" thickBot="1" x14ac:dyDescent="0.25">
      <c r="A141" s="79"/>
      <c r="B141" s="80" t="s">
        <v>322</v>
      </c>
      <c r="C141" s="81" t="s">
        <v>386</v>
      </c>
      <c r="D141" s="79" t="s">
        <v>141</v>
      </c>
      <c r="E141" s="16">
        <f>SUM(E14:E140)</f>
        <v>40.228067542646954</v>
      </c>
      <c r="F141" s="16">
        <f t="shared" ref="F141:AD141" si="0">SUM(F14:F140)</f>
        <v>42.386401845627887</v>
      </c>
      <c r="G141" s="16">
        <f t="shared" si="0"/>
        <v>6.6387456925327024</v>
      </c>
      <c r="H141" s="16">
        <f t="shared" si="0"/>
        <v>13.761750688029391</v>
      </c>
      <c r="I141" s="16">
        <f t="shared" si="0"/>
        <v>26.349411128862027</v>
      </c>
      <c r="J141" s="16">
        <f t="shared" si="0"/>
        <v>32.402027720578076</v>
      </c>
      <c r="K141" s="16">
        <f t="shared" si="0"/>
        <v>44.461401741437328</v>
      </c>
      <c r="L141" s="16">
        <f t="shared" si="0"/>
        <v>3.3470249607596236</v>
      </c>
      <c r="M141" s="16">
        <f t="shared" si="0"/>
        <v>194.39064943956939</v>
      </c>
      <c r="N141" s="16">
        <f t="shared" si="0"/>
        <v>137.99642720857531</v>
      </c>
      <c r="O141" s="16">
        <f t="shared" si="0"/>
        <v>11.768455367525462</v>
      </c>
      <c r="P141" s="16">
        <f t="shared" si="0"/>
        <v>7.2964462618681003E-2</v>
      </c>
      <c r="Q141" s="16">
        <f t="shared" si="0"/>
        <v>13.262355968135163</v>
      </c>
      <c r="R141" s="16">
        <f>SUM(R14:R140)</f>
        <v>2.7651106707013087</v>
      </c>
      <c r="S141" s="16">
        <f t="shared" si="0"/>
        <v>22.408280015368607</v>
      </c>
      <c r="T141" s="16">
        <f t="shared" si="0"/>
        <v>10.288142953208649</v>
      </c>
      <c r="U141" s="16">
        <f t="shared" si="0"/>
        <v>5.9986743747277041E-2</v>
      </c>
      <c r="V141" s="16">
        <f t="shared" si="0"/>
        <v>39.777744785414946</v>
      </c>
      <c r="W141" s="16">
        <f t="shared" si="0"/>
        <v>230.11289079908622</v>
      </c>
      <c r="X141" s="16">
        <f t="shared" si="0"/>
        <v>4.8886679051122437</v>
      </c>
      <c r="Y141" s="16">
        <f t="shared" si="0"/>
        <v>4.3402984806796594</v>
      </c>
      <c r="Z141" s="16">
        <f t="shared" si="0"/>
        <v>1.7311795965938368</v>
      </c>
      <c r="AA141" s="16">
        <f t="shared" si="0"/>
        <v>2.6442212677683772</v>
      </c>
      <c r="AB141" s="16">
        <f t="shared" si="0"/>
        <v>13.60851045854708</v>
      </c>
      <c r="AC141" s="16">
        <f t="shared" si="0"/>
        <v>0.29566814735000135</v>
      </c>
      <c r="AD141" s="16">
        <f t="shared" si="0"/>
        <v>0.56885222062783447</v>
      </c>
      <c r="AE141" s="52"/>
      <c r="AF141" s="16"/>
      <c r="AG141" s="16"/>
      <c r="AH141" s="16"/>
      <c r="AI141" s="16"/>
      <c r="AJ141" s="16"/>
      <c r="AK141" s="16"/>
      <c r="AL141" s="41"/>
    </row>
    <row r="142" spans="1:38" ht="15" customHeight="1" thickBot="1" x14ac:dyDescent="0.3">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25">
      <c r="A143" s="85"/>
      <c r="B143" s="43" t="s">
        <v>345</v>
      </c>
      <c r="C143" s="86" t="s">
        <v>352</v>
      </c>
      <c r="D143" s="87" t="s">
        <v>280</v>
      </c>
      <c r="E143" s="9" t="s">
        <v>480</v>
      </c>
      <c r="F143" s="9" t="s">
        <v>480</v>
      </c>
      <c r="G143" s="9" t="s">
        <v>480</v>
      </c>
      <c r="H143" s="9" t="s">
        <v>480</v>
      </c>
      <c r="I143" s="9" t="s">
        <v>480</v>
      </c>
      <c r="J143" s="9" t="s">
        <v>480</v>
      </c>
      <c r="K143" s="9" t="s">
        <v>480</v>
      </c>
      <c r="L143" s="9" t="s">
        <v>480</v>
      </c>
      <c r="M143" s="9" t="s">
        <v>480</v>
      </c>
      <c r="N143" s="9" t="s">
        <v>480</v>
      </c>
      <c r="O143" s="9" t="s">
        <v>480</v>
      </c>
      <c r="P143" s="9" t="s">
        <v>480</v>
      </c>
      <c r="Q143" s="9" t="s">
        <v>480</v>
      </c>
      <c r="R143" s="9" t="s">
        <v>480</v>
      </c>
      <c r="S143" s="9" t="s">
        <v>480</v>
      </c>
      <c r="T143" s="9" t="s">
        <v>480</v>
      </c>
      <c r="U143" s="9" t="s">
        <v>480</v>
      </c>
      <c r="V143" s="9" t="s">
        <v>480</v>
      </c>
      <c r="W143" s="9" t="s">
        <v>480</v>
      </c>
      <c r="X143" s="9" t="s">
        <v>480</v>
      </c>
      <c r="Y143" s="9" t="s">
        <v>480</v>
      </c>
      <c r="Z143" s="9" t="s">
        <v>480</v>
      </c>
      <c r="AA143" s="9" t="s">
        <v>480</v>
      </c>
      <c r="AB143" s="9" t="s">
        <v>480</v>
      </c>
      <c r="AC143" s="9" t="s">
        <v>480</v>
      </c>
      <c r="AD143" s="9" t="s">
        <v>480</v>
      </c>
      <c r="AE143" s="54"/>
      <c r="AF143" s="9" t="s">
        <v>480</v>
      </c>
      <c r="AG143" s="9" t="s">
        <v>480</v>
      </c>
      <c r="AH143" s="9" t="s">
        <v>480</v>
      </c>
      <c r="AI143" s="9" t="s">
        <v>480</v>
      </c>
      <c r="AJ143" s="9" t="s">
        <v>480</v>
      </c>
      <c r="AK143" s="9" t="s">
        <v>480</v>
      </c>
      <c r="AL143" s="43" t="s">
        <v>50</v>
      </c>
    </row>
    <row r="144" spans="1:38" ht="26.25" customHeight="1" thickBot="1" x14ac:dyDescent="0.25">
      <c r="A144" s="85"/>
      <c r="B144" s="43" t="s">
        <v>346</v>
      </c>
      <c r="C144" s="86" t="s">
        <v>353</v>
      </c>
      <c r="D144" s="87" t="s">
        <v>280</v>
      </c>
      <c r="E144" s="9" t="s">
        <v>480</v>
      </c>
      <c r="F144" s="9" t="s">
        <v>480</v>
      </c>
      <c r="G144" s="9" t="s">
        <v>480</v>
      </c>
      <c r="H144" s="9" t="s">
        <v>480</v>
      </c>
      <c r="I144" s="9" t="s">
        <v>480</v>
      </c>
      <c r="J144" s="9" t="s">
        <v>480</v>
      </c>
      <c r="K144" s="9" t="s">
        <v>480</v>
      </c>
      <c r="L144" s="9" t="s">
        <v>480</v>
      </c>
      <c r="M144" s="9" t="s">
        <v>480</v>
      </c>
      <c r="N144" s="9" t="s">
        <v>480</v>
      </c>
      <c r="O144" s="9" t="s">
        <v>480</v>
      </c>
      <c r="P144" s="9" t="s">
        <v>480</v>
      </c>
      <c r="Q144" s="9" t="s">
        <v>480</v>
      </c>
      <c r="R144" s="9" t="s">
        <v>480</v>
      </c>
      <c r="S144" s="9" t="s">
        <v>480</v>
      </c>
      <c r="T144" s="9" t="s">
        <v>480</v>
      </c>
      <c r="U144" s="9" t="s">
        <v>480</v>
      </c>
      <c r="V144" s="9" t="s">
        <v>480</v>
      </c>
      <c r="W144" s="9" t="s">
        <v>480</v>
      </c>
      <c r="X144" s="9" t="s">
        <v>480</v>
      </c>
      <c r="Y144" s="9" t="s">
        <v>480</v>
      </c>
      <c r="Z144" s="9" t="s">
        <v>480</v>
      </c>
      <c r="AA144" s="9" t="s">
        <v>480</v>
      </c>
      <c r="AB144" s="9" t="s">
        <v>480</v>
      </c>
      <c r="AC144" s="9" t="s">
        <v>480</v>
      </c>
      <c r="AD144" s="9" t="s">
        <v>480</v>
      </c>
      <c r="AE144" s="54"/>
      <c r="AF144" s="9" t="s">
        <v>480</v>
      </c>
      <c r="AG144" s="9" t="s">
        <v>480</v>
      </c>
      <c r="AH144" s="9" t="s">
        <v>480</v>
      </c>
      <c r="AI144" s="9" t="s">
        <v>480</v>
      </c>
      <c r="AJ144" s="9" t="s">
        <v>480</v>
      </c>
      <c r="AK144" s="9" t="s">
        <v>480</v>
      </c>
      <c r="AL144" s="43" t="s">
        <v>50</v>
      </c>
    </row>
    <row r="145" spans="1:38" ht="26.25" customHeight="1" thickBot="1" x14ac:dyDescent="0.25">
      <c r="A145" s="85"/>
      <c r="B145" s="43" t="s">
        <v>347</v>
      </c>
      <c r="C145" s="86" t="s">
        <v>354</v>
      </c>
      <c r="D145" s="87" t="s">
        <v>280</v>
      </c>
      <c r="E145" s="9" t="s">
        <v>480</v>
      </c>
      <c r="F145" s="9" t="s">
        <v>480</v>
      </c>
      <c r="G145" s="9" t="s">
        <v>480</v>
      </c>
      <c r="H145" s="9" t="s">
        <v>480</v>
      </c>
      <c r="I145" s="9" t="s">
        <v>480</v>
      </c>
      <c r="J145" s="9" t="s">
        <v>480</v>
      </c>
      <c r="K145" s="9" t="s">
        <v>480</v>
      </c>
      <c r="L145" s="9" t="s">
        <v>480</v>
      </c>
      <c r="M145" s="9" t="s">
        <v>480</v>
      </c>
      <c r="N145" s="9" t="s">
        <v>480</v>
      </c>
      <c r="O145" s="9" t="s">
        <v>480</v>
      </c>
      <c r="P145" s="9" t="s">
        <v>480</v>
      </c>
      <c r="Q145" s="9" t="s">
        <v>480</v>
      </c>
      <c r="R145" s="9" t="s">
        <v>480</v>
      </c>
      <c r="S145" s="9" t="s">
        <v>480</v>
      </c>
      <c r="T145" s="9" t="s">
        <v>480</v>
      </c>
      <c r="U145" s="9" t="s">
        <v>480</v>
      </c>
      <c r="V145" s="9" t="s">
        <v>480</v>
      </c>
      <c r="W145" s="9" t="s">
        <v>480</v>
      </c>
      <c r="X145" s="9" t="s">
        <v>480</v>
      </c>
      <c r="Y145" s="9" t="s">
        <v>480</v>
      </c>
      <c r="Z145" s="9" t="s">
        <v>480</v>
      </c>
      <c r="AA145" s="9" t="s">
        <v>480</v>
      </c>
      <c r="AB145" s="9" t="s">
        <v>480</v>
      </c>
      <c r="AC145" s="9" t="s">
        <v>480</v>
      </c>
      <c r="AD145" s="9" t="s">
        <v>480</v>
      </c>
      <c r="AE145" s="54"/>
      <c r="AF145" s="9" t="s">
        <v>480</v>
      </c>
      <c r="AG145" s="9" t="s">
        <v>480</v>
      </c>
      <c r="AH145" s="9" t="s">
        <v>480</v>
      </c>
      <c r="AI145" s="9" t="s">
        <v>480</v>
      </c>
      <c r="AJ145" s="9" t="s">
        <v>480</v>
      </c>
      <c r="AK145" s="9" t="s">
        <v>480</v>
      </c>
      <c r="AL145" s="43" t="s">
        <v>50</v>
      </c>
    </row>
    <row r="146" spans="1:38" ht="26.25" customHeight="1" thickBot="1" x14ac:dyDescent="0.25">
      <c r="A146" s="85"/>
      <c r="B146" s="43" t="s">
        <v>348</v>
      </c>
      <c r="C146" s="86" t="s">
        <v>355</v>
      </c>
      <c r="D146" s="87" t="s">
        <v>280</v>
      </c>
      <c r="E146" s="9" t="s">
        <v>480</v>
      </c>
      <c r="F146" s="9" t="s">
        <v>480</v>
      </c>
      <c r="G146" s="9" t="s">
        <v>480</v>
      </c>
      <c r="H146" s="9" t="s">
        <v>480</v>
      </c>
      <c r="I146" s="9" t="s">
        <v>480</v>
      </c>
      <c r="J146" s="9" t="s">
        <v>480</v>
      </c>
      <c r="K146" s="9" t="s">
        <v>480</v>
      </c>
      <c r="L146" s="9" t="s">
        <v>480</v>
      </c>
      <c r="M146" s="9" t="s">
        <v>480</v>
      </c>
      <c r="N146" s="9" t="s">
        <v>480</v>
      </c>
      <c r="O146" s="9" t="s">
        <v>480</v>
      </c>
      <c r="P146" s="9" t="s">
        <v>480</v>
      </c>
      <c r="Q146" s="9" t="s">
        <v>480</v>
      </c>
      <c r="R146" s="9" t="s">
        <v>480</v>
      </c>
      <c r="S146" s="9" t="s">
        <v>480</v>
      </c>
      <c r="T146" s="9" t="s">
        <v>480</v>
      </c>
      <c r="U146" s="9" t="s">
        <v>480</v>
      </c>
      <c r="V146" s="9" t="s">
        <v>480</v>
      </c>
      <c r="W146" s="9" t="s">
        <v>480</v>
      </c>
      <c r="X146" s="9" t="s">
        <v>480</v>
      </c>
      <c r="Y146" s="9" t="s">
        <v>480</v>
      </c>
      <c r="Z146" s="9" t="s">
        <v>480</v>
      </c>
      <c r="AA146" s="9" t="s">
        <v>480</v>
      </c>
      <c r="AB146" s="9" t="s">
        <v>480</v>
      </c>
      <c r="AC146" s="9" t="s">
        <v>480</v>
      </c>
      <c r="AD146" s="9" t="s">
        <v>480</v>
      </c>
      <c r="AE146" s="54"/>
      <c r="AF146" s="9" t="s">
        <v>480</v>
      </c>
      <c r="AG146" s="9" t="s">
        <v>480</v>
      </c>
      <c r="AH146" s="9" t="s">
        <v>480</v>
      </c>
      <c r="AI146" s="9" t="s">
        <v>480</v>
      </c>
      <c r="AJ146" s="9" t="s">
        <v>480</v>
      </c>
      <c r="AK146" s="9" t="s">
        <v>480</v>
      </c>
      <c r="AL146" s="43" t="s">
        <v>50</v>
      </c>
    </row>
    <row r="147" spans="1:38" ht="26.25" customHeight="1" thickBot="1" x14ac:dyDescent="0.25">
      <c r="A147" s="85"/>
      <c r="B147" s="43" t="s">
        <v>349</v>
      </c>
      <c r="C147" s="86" t="s">
        <v>356</v>
      </c>
      <c r="D147" s="87" t="s">
        <v>280</v>
      </c>
      <c r="E147" s="9" t="s">
        <v>480</v>
      </c>
      <c r="F147" s="9" t="s">
        <v>480</v>
      </c>
      <c r="G147" s="9" t="s">
        <v>480</v>
      </c>
      <c r="H147" s="9" t="s">
        <v>480</v>
      </c>
      <c r="I147" s="9" t="s">
        <v>480</v>
      </c>
      <c r="J147" s="9" t="s">
        <v>480</v>
      </c>
      <c r="K147" s="9" t="s">
        <v>480</v>
      </c>
      <c r="L147" s="9" t="s">
        <v>480</v>
      </c>
      <c r="M147" s="9" t="s">
        <v>480</v>
      </c>
      <c r="N147" s="9" t="s">
        <v>480</v>
      </c>
      <c r="O147" s="9" t="s">
        <v>480</v>
      </c>
      <c r="P147" s="9" t="s">
        <v>480</v>
      </c>
      <c r="Q147" s="9" t="s">
        <v>480</v>
      </c>
      <c r="R147" s="9" t="s">
        <v>480</v>
      </c>
      <c r="S147" s="9" t="s">
        <v>480</v>
      </c>
      <c r="T147" s="9" t="s">
        <v>480</v>
      </c>
      <c r="U147" s="9" t="s">
        <v>480</v>
      </c>
      <c r="V147" s="9" t="s">
        <v>480</v>
      </c>
      <c r="W147" s="9" t="s">
        <v>480</v>
      </c>
      <c r="X147" s="9" t="s">
        <v>480</v>
      </c>
      <c r="Y147" s="9" t="s">
        <v>480</v>
      </c>
      <c r="Z147" s="9" t="s">
        <v>480</v>
      </c>
      <c r="AA147" s="9" t="s">
        <v>480</v>
      </c>
      <c r="AB147" s="9" t="s">
        <v>480</v>
      </c>
      <c r="AC147" s="9" t="s">
        <v>480</v>
      </c>
      <c r="AD147" s="9" t="s">
        <v>480</v>
      </c>
      <c r="AE147" s="54"/>
      <c r="AF147" s="9" t="s">
        <v>480</v>
      </c>
      <c r="AG147" s="9" t="s">
        <v>480</v>
      </c>
      <c r="AH147" s="9" t="s">
        <v>480</v>
      </c>
      <c r="AI147" s="9" t="s">
        <v>480</v>
      </c>
      <c r="AJ147" s="9" t="s">
        <v>480</v>
      </c>
      <c r="AK147" s="9" t="s">
        <v>480</v>
      </c>
      <c r="AL147" s="43" t="s">
        <v>50</v>
      </c>
    </row>
    <row r="148" spans="1:38" ht="26.25" customHeight="1" thickBot="1" x14ac:dyDescent="0.25">
      <c r="A148" s="85"/>
      <c r="B148" s="43" t="s">
        <v>350</v>
      </c>
      <c r="C148" s="86" t="s">
        <v>357</v>
      </c>
      <c r="D148" s="87" t="s">
        <v>280</v>
      </c>
      <c r="E148" s="9" t="s">
        <v>480</v>
      </c>
      <c r="F148" s="9" t="s">
        <v>480</v>
      </c>
      <c r="G148" s="9" t="s">
        <v>480</v>
      </c>
      <c r="H148" s="9" t="s">
        <v>480</v>
      </c>
      <c r="I148" s="9" t="s">
        <v>480</v>
      </c>
      <c r="J148" s="9" t="s">
        <v>480</v>
      </c>
      <c r="K148" s="9" t="s">
        <v>480</v>
      </c>
      <c r="L148" s="9" t="s">
        <v>480</v>
      </c>
      <c r="M148" s="9" t="s">
        <v>480</v>
      </c>
      <c r="N148" s="9" t="s">
        <v>480</v>
      </c>
      <c r="O148" s="9" t="s">
        <v>480</v>
      </c>
      <c r="P148" s="9" t="s">
        <v>480</v>
      </c>
      <c r="Q148" s="9" t="s">
        <v>480</v>
      </c>
      <c r="R148" s="9" t="s">
        <v>480</v>
      </c>
      <c r="S148" s="9" t="s">
        <v>480</v>
      </c>
      <c r="T148" s="9" t="s">
        <v>480</v>
      </c>
      <c r="U148" s="9" t="s">
        <v>480</v>
      </c>
      <c r="V148" s="9" t="s">
        <v>480</v>
      </c>
      <c r="W148" s="9" t="s">
        <v>480</v>
      </c>
      <c r="X148" s="9" t="s">
        <v>480</v>
      </c>
      <c r="Y148" s="9" t="s">
        <v>480</v>
      </c>
      <c r="Z148" s="9" t="s">
        <v>480</v>
      </c>
      <c r="AA148" s="9" t="s">
        <v>480</v>
      </c>
      <c r="AB148" s="9" t="s">
        <v>480</v>
      </c>
      <c r="AC148" s="9" t="s">
        <v>480</v>
      </c>
      <c r="AD148" s="9" t="s">
        <v>480</v>
      </c>
      <c r="AE148" s="54"/>
      <c r="AF148" s="9" t="s">
        <v>480</v>
      </c>
      <c r="AG148" s="9" t="s">
        <v>480</v>
      </c>
      <c r="AH148" s="9" t="s">
        <v>480</v>
      </c>
      <c r="AI148" s="9" t="s">
        <v>480</v>
      </c>
      <c r="AJ148" s="9" t="s">
        <v>480</v>
      </c>
      <c r="AK148" s="9" t="s">
        <v>480</v>
      </c>
      <c r="AL148" s="43" t="s">
        <v>411</v>
      </c>
    </row>
    <row r="149" spans="1:38" ht="26.25" customHeight="1" thickBot="1" x14ac:dyDescent="0.25">
      <c r="A149" s="85"/>
      <c r="B149" s="43" t="s">
        <v>351</v>
      </c>
      <c r="C149" s="86" t="s">
        <v>358</v>
      </c>
      <c r="D149" s="87" t="s">
        <v>280</v>
      </c>
      <c r="E149" s="9" t="s">
        <v>480</v>
      </c>
      <c r="F149" s="9" t="s">
        <v>480</v>
      </c>
      <c r="G149" s="9" t="s">
        <v>480</v>
      </c>
      <c r="H149" s="9" t="s">
        <v>480</v>
      </c>
      <c r="I149" s="9" t="s">
        <v>480</v>
      </c>
      <c r="J149" s="9" t="s">
        <v>480</v>
      </c>
      <c r="K149" s="9" t="s">
        <v>480</v>
      </c>
      <c r="L149" s="9" t="s">
        <v>480</v>
      </c>
      <c r="M149" s="9" t="s">
        <v>480</v>
      </c>
      <c r="N149" s="9" t="s">
        <v>480</v>
      </c>
      <c r="O149" s="9" t="s">
        <v>480</v>
      </c>
      <c r="P149" s="9" t="s">
        <v>480</v>
      </c>
      <c r="Q149" s="9" t="s">
        <v>480</v>
      </c>
      <c r="R149" s="9" t="s">
        <v>480</v>
      </c>
      <c r="S149" s="9" t="s">
        <v>480</v>
      </c>
      <c r="T149" s="9" t="s">
        <v>480</v>
      </c>
      <c r="U149" s="9" t="s">
        <v>480</v>
      </c>
      <c r="V149" s="9" t="s">
        <v>480</v>
      </c>
      <c r="W149" s="9" t="s">
        <v>480</v>
      </c>
      <c r="X149" s="9" t="s">
        <v>480</v>
      </c>
      <c r="Y149" s="9" t="s">
        <v>480</v>
      </c>
      <c r="Z149" s="9" t="s">
        <v>480</v>
      </c>
      <c r="AA149" s="9" t="s">
        <v>480</v>
      </c>
      <c r="AB149" s="9" t="s">
        <v>480</v>
      </c>
      <c r="AC149" s="9" t="s">
        <v>480</v>
      </c>
      <c r="AD149" s="9" t="s">
        <v>480</v>
      </c>
      <c r="AE149" s="54"/>
      <c r="AF149" s="9" t="s">
        <v>480</v>
      </c>
      <c r="AG149" s="9" t="s">
        <v>480</v>
      </c>
      <c r="AH149" s="9" t="s">
        <v>480</v>
      </c>
      <c r="AI149" s="9" t="s">
        <v>480</v>
      </c>
      <c r="AJ149" s="9" t="s">
        <v>480</v>
      </c>
      <c r="AK149" s="9" t="s">
        <v>480</v>
      </c>
      <c r="AL149" s="43" t="s">
        <v>411</v>
      </c>
    </row>
    <row r="150" spans="1:38" ht="15" customHeight="1" thickBot="1" x14ac:dyDescent="0.3">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25">
      <c r="A151" s="88"/>
      <c r="B151" s="44" t="s">
        <v>324</v>
      </c>
      <c r="C151" s="89" t="s">
        <v>367</v>
      </c>
      <c r="D151" s="88"/>
      <c r="E151" s="10"/>
      <c r="F151" s="10"/>
      <c r="G151" s="10"/>
      <c r="H151" s="10"/>
      <c r="I151" s="10"/>
      <c r="J151" s="10"/>
      <c r="K151" s="10"/>
      <c r="L151" s="10"/>
      <c r="M151" s="10"/>
      <c r="N151" s="10"/>
      <c r="O151" s="10"/>
      <c r="P151" s="10"/>
      <c r="Q151" s="10"/>
      <c r="R151" s="10"/>
      <c r="S151" s="10"/>
      <c r="T151" s="10"/>
      <c r="U151" s="10"/>
      <c r="V151" s="10"/>
      <c r="W151" s="10"/>
      <c r="X151" s="10"/>
      <c r="Y151" s="10"/>
      <c r="Z151" s="10"/>
      <c r="AA151" s="10"/>
      <c r="AB151" s="10"/>
      <c r="AC151" s="10"/>
      <c r="AD151" s="10"/>
      <c r="AE151" s="55"/>
      <c r="AF151" s="10"/>
      <c r="AG151" s="10"/>
      <c r="AH151" s="10"/>
      <c r="AI151" s="10"/>
      <c r="AJ151" s="10"/>
      <c r="AK151" s="10"/>
      <c r="AL151" s="44"/>
    </row>
    <row r="152" spans="1:38" ht="37.5" customHeight="1" thickBot="1" x14ac:dyDescent="0.25">
      <c r="A152" s="90"/>
      <c r="B152" s="91" t="s">
        <v>365</v>
      </c>
      <c r="C152" s="92" t="s">
        <v>362</v>
      </c>
      <c r="D152" s="90" t="s">
        <v>296</v>
      </c>
      <c r="E152" s="11">
        <f>E141 + E151 + IF(AND(OR($B$4="AT",$B$4="BE",$B$4="CH",$B$4="GB",$B$4="IE",$B$4="LT",$B$4="LU",$B$4="NL"),SUM(E143:E149)&gt;0),SUM(E143:E149)-SUM(E27:E33),0)</f>
        <v>40.228067542646954</v>
      </c>
      <c r="F152" s="11">
        <f t="shared" ref="F152:AD152" si="1">F141 + F151 + IF(AND(OR($B$4="AT",$B$4="BE",$B$4="CH",$B$4="GB",$B$4="IE",$B$4="LT",$B$4="LU",$B$4="NL"),SUM(F143:F149)&gt;0),SUM(F143:F149)-SUM(F27:F33),0)</f>
        <v>42.386401845627887</v>
      </c>
      <c r="G152" s="11">
        <f t="shared" si="1"/>
        <v>6.6387456925327024</v>
      </c>
      <c r="H152" s="11">
        <f t="shared" si="1"/>
        <v>13.761750688029391</v>
      </c>
      <c r="I152" s="11">
        <f t="shared" si="1"/>
        <v>26.349411128862027</v>
      </c>
      <c r="J152" s="11">
        <f t="shared" si="1"/>
        <v>32.402027720578076</v>
      </c>
      <c r="K152" s="11">
        <f t="shared" si="1"/>
        <v>44.461401741437328</v>
      </c>
      <c r="L152" s="11">
        <f t="shared" si="1"/>
        <v>3.3470249607596236</v>
      </c>
      <c r="M152" s="11">
        <f t="shared" si="1"/>
        <v>194.39064943956939</v>
      </c>
      <c r="N152" s="11">
        <f t="shared" si="1"/>
        <v>137.99642720857531</v>
      </c>
      <c r="O152" s="11">
        <f t="shared" si="1"/>
        <v>11.768455367525462</v>
      </c>
      <c r="P152" s="11">
        <f t="shared" si="1"/>
        <v>7.2964462618681003E-2</v>
      </c>
      <c r="Q152" s="11">
        <f t="shared" si="1"/>
        <v>13.262355968135163</v>
      </c>
      <c r="R152" s="11">
        <f t="shared" si="1"/>
        <v>2.7651106707013087</v>
      </c>
      <c r="S152" s="11">
        <f t="shared" si="1"/>
        <v>22.408280015368607</v>
      </c>
      <c r="T152" s="11">
        <f t="shared" si="1"/>
        <v>10.288142953208649</v>
      </c>
      <c r="U152" s="11">
        <f t="shared" si="1"/>
        <v>5.9986743747277041E-2</v>
      </c>
      <c r="V152" s="11">
        <f t="shared" si="1"/>
        <v>39.777744785414946</v>
      </c>
      <c r="W152" s="11">
        <f t="shared" si="1"/>
        <v>230.11289079908622</v>
      </c>
      <c r="X152" s="11">
        <f t="shared" si="1"/>
        <v>4.8886679051122437</v>
      </c>
      <c r="Y152" s="11">
        <f t="shared" si="1"/>
        <v>4.3402984806796594</v>
      </c>
      <c r="Z152" s="11">
        <f t="shared" si="1"/>
        <v>1.7311795965938368</v>
      </c>
      <c r="AA152" s="11">
        <f t="shared" si="1"/>
        <v>2.6442212677683772</v>
      </c>
      <c r="AB152" s="11">
        <f t="shared" si="1"/>
        <v>13.60851045854708</v>
      </c>
      <c r="AC152" s="11">
        <f t="shared" si="1"/>
        <v>0.29566814735000135</v>
      </c>
      <c r="AD152" s="11">
        <f t="shared" si="1"/>
        <v>0.56885222062783447</v>
      </c>
      <c r="AE152" s="54"/>
      <c r="AF152" s="11"/>
      <c r="AG152" s="11"/>
      <c r="AH152" s="11"/>
      <c r="AI152" s="11"/>
      <c r="AJ152" s="11"/>
      <c r="AK152" s="11"/>
      <c r="AL152" s="45"/>
    </row>
    <row r="153" spans="1:38" ht="26.25" customHeight="1" thickBot="1" x14ac:dyDescent="0.25">
      <c r="A153" s="88"/>
      <c r="B153" s="44" t="s">
        <v>325</v>
      </c>
      <c r="C153" s="89" t="s">
        <v>368</v>
      </c>
      <c r="D153" s="88" t="s">
        <v>319</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25">
      <c r="A154" s="90"/>
      <c r="B154" s="91" t="s">
        <v>366</v>
      </c>
      <c r="C154" s="92" t="s">
        <v>363</v>
      </c>
      <c r="D154" s="90" t="s">
        <v>323</v>
      </c>
      <c r="E154" s="11">
        <f>E141 + E153 - IF(OR($B$6=2005,$B$6&gt;=2020),SUM(E99:E122),0) + IF(AND(OR($B$4="AT",$B$4="BE",$B$4="CH",$B$4="GB",$B$4="IE",$B$4="LT",$B$4="LU",$B$4="NL"),SUM(E143:E149)&gt;0),SUM(E143:E149)-SUM(E27:E33),0)</f>
        <v>40.228067542646954</v>
      </c>
      <c r="F154" s="11">
        <f>F141 + F153 - IF(OR($B$6=2005,$B$6&gt;=2020),SUM(F99:F122),0) + IF(AND(OR($B$4="AT",$B$4="BE",$B$4="CH",$B$4="GB",$B$4="IE",$B$4="LT",$B$4="LU",$B$4="NL"),SUM(F143:F149)&gt;0),SUM(F143:F149)-SUM(F27:F33),0)</f>
        <v>42.386401845627887</v>
      </c>
      <c r="G154" s="11">
        <f>G141 + G153 + IF(AND(OR($B$4="AT",$B$4="BE",$B$4="CH",$B$4="GB",$B$4="IE",$B$4="LT",$B$4="LU",$B$4="NL"),SUM(G143:G149)&gt;0),SUM(G143:G149)-SUM(G27:G33),0)</f>
        <v>6.6387456925327024</v>
      </c>
      <c r="H154" s="11">
        <f t="shared" ref="H154:AD154" si="2">H141 + H153 + IF(AND(OR($B$4="AT",$B$4="BE",$B$4="CH",$B$4="GB",$B$4="IE",$B$4="LT",$B$4="LU",$B$4="NL"),SUM(H143:H149)&gt;0),SUM(H143:H149)-SUM(H27:H33),0)</f>
        <v>13.761750688029391</v>
      </c>
      <c r="I154" s="11">
        <f t="shared" si="2"/>
        <v>26.349411128862027</v>
      </c>
      <c r="J154" s="11">
        <f t="shared" si="2"/>
        <v>32.402027720578076</v>
      </c>
      <c r="K154" s="11">
        <f t="shared" si="2"/>
        <v>44.461401741437328</v>
      </c>
      <c r="L154" s="11">
        <f t="shared" si="2"/>
        <v>3.3470249607596236</v>
      </c>
      <c r="M154" s="11">
        <f t="shared" si="2"/>
        <v>194.39064943956939</v>
      </c>
      <c r="N154" s="11">
        <f t="shared" si="2"/>
        <v>137.99642720857531</v>
      </c>
      <c r="O154" s="11">
        <f t="shared" si="2"/>
        <v>11.768455367525462</v>
      </c>
      <c r="P154" s="11">
        <f t="shared" si="2"/>
        <v>7.2964462618681003E-2</v>
      </c>
      <c r="Q154" s="11">
        <f t="shared" si="2"/>
        <v>13.262355968135163</v>
      </c>
      <c r="R154" s="11">
        <f t="shared" si="2"/>
        <v>2.7651106707013087</v>
      </c>
      <c r="S154" s="11">
        <f t="shared" si="2"/>
        <v>22.408280015368607</v>
      </c>
      <c r="T154" s="11">
        <f t="shared" si="2"/>
        <v>10.288142953208649</v>
      </c>
      <c r="U154" s="11">
        <f t="shared" si="2"/>
        <v>5.9986743747277041E-2</v>
      </c>
      <c r="V154" s="11">
        <f t="shared" si="2"/>
        <v>39.777744785414946</v>
      </c>
      <c r="W154" s="11">
        <f t="shared" si="2"/>
        <v>230.11289079908622</v>
      </c>
      <c r="X154" s="11">
        <f t="shared" si="2"/>
        <v>4.8886679051122437</v>
      </c>
      <c r="Y154" s="11">
        <f t="shared" si="2"/>
        <v>4.3402984806796594</v>
      </c>
      <c r="Z154" s="11">
        <f t="shared" si="2"/>
        <v>1.7311795965938368</v>
      </c>
      <c r="AA154" s="11">
        <f t="shared" si="2"/>
        <v>2.6442212677683772</v>
      </c>
      <c r="AB154" s="11">
        <f t="shared" si="2"/>
        <v>13.60851045854708</v>
      </c>
      <c r="AC154" s="11">
        <f t="shared" si="2"/>
        <v>0.29566814735000135</v>
      </c>
      <c r="AD154" s="11">
        <f t="shared" si="2"/>
        <v>0.56885222062783447</v>
      </c>
      <c r="AE154" s="56"/>
      <c r="AF154" s="11"/>
      <c r="AG154" s="11"/>
      <c r="AH154" s="11"/>
      <c r="AI154" s="11"/>
      <c r="AJ154" s="11"/>
      <c r="AK154" s="11"/>
      <c r="AL154" s="45"/>
    </row>
    <row r="155" spans="1:38" ht="15" customHeight="1" thickBot="1" x14ac:dyDescent="0.3">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25">
      <c r="A156" s="95" t="s">
        <v>361</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25">
      <c r="A157" s="48" t="s">
        <v>326</v>
      </c>
      <c r="B157" s="48" t="s">
        <v>327</v>
      </c>
      <c r="C157" s="97" t="s">
        <v>328</v>
      </c>
      <c r="D157" s="98"/>
      <c r="E157" s="19">
        <v>0.97562081599999995</v>
      </c>
      <c r="F157" s="19">
        <v>4.2443904999999997E-2</v>
      </c>
      <c r="G157" s="19">
        <v>7.1305760999999995E-2</v>
      </c>
      <c r="H157" s="19" t="s">
        <v>428</v>
      </c>
      <c r="I157" s="19">
        <v>1.6977562000000002E-2</v>
      </c>
      <c r="J157" s="19">
        <v>1.6977562000000002E-2</v>
      </c>
      <c r="K157" s="19">
        <v>1.6977562000000002E-2</v>
      </c>
      <c r="L157" s="19">
        <v>8.1492300000000004E-3</v>
      </c>
      <c r="M157" s="19">
        <v>0.32768225200000001</v>
      </c>
      <c r="N157" s="19" t="s">
        <v>428</v>
      </c>
      <c r="O157" s="19" t="s">
        <v>428</v>
      </c>
      <c r="P157" s="19" t="s">
        <v>428</v>
      </c>
      <c r="Q157" s="19" t="s">
        <v>428</v>
      </c>
      <c r="R157" s="19" t="s">
        <v>428</v>
      </c>
      <c r="S157" s="19" t="s">
        <v>428</v>
      </c>
      <c r="T157" s="19" t="s">
        <v>428</v>
      </c>
      <c r="U157" s="19" t="s">
        <v>428</v>
      </c>
      <c r="V157" s="19" t="s">
        <v>428</v>
      </c>
      <c r="W157" s="19" t="s">
        <v>427</v>
      </c>
      <c r="X157" s="19" t="s">
        <v>427</v>
      </c>
      <c r="Y157" s="19" t="s">
        <v>427</v>
      </c>
      <c r="Z157" s="19" t="s">
        <v>427</v>
      </c>
      <c r="AA157" s="19" t="s">
        <v>427</v>
      </c>
      <c r="AB157" s="19" t="s">
        <v>427</v>
      </c>
      <c r="AC157" s="19" t="s">
        <v>427</v>
      </c>
      <c r="AD157" s="19" t="s">
        <v>427</v>
      </c>
      <c r="AE157" s="54"/>
      <c r="AF157" s="20">
        <v>3668</v>
      </c>
      <c r="AG157" s="20" t="s">
        <v>427</v>
      </c>
      <c r="AH157" s="20" t="s">
        <v>427</v>
      </c>
      <c r="AI157" s="20" t="s">
        <v>427</v>
      </c>
      <c r="AJ157" s="20" t="s">
        <v>427</v>
      </c>
      <c r="AK157" s="20" t="s">
        <v>427</v>
      </c>
      <c r="AL157" s="48" t="s">
        <v>50</v>
      </c>
    </row>
    <row r="158" spans="1:38" ht="26.25" customHeight="1" thickBot="1" x14ac:dyDescent="0.25">
      <c r="A158" s="48" t="s">
        <v>326</v>
      </c>
      <c r="B158" s="48" t="s">
        <v>329</v>
      </c>
      <c r="C158" s="97" t="s">
        <v>330</v>
      </c>
      <c r="D158" s="98"/>
      <c r="E158" s="19">
        <v>4.5800000000000002E-4</v>
      </c>
      <c r="F158" s="19">
        <v>3.8099999999999999E-6</v>
      </c>
      <c r="G158" s="19">
        <v>3.1999999999999999E-5</v>
      </c>
      <c r="H158" s="19" t="s">
        <v>428</v>
      </c>
      <c r="I158" s="19">
        <v>7.6299999999999998E-6</v>
      </c>
      <c r="J158" s="19">
        <v>7.6299999999999998E-6</v>
      </c>
      <c r="K158" s="19">
        <v>7.6299999999999998E-6</v>
      </c>
      <c r="L158" s="19">
        <v>3.6600000000000001E-6</v>
      </c>
      <c r="M158" s="19">
        <v>1.3300000000000001E-4</v>
      </c>
      <c r="N158" s="19" t="s">
        <v>428</v>
      </c>
      <c r="O158" s="19" t="s">
        <v>428</v>
      </c>
      <c r="P158" s="19" t="s">
        <v>428</v>
      </c>
      <c r="Q158" s="19" t="s">
        <v>428</v>
      </c>
      <c r="R158" s="19" t="s">
        <v>428</v>
      </c>
      <c r="S158" s="19" t="s">
        <v>428</v>
      </c>
      <c r="T158" s="19" t="s">
        <v>428</v>
      </c>
      <c r="U158" s="19" t="s">
        <v>428</v>
      </c>
      <c r="V158" s="19" t="s">
        <v>428</v>
      </c>
      <c r="W158" s="19" t="s">
        <v>427</v>
      </c>
      <c r="X158" s="19" t="s">
        <v>427</v>
      </c>
      <c r="Y158" s="19" t="s">
        <v>427</v>
      </c>
      <c r="Z158" s="19" t="s">
        <v>427</v>
      </c>
      <c r="AA158" s="19" t="s">
        <v>427</v>
      </c>
      <c r="AB158" s="19" t="s">
        <v>427</v>
      </c>
      <c r="AC158" s="19" t="s">
        <v>427</v>
      </c>
      <c r="AD158" s="19" t="s">
        <v>427</v>
      </c>
      <c r="AE158" s="54"/>
      <c r="AF158" s="20">
        <v>3.3474064000000001</v>
      </c>
      <c r="AG158" s="20" t="s">
        <v>427</v>
      </c>
      <c r="AH158" s="20" t="s">
        <v>427</v>
      </c>
      <c r="AI158" s="20" t="s">
        <v>427</v>
      </c>
      <c r="AJ158" s="20" t="s">
        <v>427</v>
      </c>
      <c r="AK158" s="20" t="s">
        <v>427</v>
      </c>
      <c r="AL158" s="48" t="s">
        <v>50</v>
      </c>
    </row>
    <row r="159" spans="1:38" ht="26.25" customHeight="1" thickBot="1" x14ac:dyDescent="0.25">
      <c r="A159" s="48" t="s">
        <v>331</v>
      </c>
      <c r="B159" s="48" t="s">
        <v>332</v>
      </c>
      <c r="C159" s="97" t="s">
        <v>409</v>
      </c>
      <c r="D159" s="98"/>
      <c r="E159" s="19">
        <v>22.075890860000001</v>
      </c>
      <c r="F159" s="19">
        <v>0.75939999999999996</v>
      </c>
      <c r="G159" s="19">
        <v>6.5309422990000003</v>
      </c>
      <c r="H159" s="19">
        <v>1.9727199999999999E-3</v>
      </c>
      <c r="I159" s="19">
        <v>1.3062</v>
      </c>
      <c r="J159" s="19">
        <v>1.4431</v>
      </c>
      <c r="K159" s="19">
        <v>1.4431</v>
      </c>
      <c r="L159" s="19">
        <v>0.17297000000000001</v>
      </c>
      <c r="M159" s="19">
        <v>2.0646035619999998</v>
      </c>
      <c r="N159" s="19">
        <v>4.7169999999999997E-2</v>
      </c>
      <c r="O159" s="19">
        <v>4.9699999999999996E-3</v>
      </c>
      <c r="P159" s="19">
        <v>6.1900000000000002E-3</v>
      </c>
      <c r="Q159" s="19">
        <v>0.15068000000000001</v>
      </c>
      <c r="R159" s="19">
        <v>0.16001000000000001</v>
      </c>
      <c r="S159" s="19">
        <v>0.32618000000000003</v>
      </c>
      <c r="T159" s="19">
        <v>7.0369999999999999</v>
      </c>
      <c r="U159" s="19">
        <v>5.1880000000000003E-2</v>
      </c>
      <c r="V159" s="19">
        <v>0.33479999999999999</v>
      </c>
      <c r="W159" s="19">
        <v>0.11039</v>
      </c>
      <c r="X159" s="19">
        <v>1.0200000000000001E-3</v>
      </c>
      <c r="Y159" s="19">
        <v>3.4520000000000002E-3</v>
      </c>
      <c r="Z159" s="19">
        <v>1.665E-3</v>
      </c>
      <c r="AA159" s="19">
        <v>4.8549999999999999E-3</v>
      </c>
      <c r="AB159" s="19">
        <v>1.0992E-2</v>
      </c>
      <c r="AC159" s="19">
        <v>3.5400000000000001E-2</v>
      </c>
      <c r="AD159" s="19">
        <v>0.126578</v>
      </c>
      <c r="AE159" s="54"/>
      <c r="AF159" s="20">
        <v>11442.69</v>
      </c>
      <c r="AG159" s="20" t="s">
        <v>427</v>
      </c>
      <c r="AH159" s="20" t="s">
        <v>427</v>
      </c>
      <c r="AI159" s="20" t="s">
        <v>427</v>
      </c>
      <c r="AJ159" s="20" t="s">
        <v>427</v>
      </c>
      <c r="AK159" s="20" t="s">
        <v>427</v>
      </c>
      <c r="AL159" s="48" t="s">
        <v>50</v>
      </c>
    </row>
    <row r="160" spans="1:38" ht="26.25" customHeight="1" thickBot="1" x14ac:dyDescent="0.25">
      <c r="A160" s="48" t="s">
        <v>333</v>
      </c>
      <c r="B160" s="48" t="s">
        <v>334</v>
      </c>
      <c r="C160" s="97" t="s">
        <v>335</v>
      </c>
      <c r="D160" s="98"/>
      <c r="E160" s="19" t="s">
        <v>426</v>
      </c>
      <c r="F160" s="19" t="s">
        <v>426</v>
      </c>
      <c r="G160" s="19" t="s">
        <v>426</v>
      </c>
      <c r="H160" s="19" t="s">
        <v>426</v>
      </c>
      <c r="I160" s="19" t="s">
        <v>426</v>
      </c>
      <c r="J160" s="19" t="s">
        <v>426</v>
      </c>
      <c r="K160" s="19" t="s">
        <v>426</v>
      </c>
      <c r="L160" s="19" t="s">
        <v>426</v>
      </c>
      <c r="M160" s="19" t="s">
        <v>426</v>
      </c>
      <c r="N160" s="19" t="s">
        <v>426</v>
      </c>
      <c r="O160" s="19" t="s">
        <v>426</v>
      </c>
      <c r="P160" s="19" t="s">
        <v>426</v>
      </c>
      <c r="Q160" s="19" t="s">
        <v>426</v>
      </c>
      <c r="R160" s="19" t="s">
        <v>426</v>
      </c>
      <c r="S160" s="19" t="s">
        <v>426</v>
      </c>
      <c r="T160" s="19" t="s">
        <v>426</v>
      </c>
      <c r="U160" s="19" t="s">
        <v>426</v>
      </c>
      <c r="V160" s="19" t="s">
        <v>426</v>
      </c>
      <c r="W160" s="19" t="s">
        <v>426</v>
      </c>
      <c r="X160" s="19" t="s">
        <v>426</v>
      </c>
      <c r="Y160" s="19" t="s">
        <v>426</v>
      </c>
      <c r="Z160" s="19" t="s">
        <v>426</v>
      </c>
      <c r="AA160" s="19" t="s">
        <v>426</v>
      </c>
      <c r="AB160" s="19" t="s">
        <v>426</v>
      </c>
      <c r="AC160" s="19" t="s">
        <v>426</v>
      </c>
      <c r="AD160" s="19" t="s">
        <v>426</v>
      </c>
      <c r="AE160" s="54"/>
      <c r="AF160" s="20" t="s">
        <v>426</v>
      </c>
      <c r="AG160" s="20" t="s">
        <v>426</v>
      </c>
      <c r="AH160" s="20" t="s">
        <v>426</v>
      </c>
      <c r="AI160" s="20" t="s">
        <v>426</v>
      </c>
      <c r="AJ160" s="20" t="s">
        <v>426</v>
      </c>
      <c r="AK160" s="20" t="s">
        <v>426</v>
      </c>
      <c r="AL160" s="48" t="s">
        <v>50</v>
      </c>
    </row>
    <row r="161" spans="1:38" ht="26.25" customHeight="1" thickBot="1" x14ac:dyDescent="0.25">
      <c r="A161" s="49" t="s">
        <v>333</v>
      </c>
      <c r="B161" s="49" t="s">
        <v>336</v>
      </c>
      <c r="C161" s="99" t="s">
        <v>337</v>
      </c>
      <c r="D161" s="100"/>
      <c r="E161" s="19" t="s">
        <v>426</v>
      </c>
      <c r="F161" s="19" t="s">
        <v>426</v>
      </c>
      <c r="G161" s="19" t="s">
        <v>426</v>
      </c>
      <c r="H161" s="19" t="s">
        <v>426</v>
      </c>
      <c r="I161" s="19" t="s">
        <v>426</v>
      </c>
      <c r="J161" s="19" t="s">
        <v>426</v>
      </c>
      <c r="K161" s="19" t="s">
        <v>426</v>
      </c>
      <c r="L161" s="19" t="s">
        <v>426</v>
      </c>
      <c r="M161" s="19" t="s">
        <v>426</v>
      </c>
      <c r="N161" s="19" t="s">
        <v>426</v>
      </c>
      <c r="O161" s="19" t="s">
        <v>426</v>
      </c>
      <c r="P161" s="19" t="s">
        <v>426</v>
      </c>
      <c r="Q161" s="19" t="s">
        <v>426</v>
      </c>
      <c r="R161" s="19" t="s">
        <v>426</v>
      </c>
      <c r="S161" s="19" t="s">
        <v>426</v>
      </c>
      <c r="T161" s="19" t="s">
        <v>426</v>
      </c>
      <c r="U161" s="19" t="s">
        <v>426</v>
      </c>
      <c r="V161" s="19" t="s">
        <v>426</v>
      </c>
      <c r="W161" s="19" t="s">
        <v>426</v>
      </c>
      <c r="X161" s="19" t="s">
        <v>426</v>
      </c>
      <c r="Y161" s="19" t="s">
        <v>426</v>
      </c>
      <c r="Z161" s="19" t="s">
        <v>426</v>
      </c>
      <c r="AA161" s="19" t="s">
        <v>426</v>
      </c>
      <c r="AB161" s="19" t="s">
        <v>426</v>
      </c>
      <c r="AC161" s="19" t="s">
        <v>426</v>
      </c>
      <c r="AD161" s="19" t="s">
        <v>426</v>
      </c>
      <c r="AE161" s="54"/>
      <c r="AF161" s="20" t="s">
        <v>426</v>
      </c>
      <c r="AG161" s="20" t="s">
        <v>426</v>
      </c>
      <c r="AH161" s="20" t="s">
        <v>426</v>
      </c>
      <c r="AI161" s="20" t="s">
        <v>426</v>
      </c>
      <c r="AJ161" s="20" t="s">
        <v>426</v>
      </c>
      <c r="AK161" s="20" t="s">
        <v>426</v>
      </c>
      <c r="AL161" s="49" t="s">
        <v>410</v>
      </c>
    </row>
    <row r="162" spans="1:38" ht="26.25" customHeight="1" thickBot="1" x14ac:dyDescent="0.25">
      <c r="A162" s="50" t="s">
        <v>338</v>
      </c>
      <c r="B162" s="50" t="s">
        <v>339</v>
      </c>
      <c r="C162" s="101" t="s">
        <v>340</v>
      </c>
      <c r="D162" s="102"/>
      <c r="E162" s="21" t="s">
        <v>426</v>
      </c>
      <c r="F162" s="21" t="s">
        <v>426</v>
      </c>
      <c r="G162" s="21" t="s">
        <v>426</v>
      </c>
      <c r="H162" s="21" t="s">
        <v>426</v>
      </c>
      <c r="I162" s="21" t="s">
        <v>426</v>
      </c>
      <c r="J162" s="21" t="s">
        <v>426</v>
      </c>
      <c r="K162" s="21" t="s">
        <v>426</v>
      </c>
      <c r="L162" s="21" t="s">
        <v>426</v>
      </c>
      <c r="M162" s="21" t="s">
        <v>426</v>
      </c>
      <c r="N162" s="21" t="s">
        <v>426</v>
      </c>
      <c r="O162" s="21" t="s">
        <v>426</v>
      </c>
      <c r="P162" s="21" t="s">
        <v>426</v>
      </c>
      <c r="Q162" s="21" t="s">
        <v>426</v>
      </c>
      <c r="R162" s="21" t="s">
        <v>426</v>
      </c>
      <c r="S162" s="21" t="s">
        <v>426</v>
      </c>
      <c r="T162" s="21" t="s">
        <v>426</v>
      </c>
      <c r="U162" s="21" t="s">
        <v>426</v>
      </c>
      <c r="V162" s="21" t="s">
        <v>426</v>
      </c>
      <c r="W162" s="21" t="s">
        <v>426</v>
      </c>
      <c r="X162" s="21" t="s">
        <v>426</v>
      </c>
      <c r="Y162" s="21" t="s">
        <v>426</v>
      </c>
      <c r="Z162" s="21" t="s">
        <v>426</v>
      </c>
      <c r="AA162" s="21" t="s">
        <v>426</v>
      </c>
      <c r="AB162" s="21" t="s">
        <v>426</v>
      </c>
      <c r="AC162" s="21" t="s">
        <v>426</v>
      </c>
      <c r="AD162" s="21" t="s">
        <v>426</v>
      </c>
      <c r="AE162" s="55"/>
      <c r="AF162" s="21" t="s">
        <v>427</v>
      </c>
      <c r="AG162" s="21" t="s">
        <v>427</v>
      </c>
      <c r="AH162" s="21" t="s">
        <v>427</v>
      </c>
      <c r="AI162" s="21" t="s">
        <v>427</v>
      </c>
      <c r="AJ162" s="21" t="s">
        <v>427</v>
      </c>
      <c r="AK162" s="21" t="s">
        <v>426</v>
      </c>
      <c r="AL162" s="50" t="s">
        <v>410</v>
      </c>
    </row>
    <row r="163" spans="1:38" ht="26.25" customHeight="1" thickBot="1" x14ac:dyDescent="0.25">
      <c r="A163" s="50" t="s">
        <v>338</v>
      </c>
      <c r="B163" s="50" t="s">
        <v>341</v>
      </c>
      <c r="C163" s="101" t="s">
        <v>342</v>
      </c>
      <c r="D163" s="102"/>
      <c r="E163" s="21">
        <v>0.12274</v>
      </c>
      <c r="F163" s="21">
        <v>0.32300000000000001</v>
      </c>
      <c r="G163" s="21">
        <v>2.4548E-2</v>
      </c>
      <c r="H163" s="21">
        <v>2.7778000000000001E-2</v>
      </c>
      <c r="I163" s="21">
        <v>0.47255991725090524</v>
      </c>
      <c r="J163" s="21">
        <v>0.57757323219555079</v>
      </c>
      <c r="K163" s="21">
        <v>0.89261317702948773</v>
      </c>
      <c r="L163" s="21">
        <v>4.2530392552581467E-2</v>
      </c>
      <c r="M163" s="21">
        <v>3.4883999999999999</v>
      </c>
      <c r="N163" s="21" t="s">
        <v>427</v>
      </c>
      <c r="O163" s="21" t="s">
        <v>427</v>
      </c>
      <c r="P163" s="21" t="s">
        <v>427</v>
      </c>
      <c r="Q163" s="21" t="s">
        <v>427</v>
      </c>
      <c r="R163" s="21" t="s">
        <v>427</v>
      </c>
      <c r="S163" s="21" t="s">
        <v>427</v>
      </c>
      <c r="T163" s="21" t="s">
        <v>427</v>
      </c>
      <c r="U163" s="21" t="s">
        <v>427</v>
      </c>
      <c r="V163" s="21" t="s">
        <v>427</v>
      </c>
      <c r="W163" s="21">
        <v>0.26253328736161397</v>
      </c>
      <c r="X163" s="21">
        <v>0.37804793380072416</v>
      </c>
      <c r="Y163" s="21">
        <v>0.2268287602804345</v>
      </c>
      <c r="Z163" s="21">
        <v>0.11341438014021725</v>
      </c>
      <c r="AA163" s="21">
        <v>0.15121917352028968</v>
      </c>
      <c r="AB163" s="21">
        <v>0.86951024774166552</v>
      </c>
      <c r="AC163" s="21" t="s">
        <v>427</v>
      </c>
      <c r="AD163" s="21" t="s">
        <v>427</v>
      </c>
      <c r="AE163" s="55"/>
      <c r="AF163" s="21" t="s">
        <v>427</v>
      </c>
      <c r="AG163" s="21" t="s">
        <v>427</v>
      </c>
      <c r="AH163" s="21" t="s">
        <v>427</v>
      </c>
      <c r="AI163" s="21" t="s">
        <v>427</v>
      </c>
      <c r="AJ163" s="21" t="s">
        <v>427</v>
      </c>
      <c r="AK163" s="21">
        <v>0.64600000000000002</v>
      </c>
      <c r="AL163" s="50" t="s">
        <v>440</v>
      </c>
    </row>
    <row r="164" spans="1:38" ht="26.25" customHeight="1" thickBot="1" x14ac:dyDescent="0.25">
      <c r="A164" s="50" t="s">
        <v>338</v>
      </c>
      <c r="B164" s="50" t="s">
        <v>343</v>
      </c>
      <c r="C164" s="101" t="s">
        <v>344</v>
      </c>
      <c r="D164" s="102"/>
      <c r="E164" s="21" t="s">
        <v>426</v>
      </c>
      <c r="F164" s="21" t="s">
        <v>426</v>
      </c>
      <c r="G164" s="21" t="s">
        <v>426</v>
      </c>
      <c r="H164" s="21" t="s">
        <v>426</v>
      </c>
      <c r="I164" s="21" t="s">
        <v>426</v>
      </c>
      <c r="J164" s="21" t="s">
        <v>426</v>
      </c>
      <c r="K164" s="21" t="s">
        <v>426</v>
      </c>
      <c r="L164" s="21" t="s">
        <v>426</v>
      </c>
      <c r="M164" s="21" t="s">
        <v>426</v>
      </c>
      <c r="N164" s="21" t="s">
        <v>426</v>
      </c>
      <c r="O164" s="21" t="s">
        <v>426</v>
      </c>
      <c r="P164" s="21" t="s">
        <v>426</v>
      </c>
      <c r="Q164" s="21" t="s">
        <v>426</v>
      </c>
      <c r="R164" s="21" t="s">
        <v>426</v>
      </c>
      <c r="S164" s="21" t="s">
        <v>426</v>
      </c>
      <c r="T164" s="21" t="s">
        <v>426</v>
      </c>
      <c r="U164" s="21" t="s">
        <v>426</v>
      </c>
      <c r="V164" s="21" t="s">
        <v>426</v>
      </c>
      <c r="W164" s="21" t="s">
        <v>426</v>
      </c>
      <c r="X164" s="21" t="s">
        <v>426</v>
      </c>
      <c r="Y164" s="21" t="s">
        <v>426</v>
      </c>
      <c r="Z164" s="21" t="s">
        <v>426</v>
      </c>
      <c r="AA164" s="21" t="s">
        <v>426</v>
      </c>
      <c r="AB164" s="21" t="s">
        <v>426</v>
      </c>
      <c r="AC164" s="21" t="s">
        <v>426</v>
      </c>
      <c r="AD164" s="21" t="s">
        <v>426</v>
      </c>
      <c r="AE164" s="59"/>
      <c r="AF164" s="21" t="s">
        <v>427</v>
      </c>
      <c r="AG164" s="21" t="s">
        <v>427</v>
      </c>
      <c r="AH164" s="21" t="s">
        <v>427</v>
      </c>
      <c r="AI164" s="21" t="s">
        <v>427</v>
      </c>
      <c r="AJ164" s="21" t="s">
        <v>427</v>
      </c>
      <c r="AK164" s="21" t="s">
        <v>426</v>
      </c>
      <c r="AL164" s="50" t="s">
        <v>410</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25">
      <c r="A166" s="120" t="s">
        <v>369</v>
      </c>
      <c r="B166" s="120"/>
      <c r="C166" s="120"/>
      <c r="D166" s="120"/>
      <c r="E166" s="120"/>
      <c r="F166" s="120"/>
      <c r="G166" s="120"/>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25">
      <c r="A167" s="120" t="s">
        <v>373</v>
      </c>
      <c r="B167" s="120"/>
      <c r="C167" s="120"/>
      <c r="D167" s="120"/>
      <c r="E167" s="120"/>
      <c r="F167" s="120"/>
      <c r="G167" s="120"/>
      <c r="H167" s="111"/>
      <c r="I167" s="112"/>
      <c r="J167"/>
      <c r="K167"/>
      <c r="L167"/>
      <c r="M167" s="112"/>
      <c r="N167" s="112"/>
      <c r="O167" s="112"/>
      <c r="P167" s="112"/>
      <c r="Q167" s="112"/>
      <c r="R167" s="112"/>
      <c r="S167" s="112"/>
      <c r="T167" s="112"/>
      <c r="U167" s="112"/>
    </row>
    <row r="168" spans="1:38" s="116" customFormat="1" ht="26.25" customHeight="1" x14ac:dyDescent="0.25">
      <c r="A168" s="120" t="s">
        <v>370</v>
      </c>
      <c r="B168" s="120"/>
      <c r="C168" s="120"/>
      <c r="D168" s="120"/>
      <c r="E168" s="120"/>
      <c r="F168" s="120"/>
      <c r="G168" s="120"/>
      <c r="H168" s="111"/>
      <c r="I168" s="112"/>
      <c r="J168"/>
      <c r="K168"/>
      <c r="L168"/>
      <c r="M168" s="112"/>
      <c r="N168" s="112"/>
      <c r="O168" s="112"/>
      <c r="P168" s="112"/>
      <c r="Q168" s="112"/>
      <c r="R168" s="112"/>
      <c r="S168" s="112"/>
      <c r="T168" s="112"/>
      <c r="U168" s="112"/>
    </row>
    <row r="169" spans="1:38" s="113" customFormat="1" ht="26.25" customHeight="1" x14ac:dyDescent="0.25">
      <c r="A169" s="120" t="s">
        <v>371</v>
      </c>
      <c r="B169" s="120"/>
      <c r="C169" s="120"/>
      <c r="D169" s="120"/>
      <c r="E169" s="120"/>
      <c r="F169" s="120"/>
      <c r="G169" s="120"/>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25">
      <c r="A170" s="120" t="s">
        <v>372</v>
      </c>
      <c r="B170" s="120"/>
      <c r="C170" s="120"/>
      <c r="D170" s="120"/>
      <c r="E170" s="120"/>
      <c r="F170" s="120"/>
      <c r="G170" s="120"/>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344633-C61F-4B9D-A263-5F122FBD45C4}">
  <sheetPr codeName="Sheet20"/>
  <dimension ref="A1:AL170"/>
  <sheetViews>
    <sheetView zoomScale="70" zoomScaleNormal="70" workbookViewId="0">
      <pane xSplit="4" ySplit="13" topLeftCell="E101" activePane="bottomRight" state="frozen"/>
      <selection pane="topRight" activeCell="E1" sqref="E1"/>
      <selection pane="bottomLeft" activeCell="A14" sqref="A14"/>
      <selection pane="bottomRight" activeCell="F101" sqref="F101:F114"/>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8.85546875" style="1" customWidth="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23" t="s">
        <v>360</v>
      </c>
      <c r="B1" s="24"/>
      <c r="C1" s="25"/>
    </row>
    <row r="2" spans="1:38" x14ac:dyDescent="0.2">
      <c r="A2" s="26" t="s">
        <v>359</v>
      </c>
      <c r="B2" s="24"/>
      <c r="C2" s="25"/>
    </row>
    <row r="3" spans="1:38" x14ac:dyDescent="0.2">
      <c r="B3" s="24"/>
      <c r="C3" s="25"/>
      <c r="F3" s="24"/>
      <c r="R3" s="2"/>
      <c r="S3" s="2"/>
      <c r="T3" s="2"/>
      <c r="U3" s="2"/>
      <c r="V3" s="2"/>
    </row>
    <row r="4" spans="1:38" x14ac:dyDescent="0.2">
      <c r="A4" s="26" t="s">
        <v>0</v>
      </c>
      <c r="B4" s="117" t="s">
        <v>438</v>
      </c>
      <c r="C4" s="27" t="s">
        <v>1</v>
      </c>
      <c r="R4" s="2"/>
      <c r="S4" s="2"/>
      <c r="T4" s="2"/>
      <c r="U4" s="2"/>
      <c r="V4" s="2"/>
    </row>
    <row r="5" spans="1:38" x14ac:dyDescent="0.2">
      <c r="A5" s="26" t="s">
        <v>2</v>
      </c>
      <c r="B5" s="117" t="s">
        <v>444</v>
      </c>
      <c r="C5" s="27" t="s">
        <v>3</v>
      </c>
      <c r="R5" s="2"/>
      <c r="S5" s="2"/>
      <c r="T5" s="2"/>
      <c r="U5" s="2"/>
      <c r="V5" s="2"/>
    </row>
    <row r="6" spans="1:38" x14ac:dyDescent="0.2">
      <c r="A6" s="26" t="s">
        <v>4</v>
      </c>
      <c r="B6" s="17">
        <v>2010</v>
      </c>
      <c r="C6" s="27" t="s">
        <v>5</v>
      </c>
      <c r="D6" s="118">
        <v>23</v>
      </c>
      <c r="R6" s="28"/>
      <c r="S6" s="28"/>
      <c r="T6" s="28"/>
      <c r="U6" s="28"/>
      <c r="V6" s="28"/>
    </row>
    <row r="7" spans="1:38" x14ac:dyDescent="0.2">
      <c r="A7" s="26" t="s">
        <v>6</v>
      </c>
      <c r="B7" s="117" t="s">
        <v>7</v>
      </c>
      <c r="C7" s="27" t="s">
        <v>8</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121" t="s">
        <v>465</v>
      </c>
      <c r="B10" s="123" t="s">
        <v>9</v>
      </c>
      <c r="C10" s="124"/>
      <c r="D10" s="125"/>
      <c r="E10" s="129" t="s">
        <v>10</v>
      </c>
      <c r="F10" s="130"/>
      <c r="G10" s="130"/>
      <c r="H10" s="131"/>
      <c r="I10" s="129" t="s">
        <v>11</v>
      </c>
      <c r="J10" s="130"/>
      <c r="K10" s="130"/>
      <c r="L10" s="131"/>
      <c r="M10" s="135" t="s">
        <v>12</v>
      </c>
      <c r="N10" s="129" t="s">
        <v>13</v>
      </c>
      <c r="O10" s="130"/>
      <c r="P10" s="131"/>
      <c r="Q10" s="129" t="s">
        <v>14</v>
      </c>
      <c r="R10" s="130"/>
      <c r="S10" s="130"/>
      <c r="T10" s="130"/>
      <c r="U10" s="130"/>
      <c r="V10" s="131"/>
      <c r="W10" s="129" t="s">
        <v>364</v>
      </c>
      <c r="X10" s="130"/>
      <c r="Y10" s="130"/>
      <c r="Z10" s="130"/>
      <c r="AA10" s="130"/>
      <c r="AB10" s="130"/>
      <c r="AC10" s="130"/>
      <c r="AD10" s="131"/>
      <c r="AE10" s="33"/>
      <c r="AF10" s="129" t="s">
        <v>381</v>
      </c>
      <c r="AG10" s="130"/>
      <c r="AH10" s="130"/>
      <c r="AI10" s="130"/>
      <c r="AJ10" s="130"/>
      <c r="AK10" s="130"/>
      <c r="AL10" s="131"/>
    </row>
    <row r="11" spans="1:38" ht="15" customHeight="1" thickBot="1" x14ac:dyDescent="0.25">
      <c r="A11" s="122"/>
      <c r="B11" s="126"/>
      <c r="C11" s="127"/>
      <c r="D11" s="128"/>
      <c r="E11" s="132"/>
      <c r="F11" s="133"/>
      <c r="G11" s="133"/>
      <c r="H11" s="134"/>
      <c r="I11" s="132"/>
      <c r="J11" s="133"/>
      <c r="K11" s="133"/>
      <c r="L11" s="134"/>
      <c r="M11" s="136"/>
      <c r="N11" s="132"/>
      <c r="O11" s="133"/>
      <c r="P11" s="134"/>
      <c r="Q11" s="132"/>
      <c r="R11" s="133"/>
      <c r="S11" s="133"/>
      <c r="T11" s="133"/>
      <c r="U11" s="133"/>
      <c r="V11" s="134"/>
      <c r="W11" s="108"/>
      <c r="X11" s="137" t="s">
        <v>32</v>
      </c>
      <c r="Y11" s="138"/>
      <c r="Z11" s="138"/>
      <c r="AA11" s="138"/>
      <c r="AB11" s="139"/>
      <c r="AC11" s="109"/>
      <c r="AD11" s="110"/>
      <c r="AE11" s="34"/>
      <c r="AF11" s="132"/>
      <c r="AG11" s="133"/>
      <c r="AH11" s="133"/>
      <c r="AI11" s="133"/>
      <c r="AJ11" s="133"/>
      <c r="AK11" s="133"/>
      <c r="AL11" s="134"/>
    </row>
    <row r="12" spans="1:38" ht="52.5" customHeight="1" thickBot="1" x14ac:dyDescent="0.25">
      <c r="A12" s="122"/>
      <c r="B12" s="126"/>
      <c r="C12" s="127"/>
      <c r="D12" s="128"/>
      <c r="E12" s="104" t="s">
        <v>382</v>
      </c>
      <c r="F12" s="104" t="s">
        <v>15</v>
      </c>
      <c r="G12" s="104" t="s">
        <v>16</v>
      </c>
      <c r="H12" s="104" t="s">
        <v>17</v>
      </c>
      <c r="I12" s="104" t="s">
        <v>18</v>
      </c>
      <c r="J12" s="105" t="s">
        <v>19</v>
      </c>
      <c r="K12" s="105" t="s">
        <v>20</v>
      </c>
      <c r="L12" s="106" t="s">
        <v>392</v>
      </c>
      <c r="M12" s="104" t="s">
        <v>21</v>
      </c>
      <c r="N12" s="105" t="s">
        <v>22</v>
      </c>
      <c r="O12" s="105" t="s">
        <v>23</v>
      </c>
      <c r="P12" s="105" t="s">
        <v>24</v>
      </c>
      <c r="Q12" s="105" t="s">
        <v>25</v>
      </c>
      <c r="R12" s="105" t="s">
        <v>26</v>
      </c>
      <c r="S12" s="105" t="s">
        <v>27</v>
      </c>
      <c r="T12" s="105" t="s">
        <v>28</v>
      </c>
      <c r="U12" s="105" t="s">
        <v>29</v>
      </c>
      <c r="V12" s="105" t="s">
        <v>30</v>
      </c>
      <c r="W12" s="104" t="s">
        <v>31</v>
      </c>
      <c r="X12" s="104" t="s">
        <v>393</v>
      </c>
      <c r="Y12" s="104" t="s">
        <v>394</v>
      </c>
      <c r="Z12" s="104" t="s">
        <v>395</v>
      </c>
      <c r="AA12" s="104" t="s">
        <v>396</v>
      </c>
      <c r="AB12" s="104" t="s">
        <v>42</v>
      </c>
      <c r="AC12" s="105" t="s">
        <v>33</v>
      </c>
      <c r="AD12" s="105" t="s">
        <v>34</v>
      </c>
      <c r="AE12" s="35"/>
      <c r="AF12" s="104" t="s">
        <v>35</v>
      </c>
      <c r="AG12" s="104" t="s">
        <v>36</v>
      </c>
      <c r="AH12" s="104" t="s">
        <v>37</v>
      </c>
      <c r="AI12" s="104" t="s">
        <v>38</v>
      </c>
      <c r="AJ12" s="104" t="s">
        <v>39</v>
      </c>
      <c r="AK12" s="104" t="s">
        <v>40</v>
      </c>
      <c r="AL12" s="107" t="s">
        <v>41</v>
      </c>
    </row>
    <row r="13" spans="1:38" ht="37.5" customHeight="1" thickBot="1" x14ac:dyDescent="0.25">
      <c r="A13" s="36" t="s">
        <v>43</v>
      </c>
      <c r="B13" s="36" t="s">
        <v>44</v>
      </c>
      <c r="C13" s="37" t="s">
        <v>425</v>
      </c>
      <c r="D13" s="36" t="s">
        <v>45</v>
      </c>
      <c r="E13" s="36" t="s">
        <v>46</v>
      </c>
      <c r="F13" s="36" t="s">
        <v>46</v>
      </c>
      <c r="G13" s="36" t="s">
        <v>46</v>
      </c>
      <c r="H13" s="36" t="s">
        <v>46</v>
      </c>
      <c r="I13" s="36" t="s">
        <v>46</v>
      </c>
      <c r="J13" s="36" t="s">
        <v>46</v>
      </c>
      <c r="K13" s="36" t="s">
        <v>46</v>
      </c>
      <c r="L13" s="36" t="s">
        <v>46</v>
      </c>
      <c r="M13" s="36" t="s">
        <v>46</v>
      </c>
      <c r="N13" s="36" t="s">
        <v>47</v>
      </c>
      <c r="O13" s="36" t="s">
        <v>47</v>
      </c>
      <c r="P13" s="36" t="s">
        <v>47</v>
      </c>
      <c r="Q13" s="36" t="s">
        <v>47</v>
      </c>
      <c r="R13" s="36" t="s">
        <v>47</v>
      </c>
      <c r="S13" s="36" t="s">
        <v>47</v>
      </c>
      <c r="T13" s="36" t="s">
        <v>47</v>
      </c>
      <c r="U13" s="36" t="s">
        <v>47</v>
      </c>
      <c r="V13" s="36" t="s">
        <v>47</v>
      </c>
      <c r="W13" s="36" t="s">
        <v>48</v>
      </c>
      <c r="X13" s="36" t="s">
        <v>47</v>
      </c>
      <c r="Y13" s="36" t="s">
        <v>47</v>
      </c>
      <c r="Z13" s="36" t="s">
        <v>47</v>
      </c>
      <c r="AA13" s="36" t="s">
        <v>47</v>
      </c>
      <c r="AB13" s="36" t="s">
        <v>47</v>
      </c>
      <c r="AC13" s="36" t="s">
        <v>49</v>
      </c>
      <c r="AD13" s="36" t="s">
        <v>49</v>
      </c>
      <c r="AE13" s="38"/>
      <c r="AF13" s="36" t="s">
        <v>50</v>
      </c>
      <c r="AG13" s="36" t="s">
        <v>50</v>
      </c>
      <c r="AH13" s="36" t="s">
        <v>50</v>
      </c>
      <c r="AI13" s="36" t="s">
        <v>50</v>
      </c>
      <c r="AJ13" s="36" t="s">
        <v>50</v>
      </c>
      <c r="AK13" s="36"/>
      <c r="AL13" s="39"/>
    </row>
    <row r="14" spans="1:38" ht="26.25" customHeight="1" thickBot="1" x14ac:dyDescent="0.25">
      <c r="A14" s="60" t="s">
        <v>51</v>
      </c>
      <c r="B14" s="60" t="s">
        <v>52</v>
      </c>
      <c r="C14" s="61" t="s">
        <v>53</v>
      </c>
      <c r="D14" s="62"/>
      <c r="E14" s="3">
        <v>3.3889236665999993</v>
      </c>
      <c r="F14" s="3">
        <v>0.18277321260000001</v>
      </c>
      <c r="G14" s="3">
        <v>0.66434563111081979</v>
      </c>
      <c r="H14" s="3" t="s">
        <v>428</v>
      </c>
      <c r="I14" s="3">
        <v>0.229821635444</v>
      </c>
      <c r="J14" s="3">
        <v>0.242023035444</v>
      </c>
      <c r="K14" s="3">
        <v>0.26225723544400004</v>
      </c>
      <c r="L14" s="3">
        <v>3.42688742E-2</v>
      </c>
      <c r="M14" s="3">
        <v>2.4863137969200002</v>
      </c>
      <c r="N14" s="3">
        <v>0.14466964299999999</v>
      </c>
      <c r="O14" s="3">
        <v>6.7462586999999991E-2</v>
      </c>
      <c r="P14" s="3">
        <v>5.7416600000000009E-3</v>
      </c>
      <c r="Q14" s="3">
        <v>1.1834213999999999E-2</v>
      </c>
      <c r="R14" s="3">
        <v>0.12114612712</v>
      </c>
      <c r="S14" s="3">
        <v>3.8433183711999996E-2</v>
      </c>
      <c r="T14" s="3">
        <v>0.18893851412000001</v>
      </c>
      <c r="U14" s="3">
        <v>1.49577444E-2</v>
      </c>
      <c r="V14" s="3">
        <v>2.6792836379999994</v>
      </c>
      <c r="W14" s="3">
        <v>0.51649011999999994</v>
      </c>
      <c r="X14" s="3">
        <v>5.0881747599999999E-2</v>
      </c>
      <c r="Y14" s="3">
        <v>8.1364606000000006E-2</v>
      </c>
      <c r="Z14" s="3">
        <v>2.5436148499999998E-2</v>
      </c>
      <c r="AA14" s="3">
        <v>2.0343002439999997E-2</v>
      </c>
      <c r="AB14" s="3">
        <v>0.17802550454000002</v>
      </c>
      <c r="AC14" s="3">
        <v>2.8486000000000001E-2</v>
      </c>
      <c r="AD14" s="3">
        <v>1.7235359999999997E-4</v>
      </c>
      <c r="AE14" s="51"/>
      <c r="AF14" s="22">
        <v>705</v>
      </c>
      <c r="AG14" s="22">
        <v>430</v>
      </c>
      <c r="AH14" s="22">
        <v>37812</v>
      </c>
      <c r="AI14" s="22">
        <v>5326</v>
      </c>
      <c r="AJ14" s="22">
        <v>29</v>
      </c>
      <c r="AK14" s="22" t="s">
        <v>427</v>
      </c>
      <c r="AL14" s="40" t="s">
        <v>50</v>
      </c>
    </row>
    <row r="15" spans="1:38" ht="26.25" customHeight="1" thickBot="1" x14ac:dyDescent="0.25">
      <c r="A15" s="60" t="s">
        <v>54</v>
      </c>
      <c r="B15" s="60" t="s">
        <v>55</v>
      </c>
      <c r="C15" s="61" t="s">
        <v>56</v>
      </c>
      <c r="D15" s="62"/>
      <c r="E15" s="3" t="s">
        <v>426</v>
      </c>
      <c r="F15" s="3" t="s">
        <v>426</v>
      </c>
      <c r="G15" s="3" t="s">
        <v>426</v>
      </c>
      <c r="H15" s="3" t="s">
        <v>426</v>
      </c>
      <c r="I15" s="3" t="s">
        <v>426</v>
      </c>
      <c r="J15" s="3" t="s">
        <v>426</v>
      </c>
      <c r="K15" s="3" t="s">
        <v>426</v>
      </c>
      <c r="L15" s="3" t="s">
        <v>426</v>
      </c>
      <c r="M15" s="3" t="s">
        <v>426</v>
      </c>
      <c r="N15" s="3" t="s">
        <v>426</v>
      </c>
      <c r="O15" s="3" t="s">
        <v>426</v>
      </c>
      <c r="P15" s="3" t="s">
        <v>426</v>
      </c>
      <c r="Q15" s="3" t="s">
        <v>426</v>
      </c>
      <c r="R15" s="3" t="s">
        <v>426</v>
      </c>
      <c r="S15" s="3" t="s">
        <v>426</v>
      </c>
      <c r="T15" s="3" t="s">
        <v>426</v>
      </c>
      <c r="U15" s="3" t="s">
        <v>426</v>
      </c>
      <c r="V15" s="3" t="s">
        <v>426</v>
      </c>
      <c r="W15" s="3" t="s">
        <v>426</v>
      </c>
      <c r="X15" s="3" t="s">
        <v>426</v>
      </c>
      <c r="Y15" s="3" t="s">
        <v>426</v>
      </c>
      <c r="Z15" s="3" t="s">
        <v>426</v>
      </c>
      <c r="AA15" s="3" t="s">
        <v>426</v>
      </c>
      <c r="AB15" s="3" t="s">
        <v>426</v>
      </c>
      <c r="AC15" s="3" t="s">
        <v>426</v>
      </c>
      <c r="AD15" s="3" t="s">
        <v>426</v>
      </c>
      <c r="AE15" s="51"/>
      <c r="AF15" s="22" t="s">
        <v>426</v>
      </c>
      <c r="AG15" s="22" t="s">
        <v>426</v>
      </c>
      <c r="AH15" s="22" t="s">
        <v>426</v>
      </c>
      <c r="AI15" s="22" t="s">
        <v>426</v>
      </c>
      <c r="AJ15" s="22" t="s">
        <v>426</v>
      </c>
      <c r="AK15" s="22" t="s">
        <v>426</v>
      </c>
      <c r="AL15" s="40" t="s">
        <v>50</v>
      </c>
    </row>
    <row r="16" spans="1:38" ht="26.25" customHeight="1" thickBot="1" x14ac:dyDescent="0.25">
      <c r="A16" s="60" t="s">
        <v>54</v>
      </c>
      <c r="B16" s="60" t="s">
        <v>57</v>
      </c>
      <c r="C16" s="61" t="s">
        <v>58</v>
      </c>
      <c r="D16" s="62"/>
      <c r="E16" s="3">
        <v>0.110593</v>
      </c>
      <c r="F16" s="3">
        <v>4.1486300000000004E-3</v>
      </c>
      <c r="G16" s="3">
        <v>2.0610332457668551E-2</v>
      </c>
      <c r="H16" s="3" t="s">
        <v>428</v>
      </c>
      <c r="I16" s="3">
        <v>3.1281900000000001E-2</v>
      </c>
      <c r="J16" s="3">
        <v>3.6919100000000003E-2</v>
      </c>
      <c r="K16" s="3">
        <v>4.1583000000000002E-2</v>
      </c>
      <c r="L16" s="3">
        <v>1.0797210000000001E-3</v>
      </c>
      <c r="M16" s="3">
        <v>5.8545600000000003E-2</v>
      </c>
      <c r="N16" s="3">
        <v>5.6680224999999997E-3</v>
      </c>
      <c r="O16" s="3">
        <v>6.9997875000000001E-4</v>
      </c>
      <c r="P16" s="3">
        <v>6.8526000000000004E-4</v>
      </c>
      <c r="Q16" s="3">
        <v>2.6947100000000003E-3</v>
      </c>
      <c r="R16" s="3">
        <v>2.394335E-3</v>
      </c>
      <c r="S16" s="3">
        <v>5.4957265E-3</v>
      </c>
      <c r="T16" s="3">
        <v>3.5987262499999999E-3</v>
      </c>
      <c r="U16" s="3">
        <v>1.7356699999999999E-3</v>
      </c>
      <c r="V16" s="3">
        <v>4.25598425E-2</v>
      </c>
      <c r="W16" s="3">
        <v>1.1756500000000001E-2</v>
      </c>
      <c r="X16" s="3">
        <v>2.6096000000000002E-4</v>
      </c>
      <c r="Y16" s="3">
        <v>1.0018999999999998E-5</v>
      </c>
      <c r="Z16" s="3">
        <v>3.6115000000000001E-6</v>
      </c>
      <c r="AA16" s="3">
        <v>1.0188160000000001E-5</v>
      </c>
      <c r="AB16" s="3">
        <v>2.8477866000000004E-4</v>
      </c>
      <c r="AC16" s="3">
        <v>1.165E-3</v>
      </c>
      <c r="AD16" s="3">
        <v>8.1550000000000004E-4</v>
      </c>
      <c r="AE16" s="51"/>
      <c r="AF16" s="22">
        <v>213</v>
      </c>
      <c r="AG16" s="22" t="s">
        <v>426</v>
      </c>
      <c r="AH16" s="22">
        <v>875</v>
      </c>
      <c r="AI16" s="22">
        <v>233</v>
      </c>
      <c r="AJ16" s="22" t="s">
        <v>426</v>
      </c>
      <c r="AK16" s="22" t="s">
        <v>427</v>
      </c>
      <c r="AL16" s="40" t="s">
        <v>50</v>
      </c>
    </row>
    <row r="17" spans="1:38" ht="26.25" customHeight="1" thickBot="1" x14ac:dyDescent="0.25">
      <c r="A17" s="60" t="s">
        <v>54</v>
      </c>
      <c r="B17" s="60" t="s">
        <v>59</v>
      </c>
      <c r="C17" s="61" t="s">
        <v>60</v>
      </c>
      <c r="D17" s="62"/>
      <c r="E17" s="3">
        <v>0.80425455000000001</v>
      </c>
      <c r="F17" s="3">
        <v>0.11571655</v>
      </c>
      <c r="G17" s="3">
        <v>0.2164752669729372</v>
      </c>
      <c r="H17" s="3" t="s">
        <v>427</v>
      </c>
      <c r="I17" s="3">
        <v>2.5908639999999997E-2</v>
      </c>
      <c r="J17" s="3">
        <v>2.6142640000000002E-2</v>
      </c>
      <c r="K17" s="3">
        <v>2.6324640000000003E-2</v>
      </c>
      <c r="L17" s="3">
        <v>1.1559377600000002E-2</v>
      </c>
      <c r="M17" s="3">
        <v>0.20186110000000002</v>
      </c>
      <c r="N17" s="3">
        <v>3.6066460000000002E-3</v>
      </c>
      <c r="O17" s="3">
        <v>5.6286299999999997E-5</v>
      </c>
      <c r="P17" s="3">
        <v>2.3985619999999999E-3</v>
      </c>
      <c r="Q17" s="3">
        <v>5.1796049999999999E-4</v>
      </c>
      <c r="R17" s="3">
        <v>6.0196399999999997E-4</v>
      </c>
      <c r="S17" s="3">
        <v>6.8615579999999998E-4</v>
      </c>
      <c r="T17" s="3">
        <v>3.959368E-4</v>
      </c>
      <c r="U17" s="3">
        <v>3.7999250000000007E-4</v>
      </c>
      <c r="V17" s="3">
        <v>3.7156889999999998E-2</v>
      </c>
      <c r="W17" s="3">
        <v>6.6854900000000005E-3</v>
      </c>
      <c r="X17" s="3">
        <v>3.0931650000000002E-3</v>
      </c>
      <c r="Y17" s="3">
        <v>1.6611649999999999E-2</v>
      </c>
      <c r="Z17" s="3">
        <v>2.3252949999999998E-3</v>
      </c>
      <c r="AA17" s="3">
        <v>1.9890250000000002E-3</v>
      </c>
      <c r="AB17" s="3">
        <v>2.4019135000000004E-2</v>
      </c>
      <c r="AC17" s="3">
        <v>1.6119999999999998E-5</v>
      </c>
      <c r="AD17" s="3">
        <v>4.4200000000000003E-3</v>
      </c>
      <c r="AE17" s="51"/>
      <c r="AF17" s="22">
        <v>1005.35</v>
      </c>
      <c r="AG17" s="22">
        <v>26</v>
      </c>
      <c r="AH17" s="22">
        <v>3838</v>
      </c>
      <c r="AI17" s="22" t="s">
        <v>426</v>
      </c>
      <c r="AJ17" s="22" t="s">
        <v>426</v>
      </c>
      <c r="AK17" s="22" t="s">
        <v>427</v>
      </c>
      <c r="AL17" s="40" t="s">
        <v>50</v>
      </c>
    </row>
    <row r="18" spans="1:38" ht="26.25" customHeight="1" thickBot="1" x14ac:dyDescent="0.25">
      <c r="A18" s="60" t="s">
        <v>54</v>
      </c>
      <c r="B18" s="60" t="s">
        <v>61</v>
      </c>
      <c r="C18" s="61" t="s">
        <v>62</v>
      </c>
      <c r="D18" s="62"/>
      <c r="E18" s="3">
        <v>9.9900000000000006E-3</v>
      </c>
      <c r="F18" s="3">
        <v>3.1050000000000001E-3</v>
      </c>
      <c r="G18" s="3">
        <v>2.3390978261120003E-5</v>
      </c>
      <c r="H18" s="3" t="s">
        <v>428</v>
      </c>
      <c r="I18" s="3">
        <v>1.0530000000000003E-4</v>
      </c>
      <c r="J18" s="3">
        <v>1.0530000000000003E-4</v>
      </c>
      <c r="K18" s="3">
        <v>1.0530000000000003E-4</v>
      </c>
      <c r="L18" s="3">
        <v>4.2119999999999997E-6</v>
      </c>
      <c r="M18" s="3">
        <v>3.9150000000000001E-3</v>
      </c>
      <c r="N18" s="3">
        <v>1.485E-6</v>
      </c>
      <c r="O18" s="3">
        <v>1.215E-7</v>
      </c>
      <c r="P18" s="3">
        <v>7.290000000000001E-5</v>
      </c>
      <c r="Q18" s="3">
        <v>1.3499999999999999E-5</v>
      </c>
      <c r="R18" s="3">
        <v>1.7549999999999999E-6</v>
      </c>
      <c r="S18" s="3">
        <v>3.5100000000000001E-7</v>
      </c>
      <c r="T18" s="3">
        <v>1.7549999999999999E-6</v>
      </c>
      <c r="U18" s="3">
        <v>7.8299999999999996E-6</v>
      </c>
      <c r="V18" s="3">
        <v>9.8549999999999997E-5</v>
      </c>
      <c r="W18" s="3" t="s">
        <v>428</v>
      </c>
      <c r="X18" s="3" t="s">
        <v>428</v>
      </c>
      <c r="Y18" s="3" t="s">
        <v>428</v>
      </c>
      <c r="Z18" s="3" t="s">
        <v>428</v>
      </c>
      <c r="AA18" s="3" t="s">
        <v>428</v>
      </c>
      <c r="AB18" s="3" t="s">
        <v>428</v>
      </c>
      <c r="AC18" s="3" t="s">
        <v>428</v>
      </c>
      <c r="AD18" s="3" t="s">
        <v>428</v>
      </c>
      <c r="AE18" s="51"/>
      <c r="AF18" s="22" t="s">
        <v>426</v>
      </c>
      <c r="AG18" s="22" t="s">
        <v>426</v>
      </c>
      <c r="AH18" s="22">
        <v>135</v>
      </c>
      <c r="AI18" s="22" t="s">
        <v>426</v>
      </c>
      <c r="AJ18" s="22" t="s">
        <v>426</v>
      </c>
      <c r="AK18" s="22" t="s">
        <v>427</v>
      </c>
      <c r="AL18" s="40" t="s">
        <v>50</v>
      </c>
    </row>
    <row r="19" spans="1:38" ht="26.25" customHeight="1" thickBot="1" x14ac:dyDescent="0.25">
      <c r="A19" s="60" t="s">
        <v>54</v>
      </c>
      <c r="B19" s="60" t="s">
        <v>63</v>
      </c>
      <c r="C19" s="61" t="s">
        <v>64</v>
      </c>
      <c r="D19" s="62"/>
      <c r="E19" s="3">
        <v>6.6956115999999996E-2</v>
      </c>
      <c r="F19" s="3">
        <v>7.0286299999999996E-2</v>
      </c>
      <c r="G19" s="3">
        <v>1.242275143077479E-2</v>
      </c>
      <c r="H19" s="3">
        <v>2.2439999999999998E-4</v>
      </c>
      <c r="I19" s="3">
        <v>2.6851320000000001E-2</v>
      </c>
      <c r="J19" s="3">
        <v>2.741232E-2</v>
      </c>
      <c r="K19" s="3">
        <v>2.8721319999999998E-2</v>
      </c>
      <c r="L19" s="3">
        <v>7.4605456000000018E-3</v>
      </c>
      <c r="M19" s="3">
        <v>0.12481951200000002</v>
      </c>
      <c r="N19" s="3">
        <v>5.05646056E-3</v>
      </c>
      <c r="O19" s="3">
        <v>2.4316049920000003E-3</v>
      </c>
      <c r="P19" s="3">
        <v>4.3315184000000006E-4</v>
      </c>
      <c r="Q19" s="3">
        <v>9.6427960000000017E-5</v>
      </c>
      <c r="R19" s="3">
        <v>4.3108643999999986E-3</v>
      </c>
      <c r="S19" s="3">
        <v>1.12576064E-3</v>
      </c>
      <c r="T19" s="3">
        <v>3.8195745600000006E-4</v>
      </c>
      <c r="U19" s="3">
        <v>1.2974052000000002E-4</v>
      </c>
      <c r="V19" s="3">
        <v>9.6474408000000011E-2</v>
      </c>
      <c r="W19" s="3">
        <v>1.87139048E-2</v>
      </c>
      <c r="X19" s="3">
        <v>1.8888708000000002E-3</v>
      </c>
      <c r="Y19" s="3">
        <v>3.1409800000000002E-3</v>
      </c>
      <c r="Z19" s="3">
        <v>9.5188440000000009E-4</v>
      </c>
      <c r="AA19" s="3">
        <v>7.6289800000000003E-4</v>
      </c>
      <c r="AB19" s="3">
        <v>6.7446332000000008E-3</v>
      </c>
      <c r="AC19" s="3">
        <v>9.3500000000000007E-4</v>
      </c>
      <c r="AD19" s="3">
        <v>1.1220000000000001E-5</v>
      </c>
      <c r="AE19" s="51"/>
      <c r="AF19" s="22">
        <v>8.9320000000000004</v>
      </c>
      <c r="AG19" s="22" t="s">
        <v>426</v>
      </c>
      <c r="AH19" s="22">
        <v>606</v>
      </c>
      <c r="AI19" s="22">
        <v>188</v>
      </c>
      <c r="AJ19" s="22" t="s">
        <v>426</v>
      </c>
      <c r="AK19" s="22" t="s">
        <v>427</v>
      </c>
      <c r="AL19" s="40" t="s">
        <v>50</v>
      </c>
    </row>
    <row r="20" spans="1:38" ht="26.25" customHeight="1" thickBot="1" x14ac:dyDescent="0.25">
      <c r="A20" s="60" t="s">
        <v>54</v>
      </c>
      <c r="B20" s="60" t="s">
        <v>65</v>
      </c>
      <c r="C20" s="61" t="s">
        <v>66</v>
      </c>
      <c r="D20" s="62"/>
      <c r="E20" s="3">
        <v>2.1670000000000002E-2</v>
      </c>
      <c r="F20" s="3">
        <v>4.9122999999999993E-2</v>
      </c>
      <c r="G20" s="3">
        <v>7.0025745439351019E-3</v>
      </c>
      <c r="H20" s="3">
        <v>1.872E-4</v>
      </c>
      <c r="I20" s="3">
        <v>2.1918780000000002E-2</v>
      </c>
      <c r="J20" s="3">
        <v>2.2386780000000002E-2</v>
      </c>
      <c r="K20" s="3">
        <v>2.3478779999999998E-2</v>
      </c>
      <c r="L20" s="3">
        <v>6.1183512000000011E-3</v>
      </c>
      <c r="M20" s="3">
        <v>9.1849000000000014E-2</v>
      </c>
      <c r="N20" s="3">
        <v>4.2131109999999994E-3</v>
      </c>
      <c r="O20" s="3">
        <v>2.0280909000000005E-3</v>
      </c>
      <c r="P20" s="3">
        <v>1.4190000000000001E-4</v>
      </c>
      <c r="Q20" s="3">
        <v>3.9740000000000002E-5</v>
      </c>
      <c r="R20" s="3">
        <v>3.5893130000000002E-3</v>
      </c>
      <c r="S20" s="3">
        <v>9.3626259999999998E-4</v>
      </c>
      <c r="T20" s="3">
        <v>3.1331300000000001E-4</v>
      </c>
      <c r="U20" s="3">
        <v>8.3857999999999996E-5</v>
      </c>
      <c r="V20" s="3">
        <v>7.9945729999999993E-2</v>
      </c>
      <c r="W20" s="3">
        <v>1.5600000000000001E-2</v>
      </c>
      <c r="X20" s="3">
        <v>1.5600000000000002E-3</v>
      </c>
      <c r="Y20" s="3">
        <v>2.496E-3</v>
      </c>
      <c r="Z20" s="3">
        <v>7.8000000000000009E-4</v>
      </c>
      <c r="AA20" s="3">
        <v>6.2399999999999999E-4</v>
      </c>
      <c r="AB20" s="3">
        <v>5.4600000000000004E-3</v>
      </c>
      <c r="AC20" s="3">
        <v>7.8000000000000009E-4</v>
      </c>
      <c r="AD20" s="3">
        <v>9.3600000000000019E-6</v>
      </c>
      <c r="AE20" s="51"/>
      <c r="AF20" s="22" t="s">
        <v>426</v>
      </c>
      <c r="AG20" s="22" t="s">
        <v>426</v>
      </c>
      <c r="AH20" s="22">
        <v>101</v>
      </c>
      <c r="AI20" s="22">
        <v>156</v>
      </c>
      <c r="AJ20" s="22" t="s">
        <v>426</v>
      </c>
      <c r="AK20" s="22" t="s">
        <v>427</v>
      </c>
      <c r="AL20" s="40" t="s">
        <v>50</v>
      </c>
    </row>
    <row r="21" spans="1:38" ht="26.25" customHeight="1" thickBot="1" x14ac:dyDescent="0.25">
      <c r="A21" s="60" t="s">
        <v>54</v>
      </c>
      <c r="B21" s="60" t="s">
        <v>67</v>
      </c>
      <c r="C21" s="61" t="s">
        <v>68</v>
      </c>
      <c r="D21" s="62"/>
      <c r="E21" s="3">
        <v>0.37131899999999995</v>
      </c>
      <c r="F21" s="3">
        <v>0.159552</v>
      </c>
      <c r="G21" s="3">
        <v>0.17836129055826644</v>
      </c>
      <c r="H21" s="3">
        <v>3.9959999999999996E-4</v>
      </c>
      <c r="I21" s="3">
        <v>6.1292980000000011E-2</v>
      </c>
      <c r="J21" s="3">
        <v>6.2786980000000006E-2</v>
      </c>
      <c r="K21" s="3">
        <v>6.5502980000000002E-2</v>
      </c>
      <c r="L21" s="3">
        <v>1.7516679200000003E-2</v>
      </c>
      <c r="M21" s="3">
        <v>0.32244800000000001</v>
      </c>
      <c r="N21" s="3">
        <v>1.6411621000000001E-2</v>
      </c>
      <c r="O21" s="3">
        <v>4.4319459000000012E-3</v>
      </c>
      <c r="P21" s="3">
        <v>1.7392E-3</v>
      </c>
      <c r="Q21" s="3">
        <v>4.9313999999999998E-4</v>
      </c>
      <c r="R21" s="3">
        <v>8.4991829999999987E-3</v>
      </c>
      <c r="S21" s="3">
        <v>3.0446566000000004E-3</v>
      </c>
      <c r="T21" s="3">
        <v>1.4097550000000002E-3</v>
      </c>
      <c r="U21" s="3">
        <v>4.2046800000000001E-4</v>
      </c>
      <c r="V21" s="3">
        <v>0.19336043000000003</v>
      </c>
      <c r="W21" s="3">
        <v>4.5005040000000003E-2</v>
      </c>
      <c r="X21" s="3">
        <v>6.5664399999999998E-3</v>
      </c>
      <c r="Y21" s="3">
        <v>1.41613E-2</v>
      </c>
      <c r="Z21" s="3">
        <v>3.6580000000000002E-3</v>
      </c>
      <c r="AA21" s="3">
        <v>2.96576E-3</v>
      </c>
      <c r="AB21" s="3">
        <v>2.7351500000000001E-2</v>
      </c>
      <c r="AC21" s="3">
        <v>1.6991E-3</v>
      </c>
      <c r="AD21" s="3">
        <v>9.36998E-3</v>
      </c>
      <c r="AE21" s="51"/>
      <c r="AF21" s="22">
        <v>396</v>
      </c>
      <c r="AG21" s="22">
        <v>55</v>
      </c>
      <c r="AH21" s="22">
        <v>1919</v>
      </c>
      <c r="AI21" s="22">
        <v>339</v>
      </c>
      <c r="AJ21" s="22">
        <v>29</v>
      </c>
      <c r="AK21" s="22" t="s">
        <v>427</v>
      </c>
      <c r="AL21" s="40" t="s">
        <v>50</v>
      </c>
    </row>
    <row r="22" spans="1:38" ht="26.25" customHeight="1" thickBot="1" x14ac:dyDescent="0.25">
      <c r="A22" s="60" t="s">
        <v>54</v>
      </c>
      <c r="B22" s="64" t="s">
        <v>69</v>
      </c>
      <c r="C22" s="61" t="s">
        <v>70</v>
      </c>
      <c r="D22" s="62"/>
      <c r="E22" s="3">
        <v>0.13454452999999997</v>
      </c>
      <c r="F22" s="3">
        <v>4.3935800000000004E-2</v>
      </c>
      <c r="G22" s="3">
        <v>6.9090266236961337E-2</v>
      </c>
      <c r="H22" s="3">
        <v>1.1999999999999999E-5</v>
      </c>
      <c r="I22" s="3">
        <v>2.6073608400000003E-2</v>
      </c>
      <c r="J22" s="3">
        <v>2.8002158400000005E-2</v>
      </c>
      <c r="K22" s="3">
        <v>2.9548808400000005E-2</v>
      </c>
      <c r="L22" s="3">
        <v>2.5436947360000001E-3</v>
      </c>
      <c r="M22" s="3">
        <v>0.23213879000000007</v>
      </c>
      <c r="N22" s="3">
        <v>2.8551962180000008E-2</v>
      </c>
      <c r="O22" s="3">
        <v>5.1087722200000006E-4</v>
      </c>
      <c r="P22" s="3">
        <v>2.1656566000000008E-3</v>
      </c>
      <c r="Q22" s="3">
        <v>9.3756060000000025E-4</v>
      </c>
      <c r="R22" s="3">
        <v>3.1014191400000014E-3</v>
      </c>
      <c r="S22" s="3">
        <v>3.7670394280000011E-3</v>
      </c>
      <c r="T22" s="3">
        <v>2.7745355000000013E-3</v>
      </c>
      <c r="U22" s="3">
        <v>4.434914400000001E-4</v>
      </c>
      <c r="V22" s="3">
        <v>4.9690749400000012E-2</v>
      </c>
      <c r="W22" s="3">
        <v>4.3906038000000008E-2</v>
      </c>
      <c r="X22" s="3">
        <v>9.8111230000000015E-3</v>
      </c>
      <c r="Y22" s="3">
        <v>1.3476255000000003E-2</v>
      </c>
      <c r="Z22" s="3">
        <v>5.150529E-3</v>
      </c>
      <c r="AA22" s="3">
        <v>4.0317050000000009E-3</v>
      </c>
      <c r="AB22" s="3">
        <v>3.2469612000000009E-2</v>
      </c>
      <c r="AC22" s="3">
        <v>1.8078900000000002E-4</v>
      </c>
      <c r="AD22" s="3">
        <v>3.5862100000000015E-2</v>
      </c>
      <c r="AE22" s="51"/>
      <c r="AF22" s="22">
        <v>627</v>
      </c>
      <c r="AG22" s="22">
        <v>1757</v>
      </c>
      <c r="AH22" s="22">
        <v>1010</v>
      </c>
      <c r="AI22" s="22">
        <v>520.46074786363988</v>
      </c>
      <c r="AJ22" s="22">
        <v>403.63643033636015</v>
      </c>
      <c r="AK22" s="22" t="s">
        <v>427</v>
      </c>
      <c r="AL22" s="40" t="s">
        <v>50</v>
      </c>
    </row>
    <row r="23" spans="1:38" ht="26.25" customHeight="1" thickBot="1" x14ac:dyDescent="0.25">
      <c r="A23" s="60" t="s">
        <v>71</v>
      </c>
      <c r="B23" s="64" t="s">
        <v>391</v>
      </c>
      <c r="C23" s="61" t="s">
        <v>387</v>
      </c>
      <c r="D23" s="103"/>
      <c r="E23" s="3">
        <v>0.8148236890043119</v>
      </c>
      <c r="F23" s="3">
        <v>0.1276666275065515</v>
      </c>
      <c r="G23" s="3">
        <v>6.3711705808529362E-2</v>
      </c>
      <c r="H23" s="3">
        <v>2.58757489597547E-4</v>
      </c>
      <c r="I23" s="3">
        <v>4.8907379580058384E-2</v>
      </c>
      <c r="J23" s="3">
        <v>4.8907379580058384E-2</v>
      </c>
      <c r="K23" s="3">
        <v>4.8907379580058384E-2</v>
      </c>
      <c r="L23" s="3">
        <v>3.2693407412400309E-2</v>
      </c>
      <c r="M23" s="3">
        <v>1.0362505411638661</v>
      </c>
      <c r="N23" s="3">
        <v>0.15172069660335671</v>
      </c>
      <c r="O23" s="3">
        <v>3.2846528364805953E-4</v>
      </c>
      <c r="P23" s="3" t="s">
        <v>428</v>
      </c>
      <c r="Q23" s="3" t="s">
        <v>428</v>
      </c>
      <c r="R23" s="3">
        <v>1.642326418240298E-3</v>
      </c>
      <c r="S23" s="3">
        <v>5.5839098220170122E-2</v>
      </c>
      <c r="T23" s="3">
        <v>2.2992569855364172E-3</v>
      </c>
      <c r="U23" s="3">
        <v>3.2846528364805953E-4</v>
      </c>
      <c r="V23" s="3">
        <v>3.2846528364805956E-2</v>
      </c>
      <c r="W23" s="3" t="s">
        <v>428</v>
      </c>
      <c r="X23" s="3">
        <v>2.5876949778494752E-3</v>
      </c>
      <c r="Y23" s="3">
        <v>1.6323195954065473E-3</v>
      </c>
      <c r="Z23" s="3" t="s">
        <v>428</v>
      </c>
      <c r="AA23" s="3" t="s">
        <v>428</v>
      </c>
      <c r="AB23" s="3">
        <v>4.2200145732560227E-3</v>
      </c>
      <c r="AC23" s="3" t="s">
        <v>428</v>
      </c>
      <c r="AD23" s="3" t="s">
        <v>428</v>
      </c>
      <c r="AE23" s="51"/>
      <c r="AF23" s="22">
        <v>1397.13</v>
      </c>
      <c r="AG23" s="22" t="s">
        <v>426</v>
      </c>
      <c r="AH23" s="22" t="s">
        <v>426</v>
      </c>
      <c r="AI23" s="22" t="s">
        <v>426</v>
      </c>
      <c r="AJ23" s="22" t="s">
        <v>426</v>
      </c>
      <c r="AK23" s="22" t="s">
        <v>427</v>
      </c>
      <c r="AL23" s="40" t="s">
        <v>50</v>
      </c>
    </row>
    <row r="24" spans="1:38" ht="26.25" customHeight="1" thickBot="1" x14ac:dyDescent="0.25">
      <c r="A24" s="65" t="s">
        <v>54</v>
      </c>
      <c r="B24" s="64" t="s">
        <v>72</v>
      </c>
      <c r="C24" s="61" t="s">
        <v>73</v>
      </c>
      <c r="D24" s="62"/>
      <c r="E24" s="3">
        <v>2.0030357536037675</v>
      </c>
      <c r="F24" s="3">
        <v>0.20727310070331495</v>
      </c>
      <c r="G24" s="3">
        <v>0.44553894156641771</v>
      </c>
      <c r="H24" s="3" t="s">
        <v>428</v>
      </c>
      <c r="I24" s="3">
        <v>0.39796494353579498</v>
      </c>
      <c r="J24" s="3">
        <v>0.41156936488893586</v>
      </c>
      <c r="K24" s="3">
        <v>0.43412040981249184</v>
      </c>
      <c r="L24" s="3">
        <v>6.3857078013754065E-2</v>
      </c>
      <c r="M24" s="3">
        <v>2.9060761157791495</v>
      </c>
      <c r="N24" s="3">
        <v>0.24999357182294671</v>
      </c>
      <c r="O24" s="3">
        <v>0.11666579341780016</v>
      </c>
      <c r="P24" s="3">
        <v>5.8692772809688471E-3</v>
      </c>
      <c r="Q24" s="3">
        <v>3.7999364911381114E-3</v>
      </c>
      <c r="R24" s="3">
        <v>0.20780450966196337</v>
      </c>
      <c r="S24" s="3">
        <v>5.790308706761009E-2</v>
      </c>
      <c r="T24" s="3">
        <v>2.0772389858757814E-2</v>
      </c>
      <c r="U24" s="3">
        <v>4.7839686912402027E-3</v>
      </c>
      <c r="V24" s="3">
        <v>4.6206532939992755</v>
      </c>
      <c r="W24" s="3">
        <v>0.91068933005427111</v>
      </c>
      <c r="X24" s="3">
        <v>1.9322192907968391E-3</v>
      </c>
      <c r="Y24" s="3">
        <v>3.5253468803204003E-3</v>
      </c>
      <c r="Z24" s="3">
        <v>1.0726177481955902E-3</v>
      </c>
      <c r="AA24" s="3">
        <v>8.5559121789544512E-4</v>
      </c>
      <c r="AB24" s="3">
        <v>7.3857751372082741E-3</v>
      </c>
      <c r="AC24" s="3">
        <v>4.559793999999999E-2</v>
      </c>
      <c r="AD24" s="3">
        <v>6.2595188338621349E-2</v>
      </c>
      <c r="AE24" s="51"/>
      <c r="AF24" s="22">
        <v>65.519999999999982</v>
      </c>
      <c r="AG24" s="22">
        <v>37</v>
      </c>
      <c r="AH24" s="22">
        <v>2928</v>
      </c>
      <c r="AI24" s="22">
        <v>9116</v>
      </c>
      <c r="AJ24" s="22">
        <v>29</v>
      </c>
      <c r="AK24" s="22" t="s">
        <v>427</v>
      </c>
      <c r="AL24" s="40" t="s">
        <v>50</v>
      </c>
    </row>
    <row r="25" spans="1:38" ht="26.25" customHeight="1" thickBot="1" x14ac:dyDescent="0.25">
      <c r="A25" s="60" t="s">
        <v>74</v>
      </c>
      <c r="B25" s="64" t="s">
        <v>75</v>
      </c>
      <c r="C25" s="66" t="s">
        <v>76</v>
      </c>
      <c r="D25" s="62"/>
      <c r="E25" s="3" t="s">
        <v>426</v>
      </c>
      <c r="F25" s="3" t="s">
        <v>426</v>
      </c>
      <c r="G25" s="3" t="s">
        <v>426</v>
      </c>
      <c r="H25" s="3" t="s">
        <v>428</v>
      </c>
      <c r="I25" s="3" t="s">
        <v>426</v>
      </c>
      <c r="J25" s="3" t="s">
        <v>426</v>
      </c>
      <c r="K25" s="3" t="s">
        <v>426</v>
      </c>
      <c r="L25" s="3" t="s">
        <v>426</v>
      </c>
      <c r="M25" s="3" t="s">
        <v>426</v>
      </c>
      <c r="N25" s="3" t="s">
        <v>426</v>
      </c>
      <c r="O25" s="3" t="s">
        <v>426</v>
      </c>
      <c r="P25" s="3" t="s">
        <v>426</v>
      </c>
      <c r="Q25" s="3" t="s">
        <v>428</v>
      </c>
      <c r="R25" s="3" t="s">
        <v>428</v>
      </c>
      <c r="S25" s="3" t="s">
        <v>428</v>
      </c>
      <c r="T25" s="3" t="s">
        <v>428</v>
      </c>
      <c r="U25" s="3" t="s">
        <v>428</v>
      </c>
      <c r="V25" s="3" t="s">
        <v>428</v>
      </c>
      <c r="W25" s="3" t="s">
        <v>427</v>
      </c>
      <c r="X25" s="3" t="s">
        <v>427</v>
      </c>
      <c r="Y25" s="3" t="s">
        <v>427</v>
      </c>
      <c r="Z25" s="3" t="s">
        <v>427</v>
      </c>
      <c r="AA25" s="3" t="s">
        <v>427</v>
      </c>
      <c r="AB25" s="3" t="s">
        <v>427</v>
      </c>
      <c r="AC25" s="3" t="s">
        <v>427</v>
      </c>
      <c r="AD25" s="3" t="s">
        <v>427</v>
      </c>
      <c r="AE25" s="51"/>
      <c r="AF25" s="22" t="s">
        <v>426</v>
      </c>
      <c r="AG25" s="3" t="s">
        <v>427</v>
      </c>
      <c r="AH25" s="3" t="s">
        <v>427</v>
      </c>
      <c r="AI25" s="3" t="s">
        <v>427</v>
      </c>
      <c r="AJ25" s="3" t="s">
        <v>427</v>
      </c>
      <c r="AK25" s="3" t="s">
        <v>427</v>
      </c>
      <c r="AL25" s="40" t="s">
        <v>50</v>
      </c>
    </row>
    <row r="26" spans="1:38" ht="26.25" customHeight="1" thickBot="1" x14ac:dyDescent="0.25">
      <c r="A26" s="60" t="s">
        <v>74</v>
      </c>
      <c r="B26" s="60" t="s">
        <v>77</v>
      </c>
      <c r="C26" s="61" t="s">
        <v>78</v>
      </c>
      <c r="D26" s="62"/>
      <c r="E26" s="3">
        <v>0.18528887199999999</v>
      </c>
      <c r="F26" s="3">
        <v>2.1073110999999999E-2</v>
      </c>
      <c r="G26" s="3">
        <v>1.3112158E-2</v>
      </c>
      <c r="H26" s="3" t="s">
        <v>428</v>
      </c>
      <c r="I26" s="3">
        <v>1.560971E-3</v>
      </c>
      <c r="J26" s="3">
        <v>1.560971E-3</v>
      </c>
      <c r="K26" s="3">
        <v>1.560971E-3</v>
      </c>
      <c r="L26" s="3">
        <v>7.4926599999999995E-4</v>
      </c>
      <c r="M26" s="3">
        <v>0.15472037599999999</v>
      </c>
      <c r="N26" s="3">
        <v>1.09268E-3</v>
      </c>
      <c r="O26" s="3">
        <v>1.5609700000000001E-4</v>
      </c>
      <c r="P26" s="3">
        <v>4.6829100000000002E-4</v>
      </c>
      <c r="Q26" s="3" t="s">
        <v>428</v>
      </c>
      <c r="R26" s="3" t="s">
        <v>428</v>
      </c>
      <c r="S26" s="3" t="s">
        <v>428</v>
      </c>
      <c r="T26" s="3" t="s">
        <v>428</v>
      </c>
      <c r="U26" s="3" t="s">
        <v>428</v>
      </c>
      <c r="V26" s="3" t="s">
        <v>428</v>
      </c>
      <c r="W26" s="3" t="s">
        <v>427</v>
      </c>
      <c r="X26" s="3" t="s">
        <v>427</v>
      </c>
      <c r="Y26" s="3" t="s">
        <v>427</v>
      </c>
      <c r="Z26" s="3" t="s">
        <v>427</v>
      </c>
      <c r="AA26" s="3" t="s">
        <v>427</v>
      </c>
      <c r="AB26" s="3" t="s">
        <v>427</v>
      </c>
      <c r="AC26" s="3" t="s">
        <v>427</v>
      </c>
      <c r="AD26" s="3" t="s">
        <v>427</v>
      </c>
      <c r="AE26" s="51"/>
      <c r="AF26" s="22">
        <v>674.5</v>
      </c>
      <c r="AG26" s="22" t="s">
        <v>427</v>
      </c>
      <c r="AH26" s="22" t="s">
        <v>427</v>
      </c>
      <c r="AI26" s="22" t="s">
        <v>427</v>
      </c>
      <c r="AJ26" s="22" t="s">
        <v>427</v>
      </c>
      <c r="AK26" s="22" t="s">
        <v>427</v>
      </c>
      <c r="AL26" s="40" t="s">
        <v>50</v>
      </c>
    </row>
    <row r="27" spans="1:38" ht="26.25" customHeight="1" thickBot="1" x14ac:dyDescent="0.25">
      <c r="A27" s="60" t="s">
        <v>79</v>
      </c>
      <c r="B27" s="60" t="s">
        <v>80</v>
      </c>
      <c r="C27" s="61" t="s">
        <v>81</v>
      </c>
      <c r="D27" s="62"/>
      <c r="E27" s="3">
        <v>4.6137918359999999</v>
      </c>
      <c r="F27" s="3">
        <v>2.84527032</v>
      </c>
      <c r="G27" s="3">
        <v>1.0200000000000001E-2</v>
      </c>
      <c r="H27" s="3">
        <v>0.245024725</v>
      </c>
      <c r="I27" s="3">
        <v>0.270885441</v>
      </c>
      <c r="J27" s="3">
        <v>0.270885441</v>
      </c>
      <c r="K27" s="3">
        <v>0.270885441</v>
      </c>
      <c r="L27" s="3">
        <v>0.14873017799999999</v>
      </c>
      <c r="M27" s="3">
        <v>23.950476439999999</v>
      </c>
      <c r="N27" s="3">
        <v>1.3455433290000001</v>
      </c>
      <c r="O27" s="3">
        <v>6.8899999999999994E-5</v>
      </c>
      <c r="P27" s="3">
        <v>3.7799999999999999E-3</v>
      </c>
      <c r="Q27" s="3">
        <v>1.1003002834701418E-4</v>
      </c>
      <c r="R27" s="3">
        <v>3.9100000000000003E-3</v>
      </c>
      <c r="S27" s="3">
        <v>2.7000000000000001E-3</v>
      </c>
      <c r="T27" s="3">
        <v>6.9800000000000005E-4</v>
      </c>
      <c r="U27" s="3">
        <v>8.14E-5</v>
      </c>
      <c r="V27" s="3">
        <v>1.38E-2</v>
      </c>
      <c r="W27" s="3">
        <v>0.3084789</v>
      </c>
      <c r="X27" s="3">
        <v>7.8124020000000004E-3</v>
      </c>
      <c r="Y27" s="3">
        <v>8.9122969999999996E-3</v>
      </c>
      <c r="Z27" s="3">
        <v>6.7480489999999999E-3</v>
      </c>
      <c r="AA27" s="3">
        <v>7.8248160000000001E-3</v>
      </c>
      <c r="AB27" s="3">
        <v>3.1297564E-2</v>
      </c>
      <c r="AC27" s="3">
        <v>3.0847999999999997E-4</v>
      </c>
      <c r="AD27" s="3">
        <v>6.2000000000000003E-5</v>
      </c>
      <c r="AE27" s="51"/>
      <c r="AF27" s="22">
        <v>23081.64</v>
      </c>
      <c r="AG27" s="22" t="s">
        <v>427</v>
      </c>
      <c r="AH27" s="22" t="s">
        <v>428</v>
      </c>
      <c r="AI27" s="22">
        <v>619.68266719999997</v>
      </c>
      <c r="AJ27" s="22" t="s">
        <v>427</v>
      </c>
      <c r="AK27" s="22" t="s">
        <v>427</v>
      </c>
      <c r="AL27" s="40" t="s">
        <v>50</v>
      </c>
    </row>
    <row r="28" spans="1:38" ht="26.25" customHeight="1" thickBot="1" x14ac:dyDescent="0.25">
      <c r="A28" s="60" t="s">
        <v>79</v>
      </c>
      <c r="B28" s="60" t="s">
        <v>82</v>
      </c>
      <c r="C28" s="61" t="s">
        <v>83</v>
      </c>
      <c r="D28" s="62"/>
      <c r="E28" s="3">
        <v>0.99764575499999997</v>
      </c>
      <c r="F28" s="3">
        <v>0.16435324300000001</v>
      </c>
      <c r="G28" s="3">
        <v>1.32E-3</v>
      </c>
      <c r="H28" s="3">
        <v>4.4299999999999999E-3</v>
      </c>
      <c r="I28" s="3">
        <v>9.5000000000000001E-2</v>
      </c>
      <c r="J28" s="3">
        <v>9.5000000000000001E-2</v>
      </c>
      <c r="K28" s="3">
        <v>9.5000000000000001E-2</v>
      </c>
      <c r="L28" s="3">
        <v>5.3199999999999997E-2</v>
      </c>
      <c r="M28" s="3">
        <v>1.0562334790000001</v>
      </c>
      <c r="N28" s="3">
        <v>2.1499999999999998E-2</v>
      </c>
      <c r="O28" s="3">
        <v>4.1799999999999998E-6</v>
      </c>
      <c r="P28" s="3">
        <v>3.8699999999999997E-4</v>
      </c>
      <c r="Q28" s="3">
        <v>7.9100000000000005E-6</v>
      </c>
      <c r="R28" s="3">
        <v>5.8500000000000002E-4</v>
      </c>
      <c r="S28" s="3">
        <v>3.9399999999999998E-4</v>
      </c>
      <c r="T28" s="3">
        <v>2.3499999999999999E-5</v>
      </c>
      <c r="U28" s="3">
        <v>7.4499999999999998E-6</v>
      </c>
      <c r="V28" s="3">
        <v>1.33E-3</v>
      </c>
      <c r="W28" s="3">
        <v>4.9458500000000002E-2</v>
      </c>
      <c r="X28" s="3">
        <v>1.5192529999999999E-3</v>
      </c>
      <c r="Y28" s="3">
        <v>1.7044779999999999E-3</v>
      </c>
      <c r="Z28" s="3">
        <v>1.3344139999999999E-3</v>
      </c>
      <c r="AA28" s="3">
        <v>1.4211580000000001E-3</v>
      </c>
      <c r="AB28" s="3">
        <v>5.9793029999999992E-3</v>
      </c>
      <c r="AC28" s="3">
        <v>4.9458700000000001E-5</v>
      </c>
      <c r="AD28" s="3">
        <v>1.01078E-5</v>
      </c>
      <c r="AE28" s="51"/>
      <c r="AF28" s="22">
        <v>2936.9</v>
      </c>
      <c r="AG28" s="22" t="s">
        <v>427</v>
      </c>
      <c r="AH28" s="22" t="s">
        <v>428</v>
      </c>
      <c r="AI28" s="22">
        <v>77.099999999999994</v>
      </c>
      <c r="AJ28" s="22" t="s">
        <v>427</v>
      </c>
      <c r="AK28" s="22" t="s">
        <v>427</v>
      </c>
      <c r="AL28" s="40" t="s">
        <v>50</v>
      </c>
    </row>
    <row r="29" spans="1:38" ht="26.25" customHeight="1" thickBot="1" x14ac:dyDescent="0.25">
      <c r="A29" s="60" t="s">
        <v>79</v>
      </c>
      <c r="B29" s="60" t="s">
        <v>84</v>
      </c>
      <c r="C29" s="61" t="s">
        <v>85</v>
      </c>
      <c r="D29" s="62"/>
      <c r="E29" s="3">
        <v>10.79144202</v>
      </c>
      <c r="F29" s="3">
        <v>0.66287084799999996</v>
      </c>
      <c r="G29" s="3">
        <v>6.9300000000000004E-3</v>
      </c>
      <c r="H29" s="3">
        <v>5.6299999999999996E-3</v>
      </c>
      <c r="I29" s="3">
        <v>0.267411336</v>
      </c>
      <c r="J29" s="3">
        <v>0.267411336</v>
      </c>
      <c r="K29" s="3">
        <v>0.267411336</v>
      </c>
      <c r="L29" s="3">
        <v>0.16849467000000001</v>
      </c>
      <c r="M29" s="3">
        <v>2.6804394710000001</v>
      </c>
      <c r="N29" s="3">
        <v>2.7799999999999998E-2</v>
      </c>
      <c r="O29" s="3">
        <v>1.8700000000000001E-5</v>
      </c>
      <c r="P29" s="3">
        <v>1.9E-3</v>
      </c>
      <c r="Q29" s="3">
        <v>3.6699999999999998E-5</v>
      </c>
      <c r="R29" s="3">
        <v>3.0100000000000001E-3</v>
      </c>
      <c r="S29" s="3">
        <v>2.0200000000000001E-3</v>
      </c>
      <c r="T29" s="3">
        <v>8.3300000000000005E-5</v>
      </c>
      <c r="U29" s="3">
        <v>3.6100000000000003E-5</v>
      </c>
      <c r="V29" s="3">
        <v>6.4900000000000001E-3</v>
      </c>
      <c r="W29" s="3">
        <v>0.1097665</v>
      </c>
      <c r="X29" s="3">
        <v>1.581458E-3</v>
      </c>
      <c r="Y29" s="3">
        <v>9.5746470000000004E-3</v>
      </c>
      <c r="Z29" s="3">
        <v>1.0699333E-2</v>
      </c>
      <c r="AA29" s="3">
        <v>2.4598659999999998E-3</v>
      </c>
      <c r="AB29" s="3">
        <v>2.4315304000000003E-2</v>
      </c>
      <c r="AC29" s="3">
        <v>9.7061900000000007E-5</v>
      </c>
      <c r="AD29" s="3">
        <v>2.1275199999999999E-5</v>
      </c>
      <c r="AE29" s="51"/>
      <c r="AF29" s="22">
        <v>14750.07</v>
      </c>
      <c r="AG29" s="22" t="s">
        <v>427</v>
      </c>
      <c r="AH29" s="22">
        <v>1</v>
      </c>
      <c r="AI29" s="22">
        <v>403.9912109</v>
      </c>
      <c r="AJ29" s="22" t="s">
        <v>427</v>
      </c>
      <c r="AK29" s="22" t="s">
        <v>427</v>
      </c>
      <c r="AL29" s="40" t="s">
        <v>50</v>
      </c>
    </row>
    <row r="30" spans="1:38" ht="26.25" customHeight="1" thickBot="1" x14ac:dyDescent="0.25">
      <c r="A30" s="60" t="s">
        <v>79</v>
      </c>
      <c r="B30" s="60" t="s">
        <v>86</v>
      </c>
      <c r="C30" s="61" t="s">
        <v>87</v>
      </c>
      <c r="D30" s="62"/>
      <c r="E30" s="3">
        <v>2.9099999999999998E-3</v>
      </c>
      <c r="F30" s="3">
        <v>3.6527881999999998E-2</v>
      </c>
      <c r="G30" s="3">
        <v>9.5799999999999998E-6</v>
      </c>
      <c r="H30" s="3">
        <v>2.5700000000000001E-5</v>
      </c>
      <c r="I30" s="3">
        <v>5.5599999999999996E-4</v>
      </c>
      <c r="J30" s="3">
        <v>5.5599999999999996E-4</v>
      </c>
      <c r="K30" s="3">
        <v>5.5599999999999996E-4</v>
      </c>
      <c r="L30" s="3">
        <v>8.8800184255424832E-5</v>
      </c>
      <c r="M30" s="3">
        <v>0.11345603236683308</v>
      </c>
      <c r="N30" s="3">
        <v>2.3900000000000002E-3</v>
      </c>
      <c r="O30" s="3">
        <v>4.7631113907914268E-5</v>
      </c>
      <c r="P30" s="3">
        <v>4.3599999999999998E-6</v>
      </c>
      <c r="Q30" s="3">
        <v>1.8002834701416458E-7</v>
      </c>
      <c r="R30" s="3">
        <v>2.0403026520641416E-4</v>
      </c>
      <c r="S30" s="3">
        <v>8.1233330906619102E-3</v>
      </c>
      <c r="T30" s="3">
        <v>3.3300000000000002E-4</v>
      </c>
      <c r="U30" s="3">
        <v>4.74E-5</v>
      </c>
      <c r="V30" s="3">
        <v>4.7000000000000002E-3</v>
      </c>
      <c r="W30" s="3">
        <v>2.7799999999999998E-4</v>
      </c>
      <c r="X30" s="3">
        <v>3.4292199999999998E-6</v>
      </c>
      <c r="Y30" s="3">
        <v>4.6546600000000003E-6</v>
      </c>
      <c r="Z30" s="3">
        <v>2.5753300000000001E-6</v>
      </c>
      <c r="AA30" s="3">
        <v>5.2222099999999996E-6</v>
      </c>
      <c r="AB30" s="3">
        <v>1.5881420000000002E-5</v>
      </c>
      <c r="AC30" s="3">
        <v>2.783E-7</v>
      </c>
      <c r="AD30" s="3">
        <v>1.1459999999999999E-7</v>
      </c>
      <c r="AE30" s="51"/>
      <c r="AF30" s="22">
        <v>21.502891340000001</v>
      </c>
      <c r="AG30" s="22" t="s">
        <v>427</v>
      </c>
      <c r="AH30" s="22" t="s">
        <v>428</v>
      </c>
      <c r="AI30" s="22">
        <v>0.59871889</v>
      </c>
      <c r="AJ30" s="22" t="s">
        <v>427</v>
      </c>
      <c r="AK30" s="22" t="s">
        <v>427</v>
      </c>
      <c r="AL30" s="40" t="s">
        <v>50</v>
      </c>
    </row>
    <row r="31" spans="1:38" ht="26.25" customHeight="1" thickBot="1" x14ac:dyDescent="0.25">
      <c r="A31" s="60" t="s">
        <v>79</v>
      </c>
      <c r="B31" s="60" t="s">
        <v>88</v>
      </c>
      <c r="C31" s="61" t="s">
        <v>89</v>
      </c>
      <c r="D31" s="62"/>
      <c r="E31" s="3" t="s">
        <v>427</v>
      </c>
      <c r="F31" s="3">
        <v>0.43586688600000001</v>
      </c>
      <c r="G31" s="3" t="s">
        <v>427</v>
      </c>
      <c r="H31" s="3" t="s">
        <v>427</v>
      </c>
      <c r="I31" s="3" t="s">
        <v>427</v>
      </c>
      <c r="J31" s="3" t="s">
        <v>427</v>
      </c>
      <c r="K31" s="3" t="s">
        <v>427</v>
      </c>
      <c r="L31" s="3" t="s">
        <v>427</v>
      </c>
      <c r="M31" s="3" t="s">
        <v>427</v>
      </c>
      <c r="N31" s="3" t="s">
        <v>427</v>
      </c>
      <c r="O31" s="3" t="s">
        <v>427</v>
      </c>
      <c r="P31" s="3" t="s">
        <v>427</v>
      </c>
      <c r="Q31" s="3" t="s">
        <v>427</v>
      </c>
      <c r="R31" s="3" t="s">
        <v>427</v>
      </c>
      <c r="S31" s="3" t="s">
        <v>427</v>
      </c>
      <c r="T31" s="3" t="s">
        <v>427</v>
      </c>
      <c r="U31" s="3" t="s">
        <v>427</v>
      </c>
      <c r="V31" s="3" t="s">
        <v>427</v>
      </c>
      <c r="W31" s="3" t="s">
        <v>427</v>
      </c>
      <c r="X31" s="3" t="s">
        <v>427</v>
      </c>
      <c r="Y31" s="3" t="s">
        <v>427</v>
      </c>
      <c r="Z31" s="3" t="s">
        <v>427</v>
      </c>
      <c r="AA31" s="3" t="s">
        <v>427</v>
      </c>
      <c r="AB31" s="3" t="s">
        <v>427</v>
      </c>
      <c r="AC31" s="3" t="s">
        <v>427</v>
      </c>
      <c r="AD31" s="3" t="s">
        <v>427</v>
      </c>
      <c r="AE31" s="51"/>
      <c r="AF31" s="22">
        <v>20.314971020000002</v>
      </c>
      <c r="AG31" s="3" t="s">
        <v>427</v>
      </c>
      <c r="AH31" s="3" t="s">
        <v>427</v>
      </c>
      <c r="AI31" s="22">
        <v>39.853744880000001</v>
      </c>
      <c r="AJ31" s="3" t="s">
        <v>427</v>
      </c>
      <c r="AK31" s="3" t="s">
        <v>427</v>
      </c>
      <c r="AL31" s="40" t="s">
        <v>50</v>
      </c>
    </row>
    <row r="32" spans="1:38" ht="26.25" customHeight="1" thickBot="1" x14ac:dyDescent="0.25">
      <c r="A32" s="60" t="s">
        <v>79</v>
      </c>
      <c r="B32" s="60" t="s">
        <v>90</v>
      </c>
      <c r="C32" s="61" t="s">
        <v>91</v>
      </c>
      <c r="D32" s="62"/>
      <c r="E32" s="3" t="s">
        <v>427</v>
      </c>
      <c r="F32" s="3" t="s">
        <v>427</v>
      </c>
      <c r="G32" s="3" t="s">
        <v>427</v>
      </c>
      <c r="H32" s="3" t="s">
        <v>427</v>
      </c>
      <c r="I32" s="3">
        <v>0.16448505599999999</v>
      </c>
      <c r="J32" s="3">
        <v>0.32893950199999999</v>
      </c>
      <c r="K32" s="3">
        <v>0.407502851</v>
      </c>
      <c r="L32" s="3">
        <v>3.4200000000000001E-2</v>
      </c>
      <c r="M32" s="3" t="s">
        <v>427</v>
      </c>
      <c r="N32" s="3">
        <v>1.3818395059999999</v>
      </c>
      <c r="O32" s="3">
        <v>5.8500000000000002E-3</v>
      </c>
      <c r="P32" s="3" t="s">
        <v>428</v>
      </c>
      <c r="Q32" s="3">
        <v>1.5699999999999999E-2</v>
      </c>
      <c r="R32" s="3">
        <v>0.51792519400000003</v>
      </c>
      <c r="S32" s="3">
        <v>11.389569310000001</v>
      </c>
      <c r="T32" s="3">
        <v>7.8200000000000006E-2</v>
      </c>
      <c r="U32" s="3">
        <v>8.1499999999999993E-3</v>
      </c>
      <c r="V32" s="3">
        <v>3.3053544490000002</v>
      </c>
      <c r="W32" s="3" t="s">
        <v>428</v>
      </c>
      <c r="X32" s="3" t="s">
        <v>428</v>
      </c>
      <c r="Y32" s="3" t="s">
        <v>428</v>
      </c>
      <c r="Z32" s="3" t="s">
        <v>428</v>
      </c>
      <c r="AA32" s="3" t="s">
        <v>428</v>
      </c>
      <c r="AB32" s="3" t="s">
        <v>428</v>
      </c>
      <c r="AC32" s="3" t="s">
        <v>428</v>
      </c>
      <c r="AD32" s="3" t="s">
        <v>428</v>
      </c>
      <c r="AE32" s="51"/>
      <c r="AF32" s="3" t="s">
        <v>427</v>
      </c>
      <c r="AG32" s="3" t="s">
        <v>427</v>
      </c>
      <c r="AH32" s="3" t="s">
        <v>427</v>
      </c>
      <c r="AI32" s="3" t="s">
        <v>427</v>
      </c>
      <c r="AJ32" s="3" t="s">
        <v>427</v>
      </c>
      <c r="AK32" s="22">
        <v>10369.540000000001</v>
      </c>
      <c r="AL32" s="40" t="s">
        <v>411</v>
      </c>
    </row>
    <row r="33" spans="1:38" ht="26.25" customHeight="1" thickBot="1" x14ac:dyDescent="0.25">
      <c r="A33" s="60" t="s">
        <v>79</v>
      </c>
      <c r="B33" s="60" t="s">
        <v>92</v>
      </c>
      <c r="C33" s="61" t="s">
        <v>93</v>
      </c>
      <c r="D33" s="62"/>
      <c r="E33" s="3" t="s">
        <v>427</v>
      </c>
      <c r="F33" s="3" t="s">
        <v>427</v>
      </c>
      <c r="G33" s="3" t="s">
        <v>427</v>
      </c>
      <c r="H33" s="3" t="s">
        <v>427</v>
      </c>
      <c r="I33" s="3">
        <v>7.4999999999999997E-2</v>
      </c>
      <c r="J33" s="3">
        <v>0.13890274899999999</v>
      </c>
      <c r="K33" s="3">
        <v>0.27780549700000001</v>
      </c>
      <c r="L33" s="3">
        <v>2.9399999999999999E-3</v>
      </c>
      <c r="M33" s="3" t="s">
        <v>427</v>
      </c>
      <c r="N33" s="3" t="s">
        <v>428</v>
      </c>
      <c r="O33" s="3" t="s">
        <v>428</v>
      </c>
      <c r="P33" s="3" t="s">
        <v>428</v>
      </c>
      <c r="Q33" s="3" t="s">
        <v>428</v>
      </c>
      <c r="R33" s="3" t="s">
        <v>428</v>
      </c>
      <c r="S33" s="3" t="s">
        <v>428</v>
      </c>
      <c r="T33" s="3" t="s">
        <v>428</v>
      </c>
      <c r="U33" s="3" t="s">
        <v>428</v>
      </c>
      <c r="V33" s="3" t="s">
        <v>428</v>
      </c>
      <c r="W33" s="3" t="s">
        <v>428</v>
      </c>
      <c r="X33" s="3" t="s">
        <v>428</v>
      </c>
      <c r="Y33" s="3" t="s">
        <v>428</v>
      </c>
      <c r="Z33" s="3" t="s">
        <v>428</v>
      </c>
      <c r="AA33" s="3" t="s">
        <v>428</v>
      </c>
      <c r="AB33" s="3" t="s">
        <v>428</v>
      </c>
      <c r="AC33" s="3" t="s">
        <v>428</v>
      </c>
      <c r="AD33" s="3" t="s">
        <v>428</v>
      </c>
      <c r="AE33" s="51"/>
      <c r="AF33" s="3" t="s">
        <v>427</v>
      </c>
      <c r="AG33" s="3" t="s">
        <v>427</v>
      </c>
      <c r="AH33" s="3" t="s">
        <v>427</v>
      </c>
      <c r="AI33" s="3" t="s">
        <v>427</v>
      </c>
      <c r="AJ33" s="3" t="s">
        <v>427</v>
      </c>
      <c r="AK33" s="22">
        <v>10369.540000000001</v>
      </c>
      <c r="AL33" s="40" t="s">
        <v>411</v>
      </c>
    </row>
    <row r="34" spans="1:38" ht="26.25" customHeight="1" thickBot="1" x14ac:dyDescent="0.25">
      <c r="A34" s="60" t="s">
        <v>71</v>
      </c>
      <c r="B34" s="60" t="s">
        <v>94</v>
      </c>
      <c r="C34" s="61" t="s">
        <v>95</v>
      </c>
      <c r="D34" s="62"/>
      <c r="E34" s="3">
        <v>4.0228817399999999</v>
      </c>
      <c r="F34" s="3">
        <v>0.31735982400000001</v>
      </c>
      <c r="G34" s="3">
        <v>0.13362995999999999</v>
      </c>
      <c r="H34" s="3">
        <v>6.6814999999999995E-4</v>
      </c>
      <c r="I34" s="3">
        <v>8.7342678000000007E-2</v>
      </c>
      <c r="J34" s="3">
        <v>9.4024176000000001E-2</v>
      </c>
      <c r="K34" s="3">
        <v>0.13991684400000001</v>
      </c>
      <c r="L34" s="3">
        <v>5.6772741000000002E-2</v>
      </c>
      <c r="M34" s="3">
        <v>1.07389044</v>
      </c>
      <c r="N34" s="3" t="s">
        <v>428</v>
      </c>
      <c r="O34" s="3">
        <v>6.6814999999999995E-4</v>
      </c>
      <c r="P34" s="3" t="s">
        <v>428</v>
      </c>
      <c r="Q34" s="3" t="s">
        <v>428</v>
      </c>
      <c r="R34" s="3">
        <v>3.3407490000000001E-3</v>
      </c>
      <c r="S34" s="3">
        <v>0.113585466</v>
      </c>
      <c r="T34" s="3">
        <v>4.677049E-3</v>
      </c>
      <c r="U34" s="3">
        <v>6.6814999999999995E-4</v>
      </c>
      <c r="V34" s="3">
        <v>6.6814979999999996E-2</v>
      </c>
      <c r="W34" s="3" t="s">
        <v>427</v>
      </c>
      <c r="X34" s="3">
        <v>2.0044490000000002E-3</v>
      </c>
      <c r="Y34" s="3">
        <v>3.3407490000000001E-3</v>
      </c>
      <c r="Z34" s="3" t="s">
        <v>427</v>
      </c>
      <c r="AA34" s="3" t="s">
        <v>427</v>
      </c>
      <c r="AB34" s="3">
        <v>5.3451980000000007E-3</v>
      </c>
      <c r="AC34" s="3" t="s">
        <v>427</v>
      </c>
      <c r="AD34" s="3" t="s">
        <v>427</v>
      </c>
      <c r="AE34" s="51"/>
      <c r="AF34" s="22">
        <v>35</v>
      </c>
      <c r="AG34" s="3" t="s">
        <v>427</v>
      </c>
      <c r="AH34" s="3" t="s">
        <v>427</v>
      </c>
      <c r="AI34" s="22">
        <v>2804</v>
      </c>
      <c r="AJ34" s="3" t="s">
        <v>427</v>
      </c>
      <c r="AK34" s="22" t="s">
        <v>427</v>
      </c>
      <c r="AL34" s="40" t="s">
        <v>50</v>
      </c>
    </row>
    <row r="35" spans="1:38" s="4" customFormat="1" ht="26.25" customHeight="1" thickBot="1" x14ac:dyDescent="0.25">
      <c r="A35" s="60" t="s">
        <v>96</v>
      </c>
      <c r="B35" s="60" t="s">
        <v>97</v>
      </c>
      <c r="C35" s="61" t="s">
        <v>98</v>
      </c>
      <c r="D35" s="62"/>
      <c r="E35" s="3" t="s">
        <v>426</v>
      </c>
      <c r="F35" s="3" t="s">
        <v>426</v>
      </c>
      <c r="G35" s="3" t="s">
        <v>426</v>
      </c>
      <c r="H35" s="3" t="s">
        <v>426</v>
      </c>
      <c r="I35" s="3" t="s">
        <v>426</v>
      </c>
      <c r="J35" s="3" t="s">
        <v>426</v>
      </c>
      <c r="K35" s="3" t="s">
        <v>426</v>
      </c>
      <c r="L35" s="3" t="s">
        <v>426</v>
      </c>
      <c r="M35" s="3" t="s">
        <v>426</v>
      </c>
      <c r="N35" s="3" t="s">
        <v>426</v>
      </c>
      <c r="O35" s="3" t="s">
        <v>426</v>
      </c>
      <c r="P35" s="3" t="s">
        <v>426</v>
      </c>
      <c r="Q35" s="3" t="s">
        <v>426</v>
      </c>
      <c r="R35" s="3" t="s">
        <v>426</v>
      </c>
      <c r="S35" s="3" t="s">
        <v>426</v>
      </c>
      <c r="T35" s="3" t="s">
        <v>426</v>
      </c>
      <c r="U35" s="3" t="s">
        <v>426</v>
      </c>
      <c r="V35" s="3" t="s">
        <v>426</v>
      </c>
      <c r="W35" s="3" t="s">
        <v>426</v>
      </c>
      <c r="X35" s="3" t="s">
        <v>426</v>
      </c>
      <c r="Y35" s="3" t="s">
        <v>426</v>
      </c>
      <c r="Z35" s="3" t="s">
        <v>426</v>
      </c>
      <c r="AA35" s="3" t="s">
        <v>426</v>
      </c>
      <c r="AB35" s="3" t="s">
        <v>426</v>
      </c>
      <c r="AC35" s="3" t="s">
        <v>426</v>
      </c>
      <c r="AD35" s="3" t="s">
        <v>426</v>
      </c>
      <c r="AE35" s="51"/>
      <c r="AF35" s="22" t="s">
        <v>426</v>
      </c>
      <c r="AG35" s="22" t="s">
        <v>426</v>
      </c>
      <c r="AH35" s="22" t="s">
        <v>426</v>
      </c>
      <c r="AI35" s="22" t="s">
        <v>426</v>
      </c>
      <c r="AJ35" s="22" t="s">
        <v>426</v>
      </c>
      <c r="AK35" s="22" t="s">
        <v>427</v>
      </c>
      <c r="AL35" s="40" t="s">
        <v>50</v>
      </c>
    </row>
    <row r="36" spans="1:38" ht="26.25" customHeight="1" thickBot="1" x14ac:dyDescent="0.25">
      <c r="A36" s="60" t="s">
        <v>96</v>
      </c>
      <c r="B36" s="60" t="s">
        <v>99</v>
      </c>
      <c r="C36" s="61" t="s">
        <v>100</v>
      </c>
      <c r="D36" s="62"/>
      <c r="E36" s="3">
        <v>0.39230937199999999</v>
      </c>
      <c r="F36" s="3">
        <v>2.6356606000000001E-2</v>
      </c>
      <c r="G36" s="3">
        <v>5.1029999999999999E-3</v>
      </c>
      <c r="H36" s="3">
        <v>3.392E-5</v>
      </c>
      <c r="I36" s="3">
        <v>7.6334899999999997E-3</v>
      </c>
      <c r="J36" s="3">
        <v>8.1324310000000007E-3</v>
      </c>
      <c r="K36" s="3">
        <v>8.1324310000000007E-3</v>
      </c>
      <c r="L36" s="3">
        <v>2.1978190000000002E-3</v>
      </c>
      <c r="M36" s="3">
        <v>7.6087070000000007E-2</v>
      </c>
      <c r="N36" s="3" t="s">
        <v>428</v>
      </c>
      <c r="O36" s="3">
        <v>7.3217699999999995E-7</v>
      </c>
      <c r="P36" s="3" t="s">
        <v>428</v>
      </c>
      <c r="Q36" s="3" t="s">
        <v>428</v>
      </c>
      <c r="R36" s="3">
        <v>2.5288200000000001E-4</v>
      </c>
      <c r="S36" s="3">
        <v>4.3907959999999998E-3</v>
      </c>
      <c r="T36" s="3">
        <v>4.9894140000000002E-3</v>
      </c>
      <c r="U36" s="3">
        <v>4.9894200000000005E-4</v>
      </c>
      <c r="V36" s="3">
        <v>5.9873590000000003E-3</v>
      </c>
      <c r="W36" s="3">
        <v>6.4862299999999997E-4</v>
      </c>
      <c r="X36" s="3">
        <v>2.9936499999999997E-5</v>
      </c>
      <c r="Y36" s="3">
        <v>1.42433E-4</v>
      </c>
      <c r="Z36" s="3">
        <v>6.7591500000000005E-5</v>
      </c>
      <c r="AA36" s="3">
        <v>2.5446000000000003E-4</v>
      </c>
      <c r="AB36" s="3">
        <v>4.9442099999999999E-4</v>
      </c>
      <c r="AC36" s="3">
        <v>3.9915300000000002E-4</v>
      </c>
      <c r="AD36" s="3">
        <v>1.89598E-4</v>
      </c>
      <c r="AE36" s="51"/>
      <c r="AF36" s="22">
        <v>215</v>
      </c>
      <c r="AG36" s="3" t="s">
        <v>427</v>
      </c>
      <c r="AH36" s="3" t="s">
        <v>427</v>
      </c>
      <c r="AI36" s="3" t="s">
        <v>427</v>
      </c>
      <c r="AJ36" s="3" t="s">
        <v>427</v>
      </c>
      <c r="AK36" s="22" t="s">
        <v>427</v>
      </c>
      <c r="AL36" s="40" t="s">
        <v>50</v>
      </c>
    </row>
    <row r="37" spans="1:38" ht="26.25" customHeight="1" thickBot="1" x14ac:dyDescent="0.25">
      <c r="A37" s="60" t="s">
        <v>71</v>
      </c>
      <c r="B37" s="60" t="s">
        <v>101</v>
      </c>
      <c r="C37" s="61" t="s">
        <v>397</v>
      </c>
      <c r="D37" s="62"/>
      <c r="E37" s="3" t="s">
        <v>426</v>
      </c>
      <c r="F37" s="3" t="s">
        <v>426</v>
      </c>
      <c r="G37" s="3" t="s">
        <v>426</v>
      </c>
      <c r="H37" s="3" t="s">
        <v>426</v>
      </c>
      <c r="I37" s="3" t="s">
        <v>426</v>
      </c>
      <c r="J37" s="3" t="s">
        <v>426</v>
      </c>
      <c r="K37" s="3" t="s">
        <v>426</v>
      </c>
      <c r="L37" s="3" t="s">
        <v>426</v>
      </c>
      <c r="M37" s="3" t="s">
        <v>426</v>
      </c>
      <c r="N37" s="3" t="s">
        <v>426</v>
      </c>
      <c r="O37" s="3" t="s">
        <v>426</v>
      </c>
      <c r="P37" s="3" t="s">
        <v>426</v>
      </c>
      <c r="Q37" s="3" t="s">
        <v>426</v>
      </c>
      <c r="R37" s="3" t="s">
        <v>426</v>
      </c>
      <c r="S37" s="3" t="s">
        <v>426</v>
      </c>
      <c r="T37" s="3" t="s">
        <v>426</v>
      </c>
      <c r="U37" s="3" t="s">
        <v>426</v>
      </c>
      <c r="V37" s="3" t="s">
        <v>426</v>
      </c>
      <c r="W37" s="3" t="s">
        <v>426</v>
      </c>
      <c r="X37" s="3" t="s">
        <v>426</v>
      </c>
      <c r="Y37" s="3" t="s">
        <v>426</v>
      </c>
      <c r="Z37" s="3" t="s">
        <v>426</v>
      </c>
      <c r="AA37" s="3" t="s">
        <v>426</v>
      </c>
      <c r="AB37" s="3" t="s">
        <v>426</v>
      </c>
      <c r="AC37" s="3" t="s">
        <v>426</v>
      </c>
      <c r="AD37" s="3" t="s">
        <v>426</v>
      </c>
      <c r="AE37" s="51"/>
      <c r="AF37" s="22" t="s">
        <v>426</v>
      </c>
      <c r="AG37" s="22" t="s">
        <v>426</v>
      </c>
      <c r="AH37" s="22" t="s">
        <v>426</v>
      </c>
      <c r="AI37" s="22" t="s">
        <v>426</v>
      </c>
      <c r="AJ37" s="22" t="s">
        <v>426</v>
      </c>
      <c r="AK37" s="22" t="s">
        <v>426</v>
      </c>
      <c r="AL37" s="40" t="s">
        <v>50</v>
      </c>
    </row>
    <row r="38" spans="1:38" ht="26.25" customHeight="1" thickBot="1" x14ac:dyDescent="0.25">
      <c r="A38" s="60" t="s">
        <v>71</v>
      </c>
      <c r="B38" s="60" t="s">
        <v>102</v>
      </c>
      <c r="C38" s="61" t="s">
        <v>103</v>
      </c>
      <c r="D38" s="67"/>
      <c r="E38" s="3" t="s">
        <v>426</v>
      </c>
      <c r="F38" s="3" t="s">
        <v>426</v>
      </c>
      <c r="G38" s="3" t="s">
        <v>426</v>
      </c>
      <c r="H38" s="3" t="s">
        <v>426</v>
      </c>
      <c r="I38" s="3" t="s">
        <v>426</v>
      </c>
      <c r="J38" s="3" t="s">
        <v>426</v>
      </c>
      <c r="K38" s="3" t="s">
        <v>426</v>
      </c>
      <c r="L38" s="3" t="s">
        <v>426</v>
      </c>
      <c r="M38" s="3" t="s">
        <v>426</v>
      </c>
      <c r="N38" s="3" t="s">
        <v>426</v>
      </c>
      <c r="O38" s="3" t="s">
        <v>426</v>
      </c>
      <c r="P38" s="3" t="s">
        <v>426</v>
      </c>
      <c r="Q38" s="3" t="s">
        <v>426</v>
      </c>
      <c r="R38" s="3" t="s">
        <v>426</v>
      </c>
      <c r="S38" s="3" t="s">
        <v>426</v>
      </c>
      <c r="T38" s="3" t="s">
        <v>426</v>
      </c>
      <c r="U38" s="3" t="s">
        <v>426</v>
      </c>
      <c r="V38" s="3" t="s">
        <v>426</v>
      </c>
      <c r="W38" s="3" t="s">
        <v>426</v>
      </c>
      <c r="X38" s="3" t="s">
        <v>426</v>
      </c>
      <c r="Y38" s="3" t="s">
        <v>426</v>
      </c>
      <c r="Z38" s="3" t="s">
        <v>426</v>
      </c>
      <c r="AA38" s="3" t="s">
        <v>426</v>
      </c>
      <c r="AB38" s="3" t="s">
        <v>426</v>
      </c>
      <c r="AC38" s="3" t="s">
        <v>426</v>
      </c>
      <c r="AD38" s="3" t="s">
        <v>426</v>
      </c>
      <c r="AE38" s="51"/>
      <c r="AF38" s="22" t="s">
        <v>426</v>
      </c>
      <c r="AG38" s="22" t="s">
        <v>426</v>
      </c>
      <c r="AH38" s="22" t="s">
        <v>426</v>
      </c>
      <c r="AI38" s="22" t="s">
        <v>426</v>
      </c>
      <c r="AJ38" s="22" t="s">
        <v>426</v>
      </c>
      <c r="AK38" s="22" t="s">
        <v>426</v>
      </c>
      <c r="AL38" s="40" t="s">
        <v>50</v>
      </c>
    </row>
    <row r="39" spans="1:38" ht="26.25" customHeight="1" thickBot="1" x14ac:dyDescent="0.25">
      <c r="A39" s="60" t="s">
        <v>104</v>
      </c>
      <c r="B39" s="60" t="s">
        <v>105</v>
      </c>
      <c r="C39" s="61" t="s">
        <v>388</v>
      </c>
      <c r="D39" s="62"/>
      <c r="E39" s="3">
        <v>1.2754560142445999</v>
      </c>
      <c r="F39" s="3">
        <v>0.45301739071980002</v>
      </c>
      <c r="G39" s="3">
        <v>0.50370907377978313</v>
      </c>
      <c r="H39" s="3">
        <v>5.6799999999999998E-5</v>
      </c>
      <c r="I39" s="3">
        <v>0.41037083303940014</v>
      </c>
      <c r="J39" s="3">
        <v>0.42636921381520004</v>
      </c>
      <c r="K39" s="3">
        <v>0.44797251381520009</v>
      </c>
      <c r="L39" s="3">
        <v>7.3370801017743986E-2</v>
      </c>
      <c r="M39" s="3">
        <v>3.4554437735386001</v>
      </c>
      <c r="N39" s="3">
        <v>0.26524363439319998</v>
      </c>
      <c r="O39" s="3">
        <v>6.3450898844680012E-2</v>
      </c>
      <c r="P39" s="3">
        <v>1.1567164832800002E-2</v>
      </c>
      <c r="Q39" s="3">
        <v>5.9968253403999998E-3</v>
      </c>
      <c r="R39" s="3">
        <v>0.12279901456080002</v>
      </c>
      <c r="S39" s="3">
        <v>4.6472513184720003E-2</v>
      </c>
      <c r="T39" s="3">
        <v>2.2820318638400002E-2</v>
      </c>
      <c r="U39" s="3">
        <v>4.4395542478000002E-3</v>
      </c>
      <c r="V39" s="3">
        <v>2.6322956894880001</v>
      </c>
      <c r="W39" s="3">
        <v>0.68187384478520008</v>
      </c>
      <c r="X39" s="3">
        <v>4.7211781743621797E-2</v>
      </c>
      <c r="Y39" s="3">
        <v>6.1305426984810008E-2</v>
      </c>
      <c r="Z39" s="3">
        <v>2.4579159058385404E-2</v>
      </c>
      <c r="AA39" s="3">
        <v>1.9192337894268999E-2</v>
      </c>
      <c r="AB39" s="3">
        <v>0.15228870568108624</v>
      </c>
      <c r="AC39" s="3">
        <v>2.4313941999999998E-2</v>
      </c>
      <c r="AD39" s="3">
        <v>0.17417620780000004</v>
      </c>
      <c r="AE39" s="51"/>
      <c r="AF39" s="22">
        <v>154.39806199999998</v>
      </c>
      <c r="AG39" s="22">
        <v>1024.0999999999999</v>
      </c>
      <c r="AH39" s="22">
        <v>5623</v>
      </c>
      <c r="AI39" s="22">
        <v>5076.8</v>
      </c>
      <c r="AJ39" s="22">
        <v>8</v>
      </c>
      <c r="AK39" s="22" t="s">
        <v>427</v>
      </c>
      <c r="AL39" s="40" t="s">
        <v>50</v>
      </c>
    </row>
    <row r="40" spans="1:38" ht="26.25" customHeight="1" thickBot="1" x14ac:dyDescent="0.25">
      <c r="A40" s="60" t="s">
        <v>71</v>
      </c>
      <c r="B40" s="60" t="s">
        <v>106</v>
      </c>
      <c r="C40" s="61" t="s">
        <v>389</v>
      </c>
      <c r="D40" s="62"/>
      <c r="E40" s="3">
        <v>0.79336152786224634</v>
      </c>
      <c r="F40" s="3">
        <v>0.12539485807375075</v>
      </c>
      <c r="G40" s="3">
        <v>6.2024189781699511E-2</v>
      </c>
      <c r="H40" s="3">
        <v>2.5198749469022754E-4</v>
      </c>
      <c r="I40" s="3">
        <v>4.7636027812511569E-2</v>
      </c>
      <c r="J40" s="3">
        <v>4.7636027812511569E-2</v>
      </c>
      <c r="K40" s="3">
        <v>4.7636027812511569E-2</v>
      </c>
      <c r="L40" s="3">
        <v>3.1828465215867074E-2</v>
      </c>
      <c r="M40" s="3">
        <v>1.0250347818084364</v>
      </c>
      <c r="N40" s="3">
        <v>0.15094744862492007</v>
      </c>
      <c r="O40" s="3">
        <v>3.1997721351391026E-4</v>
      </c>
      <c r="P40" s="3" t="s">
        <v>428</v>
      </c>
      <c r="Q40" s="3" t="s">
        <v>428</v>
      </c>
      <c r="R40" s="3">
        <v>1.5998860675695515E-3</v>
      </c>
      <c r="S40" s="3">
        <v>5.4396126297364754E-2</v>
      </c>
      <c r="T40" s="3">
        <v>2.2398404945973721E-3</v>
      </c>
      <c r="U40" s="3">
        <v>3.1997721351391026E-4</v>
      </c>
      <c r="V40" s="3">
        <v>3.1997721351391027E-2</v>
      </c>
      <c r="W40" s="3" t="s">
        <v>428</v>
      </c>
      <c r="X40" s="3">
        <v>2.5199944167762812E-3</v>
      </c>
      <c r="Y40" s="3">
        <v>1.5899302447358011E-3</v>
      </c>
      <c r="Z40" s="3" t="s">
        <v>428</v>
      </c>
      <c r="AA40" s="3" t="s">
        <v>428</v>
      </c>
      <c r="AB40" s="3">
        <v>4.109924661512083E-3</v>
      </c>
      <c r="AC40" s="3" t="s">
        <v>428</v>
      </c>
      <c r="AD40" s="3" t="s">
        <v>428</v>
      </c>
      <c r="AE40" s="51"/>
      <c r="AF40" s="22">
        <v>1361.0566419999998</v>
      </c>
      <c r="AG40" s="22" t="s">
        <v>426</v>
      </c>
      <c r="AH40" s="22" t="s">
        <v>426</v>
      </c>
      <c r="AI40" s="22" t="s">
        <v>426</v>
      </c>
      <c r="AJ40" s="22" t="s">
        <v>426</v>
      </c>
      <c r="AK40" s="22" t="s">
        <v>427</v>
      </c>
      <c r="AL40" s="40" t="s">
        <v>50</v>
      </c>
    </row>
    <row r="41" spans="1:38" ht="26.25" customHeight="1" thickBot="1" x14ac:dyDescent="0.25">
      <c r="A41" s="60" t="s">
        <v>104</v>
      </c>
      <c r="B41" s="60" t="s">
        <v>107</v>
      </c>
      <c r="C41" s="61" t="s">
        <v>398</v>
      </c>
      <c r="D41" s="62"/>
      <c r="E41" s="3">
        <v>1.9429980987266626</v>
      </c>
      <c r="F41" s="3">
        <v>12.951659496049219</v>
      </c>
      <c r="G41" s="3">
        <v>1.4085630637635271</v>
      </c>
      <c r="H41" s="3">
        <v>0.19826128232990778</v>
      </c>
      <c r="I41" s="3">
        <v>15.903127430723201</v>
      </c>
      <c r="J41" s="3">
        <v>16.335624692895077</v>
      </c>
      <c r="K41" s="3">
        <v>17.189321896656352</v>
      </c>
      <c r="L41" s="3">
        <v>1.7457984096021559</v>
      </c>
      <c r="M41" s="3">
        <v>102.41040416495385</v>
      </c>
      <c r="N41" s="3">
        <v>0.88978119499999986</v>
      </c>
      <c r="O41" s="3">
        <v>0.32867653250000006</v>
      </c>
      <c r="P41" s="3">
        <v>2.1047160000000002E-2</v>
      </c>
      <c r="Q41" s="3">
        <v>1.0837440000000002E-2</v>
      </c>
      <c r="R41" s="3">
        <v>0.59186765880000014</v>
      </c>
      <c r="S41" s="3">
        <v>0.18228646588000003</v>
      </c>
      <c r="T41" s="3">
        <v>7.1455126299999991E-2</v>
      </c>
      <c r="U41" s="3">
        <v>1.4723429999999997E-2</v>
      </c>
      <c r="V41" s="3">
        <v>13.139141194999997</v>
      </c>
      <c r="W41" s="3">
        <v>17.370356340528062</v>
      </c>
      <c r="X41" s="3">
        <v>3.0408579288058806</v>
      </c>
      <c r="Y41" s="3">
        <v>2.8090665286644922</v>
      </c>
      <c r="Z41" s="3">
        <v>1.0660399812019601</v>
      </c>
      <c r="AA41" s="3">
        <v>1.7064935747170626</v>
      </c>
      <c r="AB41" s="3">
        <v>8.6224580133893944</v>
      </c>
      <c r="AC41" s="3">
        <v>0.12584278000000002</v>
      </c>
      <c r="AD41" s="3">
        <v>0.18310059194854336</v>
      </c>
      <c r="AE41" s="51"/>
      <c r="AF41" s="22">
        <v>911</v>
      </c>
      <c r="AG41" s="22">
        <v>1069</v>
      </c>
      <c r="AH41" s="22">
        <v>5219</v>
      </c>
      <c r="AI41" s="22">
        <v>25036</v>
      </c>
      <c r="AJ41" s="22" t="s">
        <v>426</v>
      </c>
      <c r="AK41" s="22" t="s">
        <v>427</v>
      </c>
      <c r="AL41" s="40" t="s">
        <v>50</v>
      </c>
    </row>
    <row r="42" spans="1:38" ht="26.25" customHeight="1" thickBot="1" x14ac:dyDescent="0.25">
      <c r="A42" s="60" t="s">
        <v>71</v>
      </c>
      <c r="B42" s="60" t="s">
        <v>108</v>
      </c>
      <c r="C42" s="61" t="s">
        <v>109</v>
      </c>
      <c r="D42" s="62"/>
      <c r="E42" s="3">
        <v>0.85173170045281621</v>
      </c>
      <c r="F42" s="3">
        <v>0.5106477505871293</v>
      </c>
      <c r="G42" s="3">
        <v>5.0108314399305069E-2</v>
      </c>
      <c r="H42" s="3">
        <v>2.2246828147713842E-4</v>
      </c>
      <c r="I42" s="3">
        <v>5.8941452774905423E-2</v>
      </c>
      <c r="J42" s="3">
        <v>5.8941452774905423E-2</v>
      </c>
      <c r="K42" s="3">
        <v>5.8941452774905423E-2</v>
      </c>
      <c r="L42" s="3">
        <v>3.296053280513421E-2</v>
      </c>
      <c r="M42" s="3">
        <v>4.6701326854843854</v>
      </c>
      <c r="N42" s="3">
        <v>0.91032417962014045</v>
      </c>
      <c r="O42" s="3">
        <v>3.0998209962900208E-4</v>
      </c>
      <c r="P42" s="3" t="s">
        <v>428</v>
      </c>
      <c r="Q42" s="3" t="s">
        <v>428</v>
      </c>
      <c r="R42" s="3">
        <v>1.5499104981450105E-3</v>
      </c>
      <c r="S42" s="3">
        <v>5.2696956936930349E-2</v>
      </c>
      <c r="T42" s="3">
        <v>2.1698746974030147E-3</v>
      </c>
      <c r="U42" s="3">
        <v>3.0998209962900208E-4</v>
      </c>
      <c r="V42" s="3">
        <v>3.0998209962900203E-2</v>
      </c>
      <c r="W42" s="3" t="s">
        <v>428</v>
      </c>
      <c r="X42" s="3">
        <v>2.2396930490220096E-3</v>
      </c>
      <c r="Y42" s="3">
        <v>1.4898695611425088E-3</v>
      </c>
      <c r="Z42" s="3" t="s">
        <v>428</v>
      </c>
      <c r="AA42" s="3" t="s">
        <v>428</v>
      </c>
      <c r="AB42" s="3">
        <v>3.2492351141445051E-3</v>
      </c>
      <c r="AC42" s="3" t="s">
        <v>428</v>
      </c>
      <c r="AD42" s="3" t="s">
        <v>428</v>
      </c>
      <c r="AE42" s="51"/>
      <c r="AF42" s="22">
        <v>1326</v>
      </c>
      <c r="AG42" s="22" t="s">
        <v>426</v>
      </c>
      <c r="AH42" s="22" t="s">
        <v>426</v>
      </c>
      <c r="AI42" s="22" t="s">
        <v>426</v>
      </c>
      <c r="AJ42" s="22" t="s">
        <v>426</v>
      </c>
      <c r="AK42" s="22" t="s">
        <v>427</v>
      </c>
      <c r="AL42" s="40" t="s">
        <v>50</v>
      </c>
    </row>
    <row r="43" spans="1:38" ht="26.25" customHeight="1" thickBot="1" x14ac:dyDescent="0.25">
      <c r="A43" s="60" t="s">
        <v>104</v>
      </c>
      <c r="B43" s="60" t="s">
        <v>110</v>
      </c>
      <c r="C43" s="61" t="s">
        <v>111</v>
      </c>
      <c r="D43" s="62"/>
      <c r="E43" s="3">
        <v>0.142903421</v>
      </c>
      <c r="F43" s="3">
        <v>0.19605117300000002</v>
      </c>
      <c r="G43" s="3">
        <v>3.574785195817607E-2</v>
      </c>
      <c r="H43" s="3">
        <v>5.6799999999999993E-4</v>
      </c>
      <c r="I43" s="3">
        <v>8.3574959000000004E-2</v>
      </c>
      <c r="J43" s="3">
        <v>8.5552892000000019E-2</v>
      </c>
      <c r="K43" s="3">
        <v>8.9710892E-2</v>
      </c>
      <c r="L43" s="3">
        <v>2.2742065040000002E-2</v>
      </c>
      <c r="M43" s="3">
        <v>0.37846411100000005</v>
      </c>
      <c r="N43" s="3">
        <v>1.891963E-2</v>
      </c>
      <c r="O43" s="3">
        <v>7.4583130000000011E-3</v>
      </c>
      <c r="P43" s="3">
        <v>1.075828E-3</v>
      </c>
      <c r="Q43" s="3">
        <v>4.9727400000000002E-4</v>
      </c>
      <c r="R43" s="3">
        <v>1.3454491999999998E-2</v>
      </c>
      <c r="S43" s="3">
        <v>3.9543140000000004E-3</v>
      </c>
      <c r="T43" s="3">
        <v>1.5046179999999999E-3</v>
      </c>
      <c r="U43" s="3">
        <v>4.8139699999999994E-4</v>
      </c>
      <c r="V43" s="3">
        <v>0.29833601999999992</v>
      </c>
      <c r="W43" s="3">
        <v>6.2200122000000004E-2</v>
      </c>
      <c r="X43" s="3">
        <v>6.8630936630000002E-3</v>
      </c>
      <c r="Y43" s="3">
        <v>1.062010325E-2</v>
      </c>
      <c r="Z43" s="3">
        <v>3.4562897290000001E-3</v>
      </c>
      <c r="AA43" s="3">
        <v>2.7530805949999996E-3</v>
      </c>
      <c r="AB43" s="3">
        <v>2.3692567237000004E-2</v>
      </c>
      <c r="AC43" s="3">
        <v>2.8561200000000002E-3</v>
      </c>
      <c r="AD43" s="3">
        <v>4.45408E-3</v>
      </c>
      <c r="AE43" s="51"/>
      <c r="AF43" s="22">
        <v>56.37</v>
      </c>
      <c r="AG43" s="22">
        <v>26</v>
      </c>
      <c r="AH43" s="22">
        <v>977</v>
      </c>
      <c r="AI43" s="22">
        <v>569</v>
      </c>
      <c r="AJ43" s="22" t="s">
        <v>426</v>
      </c>
      <c r="AK43" s="22" t="s">
        <v>427</v>
      </c>
      <c r="AL43" s="40" t="s">
        <v>50</v>
      </c>
    </row>
    <row r="44" spans="1:38" ht="26.25" customHeight="1" thickBot="1" x14ac:dyDescent="0.25">
      <c r="A44" s="60" t="s">
        <v>71</v>
      </c>
      <c r="B44" s="60" t="s">
        <v>112</v>
      </c>
      <c r="C44" s="61" t="s">
        <v>113</v>
      </c>
      <c r="D44" s="62"/>
      <c r="E44" s="3">
        <v>2.5813214454799596</v>
      </c>
      <c r="F44" s="3">
        <v>0.24596234423604024</v>
      </c>
      <c r="G44" s="3">
        <v>0.18812096963991531</v>
      </c>
      <c r="H44" s="3">
        <v>7.4161092221699209E-4</v>
      </c>
      <c r="I44" s="3">
        <v>0.12645319449334519</v>
      </c>
      <c r="J44" s="3">
        <v>0.12645319449334519</v>
      </c>
      <c r="K44" s="3">
        <v>0.12645319449334519</v>
      </c>
      <c r="L44" s="3">
        <v>7.7276609892667505E-2</v>
      </c>
      <c r="M44" s="3">
        <v>0.78147371948109734</v>
      </c>
      <c r="N44" s="3" t="s">
        <v>428</v>
      </c>
      <c r="O44" s="3">
        <v>9.4060484819957627E-4</v>
      </c>
      <c r="P44" s="3" t="s">
        <v>428</v>
      </c>
      <c r="Q44" s="3" t="s">
        <v>428</v>
      </c>
      <c r="R44" s="3">
        <v>4.7030242409978815E-3</v>
      </c>
      <c r="S44" s="3">
        <v>0.15990282419392796</v>
      </c>
      <c r="T44" s="3">
        <v>6.5842339373970342E-3</v>
      </c>
      <c r="U44" s="3">
        <v>9.4060484819957627E-4</v>
      </c>
      <c r="V44" s="3">
        <v>9.4060484819957629E-2</v>
      </c>
      <c r="W44" s="3" t="s">
        <v>428</v>
      </c>
      <c r="X44" s="3">
        <v>7.5248387855966102E-3</v>
      </c>
      <c r="Y44" s="3">
        <v>4.7030242409978806E-3</v>
      </c>
      <c r="Z44" s="3" t="s">
        <v>428</v>
      </c>
      <c r="AA44" s="3" t="s">
        <v>428</v>
      </c>
      <c r="AB44" s="3">
        <v>1.2227863026594491E-2</v>
      </c>
      <c r="AC44" s="3" t="s">
        <v>428</v>
      </c>
      <c r="AD44" s="3" t="s">
        <v>428</v>
      </c>
      <c r="AE44" s="51"/>
      <c r="AF44" s="22">
        <v>3996.63</v>
      </c>
      <c r="AG44" s="22" t="s">
        <v>426</v>
      </c>
      <c r="AH44" s="22" t="s">
        <v>426</v>
      </c>
      <c r="AI44" s="22" t="s">
        <v>426</v>
      </c>
      <c r="AJ44" s="22" t="s">
        <v>426</v>
      </c>
      <c r="AK44" s="22" t="s">
        <v>427</v>
      </c>
      <c r="AL44" s="40" t="s">
        <v>50</v>
      </c>
    </row>
    <row r="45" spans="1:38" ht="26.25" customHeight="1" thickBot="1" x14ac:dyDescent="0.25">
      <c r="A45" s="60" t="s">
        <v>71</v>
      </c>
      <c r="B45" s="60" t="s">
        <v>114</v>
      </c>
      <c r="C45" s="61" t="s">
        <v>115</v>
      </c>
      <c r="D45" s="62"/>
      <c r="E45" s="3">
        <v>0.78518474935278881</v>
      </c>
      <c r="F45" s="3">
        <v>2.8006589785831957E-2</v>
      </c>
      <c r="G45" s="3">
        <v>2.0004706989879974E-2</v>
      </c>
      <c r="H45" s="3" t="s">
        <v>428</v>
      </c>
      <c r="I45" s="3">
        <v>1.4003294892915978E-2</v>
      </c>
      <c r="J45" s="3">
        <v>1.5003530242409979E-2</v>
      </c>
      <c r="K45" s="3">
        <v>1.5003530242409979E-2</v>
      </c>
      <c r="L45" s="3">
        <v>4.6510943751470928E-3</v>
      </c>
      <c r="M45" s="3">
        <v>7.4017415862555891E-2</v>
      </c>
      <c r="N45" s="3">
        <v>1.3003059543421982E-3</v>
      </c>
      <c r="O45" s="3">
        <v>1.0002353494939986E-4</v>
      </c>
      <c r="P45" s="3">
        <v>3.0007060484819951E-4</v>
      </c>
      <c r="Q45" s="3">
        <v>4.0009413979759942E-4</v>
      </c>
      <c r="R45" s="3">
        <v>5.0011767474699928E-4</v>
      </c>
      <c r="S45" s="3">
        <v>8.8020710755471882E-3</v>
      </c>
      <c r="T45" s="3">
        <v>1.0002353494939985E-2</v>
      </c>
      <c r="U45" s="3">
        <v>1.0002353494939986E-3</v>
      </c>
      <c r="V45" s="3">
        <v>1.2002824193927982E-2</v>
      </c>
      <c r="W45" s="3">
        <v>1.3003059543421982E-3</v>
      </c>
      <c r="X45" s="3" t="s">
        <v>428</v>
      </c>
      <c r="Y45" s="3" t="s">
        <v>428</v>
      </c>
      <c r="Z45" s="3" t="s">
        <v>428</v>
      </c>
      <c r="AA45" s="3" t="s">
        <v>428</v>
      </c>
      <c r="AB45" s="3" t="s">
        <v>428</v>
      </c>
      <c r="AC45" s="3">
        <v>8.0018827959519884E-4</v>
      </c>
      <c r="AD45" s="3">
        <v>3.8008943280771947E-4</v>
      </c>
      <c r="AE45" s="51"/>
      <c r="AF45" s="22">
        <v>425</v>
      </c>
      <c r="AG45" s="22" t="s">
        <v>426</v>
      </c>
      <c r="AH45" s="22" t="s">
        <v>426</v>
      </c>
      <c r="AI45" s="22" t="s">
        <v>426</v>
      </c>
      <c r="AJ45" s="22" t="s">
        <v>426</v>
      </c>
      <c r="AK45" s="22" t="s">
        <v>427</v>
      </c>
      <c r="AL45" s="40" t="s">
        <v>50</v>
      </c>
    </row>
    <row r="46" spans="1:38" ht="26.25" customHeight="1" thickBot="1" x14ac:dyDescent="0.25">
      <c r="A46" s="60" t="s">
        <v>104</v>
      </c>
      <c r="B46" s="60" t="s">
        <v>116</v>
      </c>
      <c r="C46" s="61" t="s">
        <v>117</v>
      </c>
      <c r="D46" s="62"/>
      <c r="E46" s="3" t="s">
        <v>426</v>
      </c>
      <c r="F46" s="3" t="s">
        <v>426</v>
      </c>
      <c r="G46" s="3" t="s">
        <v>426</v>
      </c>
      <c r="H46" s="3" t="s">
        <v>426</v>
      </c>
      <c r="I46" s="3" t="s">
        <v>426</v>
      </c>
      <c r="J46" s="3" t="s">
        <v>426</v>
      </c>
      <c r="K46" s="3" t="s">
        <v>426</v>
      </c>
      <c r="L46" s="3" t="s">
        <v>426</v>
      </c>
      <c r="M46" s="3" t="s">
        <v>426</v>
      </c>
      <c r="N46" s="3" t="s">
        <v>426</v>
      </c>
      <c r="O46" s="3" t="s">
        <v>426</v>
      </c>
      <c r="P46" s="3" t="s">
        <v>426</v>
      </c>
      <c r="Q46" s="3" t="s">
        <v>426</v>
      </c>
      <c r="R46" s="3" t="s">
        <v>426</v>
      </c>
      <c r="S46" s="3" t="s">
        <v>426</v>
      </c>
      <c r="T46" s="3" t="s">
        <v>426</v>
      </c>
      <c r="U46" s="3" t="s">
        <v>426</v>
      </c>
      <c r="V46" s="3" t="s">
        <v>426</v>
      </c>
      <c r="W46" s="3" t="s">
        <v>426</v>
      </c>
      <c r="X46" s="3" t="s">
        <v>426</v>
      </c>
      <c r="Y46" s="3" t="s">
        <v>426</v>
      </c>
      <c r="Z46" s="3" t="s">
        <v>426</v>
      </c>
      <c r="AA46" s="3" t="s">
        <v>426</v>
      </c>
      <c r="AB46" s="3" t="s">
        <v>426</v>
      </c>
      <c r="AC46" s="3" t="s">
        <v>426</v>
      </c>
      <c r="AD46" s="3" t="s">
        <v>426</v>
      </c>
      <c r="AE46" s="51"/>
      <c r="AF46" s="22" t="s">
        <v>426</v>
      </c>
      <c r="AG46" s="22" t="s">
        <v>426</v>
      </c>
      <c r="AH46" s="22" t="s">
        <v>426</v>
      </c>
      <c r="AI46" s="22" t="s">
        <v>426</v>
      </c>
      <c r="AJ46" s="22" t="s">
        <v>426</v>
      </c>
      <c r="AK46" s="22" t="s">
        <v>426</v>
      </c>
      <c r="AL46" s="40" t="s">
        <v>50</v>
      </c>
    </row>
    <row r="47" spans="1:38" ht="26.25" customHeight="1" thickBot="1" x14ac:dyDescent="0.25">
      <c r="A47" s="60" t="s">
        <v>71</v>
      </c>
      <c r="B47" s="60" t="s">
        <v>118</v>
      </c>
      <c r="C47" s="61" t="s">
        <v>119</v>
      </c>
      <c r="D47" s="62"/>
      <c r="E47" s="3">
        <v>0.16201784999999957</v>
      </c>
      <c r="F47" s="3">
        <v>1.4594780000000007E-2</v>
      </c>
      <c r="G47" s="3">
        <v>5.0051020000000026E-3</v>
      </c>
      <c r="H47" s="3" t="s">
        <v>428</v>
      </c>
      <c r="I47" s="3">
        <v>2.8561399999999992E-3</v>
      </c>
      <c r="J47" s="3">
        <v>3.0601500000000011E-3</v>
      </c>
      <c r="K47" s="3">
        <v>3.0601500000000011E-3</v>
      </c>
      <c r="L47" s="3">
        <v>9.4864649999999674E-4</v>
      </c>
      <c r="M47" s="3">
        <v>0.57609674</v>
      </c>
      <c r="N47" s="3">
        <v>2.6521299999999977E-4</v>
      </c>
      <c r="O47" s="3">
        <v>2.0401000000000007E-5</v>
      </c>
      <c r="P47" s="3">
        <v>6.1203000000000017E-5</v>
      </c>
      <c r="Q47" s="3">
        <v>8.1604000000000027E-5</v>
      </c>
      <c r="R47" s="3">
        <v>1.0200500000000004E-4</v>
      </c>
      <c r="S47" s="3">
        <v>1.7952879999999964E-3</v>
      </c>
      <c r="T47" s="3">
        <v>2.0401000000000004E-3</v>
      </c>
      <c r="U47" s="3">
        <v>2.0401000000000007E-4</v>
      </c>
      <c r="V47" s="3">
        <v>2.4481199999999959E-3</v>
      </c>
      <c r="W47" s="3">
        <v>2.6521299999999966E-4</v>
      </c>
      <c r="X47" s="3" t="s">
        <v>428</v>
      </c>
      <c r="Y47" s="3" t="s">
        <v>428</v>
      </c>
      <c r="Z47" s="3" t="s">
        <v>428</v>
      </c>
      <c r="AA47" s="3">
        <v>7.3966772800000002E-10</v>
      </c>
      <c r="AB47" s="3">
        <v>7.3966772800000002E-10</v>
      </c>
      <c r="AC47" s="3">
        <v>1.6320799999999973E-4</v>
      </c>
      <c r="AD47" s="3">
        <v>7.7523799999999998E-5</v>
      </c>
      <c r="AE47" s="51"/>
      <c r="AF47" s="22">
        <v>106.88839999999999</v>
      </c>
      <c r="AG47" s="22" t="s">
        <v>426</v>
      </c>
      <c r="AH47" s="22" t="s">
        <v>426</v>
      </c>
      <c r="AI47" s="22" t="s">
        <v>426</v>
      </c>
      <c r="AJ47" s="22" t="s">
        <v>426</v>
      </c>
      <c r="AK47" s="22" t="s">
        <v>427</v>
      </c>
      <c r="AL47" s="40" t="s">
        <v>50</v>
      </c>
    </row>
    <row r="48" spans="1:38" ht="26.25" customHeight="1" thickBot="1" x14ac:dyDescent="0.25">
      <c r="A48" s="60" t="s">
        <v>120</v>
      </c>
      <c r="B48" s="60" t="s">
        <v>121</v>
      </c>
      <c r="C48" s="61" t="s">
        <v>122</v>
      </c>
      <c r="D48" s="62"/>
      <c r="E48" s="3" t="s">
        <v>427</v>
      </c>
      <c r="F48" s="3" t="s">
        <v>428</v>
      </c>
      <c r="G48" s="3" t="s">
        <v>427</v>
      </c>
      <c r="H48" s="3" t="s">
        <v>427</v>
      </c>
      <c r="I48" s="3">
        <v>5.1E-5</v>
      </c>
      <c r="J48" s="3">
        <v>5.0999999999999993E-4</v>
      </c>
      <c r="K48" s="3">
        <v>1.2749999999999999E-3</v>
      </c>
      <c r="L48" s="3" t="s">
        <v>427</v>
      </c>
      <c r="M48" s="3" t="s">
        <v>427</v>
      </c>
      <c r="N48" s="3" t="s">
        <v>428</v>
      </c>
      <c r="O48" s="3" t="s">
        <v>428</v>
      </c>
      <c r="P48" s="3" t="s">
        <v>428</v>
      </c>
      <c r="Q48" s="3" t="s">
        <v>428</v>
      </c>
      <c r="R48" s="3" t="s">
        <v>428</v>
      </c>
      <c r="S48" s="3" t="s">
        <v>428</v>
      </c>
      <c r="T48" s="3" t="s">
        <v>428</v>
      </c>
      <c r="U48" s="3" t="s">
        <v>428</v>
      </c>
      <c r="V48" s="3" t="s">
        <v>428</v>
      </c>
      <c r="W48" s="3" t="s">
        <v>427</v>
      </c>
      <c r="X48" s="3" t="s">
        <v>427</v>
      </c>
      <c r="Y48" s="3" t="s">
        <v>427</v>
      </c>
      <c r="Z48" s="3" t="s">
        <v>427</v>
      </c>
      <c r="AA48" s="3" t="s">
        <v>427</v>
      </c>
      <c r="AB48" s="3" t="s">
        <v>427</v>
      </c>
      <c r="AC48" s="3" t="s">
        <v>427</v>
      </c>
      <c r="AD48" s="3" t="s">
        <v>427</v>
      </c>
      <c r="AE48" s="51"/>
      <c r="AF48" s="22" t="s">
        <v>427</v>
      </c>
      <c r="AG48" s="22">
        <v>170</v>
      </c>
      <c r="AH48" s="22" t="s">
        <v>427</v>
      </c>
      <c r="AI48" s="22" t="s">
        <v>427</v>
      </c>
      <c r="AJ48" s="22" t="s">
        <v>427</v>
      </c>
      <c r="AK48" s="22" t="s">
        <v>427</v>
      </c>
      <c r="AL48" s="40" t="s">
        <v>442</v>
      </c>
    </row>
    <row r="49" spans="1:38" ht="26.25" customHeight="1" thickBot="1" x14ac:dyDescent="0.25">
      <c r="A49" s="60" t="s">
        <v>120</v>
      </c>
      <c r="B49" s="60" t="s">
        <v>123</v>
      </c>
      <c r="C49" s="61" t="s">
        <v>124</v>
      </c>
      <c r="D49" s="62"/>
      <c r="E49" s="3" t="s">
        <v>426</v>
      </c>
      <c r="F49" s="3" t="s">
        <v>426</v>
      </c>
      <c r="G49" s="3" t="s">
        <v>426</v>
      </c>
      <c r="H49" s="3" t="s">
        <v>426</v>
      </c>
      <c r="I49" s="3" t="s">
        <v>426</v>
      </c>
      <c r="J49" s="3" t="s">
        <v>426</v>
      </c>
      <c r="K49" s="3" t="s">
        <v>426</v>
      </c>
      <c r="L49" s="3" t="s">
        <v>426</v>
      </c>
      <c r="M49" s="3" t="s">
        <v>426</v>
      </c>
      <c r="N49" s="3" t="s">
        <v>426</v>
      </c>
      <c r="O49" s="3" t="s">
        <v>426</v>
      </c>
      <c r="P49" s="3" t="s">
        <v>426</v>
      </c>
      <c r="Q49" s="3" t="s">
        <v>426</v>
      </c>
      <c r="R49" s="3" t="s">
        <v>426</v>
      </c>
      <c r="S49" s="3" t="s">
        <v>426</v>
      </c>
      <c r="T49" s="3" t="s">
        <v>426</v>
      </c>
      <c r="U49" s="3" t="s">
        <v>426</v>
      </c>
      <c r="V49" s="3" t="s">
        <v>426</v>
      </c>
      <c r="W49" s="3" t="s">
        <v>426</v>
      </c>
      <c r="X49" s="3" t="s">
        <v>426</v>
      </c>
      <c r="Y49" s="3" t="s">
        <v>426</v>
      </c>
      <c r="Z49" s="3" t="s">
        <v>426</v>
      </c>
      <c r="AA49" s="3" t="s">
        <v>426</v>
      </c>
      <c r="AB49" s="3" t="s">
        <v>426</v>
      </c>
      <c r="AC49" s="3" t="s">
        <v>426</v>
      </c>
      <c r="AD49" s="3" t="s">
        <v>426</v>
      </c>
      <c r="AE49" s="51"/>
      <c r="AF49" s="22" t="s">
        <v>426</v>
      </c>
      <c r="AG49" s="22" t="s">
        <v>426</v>
      </c>
      <c r="AH49" s="22" t="s">
        <v>426</v>
      </c>
      <c r="AI49" s="22" t="s">
        <v>426</v>
      </c>
      <c r="AJ49" s="22" t="s">
        <v>426</v>
      </c>
      <c r="AK49" s="22" t="s">
        <v>426</v>
      </c>
      <c r="AL49" s="40" t="s">
        <v>125</v>
      </c>
    </row>
    <row r="50" spans="1:38" ht="26.25" customHeight="1" thickBot="1" x14ac:dyDescent="0.25">
      <c r="A50" s="60" t="s">
        <v>120</v>
      </c>
      <c r="B50" s="60" t="s">
        <v>126</v>
      </c>
      <c r="C50" s="61" t="s">
        <v>127</v>
      </c>
      <c r="D50" s="62"/>
      <c r="E50" s="3" t="s">
        <v>426</v>
      </c>
      <c r="F50" s="3" t="s">
        <v>426</v>
      </c>
      <c r="G50" s="3" t="s">
        <v>426</v>
      </c>
      <c r="H50" s="3" t="s">
        <v>426</v>
      </c>
      <c r="I50" s="3" t="s">
        <v>426</v>
      </c>
      <c r="J50" s="3" t="s">
        <v>426</v>
      </c>
      <c r="K50" s="3" t="s">
        <v>426</v>
      </c>
      <c r="L50" s="3" t="s">
        <v>426</v>
      </c>
      <c r="M50" s="3" t="s">
        <v>426</v>
      </c>
      <c r="N50" s="3" t="s">
        <v>426</v>
      </c>
      <c r="O50" s="3" t="s">
        <v>426</v>
      </c>
      <c r="P50" s="3" t="s">
        <v>426</v>
      </c>
      <c r="Q50" s="3" t="s">
        <v>426</v>
      </c>
      <c r="R50" s="3" t="s">
        <v>426</v>
      </c>
      <c r="S50" s="3" t="s">
        <v>426</v>
      </c>
      <c r="T50" s="3" t="s">
        <v>426</v>
      </c>
      <c r="U50" s="3" t="s">
        <v>426</v>
      </c>
      <c r="V50" s="3" t="s">
        <v>426</v>
      </c>
      <c r="W50" s="3" t="s">
        <v>426</v>
      </c>
      <c r="X50" s="3" t="s">
        <v>426</v>
      </c>
      <c r="Y50" s="3" t="s">
        <v>426</v>
      </c>
      <c r="Z50" s="3" t="s">
        <v>426</v>
      </c>
      <c r="AA50" s="3" t="s">
        <v>426</v>
      </c>
      <c r="AB50" s="3" t="s">
        <v>426</v>
      </c>
      <c r="AC50" s="3" t="s">
        <v>426</v>
      </c>
      <c r="AD50" s="3" t="s">
        <v>426</v>
      </c>
      <c r="AE50" s="51"/>
      <c r="AF50" s="22" t="s">
        <v>426</v>
      </c>
      <c r="AG50" s="22" t="s">
        <v>426</v>
      </c>
      <c r="AH50" s="22" t="s">
        <v>426</v>
      </c>
      <c r="AI50" s="22" t="s">
        <v>426</v>
      </c>
      <c r="AJ50" s="22" t="s">
        <v>426</v>
      </c>
      <c r="AK50" s="22" t="s">
        <v>426</v>
      </c>
      <c r="AL50" s="40" t="s">
        <v>410</v>
      </c>
    </row>
    <row r="51" spans="1:38" ht="26.25" customHeight="1" thickBot="1" x14ac:dyDescent="0.25">
      <c r="A51" s="60" t="s">
        <v>120</v>
      </c>
      <c r="B51" s="64" t="s">
        <v>128</v>
      </c>
      <c r="C51" s="61" t="s">
        <v>129</v>
      </c>
      <c r="D51" s="62"/>
      <c r="E51" s="3" t="s">
        <v>426</v>
      </c>
      <c r="F51" s="3" t="s">
        <v>426</v>
      </c>
      <c r="G51" s="3" t="s">
        <v>426</v>
      </c>
      <c r="H51" s="3" t="s">
        <v>426</v>
      </c>
      <c r="I51" s="3" t="s">
        <v>426</v>
      </c>
      <c r="J51" s="3" t="s">
        <v>426</v>
      </c>
      <c r="K51" s="3" t="s">
        <v>426</v>
      </c>
      <c r="L51" s="3" t="s">
        <v>426</v>
      </c>
      <c r="M51" s="3" t="s">
        <v>426</v>
      </c>
      <c r="N51" s="3" t="s">
        <v>426</v>
      </c>
      <c r="O51" s="3" t="s">
        <v>426</v>
      </c>
      <c r="P51" s="3" t="s">
        <v>426</v>
      </c>
      <c r="Q51" s="3" t="s">
        <v>426</v>
      </c>
      <c r="R51" s="3" t="s">
        <v>426</v>
      </c>
      <c r="S51" s="3" t="s">
        <v>426</v>
      </c>
      <c r="T51" s="3" t="s">
        <v>426</v>
      </c>
      <c r="U51" s="3" t="s">
        <v>426</v>
      </c>
      <c r="V51" s="3" t="s">
        <v>426</v>
      </c>
      <c r="W51" s="3" t="s">
        <v>426</v>
      </c>
      <c r="X51" s="3" t="s">
        <v>426</v>
      </c>
      <c r="Y51" s="3" t="s">
        <v>426</v>
      </c>
      <c r="Z51" s="3" t="s">
        <v>426</v>
      </c>
      <c r="AA51" s="3" t="s">
        <v>426</v>
      </c>
      <c r="AB51" s="3" t="s">
        <v>426</v>
      </c>
      <c r="AC51" s="3" t="s">
        <v>426</v>
      </c>
      <c r="AD51" s="3" t="s">
        <v>426</v>
      </c>
      <c r="AE51" s="51"/>
      <c r="AF51" s="22" t="s">
        <v>426</v>
      </c>
      <c r="AG51" s="22" t="s">
        <v>426</v>
      </c>
      <c r="AH51" s="22" t="s">
        <v>426</v>
      </c>
      <c r="AI51" s="22" t="s">
        <v>426</v>
      </c>
      <c r="AJ51" s="22" t="s">
        <v>426</v>
      </c>
      <c r="AK51" s="22" t="s">
        <v>426</v>
      </c>
      <c r="AL51" s="40" t="s">
        <v>130</v>
      </c>
    </row>
    <row r="52" spans="1:38" ht="26.25" customHeight="1" thickBot="1" x14ac:dyDescent="0.25">
      <c r="A52" s="60" t="s">
        <v>120</v>
      </c>
      <c r="B52" s="64" t="s">
        <v>131</v>
      </c>
      <c r="C52" s="66" t="s">
        <v>390</v>
      </c>
      <c r="D52" s="63"/>
      <c r="E52" s="3" t="s">
        <v>426</v>
      </c>
      <c r="F52" s="3" t="s">
        <v>426</v>
      </c>
      <c r="G52" s="3" t="s">
        <v>426</v>
      </c>
      <c r="H52" s="3" t="s">
        <v>426</v>
      </c>
      <c r="I52" s="3" t="s">
        <v>426</v>
      </c>
      <c r="J52" s="3" t="s">
        <v>426</v>
      </c>
      <c r="K52" s="3" t="s">
        <v>426</v>
      </c>
      <c r="L52" s="3" t="s">
        <v>426</v>
      </c>
      <c r="M52" s="3" t="s">
        <v>426</v>
      </c>
      <c r="N52" s="3" t="s">
        <v>426</v>
      </c>
      <c r="O52" s="3" t="s">
        <v>426</v>
      </c>
      <c r="P52" s="3" t="s">
        <v>426</v>
      </c>
      <c r="Q52" s="3" t="s">
        <v>426</v>
      </c>
      <c r="R52" s="3" t="s">
        <v>426</v>
      </c>
      <c r="S52" s="3" t="s">
        <v>426</v>
      </c>
      <c r="T52" s="3" t="s">
        <v>426</v>
      </c>
      <c r="U52" s="3" t="s">
        <v>426</v>
      </c>
      <c r="V52" s="3" t="s">
        <v>426</v>
      </c>
      <c r="W52" s="3" t="s">
        <v>426</v>
      </c>
      <c r="X52" s="3" t="s">
        <v>426</v>
      </c>
      <c r="Y52" s="3" t="s">
        <v>426</v>
      </c>
      <c r="Z52" s="3" t="s">
        <v>426</v>
      </c>
      <c r="AA52" s="3" t="s">
        <v>426</v>
      </c>
      <c r="AB52" s="3" t="s">
        <v>426</v>
      </c>
      <c r="AC52" s="3" t="s">
        <v>426</v>
      </c>
      <c r="AD52" s="3" t="s">
        <v>426</v>
      </c>
      <c r="AE52" s="51"/>
      <c r="AF52" s="22" t="s">
        <v>426</v>
      </c>
      <c r="AG52" s="22" t="s">
        <v>426</v>
      </c>
      <c r="AH52" s="22" t="s">
        <v>426</v>
      </c>
      <c r="AI52" s="22" t="s">
        <v>426</v>
      </c>
      <c r="AJ52" s="22" t="s">
        <v>426</v>
      </c>
      <c r="AK52" s="22" t="s">
        <v>426</v>
      </c>
      <c r="AL52" s="40" t="s">
        <v>132</v>
      </c>
    </row>
    <row r="53" spans="1:38" ht="26.25" customHeight="1" thickBot="1" x14ac:dyDescent="0.25">
      <c r="A53" s="60" t="s">
        <v>120</v>
      </c>
      <c r="B53" s="64" t="s">
        <v>133</v>
      </c>
      <c r="C53" s="66" t="s">
        <v>134</v>
      </c>
      <c r="D53" s="63"/>
      <c r="E53" s="3" t="s">
        <v>427</v>
      </c>
      <c r="F53" s="3">
        <v>0.63378212414000012</v>
      </c>
      <c r="G53" s="3" t="s">
        <v>428</v>
      </c>
      <c r="H53" s="3" t="s">
        <v>427</v>
      </c>
      <c r="I53" s="3" t="s">
        <v>427</v>
      </c>
      <c r="J53" s="3" t="s">
        <v>427</v>
      </c>
      <c r="K53" s="3" t="s">
        <v>427</v>
      </c>
      <c r="L53" s="3" t="s">
        <v>427</v>
      </c>
      <c r="M53" s="3" t="s">
        <v>427</v>
      </c>
      <c r="N53" s="3" t="s">
        <v>427</v>
      </c>
      <c r="O53" s="3" t="s">
        <v>427</v>
      </c>
      <c r="P53" s="3" t="s">
        <v>427</v>
      </c>
      <c r="Q53" s="3" t="s">
        <v>427</v>
      </c>
      <c r="R53" s="3" t="s">
        <v>427</v>
      </c>
      <c r="S53" s="3" t="s">
        <v>427</v>
      </c>
      <c r="T53" s="3" t="s">
        <v>427</v>
      </c>
      <c r="U53" s="3" t="s">
        <v>427</v>
      </c>
      <c r="V53" s="3" t="s">
        <v>427</v>
      </c>
      <c r="W53" s="3" t="s">
        <v>428</v>
      </c>
      <c r="X53" s="3" t="s">
        <v>427</v>
      </c>
      <c r="Y53" s="3" t="s">
        <v>427</v>
      </c>
      <c r="Z53" s="3" t="s">
        <v>427</v>
      </c>
      <c r="AA53" s="3" t="s">
        <v>427</v>
      </c>
      <c r="AB53" s="3" t="s">
        <v>427</v>
      </c>
      <c r="AC53" s="3" t="s">
        <v>427</v>
      </c>
      <c r="AD53" s="3" t="s">
        <v>427</v>
      </c>
      <c r="AE53" s="51"/>
      <c r="AF53" s="22" t="s">
        <v>427</v>
      </c>
      <c r="AG53" s="22" t="s">
        <v>427</v>
      </c>
      <c r="AH53" s="22" t="s">
        <v>427</v>
      </c>
      <c r="AI53" s="22" t="s">
        <v>427</v>
      </c>
      <c r="AJ53" s="22" t="s">
        <v>427</v>
      </c>
      <c r="AK53" s="22">
        <v>288.08278369999999</v>
      </c>
      <c r="AL53" s="40" t="s">
        <v>443</v>
      </c>
    </row>
    <row r="54" spans="1:38" ht="37.5" customHeight="1" thickBot="1" x14ac:dyDescent="0.25">
      <c r="A54" s="60" t="s">
        <v>120</v>
      </c>
      <c r="B54" s="64" t="s">
        <v>135</v>
      </c>
      <c r="C54" s="66" t="s">
        <v>136</v>
      </c>
      <c r="D54" s="63"/>
      <c r="E54" s="3" t="s">
        <v>427</v>
      </c>
      <c r="F54" s="3">
        <v>0.88554299999999997</v>
      </c>
      <c r="G54" s="3" t="s">
        <v>427</v>
      </c>
      <c r="H54" s="3" t="s">
        <v>427</v>
      </c>
      <c r="I54" s="3" t="s">
        <v>427</v>
      </c>
      <c r="J54" s="3" t="s">
        <v>427</v>
      </c>
      <c r="K54" s="3" t="s">
        <v>427</v>
      </c>
      <c r="L54" s="3" t="s">
        <v>427</v>
      </c>
      <c r="M54" s="3" t="s">
        <v>427</v>
      </c>
      <c r="N54" s="3" t="s">
        <v>427</v>
      </c>
      <c r="O54" s="3" t="s">
        <v>427</v>
      </c>
      <c r="P54" s="3" t="s">
        <v>427</v>
      </c>
      <c r="Q54" s="3" t="s">
        <v>427</v>
      </c>
      <c r="R54" s="3" t="s">
        <v>427</v>
      </c>
      <c r="S54" s="3" t="s">
        <v>427</v>
      </c>
      <c r="T54" s="3" t="s">
        <v>427</v>
      </c>
      <c r="U54" s="3" t="s">
        <v>427</v>
      </c>
      <c r="V54" s="3" t="s">
        <v>427</v>
      </c>
      <c r="W54" s="3" t="s">
        <v>427</v>
      </c>
      <c r="X54" s="3" t="s">
        <v>427</v>
      </c>
      <c r="Y54" s="3" t="s">
        <v>427</v>
      </c>
      <c r="Z54" s="3" t="s">
        <v>427</v>
      </c>
      <c r="AA54" s="3" t="s">
        <v>427</v>
      </c>
      <c r="AB54" s="3" t="s">
        <v>427</v>
      </c>
      <c r="AC54" s="3" t="s">
        <v>427</v>
      </c>
      <c r="AD54" s="3" t="s">
        <v>427</v>
      </c>
      <c r="AE54" s="51"/>
      <c r="AF54" s="22" t="s">
        <v>427</v>
      </c>
      <c r="AG54" s="22" t="s">
        <v>427</v>
      </c>
      <c r="AH54" s="22" t="s">
        <v>427</v>
      </c>
      <c r="AI54" s="22" t="s">
        <v>427</v>
      </c>
      <c r="AJ54" s="22" t="s">
        <v>427</v>
      </c>
      <c r="AK54" s="22" t="s">
        <v>427</v>
      </c>
      <c r="AL54" s="40" t="s">
        <v>417</v>
      </c>
    </row>
    <row r="55" spans="1:38" ht="26.25" customHeight="1" thickBot="1" x14ac:dyDescent="0.25">
      <c r="A55" s="60" t="s">
        <v>120</v>
      </c>
      <c r="B55" s="64" t="s">
        <v>137</v>
      </c>
      <c r="C55" s="66" t="s">
        <v>138</v>
      </c>
      <c r="D55" s="63"/>
      <c r="E55" s="3" t="s">
        <v>427</v>
      </c>
      <c r="F55" s="3">
        <v>0.88554299999999997</v>
      </c>
      <c r="G55" s="3" t="s">
        <v>427</v>
      </c>
      <c r="H55" s="3" t="s">
        <v>427</v>
      </c>
      <c r="I55" s="3" t="s">
        <v>427</v>
      </c>
      <c r="J55" s="3" t="s">
        <v>427</v>
      </c>
      <c r="K55" s="3" t="s">
        <v>427</v>
      </c>
      <c r="L55" s="3" t="s">
        <v>427</v>
      </c>
      <c r="M55" s="3" t="s">
        <v>427</v>
      </c>
      <c r="N55" s="3" t="s">
        <v>427</v>
      </c>
      <c r="O55" s="3" t="s">
        <v>427</v>
      </c>
      <c r="P55" s="3" t="s">
        <v>427</v>
      </c>
      <c r="Q55" s="3" t="s">
        <v>427</v>
      </c>
      <c r="R55" s="3" t="s">
        <v>427</v>
      </c>
      <c r="S55" s="3" t="s">
        <v>427</v>
      </c>
      <c r="T55" s="3" t="s">
        <v>427</v>
      </c>
      <c r="U55" s="3" t="s">
        <v>427</v>
      </c>
      <c r="V55" s="3" t="s">
        <v>427</v>
      </c>
      <c r="W55" s="3" t="s">
        <v>427</v>
      </c>
      <c r="X55" s="3" t="s">
        <v>427</v>
      </c>
      <c r="Y55" s="3" t="s">
        <v>427</v>
      </c>
      <c r="Z55" s="3" t="s">
        <v>427</v>
      </c>
      <c r="AA55" s="3" t="s">
        <v>427</v>
      </c>
      <c r="AB55" s="3" t="s">
        <v>427</v>
      </c>
      <c r="AC55" s="3" t="s">
        <v>427</v>
      </c>
      <c r="AD55" s="3" t="s">
        <v>427</v>
      </c>
      <c r="AE55" s="51"/>
      <c r="AF55" s="22" t="s">
        <v>427</v>
      </c>
      <c r="AG55" s="22" t="s">
        <v>427</v>
      </c>
      <c r="AH55" s="22" t="s">
        <v>427</v>
      </c>
      <c r="AI55" s="22" t="s">
        <v>427</v>
      </c>
      <c r="AJ55" s="22" t="s">
        <v>427</v>
      </c>
      <c r="AK55" s="22" t="s">
        <v>427</v>
      </c>
      <c r="AL55" s="40" t="s">
        <v>139</v>
      </c>
    </row>
    <row r="56" spans="1:38" ht="26.25" customHeight="1" thickBot="1" x14ac:dyDescent="0.25">
      <c r="A56" s="64" t="s">
        <v>120</v>
      </c>
      <c r="B56" s="64" t="s">
        <v>140</v>
      </c>
      <c r="C56" s="66" t="s">
        <v>399</v>
      </c>
      <c r="D56" s="63"/>
      <c r="E56" s="3" t="s">
        <v>426</v>
      </c>
      <c r="F56" s="3" t="s">
        <v>426</v>
      </c>
      <c r="G56" s="3" t="s">
        <v>426</v>
      </c>
      <c r="H56" s="3" t="s">
        <v>426</v>
      </c>
      <c r="I56" s="3" t="s">
        <v>426</v>
      </c>
      <c r="J56" s="3" t="s">
        <v>426</v>
      </c>
      <c r="K56" s="3" t="s">
        <v>426</v>
      </c>
      <c r="L56" s="3" t="s">
        <v>426</v>
      </c>
      <c r="M56" s="3" t="s">
        <v>426</v>
      </c>
      <c r="N56" s="3" t="s">
        <v>426</v>
      </c>
      <c r="O56" s="3" t="s">
        <v>426</v>
      </c>
      <c r="P56" s="3" t="s">
        <v>426</v>
      </c>
      <c r="Q56" s="3" t="s">
        <v>426</v>
      </c>
      <c r="R56" s="3" t="s">
        <v>426</v>
      </c>
      <c r="S56" s="3" t="s">
        <v>426</v>
      </c>
      <c r="T56" s="3" t="s">
        <v>426</v>
      </c>
      <c r="U56" s="3" t="s">
        <v>426</v>
      </c>
      <c r="V56" s="3" t="s">
        <v>426</v>
      </c>
      <c r="W56" s="3" t="s">
        <v>426</v>
      </c>
      <c r="X56" s="3" t="s">
        <v>426</v>
      </c>
      <c r="Y56" s="3" t="s">
        <v>426</v>
      </c>
      <c r="Z56" s="3" t="s">
        <v>426</v>
      </c>
      <c r="AA56" s="3" t="s">
        <v>426</v>
      </c>
      <c r="AB56" s="3" t="s">
        <v>426</v>
      </c>
      <c r="AC56" s="3" t="s">
        <v>426</v>
      </c>
      <c r="AD56" s="3" t="s">
        <v>426</v>
      </c>
      <c r="AE56" s="51"/>
      <c r="AF56" s="22" t="s">
        <v>426</v>
      </c>
      <c r="AG56" s="22" t="s">
        <v>426</v>
      </c>
      <c r="AH56" s="22" t="s">
        <v>426</v>
      </c>
      <c r="AI56" s="22" t="s">
        <v>426</v>
      </c>
      <c r="AJ56" s="22" t="s">
        <v>426</v>
      </c>
      <c r="AK56" s="22" t="s">
        <v>426</v>
      </c>
      <c r="AL56" s="40" t="s">
        <v>410</v>
      </c>
    </row>
    <row r="57" spans="1:38" ht="26.25" customHeight="1" thickBot="1" x14ac:dyDescent="0.25">
      <c r="A57" s="60" t="s">
        <v>54</v>
      </c>
      <c r="B57" s="60" t="s">
        <v>142</v>
      </c>
      <c r="C57" s="61" t="s">
        <v>143</v>
      </c>
      <c r="D57" s="62"/>
      <c r="E57" s="3">
        <v>0.49181000000000002</v>
      </c>
      <c r="F57" s="3">
        <v>8.3494000000000016E-3</v>
      </c>
      <c r="G57" s="3">
        <v>7.4515999999999999E-2</v>
      </c>
      <c r="H57" s="3" t="s">
        <v>427</v>
      </c>
      <c r="I57" s="3">
        <v>1.9405057E-2</v>
      </c>
      <c r="J57" s="3">
        <v>2.9401601999999999E-2</v>
      </c>
      <c r="K57" s="3">
        <v>3.031093E-2</v>
      </c>
      <c r="L57" s="3">
        <v>2.3545308000000003E-4</v>
      </c>
      <c r="M57" s="3">
        <v>0.81155500000000003</v>
      </c>
      <c r="N57" s="3" t="s">
        <v>428</v>
      </c>
      <c r="O57" s="3" t="s">
        <v>428</v>
      </c>
      <c r="P57" s="3">
        <v>1.1950000000000001E-2</v>
      </c>
      <c r="Q57" s="3" t="s">
        <v>428</v>
      </c>
      <c r="R57" s="3" t="s">
        <v>428</v>
      </c>
      <c r="S57" s="3" t="s">
        <v>428</v>
      </c>
      <c r="T57" s="3" t="s">
        <v>428</v>
      </c>
      <c r="U57" s="3" t="s">
        <v>428</v>
      </c>
      <c r="V57" s="3" t="s">
        <v>428</v>
      </c>
      <c r="W57" s="3" t="s">
        <v>427</v>
      </c>
      <c r="X57" s="3" t="s">
        <v>428</v>
      </c>
      <c r="Y57" s="3" t="s">
        <v>428</v>
      </c>
      <c r="Z57" s="3" t="s">
        <v>428</v>
      </c>
      <c r="AA57" s="3" t="s">
        <v>428</v>
      </c>
      <c r="AB57" s="3" t="s">
        <v>428</v>
      </c>
      <c r="AC57" s="3" t="s">
        <v>427</v>
      </c>
      <c r="AD57" s="3" t="s">
        <v>427</v>
      </c>
      <c r="AE57" s="51"/>
      <c r="AF57" s="22" t="s">
        <v>427</v>
      </c>
      <c r="AG57" s="22" t="s">
        <v>427</v>
      </c>
      <c r="AH57" s="22" t="s">
        <v>427</v>
      </c>
      <c r="AI57" s="22" t="s">
        <v>427</v>
      </c>
      <c r="AJ57" s="22" t="s">
        <v>427</v>
      </c>
      <c r="AK57" s="22">
        <v>834.94</v>
      </c>
      <c r="AL57" s="40" t="s">
        <v>144</v>
      </c>
    </row>
    <row r="58" spans="1:38" ht="26.25" customHeight="1" thickBot="1" x14ac:dyDescent="0.25">
      <c r="A58" s="60" t="s">
        <v>54</v>
      </c>
      <c r="B58" s="60" t="s">
        <v>145</v>
      </c>
      <c r="C58" s="61" t="s">
        <v>146</v>
      </c>
      <c r="D58" s="62"/>
      <c r="E58" s="3" t="s">
        <v>428</v>
      </c>
      <c r="F58" s="3" t="s">
        <v>428</v>
      </c>
      <c r="G58" s="3" t="s">
        <v>428</v>
      </c>
      <c r="H58" s="3" t="s">
        <v>427</v>
      </c>
      <c r="I58" s="3">
        <v>2.5788710039999999E-5</v>
      </c>
      <c r="J58" s="3">
        <v>1.719247336E-4</v>
      </c>
      <c r="K58" s="3">
        <v>3.4384946720000001E-4</v>
      </c>
      <c r="L58" s="3">
        <v>1.18628066184E-7</v>
      </c>
      <c r="M58" s="3" t="s">
        <v>428</v>
      </c>
      <c r="N58" s="3" t="s">
        <v>428</v>
      </c>
      <c r="O58" s="3" t="s">
        <v>428</v>
      </c>
      <c r="P58" s="3" t="s">
        <v>428</v>
      </c>
      <c r="Q58" s="3" t="s">
        <v>427</v>
      </c>
      <c r="R58" s="3" t="s">
        <v>427</v>
      </c>
      <c r="S58" s="3" t="s">
        <v>427</v>
      </c>
      <c r="T58" s="3" t="s">
        <v>427</v>
      </c>
      <c r="U58" s="3" t="s">
        <v>427</v>
      </c>
      <c r="V58" s="3" t="s">
        <v>427</v>
      </c>
      <c r="W58" s="3" t="s">
        <v>427</v>
      </c>
      <c r="X58" s="3" t="s">
        <v>427</v>
      </c>
      <c r="Y58" s="3" t="s">
        <v>427</v>
      </c>
      <c r="Z58" s="3" t="s">
        <v>427</v>
      </c>
      <c r="AA58" s="3" t="s">
        <v>427</v>
      </c>
      <c r="AB58" s="3" t="s">
        <v>427</v>
      </c>
      <c r="AC58" s="3" t="s">
        <v>427</v>
      </c>
      <c r="AD58" s="3" t="s">
        <v>427</v>
      </c>
      <c r="AE58" s="51"/>
      <c r="AF58" s="22" t="s">
        <v>427</v>
      </c>
      <c r="AG58" s="22" t="s">
        <v>427</v>
      </c>
      <c r="AH58" s="22" t="s">
        <v>427</v>
      </c>
      <c r="AI58" s="22" t="s">
        <v>427</v>
      </c>
      <c r="AJ58" s="22" t="s">
        <v>427</v>
      </c>
      <c r="AK58" s="22">
        <v>0.85962366800000001</v>
      </c>
      <c r="AL58" s="40" t="s">
        <v>147</v>
      </c>
    </row>
    <row r="59" spans="1:38" ht="26.25" customHeight="1" thickBot="1" x14ac:dyDescent="0.25">
      <c r="A59" s="60" t="s">
        <v>54</v>
      </c>
      <c r="B59" s="68" t="s">
        <v>148</v>
      </c>
      <c r="C59" s="61" t="s">
        <v>400</v>
      </c>
      <c r="D59" s="62"/>
      <c r="E59" s="3">
        <v>9.9380399999999994E-2</v>
      </c>
      <c r="F59" s="3">
        <v>2.0747399999999999E-2</v>
      </c>
      <c r="G59" s="3">
        <v>4.4115399999999999E-2</v>
      </c>
      <c r="H59" s="3" t="s">
        <v>428</v>
      </c>
      <c r="I59" s="3">
        <v>1.5678609999999999E-2</v>
      </c>
      <c r="J59" s="3">
        <v>3.9609119999999998E-2</v>
      </c>
      <c r="K59" s="3">
        <v>8.2518999999999995E-2</v>
      </c>
      <c r="L59" s="3">
        <v>3.1356999999999999E-4</v>
      </c>
      <c r="M59" s="3">
        <v>4.0974900000000002E-2</v>
      </c>
      <c r="N59" s="3" t="s">
        <v>427</v>
      </c>
      <c r="O59" s="3" t="s">
        <v>427</v>
      </c>
      <c r="P59" s="3" t="s">
        <v>427</v>
      </c>
      <c r="Q59" s="3" t="s">
        <v>427</v>
      </c>
      <c r="R59" s="3" t="s">
        <v>427</v>
      </c>
      <c r="S59" s="3" t="s">
        <v>427</v>
      </c>
      <c r="T59" s="3" t="s">
        <v>427</v>
      </c>
      <c r="U59" s="3" t="s">
        <v>427</v>
      </c>
      <c r="V59" s="3" t="s">
        <v>427</v>
      </c>
      <c r="W59" s="3" t="s">
        <v>428</v>
      </c>
      <c r="X59" s="3" t="s">
        <v>428</v>
      </c>
      <c r="Y59" s="3" t="s">
        <v>428</v>
      </c>
      <c r="Z59" s="3" t="s">
        <v>428</v>
      </c>
      <c r="AA59" s="3" t="s">
        <v>428</v>
      </c>
      <c r="AB59" s="3" t="s">
        <v>428</v>
      </c>
      <c r="AC59" s="3" t="s">
        <v>428</v>
      </c>
      <c r="AD59" s="3" t="s">
        <v>427</v>
      </c>
      <c r="AE59" s="51"/>
      <c r="AF59" s="22" t="s">
        <v>427</v>
      </c>
      <c r="AG59" s="22" t="s">
        <v>427</v>
      </c>
      <c r="AH59" s="22" t="s">
        <v>427</v>
      </c>
      <c r="AI59" s="22" t="s">
        <v>427</v>
      </c>
      <c r="AJ59" s="22" t="s">
        <v>427</v>
      </c>
      <c r="AK59" s="22" t="s">
        <v>432</v>
      </c>
      <c r="AL59" s="40" t="s">
        <v>418</v>
      </c>
    </row>
    <row r="60" spans="1:38" ht="26.25" customHeight="1" thickBot="1" x14ac:dyDescent="0.25">
      <c r="A60" s="60" t="s">
        <v>54</v>
      </c>
      <c r="B60" s="68" t="s">
        <v>149</v>
      </c>
      <c r="C60" s="61" t="s">
        <v>150</v>
      </c>
      <c r="D60" s="103"/>
      <c r="E60" s="3" t="s">
        <v>427</v>
      </c>
      <c r="F60" s="3" t="s">
        <v>427</v>
      </c>
      <c r="G60" s="3" t="s">
        <v>427</v>
      </c>
      <c r="H60" s="3" t="s">
        <v>427</v>
      </c>
      <c r="I60" s="3">
        <v>7.3477050000000002E-2</v>
      </c>
      <c r="J60" s="3">
        <v>0.73477049999999999</v>
      </c>
      <c r="K60" s="3">
        <v>1.4989318199999999</v>
      </c>
      <c r="L60" s="3" t="s">
        <v>427</v>
      </c>
      <c r="M60" s="3" t="s">
        <v>427</v>
      </c>
      <c r="N60" s="3" t="s">
        <v>427</v>
      </c>
      <c r="O60" s="3" t="s">
        <v>427</v>
      </c>
      <c r="P60" s="3" t="s">
        <v>427</v>
      </c>
      <c r="Q60" s="3" t="s">
        <v>427</v>
      </c>
      <c r="R60" s="3" t="s">
        <v>427</v>
      </c>
      <c r="S60" s="3" t="s">
        <v>427</v>
      </c>
      <c r="T60" s="3" t="s">
        <v>427</v>
      </c>
      <c r="U60" s="3" t="s">
        <v>427</v>
      </c>
      <c r="V60" s="3" t="s">
        <v>427</v>
      </c>
      <c r="W60" s="3" t="s">
        <v>427</v>
      </c>
      <c r="X60" s="3" t="s">
        <v>427</v>
      </c>
      <c r="Y60" s="3" t="s">
        <v>427</v>
      </c>
      <c r="Z60" s="3" t="s">
        <v>427</v>
      </c>
      <c r="AA60" s="3" t="s">
        <v>427</v>
      </c>
      <c r="AB60" s="3" t="s">
        <v>427</v>
      </c>
      <c r="AC60" s="3" t="s">
        <v>427</v>
      </c>
      <c r="AD60" s="3" t="s">
        <v>427</v>
      </c>
      <c r="AE60" s="51"/>
      <c r="AF60" s="22" t="s">
        <v>427</v>
      </c>
      <c r="AG60" s="22" t="s">
        <v>427</v>
      </c>
      <c r="AH60" s="22" t="s">
        <v>427</v>
      </c>
      <c r="AI60" s="22" t="s">
        <v>427</v>
      </c>
      <c r="AJ60" s="22" t="s">
        <v>427</v>
      </c>
      <c r="AK60" s="22">
        <v>14695.41</v>
      </c>
      <c r="AL60" s="40" t="s">
        <v>419</v>
      </c>
    </row>
    <row r="61" spans="1:38" ht="26.25" customHeight="1" thickBot="1" x14ac:dyDescent="0.25">
      <c r="A61" s="60" t="s">
        <v>54</v>
      </c>
      <c r="B61" s="68" t="s">
        <v>151</v>
      </c>
      <c r="C61" s="61" t="s">
        <v>152</v>
      </c>
      <c r="D61" s="62"/>
      <c r="E61" s="3" t="s">
        <v>427</v>
      </c>
      <c r="F61" s="3" t="s">
        <v>427</v>
      </c>
      <c r="G61" s="3" t="s">
        <v>427</v>
      </c>
      <c r="H61" s="3" t="s">
        <v>427</v>
      </c>
      <c r="I61" s="3">
        <v>2.9785882E-2</v>
      </c>
      <c r="J61" s="3">
        <v>0.29785882000000002</v>
      </c>
      <c r="K61" s="3">
        <v>0.98387857700000003</v>
      </c>
      <c r="L61" s="3" t="s">
        <v>427</v>
      </c>
      <c r="M61" s="3" t="s">
        <v>427</v>
      </c>
      <c r="N61" s="3" t="s">
        <v>427</v>
      </c>
      <c r="O61" s="3" t="s">
        <v>427</v>
      </c>
      <c r="P61" s="3" t="s">
        <v>427</v>
      </c>
      <c r="Q61" s="3" t="s">
        <v>427</v>
      </c>
      <c r="R61" s="3" t="s">
        <v>427</v>
      </c>
      <c r="S61" s="3" t="s">
        <v>427</v>
      </c>
      <c r="T61" s="3" t="s">
        <v>427</v>
      </c>
      <c r="U61" s="3" t="s">
        <v>427</v>
      </c>
      <c r="V61" s="3" t="s">
        <v>427</v>
      </c>
      <c r="W61" s="3" t="s">
        <v>427</v>
      </c>
      <c r="X61" s="3" t="s">
        <v>427</v>
      </c>
      <c r="Y61" s="3" t="s">
        <v>427</v>
      </c>
      <c r="Z61" s="3" t="s">
        <v>427</v>
      </c>
      <c r="AA61" s="3" t="s">
        <v>427</v>
      </c>
      <c r="AB61" s="3" t="s">
        <v>427</v>
      </c>
      <c r="AC61" s="3" t="s">
        <v>427</v>
      </c>
      <c r="AD61" s="3" t="s">
        <v>427</v>
      </c>
      <c r="AE61" s="51"/>
      <c r="AF61" s="22" t="s">
        <v>427</v>
      </c>
      <c r="AG61" s="22" t="s">
        <v>427</v>
      </c>
      <c r="AH61" s="22" t="s">
        <v>427</v>
      </c>
      <c r="AI61" s="22" t="s">
        <v>427</v>
      </c>
      <c r="AJ61" s="22" t="s">
        <v>427</v>
      </c>
      <c r="AK61" s="22">
        <v>1396.3999999999999</v>
      </c>
      <c r="AL61" s="40" t="s">
        <v>420</v>
      </c>
    </row>
    <row r="62" spans="1:38" ht="26.25" customHeight="1" thickBot="1" x14ac:dyDescent="0.25">
      <c r="A62" s="60" t="s">
        <v>54</v>
      </c>
      <c r="B62" s="68" t="s">
        <v>153</v>
      </c>
      <c r="C62" s="61" t="s">
        <v>154</v>
      </c>
      <c r="D62" s="62"/>
      <c r="E62" s="3" t="s">
        <v>427</v>
      </c>
      <c r="F62" s="3" t="s">
        <v>427</v>
      </c>
      <c r="G62" s="3" t="s">
        <v>427</v>
      </c>
      <c r="H62" s="3" t="s">
        <v>427</v>
      </c>
      <c r="I62" s="3" t="s">
        <v>429</v>
      </c>
      <c r="J62" s="3" t="s">
        <v>429</v>
      </c>
      <c r="K62" s="3" t="s">
        <v>429</v>
      </c>
      <c r="L62" s="3" t="s">
        <v>427</v>
      </c>
      <c r="M62" s="3" t="s">
        <v>427</v>
      </c>
      <c r="N62" s="3" t="s">
        <v>427</v>
      </c>
      <c r="O62" s="3" t="s">
        <v>427</v>
      </c>
      <c r="P62" s="3" t="s">
        <v>427</v>
      </c>
      <c r="Q62" s="3" t="s">
        <v>427</v>
      </c>
      <c r="R62" s="3" t="s">
        <v>427</v>
      </c>
      <c r="S62" s="3" t="s">
        <v>427</v>
      </c>
      <c r="T62" s="3" t="s">
        <v>427</v>
      </c>
      <c r="U62" s="3" t="s">
        <v>427</v>
      </c>
      <c r="V62" s="3" t="s">
        <v>427</v>
      </c>
      <c r="W62" s="3" t="s">
        <v>427</v>
      </c>
      <c r="X62" s="3" t="s">
        <v>427</v>
      </c>
      <c r="Y62" s="3" t="s">
        <v>427</v>
      </c>
      <c r="Z62" s="3" t="s">
        <v>427</v>
      </c>
      <c r="AA62" s="3" t="s">
        <v>427</v>
      </c>
      <c r="AB62" s="3" t="s">
        <v>427</v>
      </c>
      <c r="AC62" s="3" t="s">
        <v>427</v>
      </c>
      <c r="AD62" s="3" t="s">
        <v>427</v>
      </c>
      <c r="AE62" s="51"/>
      <c r="AF62" s="22" t="s">
        <v>427</v>
      </c>
      <c r="AG62" s="22" t="s">
        <v>427</v>
      </c>
      <c r="AH62" s="22" t="s">
        <v>427</v>
      </c>
      <c r="AI62" s="22" t="s">
        <v>427</v>
      </c>
      <c r="AJ62" s="22" t="s">
        <v>427</v>
      </c>
      <c r="AK62" s="22" t="s">
        <v>428</v>
      </c>
      <c r="AL62" s="40" t="s">
        <v>421</v>
      </c>
    </row>
    <row r="63" spans="1:38" ht="26.25" customHeight="1" thickBot="1" x14ac:dyDescent="0.25">
      <c r="A63" s="60" t="s">
        <v>54</v>
      </c>
      <c r="B63" s="68" t="s">
        <v>155</v>
      </c>
      <c r="C63" s="66" t="s">
        <v>156</v>
      </c>
      <c r="D63" s="69"/>
      <c r="E63" s="3" t="s">
        <v>426</v>
      </c>
      <c r="F63" s="3" t="s">
        <v>426</v>
      </c>
      <c r="G63" s="3" t="s">
        <v>426</v>
      </c>
      <c r="H63" s="3" t="s">
        <v>426</v>
      </c>
      <c r="I63" s="3" t="s">
        <v>426</v>
      </c>
      <c r="J63" s="3" t="s">
        <v>426</v>
      </c>
      <c r="K63" s="3" t="s">
        <v>426</v>
      </c>
      <c r="L63" s="3" t="s">
        <v>426</v>
      </c>
      <c r="M63" s="3" t="s">
        <v>426</v>
      </c>
      <c r="N63" s="3" t="s">
        <v>426</v>
      </c>
      <c r="O63" s="3" t="s">
        <v>426</v>
      </c>
      <c r="P63" s="3" t="s">
        <v>426</v>
      </c>
      <c r="Q63" s="3" t="s">
        <v>426</v>
      </c>
      <c r="R63" s="3" t="s">
        <v>426</v>
      </c>
      <c r="S63" s="3" t="s">
        <v>426</v>
      </c>
      <c r="T63" s="3" t="s">
        <v>426</v>
      </c>
      <c r="U63" s="3" t="s">
        <v>426</v>
      </c>
      <c r="V63" s="3" t="s">
        <v>426</v>
      </c>
      <c r="W63" s="3" t="s">
        <v>426</v>
      </c>
      <c r="X63" s="3" t="s">
        <v>426</v>
      </c>
      <c r="Y63" s="3" t="s">
        <v>426</v>
      </c>
      <c r="Z63" s="3" t="s">
        <v>426</v>
      </c>
      <c r="AA63" s="3" t="s">
        <v>426</v>
      </c>
      <c r="AB63" s="3" t="s">
        <v>426</v>
      </c>
      <c r="AC63" s="3" t="s">
        <v>426</v>
      </c>
      <c r="AD63" s="3" t="s">
        <v>426</v>
      </c>
      <c r="AE63" s="51"/>
      <c r="AF63" s="22" t="s">
        <v>426</v>
      </c>
      <c r="AG63" s="22" t="s">
        <v>426</v>
      </c>
      <c r="AH63" s="22" t="s">
        <v>426</v>
      </c>
      <c r="AI63" s="22" t="s">
        <v>426</v>
      </c>
      <c r="AJ63" s="22" t="s">
        <v>426</v>
      </c>
      <c r="AK63" s="22" t="s">
        <v>426</v>
      </c>
      <c r="AL63" s="40" t="s">
        <v>410</v>
      </c>
    </row>
    <row r="64" spans="1:38" ht="26.25" customHeight="1" thickBot="1" x14ac:dyDescent="0.25">
      <c r="A64" s="60" t="s">
        <v>54</v>
      </c>
      <c r="B64" s="68" t="s">
        <v>157</v>
      </c>
      <c r="C64" s="61" t="s">
        <v>158</v>
      </c>
      <c r="D64" s="62"/>
      <c r="E64" s="3" t="s">
        <v>426</v>
      </c>
      <c r="F64" s="3" t="s">
        <v>426</v>
      </c>
      <c r="G64" s="3" t="s">
        <v>426</v>
      </c>
      <c r="H64" s="3" t="s">
        <v>426</v>
      </c>
      <c r="I64" s="3" t="s">
        <v>426</v>
      </c>
      <c r="J64" s="3" t="s">
        <v>426</v>
      </c>
      <c r="K64" s="3" t="s">
        <v>426</v>
      </c>
      <c r="L64" s="3" t="s">
        <v>426</v>
      </c>
      <c r="M64" s="3" t="s">
        <v>426</v>
      </c>
      <c r="N64" s="3" t="s">
        <v>426</v>
      </c>
      <c r="O64" s="3" t="s">
        <v>426</v>
      </c>
      <c r="P64" s="3" t="s">
        <v>426</v>
      </c>
      <c r="Q64" s="3" t="s">
        <v>426</v>
      </c>
      <c r="R64" s="3" t="s">
        <v>426</v>
      </c>
      <c r="S64" s="3" t="s">
        <v>426</v>
      </c>
      <c r="T64" s="3" t="s">
        <v>426</v>
      </c>
      <c r="U64" s="3" t="s">
        <v>426</v>
      </c>
      <c r="V64" s="3" t="s">
        <v>426</v>
      </c>
      <c r="W64" s="3" t="s">
        <v>426</v>
      </c>
      <c r="X64" s="3" t="s">
        <v>426</v>
      </c>
      <c r="Y64" s="3" t="s">
        <v>426</v>
      </c>
      <c r="Z64" s="3" t="s">
        <v>426</v>
      </c>
      <c r="AA64" s="3" t="s">
        <v>426</v>
      </c>
      <c r="AB64" s="3" t="s">
        <v>426</v>
      </c>
      <c r="AC64" s="3" t="s">
        <v>426</v>
      </c>
      <c r="AD64" s="3" t="s">
        <v>426</v>
      </c>
      <c r="AE64" s="51"/>
      <c r="AF64" s="22" t="s">
        <v>426</v>
      </c>
      <c r="AG64" s="22" t="s">
        <v>426</v>
      </c>
      <c r="AH64" s="22" t="s">
        <v>426</v>
      </c>
      <c r="AI64" s="22" t="s">
        <v>426</v>
      </c>
      <c r="AJ64" s="22" t="s">
        <v>426</v>
      </c>
      <c r="AK64" s="22" t="s">
        <v>426</v>
      </c>
      <c r="AL64" s="40" t="s">
        <v>159</v>
      </c>
    </row>
    <row r="65" spans="1:38" ht="26.25" customHeight="1" thickBot="1" x14ac:dyDescent="0.25">
      <c r="A65" s="60" t="s">
        <v>54</v>
      </c>
      <c r="B65" s="64" t="s">
        <v>160</v>
      </c>
      <c r="C65" s="61" t="s">
        <v>161</v>
      </c>
      <c r="D65" s="62"/>
      <c r="E65" s="3" t="s">
        <v>426</v>
      </c>
      <c r="F65" s="3" t="s">
        <v>426</v>
      </c>
      <c r="G65" s="3" t="s">
        <v>426</v>
      </c>
      <c r="H65" s="3" t="s">
        <v>426</v>
      </c>
      <c r="I65" s="3" t="s">
        <v>426</v>
      </c>
      <c r="J65" s="3" t="s">
        <v>426</v>
      </c>
      <c r="K65" s="3" t="s">
        <v>426</v>
      </c>
      <c r="L65" s="3" t="s">
        <v>426</v>
      </c>
      <c r="M65" s="3" t="s">
        <v>426</v>
      </c>
      <c r="N65" s="3" t="s">
        <v>426</v>
      </c>
      <c r="O65" s="3" t="s">
        <v>426</v>
      </c>
      <c r="P65" s="3" t="s">
        <v>426</v>
      </c>
      <c r="Q65" s="3" t="s">
        <v>426</v>
      </c>
      <c r="R65" s="3" t="s">
        <v>426</v>
      </c>
      <c r="S65" s="3" t="s">
        <v>426</v>
      </c>
      <c r="T65" s="3" t="s">
        <v>426</v>
      </c>
      <c r="U65" s="3" t="s">
        <v>426</v>
      </c>
      <c r="V65" s="3" t="s">
        <v>426</v>
      </c>
      <c r="W65" s="3" t="s">
        <v>426</v>
      </c>
      <c r="X65" s="3" t="s">
        <v>426</v>
      </c>
      <c r="Y65" s="3" t="s">
        <v>426</v>
      </c>
      <c r="Z65" s="3" t="s">
        <v>426</v>
      </c>
      <c r="AA65" s="3" t="s">
        <v>426</v>
      </c>
      <c r="AB65" s="3" t="s">
        <v>426</v>
      </c>
      <c r="AC65" s="3" t="s">
        <v>426</v>
      </c>
      <c r="AD65" s="3" t="s">
        <v>426</v>
      </c>
      <c r="AE65" s="51"/>
      <c r="AF65" s="22" t="s">
        <v>426</v>
      </c>
      <c r="AG65" s="22" t="s">
        <v>426</v>
      </c>
      <c r="AH65" s="22" t="s">
        <v>426</v>
      </c>
      <c r="AI65" s="22" t="s">
        <v>426</v>
      </c>
      <c r="AJ65" s="22" t="s">
        <v>426</v>
      </c>
      <c r="AK65" s="22" t="s">
        <v>426</v>
      </c>
      <c r="AL65" s="40" t="s">
        <v>162</v>
      </c>
    </row>
    <row r="66" spans="1:38" ht="26.25" customHeight="1" thickBot="1" x14ac:dyDescent="0.25">
      <c r="A66" s="60" t="s">
        <v>54</v>
      </c>
      <c r="B66" s="64" t="s">
        <v>163</v>
      </c>
      <c r="C66" s="61" t="s">
        <v>164</v>
      </c>
      <c r="D66" s="62"/>
      <c r="E66" s="3" t="s">
        <v>426</v>
      </c>
      <c r="F66" s="3" t="s">
        <v>426</v>
      </c>
      <c r="G66" s="3" t="s">
        <v>426</v>
      </c>
      <c r="H66" s="3" t="s">
        <v>426</v>
      </c>
      <c r="I66" s="3" t="s">
        <v>426</v>
      </c>
      <c r="J66" s="3" t="s">
        <v>426</v>
      </c>
      <c r="K66" s="3" t="s">
        <v>426</v>
      </c>
      <c r="L66" s="3" t="s">
        <v>426</v>
      </c>
      <c r="M66" s="3" t="s">
        <v>426</v>
      </c>
      <c r="N66" s="3" t="s">
        <v>426</v>
      </c>
      <c r="O66" s="3" t="s">
        <v>426</v>
      </c>
      <c r="P66" s="3" t="s">
        <v>426</v>
      </c>
      <c r="Q66" s="3" t="s">
        <v>426</v>
      </c>
      <c r="R66" s="3" t="s">
        <v>426</v>
      </c>
      <c r="S66" s="3" t="s">
        <v>426</v>
      </c>
      <c r="T66" s="3" t="s">
        <v>426</v>
      </c>
      <c r="U66" s="3" t="s">
        <v>426</v>
      </c>
      <c r="V66" s="3" t="s">
        <v>426</v>
      </c>
      <c r="W66" s="3" t="s">
        <v>426</v>
      </c>
      <c r="X66" s="3" t="s">
        <v>426</v>
      </c>
      <c r="Y66" s="3" t="s">
        <v>426</v>
      </c>
      <c r="Z66" s="3" t="s">
        <v>426</v>
      </c>
      <c r="AA66" s="3" t="s">
        <v>426</v>
      </c>
      <c r="AB66" s="3" t="s">
        <v>426</v>
      </c>
      <c r="AC66" s="3" t="s">
        <v>426</v>
      </c>
      <c r="AD66" s="3" t="s">
        <v>426</v>
      </c>
      <c r="AE66" s="51"/>
      <c r="AF66" s="22" t="s">
        <v>426</v>
      </c>
      <c r="AG66" s="22" t="s">
        <v>426</v>
      </c>
      <c r="AH66" s="22" t="s">
        <v>426</v>
      </c>
      <c r="AI66" s="22" t="s">
        <v>426</v>
      </c>
      <c r="AJ66" s="22" t="s">
        <v>426</v>
      </c>
      <c r="AK66" s="22" t="s">
        <v>426</v>
      </c>
      <c r="AL66" s="40" t="s">
        <v>165</v>
      </c>
    </row>
    <row r="67" spans="1:38" ht="26.25" customHeight="1" thickBot="1" x14ac:dyDescent="0.25">
      <c r="A67" s="60" t="s">
        <v>54</v>
      </c>
      <c r="B67" s="64" t="s">
        <v>166</v>
      </c>
      <c r="C67" s="61" t="s">
        <v>167</v>
      </c>
      <c r="D67" s="62"/>
      <c r="E67" s="3" t="s">
        <v>426</v>
      </c>
      <c r="F67" s="3" t="s">
        <v>426</v>
      </c>
      <c r="G67" s="3" t="s">
        <v>426</v>
      </c>
      <c r="H67" s="3" t="s">
        <v>426</v>
      </c>
      <c r="I67" s="3" t="s">
        <v>426</v>
      </c>
      <c r="J67" s="3" t="s">
        <v>426</v>
      </c>
      <c r="K67" s="3" t="s">
        <v>426</v>
      </c>
      <c r="L67" s="3" t="s">
        <v>426</v>
      </c>
      <c r="M67" s="3" t="s">
        <v>426</v>
      </c>
      <c r="N67" s="3" t="s">
        <v>426</v>
      </c>
      <c r="O67" s="3" t="s">
        <v>426</v>
      </c>
      <c r="P67" s="3" t="s">
        <v>426</v>
      </c>
      <c r="Q67" s="3" t="s">
        <v>426</v>
      </c>
      <c r="R67" s="3" t="s">
        <v>426</v>
      </c>
      <c r="S67" s="3" t="s">
        <v>426</v>
      </c>
      <c r="T67" s="3" t="s">
        <v>426</v>
      </c>
      <c r="U67" s="3" t="s">
        <v>426</v>
      </c>
      <c r="V67" s="3" t="s">
        <v>426</v>
      </c>
      <c r="W67" s="3" t="s">
        <v>426</v>
      </c>
      <c r="X67" s="3" t="s">
        <v>426</v>
      </c>
      <c r="Y67" s="3" t="s">
        <v>426</v>
      </c>
      <c r="Z67" s="3" t="s">
        <v>426</v>
      </c>
      <c r="AA67" s="3" t="s">
        <v>426</v>
      </c>
      <c r="AB67" s="3" t="s">
        <v>426</v>
      </c>
      <c r="AC67" s="3" t="s">
        <v>426</v>
      </c>
      <c r="AD67" s="3" t="s">
        <v>426</v>
      </c>
      <c r="AE67" s="51"/>
      <c r="AF67" s="22" t="s">
        <v>426</v>
      </c>
      <c r="AG67" s="22" t="s">
        <v>426</v>
      </c>
      <c r="AH67" s="22" t="s">
        <v>426</v>
      </c>
      <c r="AI67" s="22" t="s">
        <v>426</v>
      </c>
      <c r="AJ67" s="22" t="s">
        <v>426</v>
      </c>
      <c r="AK67" s="22" t="s">
        <v>426</v>
      </c>
      <c r="AL67" s="40" t="s">
        <v>168</v>
      </c>
    </row>
    <row r="68" spans="1:38" ht="26.25" customHeight="1" thickBot="1" x14ac:dyDescent="0.25">
      <c r="A68" s="60" t="s">
        <v>54</v>
      </c>
      <c r="B68" s="64" t="s">
        <v>169</v>
      </c>
      <c r="C68" s="61" t="s">
        <v>170</v>
      </c>
      <c r="D68" s="62"/>
      <c r="E68" s="3" t="s">
        <v>426</v>
      </c>
      <c r="F68" s="3" t="s">
        <v>426</v>
      </c>
      <c r="G68" s="3" t="s">
        <v>426</v>
      </c>
      <c r="H68" s="3" t="s">
        <v>426</v>
      </c>
      <c r="I68" s="3" t="s">
        <v>426</v>
      </c>
      <c r="J68" s="3" t="s">
        <v>426</v>
      </c>
      <c r="K68" s="3" t="s">
        <v>426</v>
      </c>
      <c r="L68" s="3" t="s">
        <v>426</v>
      </c>
      <c r="M68" s="3" t="s">
        <v>426</v>
      </c>
      <c r="N68" s="3" t="s">
        <v>426</v>
      </c>
      <c r="O68" s="3" t="s">
        <v>426</v>
      </c>
      <c r="P68" s="3" t="s">
        <v>426</v>
      </c>
      <c r="Q68" s="3" t="s">
        <v>426</v>
      </c>
      <c r="R68" s="3" t="s">
        <v>426</v>
      </c>
      <c r="S68" s="3" t="s">
        <v>426</v>
      </c>
      <c r="T68" s="3" t="s">
        <v>426</v>
      </c>
      <c r="U68" s="3" t="s">
        <v>426</v>
      </c>
      <c r="V68" s="3" t="s">
        <v>426</v>
      </c>
      <c r="W68" s="3" t="s">
        <v>426</v>
      </c>
      <c r="X68" s="3" t="s">
        <v>426</v>
      </c>
      <c r="Y68" s="3" t="s">
        <v>426</v>
      </c>
      <c r="Z68" s="3" t="s">
        <v>426</v>
      </c>
      <c r="AA68" s="3" t="s">
        <v>426</v>
      </c>
      <c r="AB68" s="3" t="s">
        <v>426</v>
      </c>
      <c r="AC68" s="3" t="s">
        <v>426</v>
      </c>
      <c r="AD68" s="3" t="s">
        <v>426</v>
      </c>
      <c r="AE68" s="51"/>
      <c r="AF68" s="22" t="s">
        <v>426</v>
      </c>
      <c r="AG68" s="22" t="s">
        <v>426</v>
      </c>
      <c r="AH68" s="22" t="s">
        <v>426</v>
      </c>
      <c r="AI68" s="22" t="s">
        <v>426</v>
      </c>
      <c r="AJ68" s="22" t="s">
        <v>426</v>
      </c>
      <c r="AK68" s="22" t="s">
        <v>426</v>
      </c>
      <c r="AL68" s="40" t="s">
        <v>171</v>
      </c>
    </row>
    <row r="69" spans="1:38" ht="26.25" customHeight="1" thickBot="1" x14ac:dyDescent="0.25">
      <c r="A69" s="60" t="s">
        <v>54</v>
      </c>
      <c r="B69" s="60" t="s">
        <v>172</v>
      </c>
      <c r="C69" s="61" t="s">
        <v>173</v>
      </c>
      <c r="D69" s="67"/>
      <c r="E69" s="3" t="s">
        <v>426</v>
      </c>
      <c r="F69" s="3" t="s">
        <v>426</v>
      </c>
      <c r="G69" s="3" t="s">
        <v>426</v>
      </c>
      <c r="H69" s="3" t="s">
        <v>426</v>
      </c>
      <c r="I69" s="3" t="s">
        <v>426</v>
      </c>
      <c r="J69" s="3" t="s">
        <v>426</v>
      </c>
      <c r="K69" s="3" t="s">
        <v>426</v>
      </c>
      <c r="L69" s="3" t="s">
        <v>426</v>
      </c>
      <c r="M69" s="3" t="s">
        <v>426</v>
      </c>
      <c r="N69" s="3" t="s">
        <v>426</v>
      </c>
      <c r="O69" s="3" t="s">
        <v>426</v>
      </c>
      <c r="P69" s="3" t="s">
        <v>426</v>
      </c>
      <c r="Q69" s="3" t="s">
        <v>426</v>
      </c>
      <c r="R69" s="3" t="s">
        <v>426</v>
      </c>
      <c r="S69" s="3" t="s">
        <v>426</v>
      </c>
      <c r="T69" s="3" t="s">
        <v>426</v>
      </c>
      <c r="U69" s="3" t="s">
        <v>426</v>
      </c>
      <c r="V69" s="3" t="s">
        <v>426</v>
      </c>
      <c r="W69" s="3" t="s">
        <v>426</v>
      </c>
      <c r="X69" s="3" t="s">
        <v>426</v>
      </c>
      <c r="Y69" s="3" t="s">
        <v>426</v>
      </c>
      <c r="Z69" s="3" t="s">
        <v>426</v>
      </c>
      <c r="AA69" s="3" t="s">
        <v>426</v>
      </c>
      <c r="AB69" s="3" t="s">
        <v>426</v>
      </c>
      <c r="AC69" s="3" t="s">
        <v>426</v>
      </c>
      <c r="AD69" s="3" t="s">
        <v>426</v>
      </c>
      <c r="AE69" s="51"/>
      <c r="AF69" s="22" t="s">
        <v>426</v>
      </c>
      <c r="AG69" s="22" t="s">
        <v>426</v>
      </c>
      <c r="AH69" s="22" t="s">
        <v>426</v>
      </c>
      <c r="AI69" s="22" t="s">
        <v>426</v>
      </c>
      <c r="AJ69" s="22" t="s">
        <v>426</v>
      </c>
      <c r="AK69" s="22" t="s">
        <v>426</v>
      </c>
      <c r="AL69" s="40" t="s">
        <v>174</v>
      </c>
    </row>
    <row r="70" spans="1:38" ht="26.25" customHeight="1" thickBot="1" x14ac:dyDescent="0.25">
      <c r="A70" s="60" t="s">
        <v>54</v>
      </c>
      <c r="B70" s="60" t="s">
        <v>175</v>
      </c>
      <c r="C70" s="61" t="s">
        <v>383</v>
      </c>
      <c r="D70" s="67"/>
      <c r="E70" s="3" t="s">
        <v>426</v>
      </c>
      <c r="F70" s="3" t="s">
        <v>426</v>
      </c>
      <c r="G70" s="3" t="s">
        <v>426</v>
      </c>
      <c r="H70" s="3" t="s">
        <v>426</v>
      </c>
      <c r="I70" s="3" t="s">
        <v>426</v>
      </c>
      <c r="J70" s="3" t="s">
        <v>426</v>
      </c>
      <c r="K70" s="3" t="s">
        <v>426</v>
      </c>
      <c r="L70" s="3" t="s">
        <v>426</v>
      </c>
      <c r="M70" s="3" t="s">
        <v>426</v>
      </c>
      <c r="N70" s="3" t="s">
        <v>426</v>
      </c>
      <c r="O70" s="3" t="s">
        <v>426</v>
      </c>
      <c r="P70" s="3" t="s">
        <v>426</v>
      </c>
      <c r="Q70" s="3" t="s">
        <v>426</v>
      </c>
      <c r="R70" s="3" t="s">
        <v>426</v>
      </c>
      <c r="S70" s="3" t="s">
        <v>426</v>
      </c>
      <c r="T70" s="3" t="s">
        <v>426</v>
      </c>
      <c r="U70" s="3" t="s">
        <v>426</v>
      </c>
      <c r="V70" s="3" t="s">
        <v>426</v>
      </c>
      <c r="W70" s="3" t="s">
        <v>426</v>
      </c>
      <c r="X70" s="3" t="s">
        <v>426</v>
      </c>
      <c r="Y70" s="3" t="s">
        <v>426</v>
      </c>
      <c r="Z70" s="3" t="s">
        <v>426</v>
      </c>
      <c r="AA70" s="3" t="s">
        <v>426</v>
      </c>
      <c r="AB70" s="3" t="s">
        <v>426</v>
      </c>
      <c r="AC70" s="3" t="s">
        <v>426</v>
      </c>
      <c r="AD70" s="3" t="s">
        <v>426</v>
      </c>
      <c r="AE70" s="51"/>
      <c r="AF70" s="22" t="s">
        <v>426</v>
      </c>
      <c r="AG70" s="22" t="s">
        <v>426</v>
      </c>
      <c r="AH70" s="22" t="s">
        <v>426</v>
      </c>
      <c r="AI70" s="22" t="s">
        <v>426</v>
      </c>
      <c r="AJ70" s="22" t="s">
        <v>426</v>
      </c>
      <c r="AK70" s="22" t="s">
        <v>426</v>
      </c>
      <c r="AL70" s="40" t="s">
        <v>410</v>
      </c>
    </row>
    <row r="71" spans="1:38" ht="26.25" customHeight="1" thickBot="1" x14ac:dyDescent="0.25">
      <c r="A71" s="60" t="s">
        <v>54</v>
      </c>
      <c r="B71" s="60" t="s">
        <v>176</v>
      </c>
      <c r="C71" s="61" t="s">
        <v>177</v>
      </c>
      <c r="D71" s="67"/>
      <c r="E71" s="3" t="s">
        <v>426</v>
      </c>
      <c r="F71" s="3" t="s">
        <v>426</v>
      </c>
      <c r="G71" s="3" t="s">
        <v>426</v>
      </c>
      <c r="H71" s="3" t="s">
        <v>426</v>
      </c>
      <c r="I71" s="3" t="s">
        <v>426</v>
      </c>
      <c r="J71" s="3" t="s">
        <v>426</v>
      </c>
      <c r="K71" s="3" t="s">
        <v>426</v>
      </c>
      <c r="L71" s="3" t="s">
        <v>426</v>
      </c>
      <c r="M71" s="3" t="s">
        <v>426</v>
      </c>
      <c r="N71" s="3" t="s">
        <v>426</v>
      </c>
      <c r="O71" s="3" t="s">
        <v>426</v>
      </c>
      <c r="P71" s="3" t="s">
        <v>426</v>
      </c>
      <c r="Q71" s="3" t="s">
        <v>426</v>
      </c>
      <c r="R71" s="3" t="s">
        <v>426</v>
      </c>
      <c r="S71" s="3" t="s">
        <v>426</v>
      </c>
      <c r="T71" s="3" t="s">
        <v>426</v>
      </c>
      <c r="U71" s="3" t="s">
        <v>426</v>
      </c>
      <c r="V71" s="3" t="s">
        <v>426</v>
      </c>
      <c r="W71" s="3" t="s">
        <v>426</v>
      </c>
      <c r="X71" s="3" t="s">
        <v>426</v>
      </c>
      <c r="Y71" s="3" t="s">
        <v>426</v>
      </c>
      <c r="Z71" s="3" t="s">
        <v>426</v>
      </c>
      <c r="AA71" s="3" t="s">
        <v>426</v>
      </c>
      <c r="AB71" s="3" t="s">
        <v>426</v>
      </c>
      <c r="AC71" s="3" t="s">
        <v>426</v>
      </c>
      <c r="AD71" s="3" t="s">
        <v>426</v>
      </c>
      <c r="AE71" s="51"/>
      <c r="AF71" s="22" t="s">
        <v>426</v>
      </c>
      <c r="AG71" s="22" t="s">
        <v>426</v>
      </c>
      <c r="AH71" s="22" t="s">
        <v>426</v>
      </c>
      <c r="AI71" s="22" t="s">
        <v>426</v>
      </c>
      <c r="AJ71" s="22" t="s">
        <v>426</v>
      </c>
      <c r="AK71" s="22" t="s">
        <v>426</v>
      </c>
      <c r="AL71" s="40" t="s">
        <v>410</v>
      </c>
    </row>
    <row r="72" spans="1:38" ht="26.25" customHeight="1" thickBot="1" x14ac:dyDescent="0.25">
      <c r="A72" s="60" t="s">
        <v>54</v>
      </c>
      <c r="B72" s="60" t="s">
        <v>178</v>
      </c>
      <c r="C72" s="61" t="s">
        <v>179</v>
      </c>
      <c r="D72" s="62"/>
      <c r="E72" s="3">
        <v>2.8715467999999994E-3</v>
      </c>
      <c r="F72" s="3">
        <v>1.0735478E-2</v>
      </c>
      <c r="G72" s="3">
        <v>8.5534860000000004E-2</v>
      </c>
      <c r="H72" s="3" t="s">
        <v>428</v>
      </c>
      <c r="I72" s="3">
        <v>0.32052459299999997</v>
      </c>
      <c r="J72" s="3">
        <v>0.42736159200000001</v>
      </c>
      <c r="K72" s="3">
        <v>0.53420199000000002</v>
      </c>
      <c r="L72" s="3">
        <v>7.6921048548000007E-3</v>
      </c>
      <c r="M72" s="3">
        <v>2.4602679999999998E-3</v>
      </c>
      <c r="N72" s="3">
        <v>160.25334579999998</v>
      </c>
      <c r="O72" s="3">
        <v>0.42756100000000002</v>
      </c>
      <c r="P72" s="3">
        <v>5.6650000000000008E-5</v>
      </c>
      <c r="Q72" s="3">
        <v>16.025056995</v>
      </c>
      <c r="R72" s="3">
        <v>1.2286997</v>
      </c>
      <c r="S72" s="3">
        <v>0.16027305999999999</v>
      </c>
      <c r="T72" s="3">
        <v>5.3424731000000003</v>
      </c>
      <c r="U72" s="3" t="s">
        <v>428</v>
      </c>
      <c r="V72" s="3">
        <v>4.3308396</v>
      </c>
      <c r="W72" s="3">
        <v>3.9188256000000005E-2</v>
      </c>
      <c r="X72" s="3" t="s">
        <v>428</v>
      </c>
      <c r="Y72" s="3" t="s">
        <v>428</v>
      </c>
      <c r="Z72" s="3" t="s">
        <v>428</v>
      </c>
      <c r="AA72" s="3" t="s">
        <v>428</v>
      </c>
      <c r="AB72" s="3">
        <v>5.8855200000000009E-3</v>
      </c>
      <c r="AC72" s="3" t="s">
        <v>428</v>
      </c>
      <c r="AD72" s="3">
        <v>2.8325000000000004E-6</v>
      </c>
      <c r="AE72" s="51"/>
      <c r="AF72" s="22" t="s">
        <v>427</v>
      </c>
      <c r="AG72" s="22" t="s">
        <v>427</v>
      </c>
      <c r="AH72" s="22" t="s">
        <v>427</v>
      </c>
      <c r="AI72" s="22" t="s">
        <v>427</v>
      </c>
      <c r="AJ72" s="22" t="s">
        <v>427</v>
      </c>
      <c r="AK72" s="22">
        <v>535.30100000000004</v>
      </c>
      <c r="AL72" s="40" t="s">
        <v>180</v>
      </c>
    </row>
    <row r="73" spans="1:38" ht="26.25" customHeight="1" thickBot="1" x14ac:dyDescent="0.25">
      <c r="A73" s="60" t="s">
        <v>54</v>
      </c>
      <c r="B73" s="60" t="s">
        <v>181</v>
      </c>
      <c r="C73" s="61" t="s">
        <v>182</v>
      </c>
      <c r="D73" s="62"/>
      <c r="E73" s="3" t="s">
        <v>426</v>
      </c>
      <c r="F73" s="3" t="s">
        <v>426</v>
      </c>
      <c r="G73" s="3" t="s">
        <v>426</v>
      </c>
      <c r="H73" s="3" t="s">
        <v>426</v>
      </c>
      <c r="I73" s="3" t="s">
        <v>426</v>
      </c>
      <c r="J73" s="3" t="s">
        <v>426</v>
      </c>
      <c r="K73" s="3" t="s">
        <v>426</v>
      </c>
      <c r="L73" s="3" t="s">
        <v>426</v>
      </c>
      <c r="M73" s="3" t="s">
        <v>426</v>
      </c>
      <c r="N73" s="3" t="s">
        <v>426</v>
      </c>
      <c r="O73" s="3" t="s">
        <v>426</v>
      </c>
      <c r="P73" s="3" t="s">
        <v>426</v>
      </c>
      <c r="Q73" s="3" t="s">
        <v>426</v>
      </c>
      <c r="R73" s="3" t="s">
        <v>426</v>
      </c>
      <c r="S73" s="3" t="s">
        <v>426</v>
      </c>
      <c r="T73" s="3" t="s">
        <v>426</v>
      </c>
      <c r="U73" s="3" t="s">
        <v>426</v>
      </c>
      <c r="V73" s="3" t="s">
        <v>426</v>
      </c>
      <c r="W73" s="3" t="s">
        <v>426</v>
      </c>
      <c r="X73" s="3" t="s">
        <v>426</v>
      </c>
      <c r="Y73" s="3" t="s">
        <v>426</v>
      </c>
      <c r="Z73" s="3" t="s">
        <v>426</v>
      </c>
      <c r="AA73" s="3" t="s">
        <v>426</v>
      </c>
      <c r="AB73" s="3" t="s">
        <v>426</v>
      </c>
      <c r="AC73" s="3" t="s">
        <v>426</v>
      </c>
      <c r="AD73" s="3" t="s">
        <v>426</v>
      </c>
      <c r="AE73" s="51"/>
      <c r="AF73" s="22" t="s">
        <v>426</v>
      </c>
      <c r="AG73" s="22" t="s">
        <v>426</v>
      </c>
      <c r="AH73" s="22" t="s">
        <v>426</v>
      </c>
      <c r="AI73" s="22" t="s">
        <v>426</v>
      </c>
      <c r="AJ73" s="22" t="s">
        <v>426</v>
      </c>
      <c r="AK73" s="22" t="s">
        <v>426</v>
      </c>
      <c r="AL73" s="40" t="s">
        <v>183</v>
      </c>
    </row>
    <row r="74" spans="1:38" ht="26.25" customHeight="1" thickBot="1" x14ac:dyDescent="0.25">
      <c r="A74" s="60" t="s">
        <v>54</v>
      </c>
      <c r="B74" s="60" t="s">
        <v>184</v>
      </c>
      <c r="C74" s="61" t="s">
        <v>185</v>
      </c>
      <c r="D74" s="62"/>
      <c r="E74" s="3" t="s">
        <v>426</v>
      </c>
      <c r="F74" s="3" t="s">
        <v>426</v>
      </c>
      <c r="G74" s="3" t="s">
        <v>426</v>
      </c>
      <c r="H74" s="3" t="s">
        <v>426</v>
      </c>
      <c r="I74" s="3" t="s">
        <v>426</v>
      </c>
      <c r="J74" s="3" t="s">
        <v>426</v>
      </c>
      <c r="K74" s="3" t="s">
        <v>426</v>
      </c>
      <c r="L74" s="3" t="s">
        <v>426</v>
      </c>
      <c r="M74" s="3" t="s">
        <v>426</v>
      </c>
      <c r="N74" s="3" t="s">
        <v>426</v>
      </c>
      <c r="O74" s="3" t="s">
        <v>426</v>
      </c>
      <c r="P74" s="3" t="s">
        <v>426</v>
      </c>
      <c r="Q74" s="3" t="s">
        <v>426</v>
      </c>
      <c r="R74" s="3" t="s">
        <v>426</v>
      </c>
      <c r="S74" s="3" t="s">
        <v>426</v>
      </c>
      <c r="T74" s="3" t="s">
        <v>426</v>
      </c>
      <c r="U74" s="3" t="s">
        <v>426</v>
      </c>
      <c r="V74" s="3" t="s">
        <v>426</v>
      </c>
      <c r="W74" s="3" t="s">
        <v>426</v>
      </c>
      <c r="X74" s="3" t="s">
        <v>426</v>
      </c>
      <c r="Y74" s="3" t="s">
        <v>426</v>
      </c>
      <c r="Z74" s="3" t="s">
        <v>426</v>
      </c>
      <c r="AA74" s="3" t="s">
        <v>426</v>
      </c>
      <c r="AB74" s="3" t="s">
        <v>426</v>
      </c>
      <c r="AC74" s="3" t="s">
        <v>426</v>
      </c>
      <c r="AD74" s="3" t="s">
        <v>426</v>
      </c>
      <c r="AE74" s="51"/>
      <c r="AF74" s="22" t="s">
        <v>426</v>
      </c>
      <c r="AG74" s="22" t="s">
        <v>426</v>
      </c>
      <c r="AH74" s="22" t="s">
        <v>426</v>
      </c>
      <c r="AI74" s="22" t="s">
        <v>426</v>
      </c>
      <c r="AJ74" s="22" t="s">
        <v>426</v>
      </c>
      <c r="AK74" s="22" t="s">
        <v>426</v>
      </c>
      <c r="AL74" s="40" t="s">
        <v>186</v>
      </c>
    </row>
    <row r="75" spans="1:38" ht="26.25" customHeight="1" thickBot="1" x14ac:dyDescent="0.25">
      <c r="A75" s="60" t="s">
        <v>54</v>
      </c>
      <c r="B75" s="60" t="s">
        <v>187</v>
      </c>
      <c r="C75" s="61" t="s">
        <v>188</v>
      </c>
      <c r="D75" s="67"/>
      <c r="E75" s="3" t="s">
        <v>426</v>
      </c>
      <c r="F75" s="3" t="s">
        <v>426</v>
      </c>
      <c r="G75" s="3" t="s">
        <v>426</v>
      </c>
      <c r="H75" s="3" t="s">
        <v>426</v>
      </c>
      <c r="I75" s="3" t="s">
        <v>426</v>
      </c>
      <c r="J75" s="3" t="s">
        <v>426</v>
      </c>
      <c r="K75" s="3" t="s">
        <v>426</v>
      </c>
      <c r="L75" s="3" t="s">
        <v>426</v>
      </c>
      <c r="M75" s="3" t="s">
        <v>426</v>
      </c>
      <c r="N75" s="3" t="s">
        <v>426</v>
      </c>
      <c r="O75" s="3" t="s">
        <v>426</v>
      </c>
      <c r="P75" s="3" t="s">
        <v>426</v>
      </c>
      <c r="Q75" s="3" t="s">
        <v>426</v>
      </c>
      <c r="R75" s="3" t="s">
        <v>426</v>
      </c>
      <c r="S75" s="3" t="s">
        <v>426</v>
      </c>
      <c r="T75" s="3" t="s">
        <v>426</v>
      </c>
      <c r="U75" s="3" t="s">
        <v>426</v>
      </c>
      <c r="V75" s="3" t="s">
        <v>426</v>
      </c>
      <c r="W75" s="3" t="s">
        <v>426</v>
      </c>
      <c r="X75" s="3" t="s">
        <v>426</v>
      </c>
      <c r="Y75" s="3" t="s">
        <v>426</v>
      </c>
      <c r="Z75" s="3" t="s">
        <v>426</v>
      </c>
      <c r="AA75" s="3" t="s">
        <v>426</v>
      </c>
      <c r="AB75" s="3" t="s">
        <v>426</v>
      </c>
      <c r="AC75" s="3" t="s">
        <v>426</v>
      </c>
      <c r="AD75" s="3" t="s">
        <v>426</v>
      </c>
      <c r="AE75" s="51"/>
      <c r="AF75" s="22" t="s">
        <v>426</v>
      </c>
      <c r="AG75" s="22" t="s">
        <v>426</v>
      </c>
      <c r="AH75" s="22" t="s">
        <v>426</v>
      </c>
      <c r="AI75" s="22" t="s">
        <v>426</v>
      </c>
      <c r="AJ75" s="22" t="s">
        <v>426</v>
      </c>
      <c r="AK75" s="22" t="s">
        <v>426</v>
      </c>
      <c r="AL75" s="40" t="s">
        <v>189</v>
      </c>
    </row>
    <row r="76" spans="1:38" ht="26.25" customHeight="1" thickBot="1" x14ac:dyDescent="0.25">
      <c r="A76" s="60" t="s">
        <v>54</v>
      </c>
      <c r="B76" s="60" t="s">
        <v>190</v>
      </c>
      <c r="C76" s="61" t="s">
        <v>191</v>
      </c>
      <c r="D76" s="62"/>
      <c r="E76" s="3" t="s">
        <v>426</v>
      </c>
      <c r="F76" s="3" t="s">
        <v>426</v>
      </c>
      <c r="G76" s="3" t="s">
        <v>426</v>
      </c>
      <c r="H76" s="3" t="s">
        <v>426</v>
      </c>
      <c r="I76" s="3" t="s">
        <v>426</v>
      </c>
      <c r="J76" s="3" t="s">
        <v>426</v>
      </c>
      <c r="K76" s="3" t="s">
        <v>426</v>
      </c>
      <c r="L76" s="3" t="s">
        <v>426</v>
      </c>
      <c r="M76" s="3" t="s">
        <v>426</v>
      </c>
      <c r="N76" s="3" t="s">
        <v>426</v>
      </c>
      <c r="O76" s="3" t="s">
        <v>426</v>
      </c>
      <c r="P76" s="3" t="s">
        <v>426</v>
      </c>
      <c r="Q76" s="3" t="s">
        <v>426</v>
      </c>
      <c r="R76" s="3" t="s">
        <v>426</v>
      </c>
      <c r="S76" s="3" t="s">
        <v>426</v>
      </c>
      <c r="T76" s="3" t="s">
        <v>426</v>
      </c>
      <c r="U76" s="3" t="s">
        <v>426</v>
      </c>
      <c r="V76" s="3" t="s">
        <v>426</v>
      </c>
      <c r="W76" s="3" t="s">
        <v>426</v>
      </c>
      <c r="X76" s="3" t="s">
        <v>426</v>
      </c>
      <c r="Y76" s="3" t="s">
        <v>426</v>
      </c>
      <c r="Z76" s="3" t="s">
        <v>426</v>
      </c>
      <c r="AA76" s="3" t="s">
        <v>426</v>
      </c>
      <c r="AB76" s="3" t="s">
        <v>426</v>
      </c>
      <c r="AC76" s="3" t="s">
        <v>426</v>
      </c>
      <c r="AD76" s="3" t="s">
        <v>426</v>
      </c>
      <c r="AE76" s="51"/>
      <c r="AF76" s="22" t="s">
        <v>426</v>
      </c>
      <c r="AG76" s="22" t="s">
        <v>426</v>
      </c>
      <c r="AH76" s="22" t="s">
        <v>426</v>
      </c>
      <c r="AI76" s="22" t="s">
        <v>426</v>
      </c>
      <c r="AJ76" s="22" t="s">
        <v>426</v>
      </c>
      <c r="AK76" s="22" t="s">
        <v>426</v>
      </c>
      <c r="AL76" s="40" t="s">
        <v>192</v>
      </c>
    </row>
    <row r="77" spans="1:38" ht="26.25" customHeight="1" thickBot="1" x14ac:dyDescent="0.25">
      <c r="A77" s="60" t="s">
        <v>54</v>
      </c>
      <c r="B77" s="60" t="s">
        <v>193</v>
      </c>
      <c r="C77" s="61" t="s">
        <v>194</v>
      </c>
      <c r="D77" s="62"/>
      <c r="E77" s="3" t="s">
        <v>426</v>
      </c>
      <c r="F77" s="3" t="s">
        <v>426</v>
      </c>
      <c r="G77" s="3" t="s">
        <v>426</v>
      </c>
      <c r="H77" s="3" t="s">
        <v>426</v>
      </c>
      <c r="I77" s="3" t="s">
        <v>426</v>
      </c>
      <c r="J77" s="3" t="s">
        <v>426</v>
      </c>
      <c r="K77" s="3" t="s">
        <v>426</v>
      </c>
      <c r="L77" s="3" t="s">
        <v>426</v>
      </c>
      <c r="M77" s="3" t="s">
        <v>426</v>
      </c>
      <c r="N77" s="3" t="s">
        <v>426</v>
      </c>
      <c r="O77" s="3" t="s">
        <v>426</v>
      </c>
      <c r="P77" s="3" t="s">
        <v>426</v>
      </c>
      <c r="Q77" s="3" t="s">
        <v>426</v>
      </c>
      <c r="R77" s="3" t="s">
        <v>426</v>
      </c>
      <c r="S77" s="3" t="s">
        <v>426</v>
      </c>
      <c r="T77" s="3" t="s">
        <v>426</v>
      </c>
      <c r="U77" s="3" t="s">
        <v>426</v>
      </c>
      <c r="V77" s="3" t="s">
        <v>426</v>
      </c>
      <c r="W77" s="3" t="s">
        <v>426</v>
      </c>
      <c r="X77" s="3" t="s">
        <v>426</v>
      </c>
      <c r="Y77" s="3" t="s">
        <v>426</v>
      </c>
      <c r="Z77" s="3" t="s">
        <v>426</v>
      </c>
      <c r="AA77" s="3" t="s">
        <v>426</v>
      </c>
      <c r="AB77" s="3" t="s">
        <v>426</v>
      </c>
      <c r="AC77" s="3" t="s">
        <v>426</v>
      </c>
      <c r="AD77" s="3" t="s">
        <v>426</v>
      </c>
      <c r="AE77" s="51"/>
      <c r="AF77" s="22" t="s">
        <v>426</v>
      </c>
      <c r="AG77" s="22" t="s">
        <v>426</v>
      </c>
      <c r="AH77" s="22" t="s">
        <v>426</v>
      </c>
      <c r="AI77" s="22" t="s">
        <v>426</v>
      </c>
      <c r="AJ77" s="22" t="s">
        <v>426</v>
      </c>
      <c r="AK77" s="22" t="s">
        <v>426</v>
      </c>
      <c r="AL77" s="40" t="s">
        <v>195</v>
      </c>
    </row>
    <row r="78" spans="1:38" ht="26.25" customHeight="1" thickBot="1" x14ac:dyDescent="0.25">
      <c r="A78" s="60" t="s">
        <v>54</v>
      </c>
      <c r="B78" s="60" t="s">
        <v>196</v>
      </c>
      <c r="C78" s="61" t="s">
        <v>197</v>
      </c>
      <c r="D78" s="62"/>
      <c r="E78" s="3" t="s">
        <v>426</v>
      </c>
      <c r="F78" s="3" t="s">
        <v>426</v>
      </c>
      <c r="G78" s="3" t="s">
        <v>426</v>
      </c>
      <c r="H78" s="3" t="s">
        <v>426</v>
      </c>
      <c r="I78" s="3" t="s">
        <v>426</v>
      </c>
      <c r="J78" s="3" t="s">
        <v>426</v>
      </c>
      <c r="K78" s="3" t="s">
        <v>426</v>
      </c>
      <c r="L78" s="3" t="s">
        <v>426</v>
      </c>
      <c r="M78" s="3" t="s">
        <v>426</v>
      </c>
      <c r="N78" s="3" t="s">
        <v>426</v>
      </c>
      <c r="O78" s="3" t="s">
        <v>426</v>
      </c>
      <c r="P78" s="3" t="s">
        <v>426</v>
      </c>
      <c r="Q78" s="3" t="s">
        <v>426</v>
      </c>
      <c r="R78" s="3" t="s">
        <v>426</v>
      </c>
      <c r="S78" s="3" t="s">
        <v>426</v>
      </c>
      <c r="T78" s="3" t="s">
        <v>426</v>
      </c>
      <c r="U78" s="3" t="s">
        <v>426</v>
      </c>
      <c r="V78" s="3" t="s">
        <v>426</v>
      </c>
      <c r="W78" s="3" t="s">
        <v>426</v>
      </c>
      <c r="X78" s="3" t="s">
        <v>426</v>
      </c>
      <c r="Y78" s="3" t="s">
        <v>426</v>
      </c>
      <c r="Z78" s="3" t="s">
        <v>426</v>
      </c>
      <c r="AA78" s="3" t="s">
        <v>426</v>
      </c>
      <c r="AB78" s="3" t="s">
        <v>426</v>
      </c>
      <c r="AC78" s="3" t="s">
        <v>426</v>
      </c>
      <c r="AD78" s="3" t="s">
        <v>426</v>
      </c>
      <c r="AE78" s="51"/>
      <c r="AF78" s="22" t="s">
        <v>426</v>
      </c>
      <c r="AG78" s="22" t="s">
        <v>426</v>
      </c>
      <c r="AH78" s="22" t="s">
        <v>426</v>
      </c>
      <c r="AI78" s="22" t="s">
        <v>426</v>
      </c>
      <c r="AJ78" s="22" t="s">
        <v>426</v>
      </c>
      <c r="AK78" s="22" t="s">
        <v>426</v>
      </c>
      <c r="AL78" s="40" t="s">
        <v>198</v>
      </c>
    </row>
    <row r="79" spans="1:38" ht="26.25" customHeight="1" thickBot="1" x14ac:dyDescent="0.25">
      <c r="A79" s="60" t="s">
        <v>54</v>
      </c>
      <c r="B79" s="60" t="s">
        <v>199</v>
      </c>
      <c r="C79" s="61" t="s">
        <v>200</v>
      </c>
      <c r="D79" s="62"/>
      <c r="E79" s="3" t="s">
        <v>426</v>
      </c>
      <c r="F79" s="3" t="s">
        <v>426</v>
      </c>
      <c r="G79" s="3" t="s">
        <v>426</v>
      </c>
      <c r="H79" s="3" t="s">
        <v>426</v>
      </c>
      <c r="I79" s="3" t="s">
        <v>426</v>
      </c>
      <c r="J79" s="3" t="s">
        <v>426</v>
      </c>
      <c r="K79" s="3" t="s">
        <v>426</v>
      </c>
      <c r="L79" s="3" t="s">
        <v>426</v>
      </c>
      <c r="M79" s="3" t="s">
        <v>426</v>
      </c>
      <c r="N79" s="3" t="s">
        <v>426</v>
      </c>
      <c r="O79" s="3" t="s">
        <v>426</v>
      </c>
      <c r="P79" s="3" t="s">
        <v>426</v>
      </c>
      <c r="Q79" s="3" t="s">
        <v>426</v>
      </c>
      <c r="R79" s="3" t="s">
        <v>426</v>
      </c>
      <c r="S79" s="3" t="s">
        <v>426</v>
      </c>
      <c r="T79" s="3" t="s">
        <v>426</v>
      </c>
      <c r="U79" s="3" t="s">
        <v>426</v>
      </c>
      <c r="V79" s="3" t="s">
        <v>426</v>
      </c>
      <c r="W79" s="3" t="s">
        <v>426</v>
      </c>
      <c r="X79" s="3" t="s">
        <v>426</v>
      </c>
      <c r="Y79" s="3" t="s">
        <v>426</v>
      </c>
      <c r="Z79" s="3" t="s">
        <v>426</v>
      </c>
      <c r="AA79" s="3" t="s">
        <v>426</v>
      </c>
      <c r="AB79" s="3" t="s">
        <v>426</v>
      </c>
      <c r="AC79" s="3" t="s">
        <v>426</v>
      </c>
      <c r="AD79" s="3" t="s">
        <v>426</v>
      </c>
      <c r="AE79" s="51"/>
      <c r="AF79" s="22" t="s">
        <v>426</v>
      </c>
      <c r="AG79" s="22" t="s">
        <v>426</v>
      </c>
      <c r="AH79" s="22" t="s">
        <v>426</v>
      </c>
      <c r="AI79" s="22" t="s">
        <v>426</v>
      </c>
      <c r="AJ79" s="22" t="s">
        <v>426</v>
      </c>
      <c r="AK79" s="22" t="s">
        <v>426</v>
      </c>
      <c r="AL79" s="40" t="s">
        <v>201</v>
      </c>
    </row>
    <row r="80" spans="1:38" ht="26.25" customHeight="1" thickBot="1" x14ac:dyDescent="0.25">
      <c r="A80" s="60" t="s">
        <v>54</v>
      </c>
      <c r="B80" s="64" t="s">
        <v>202</v>
      </c>
      <c r="C80" s="66" t="s">
        <v>203</v>
      </c>
      <c r="D80" s="62"/>
      <c r="E80" s="3" t="s">
        <v>426</v>
      </c>
      <c r="F80" s="3" t="s">
        <v>426</v>
      </c>
      <c r="G80" s="3" t="s">
        <v>426</v>
      </c>
      <c r="H80" s="3" t="s">
        <v>426</v>
      </c>
      <c r="I80" s="3" t="s">
        <v>426</v>
      </c>
      <c r="J80" s="3" t="s">
        <v>426</v>
      </c>
      <c r="K80" s="3" t="s">
        <v>426</v>
      </c>
      <c r="L80" s="3" t="s">
        <v>426</v>
      </c>
      <c r="M80" s="3" t="s">
        <v>426</v>
      </c>
      <c r="N80" s="3" t="s">
        <v>426</v>
      </c>
      <c r="O80" s="3" t="s">
        <v>426</v>
      </c>
      <c r="P80" s="3" t="s">
        <v>426</v>
      </c>
      <c r="Q80" s="3" t="s">
        <v>426</v>
      </c>
      <c r="R80" s="3" t="s">
        <v>426</v>
      </c>
      <c r="S80" s="3" t="s">
        <v>426</v>
      </c>
      <c r="T80" s="3" t="s">
        <v>426</v>
      </c>
      <c r="U80" s="3" t="s">
        <v>426</v>
      </c>
      <c r="V80" s="3" t="s">
        <v>426</v>
      </c>
      <c r="W80" s="3" t="s">
        <v>426</v>
      </c>
      <c r="X80" s="3" t="s">
        <v>426</v>
      </c>
      <c r="Y80" s="3" t="s">
        <v>426</v>
      </c>
      <c r="Z80" s="3" t="s">
        <v>426</v>
      </c>
      <c r="AA80" s="3" t="s">
        <v>426</v>
      </c>
      <c r="AB80" s="3" t="s">
        <v>426</v>
      </c>
      <c r="AC80" s="3" t="s">
        <v>426</v>
      </c>
      <c r="AD80" s="3" t="s">
        <v>426</v>
      </c>
      <c r="AE80" s="51"/>
      <c r="AF80" s="22" t="s">
        <v>426</v>
      </c>
      <c r="AG80" s="22" t="s">
        <v>426</v>
      </c>
      <c r="AH80" s="22" t="s">
        <v>426</v>
      </c>
      <c r="AI80" s="22" t="s">
        <v>426</v>
      </c>
      <c r="AJ80" s="22" t="s">
        <v>426</v>
      </c>
      <c r="AK80" s="22" t="s">
        <v>426</v>
      </c>
      <c r="AL80" s="40" t="s">
        <v>410</v>
      </c>
    </row>
    <row r="81" spans="1:38" ht="26.25" customHeight="1" thickBot="1" x14ac:dyDescent="0.25">
      <c r="A81" s="60" t="s">
        <v>54</v>
      </c>
      <c r="B81" s="64" t="s">
        <v>204</v>
      </c>
      <c r="C81" s="66" t="s">
        <v>205</v>
      </c>
      <c r="D81" s="62"/>
      <c r="E81" s="3" t="s">
        <v>426</v>
      </c>
      <c r="F81" s="3" t="s">
        <v>426</v>
      </c>
      <c r="G81" s="3" t="s">
        <v>426</v>
      </c>
      <c r="H81" s="3" t="s">
        <v>426</v>
      </c>
      <c r="I81" s="3" t="s">
        <v>426</v>
      </c>
      <c r="J81" s="3" t="s">
        <v>426</v>
      </c>
      <c r="K81" s="3" t="s">
        <v>426</v>
      </c>
      <c r="L81" s="3" t="s">
        <v>426</v>
      </c>
      <c r="M81" s="3" t="s">
        <v>426</v>
      </c>
      <c r="N81" s="3" t="s">
        <v>426</v>
      </c>
      <c r="O81" s="3" t="s">
        <v>426</v>
      </c>
      <c r="P81" s="3" t="s">
        <v>426</v>
      </c>
      <c r="Q81" s="3" t="s">
        <v>426</v>
      </c>
      <c r="R81" s="3" t="s">
        <v>426</v>
      </c>
      <c r="S81" s="3" t="s">
        <v>426</v>
      </c>
      <c r="T81" s="3" t="s">
        <v>426</v>
      </c>
      <c r="U81" s="3" t="s">
        <v>426</v>
      </c>
      <c r="V81" s="3" t="s">
        <v>426</v>
      </c>
      <c r="W81" s="3" t="s">
        <v>426</v>
      </c>
      <c r="X81" s="3" t="s">
        <v>426</v>
      </c>
      <c r="Y81" s="3" t="s">
        <v>426</v>
      </c>
      <c r="Z81" s="3" t="s">
        <v>426</v>
      </c>
      <c r="AA81" s="3" t="s">
        <v>426</v>
      </c>
      <c r="AB81" s="3" t="s">
        <v>426</v>
      </c>
      <c r="AC81" s="3" t="s">
        <v>426</v>
      </c>
      <c r="AD81" s="3" t="s">
        <v>426</v>
      </c>
      <c r="AE81" s="51"/>
      <c r="AF81" s="22" t="s">
        <v>426</v>
      </c>
      <c r="AG81" s="22" t="s">
        <v>426</v>
      </c>
      <c r="AH81" s="22" t="s">
        <v>426</v>
      </c>
      <c r="AI81" s="22" t="s">
        <v>426</v>
      </c>
      <c r="AJ81" s="22" t="s">
        <v>426</v>
      </c>
      <c r="AK81" s="22" t="s">
        <v>426</v>
      </c>
      <c r="AL81" s="40" t="s">
        <v>206</v>
      </c>
    </row>
    <row r="82" spans="1:38" ht="26.25" customHeight="1" thickBot="1" x14ac:dyDescent="0.25">
      <c r="A82" s="60" t="s">
        <v>207</v>
      </c>
      <c r="B82" s="64" t="s">
        <v>208</v>
      </c>
      <c r="C82" s="70" t="s">
        <v>209</v>
      </c>
      <c r="D82" s="62"/>
      <c r="E82" s="3" t="s">
        <v>427</v>
      </c>
      <c r="F82" s="3">
        <v>1.0322353849999999</v>
      </c>
      <c r="G82" s="3" t="s">
        <v>427</v>
      </c>
      <c r="H82" s="3" t="s">
        <v>427</v>
      </c>
      <c r="I82" s="3" t="s">
        <v>427</v>
      </c>
      <c r="J82" s="3" t="s">
        <v>427</v>
      </c>
      <c r="K82" s="3" t="s">
        <v>427</v>
      </c>
      <c r="L82" s="3" t="s">
        <v>427</v>
      </c>
      <c r="M82" s="3" t="s">
        <v>427</v>
      </c>
      <c r="N82" s="3" t="s">
        <v>427</v>
      </c>
      <c r="O82" s="3" t="s">
        <v>427</v>
      </c>
      <c r="P82" s="3" t="s">
        <v>428</v>
      </c>
      <c r="Q82" s="3" t="s">
        <v>427</v>
      </c>
      <c r="R82" s="3" t="s">
        <v>427</v>
      </c>
      <c r="S82" s="3" t="s">
        <v>427</v>
      </c>
      <c r="T82" s="3" t="s">
        <v>427</v>
      </c>
      <c r="U82" s="3" t="s">
        <v>427</v>
      </c>
      <c r="V82" s="3" t="s">
        <v>427</v>
      </c>
      <c r="W82" s="3" t="s">
        <v>427</v>
      </c>
      <c r="X82" s="3" t="s">
        <v>427</v>
      </c>
      <c r="Y82" s="3" t="s">
        <v>427</v>
      </c>
      <c r="Z82" s="3" t="s">
        <v>427</v>
      </c>
      <c r="AA82" s="3" t="s">
        <v>427</v>
      </c>
      <c r="AB82" s="3" t="s">
        <v>427</v>
      </c>
      <c r="AC82" s="3" t="s">
        <v>427</v>
      </c>
      <c r="AD82" s="3" t="s">
        <v>427</v>
      </c>
      <c r="AE82" s="51"/>
      <c r="AF82" s="22" t="s">
        <v>427</v>
      </c>
      <c r="AG82" s="22" t="s">
        <v>427</v>
      </c>
      <c r="AH82" s="22" t="s">
        <v>427</v>
      </c>
      <c r="AI82" s="22" t="s">
        <v>427</v>
      </c>
      <c r="AJ82" s="22" t="s">
        <v>427</v>
      </c>
      <c r="AK82" s="22">
        <v>8.3462054200000004</v>
      </c>
      <c r="AL82" s="40" t="s">
        <v>218</v>
      </c>
    </row>
    <row r="83" spans="1:38" ht="26.25" customHeight="1" thickBot="1" x14ac:dyDescent="0.25">
      <c r="A83" s="60" t="s">
        <v>54</v>
      </c>
      <c r="B83" s="71" t="s">
        <v>210</v>
      </c>
      <c r="C83" s="72" t="s">
        <v>211</v>
      </c>
      <c r="D83" s="62"/>
      <c r="E83" s="3" t="s">
        <v>428</v>
      </c>
      <c r="F83" s="3">
        <v>1.3495346193599999E-2</v>
      </c>
      <c r="G83" s="3" t="s">
        <v>428</v>
      </c>
      <c r="H83" s="3" t="s">
        <v>427</v>
      </c>
      <c r="I83" s="3">
        <v>0.33738365484000005</v>
      </c>
      <c r="J83" s="3">
        <v>2.5303774112999999</v>
      </c>
      <c r="K83" s="3">
        <v>11.8084279194</v>
      </c>
      <c r="L83" s="3">
        <v>1.9230868325880002E-2</v>
      </c>
      <c r="M83" s="3" t="s">
        <v>428</v>
      </c>
      <c r="N83" s="3" t="s">
        <v>427</v>
      </c>
      <c r="O83" s="3" t="s">
        <v>427</v>
      </c>
      <c r="P83" s="3" t="s">
        <v>427</v>
      </c>
      <c r="Q83" s="3" t="s">
        <v>427</v>
      </c>
      <c r="R83" s="3" t="s">
        <v>427</v>
      </c>
      <c r="S83" s="3" t="s">
        <v>427</v>
      </c>
      <c r="T83" s="3" t="s">
        <v>427</v>
      </c>
      <c r="U83" s="3" t="s">
        <v>427</v>
      </c>
      <c r="V83" s="3" t="s">
        <v>427</v>
      </c>
      <c r="W83" s="3" t="s">
        <v>427</v>
      </c>
      <c r="X83" s="3" t="s">
        <v>428</v>
      </c>
      <c r="Y83" s="3" t="s">
        <v>428</v>
      </c>
      <c r="Z83" s="3" t="s">
        <v>428</v>
      </c>
      <c r="AA83" s="3" t="s">
        <v>428</v>
      </c>
      <c r="AB83" s="3" t="s">
        <v>428</v>
      </c>
      <c r="AC83" s="3" t="s">
        <v>428</v>
      </c>
      <c r="AD83" s="3" t="s">
        <v>427</v>
      </c>
      <c r="AE83" s="51"/>
      <c r="AF83" s="22" t="s">
        <v>427</v>
      </c>
      <c r="AG83" s="22" t="s">
        <v>427</v>
      </c>
      <c r="AH83" s="22" t="s">
        <v>427</v>
      </c>
      <c r="AI83" s="22" t="s">
        <v>427</v>
      </c>
      <c r="AJ83" s="22" t="s">
        <v>427</v>
      </c>
      <c r="AK83" s="22">
        <v>843.45913710000002</v>
      </c>
      <c r="AL83" s="40" t="s">
        <v>430</v>
      </c>
    </row>
    <row r="84" spans="1:38" ht="26.25" customHeight="1" thickBot="1" x14ac:dyDescent="0.25">
      <c r="A84" s="60" t="s">
        <v>54</v>
      </c>
      <c r="B84" s="71" t="s">
        <v>212</v>
      </c>
      <c r="C84" s="72" t="s">
        <v>213</v>
      </c>
      <c r="D84" s="62"/>
      <c r="E84" s="3" t="s">
        <v>428</v>
      </c>
      <c r="F84" s="3">
        <v>1.2183298646999999E-2</v>
      </c>
      <c r="G84" s="3" t="s">
        <v>427</v>
      </c>
      <c r="H84" s="3" t="s">
        <v>427</v>
      </c>
      <c r="I84" s="3">
        <v>7.4974145520000004E-3</v>
      </c>
      <c r="J84" s="3">
        <v>3.7487072760000004E-2</v>
      </c>
      <c r="K84" s="3">
        <v>0.14994829104000001</v>
      </c>
      <c r="L84" s="3">
        <v>9.7466389176000005E-7</v>
      </c>
      <c r="M84" s="3">
        <v>8.903179780500001E-4</v>
      </c>
      <c r="N84" s="3" t="s">
        <v>428</v>
      </c>
      <c r="O84" s="3" t="s">
        <v>428</v>
      </c>
      <c r="P84" s="3" t="s">
        <v>428</v>
      </c>
      <c r="Q84" s="3" t="s">
        <v>427</v>
      </c>
      <c r="R84" s="3" t="s">
        <v>427</v>
      </c>
      <c r="S84" s="3" t="s">
        <v>427</v>
      </c>
      <c r="T84" s="3" t="s">
        <v>427</v>
      </c>
      <c r="U84" s="3" t="s">
        <v>427</v>
      </c>
      <c r="V84" s="3" t="s">
        <v>427</v>
      </c>
      <c r="W84" s="3" t="s">
        <v>428</v>
      </c>
      <c r="X84" s="3" t="s">
        <v>428</v>
      </c>
      <c r="Y84" s="3" t="s">
        <v>428</v>
      </c>
      <c r="Z84" s="3" t="s">
        <v>428</v>
      </c>
      <c r="AA84" s="3" t="s">
        <v>428</v>
      </c>
      <c r="AB84" s="3" t="s">
        <v>428</v>
      </c>
      <c r="AC84" s="3" t="s">
        <v>428</v>
      </c>
      <c r="AD84" s="3" t="s">
        <v>427</v>
      </c>
      <c r="AE84" s="51"/>
      <c r="AF84" s="22" t="s">
        <v>427</v>
      </c>
      <c r="AG84" s="22" t="s">
        <v>427</v>
      </c>
      <c r="AH84" s="22" t="s">
        <v>427</v>
      </c>
      <c r="AI84" s="22" t="s">
        <v>427</v>
      </c>
      <c r="AJ84" s="22" t="s">
        <v>427</v>
      </c>
      <c r="AK84" s="22">
        <v>93.717681900000002</v>
      </c>
      <c r="AL84" s="40" t="s">
        <v>431</v>
      </c>
    </row>
    <row r="85" spans="1:38" ht="26.25" customHeight="1" thickBot="1" x14ac:dyDescent="0.25">
      <c r="A85" s="60" t="s">
        <v>207</v>
      </c>
      <c r="B85" s="66" t="s">
        <v>214</v>
      </c>
      <c r="C85" s="72" t="s">
        <v>401</v>
      </c>
      <c r="D85" s="62"/>
      <c r="E85" s="3" t="s">
        <v>427</v>
      </c>
      <c r="F85" s="3">
        <v>4.5103599660000002</v>
      </c>
      <c r="G85" s="3" t="s">
        <v>427</v>
      </c>
      <c r="H85" s="3" t="s">
        <v>427</v>
      </c>
      <c r="I85" s="3" t="s">
        <v>427</v>
      </c>
      <c r="J85" s="3" t="s">
        <v>427</v>
      </c>
      <c r="K85" s="3" t="s">
        <v>427</v>
      </c>
      <c r="L85" s="3" t="s">
        <v>427</v>
      </c>
      <c r="M85" s="3" t="s">
        <v>427</v>
      </c>
      <c r="N85" s="3" t="s">
        <v>427</v>
      </c>
      <c r="O85" s="3" t="s">
        <v>427</v>
      </c>
      <c r="P85" s="3" t="s">
        <v>427</v>
      </c>
      <c r="Q85" s="3" t="s">
        <v>427</v>
      </c>
      <c r="R85" s="3" t="s">
        <v>427</v>
      </c>
      <c r="S85" s="3" t="s">
        <v>427</v>
      </c>
      <c r="T85" s="3" t="s">
        <v>427</v>
      </c>
      <c r="U85" s="3" t="s">
        <v>427</v>
      </c>
      <c r="V85" s="3" t="s">
        <v>427</v>
      </c>
      <c r="W85" s="3" t="s">
        <v>427</v>
      </c>
      <c r="X85" s="3" t="s">
        <v>427</v>
      </c>
      <c r="Y85" s="3" t="s">
        <v>427</v>
      </c>
      <c r="Z85" s="3" t="s">
        <v>427</v>
      </c>
      <c r="AA85" s="3" t="s">
        <v>427</v>
      </c>
      <c r="AB85" s="3" t="s">
        <v>427</v>
      </c>
      <c r="AC85" s="3" t="s">
        <v>427</v>
      </c>
      <c r="AD85" s="3" t="s">
        <v>427</v>
      </c>
      <c r="AE85" s="51"/>
      <c r="AF85" s="22" t="s">
        <v>427</v>
      </c>
      <c r="AG85" s="22" t="s">
        <v>427</v>
      </c>
      <c r="AH85" s="22" t="s">
        <v>427</v>
      </c>
      <c r="AI85" s="22" t="s">
        <v>427</v>
      </c>
      <c r="AJ85" s="22" t="s">
        <v>427</v>
      </c>
      <c r="AK85" s="22">
        <v>10.49170007</v>
      </c>
      <c r="AL85" s="40" t="s">
        <v>215</v>
      </c>
    </row>
    <row r="86" spans="1:38" ht="26.25" customHeight="1" thickBot="1" x14ac:dyDescent="0.25">
      <c r="A86" s="60" t="s">
        <v>207</v>
      </c>
      <c r="B86" s="66" t="s">
        <v>216</v>
      </c>
      <c r="C86" s="70" t="s">
        <v>217</v>
      </c>
      <c r="D86" s="62"/>
      <c r="E86" s="3" t="s">
        <v>427</v>
      </c>
      <c r="F86" s="3">
        <v>2.7385505000000001E-2</v>
      </c>
      <c r="G86" s="3" t="s">
        <v>427</v>
      </c>
      <c r="H86" s="3" t="s">
        <v>427</v>
      </c>
      <c r="I86" s="3" t="s">
        <v>427</v>
      </c>
      <c r="J86" s="3" t="s">
        <v>427</v>
      </c>
      <c r="K86" s="3" t="s">
        <v>427</v>
      </c>
      <c r="L86" s="3" t="s">
        <v>427</v>
      </c>
      <c r="M86" s="3" t="s">
        <v>427</v>
      </c>
      <c r="N86" s="3" t="s">
        <v>427</v>
      </c>
      <c r="O86" s="3" t="s">
        <v>427</v>
      </c>
      <c r="P86" s="3" t="s">
        <v>427</v>
      </c>
      <c r="Q86" s="3" t="s">
        <v>427</v>
      </c>
      <c r="R86" s="3" t="s">
        <v>427</v>
      </c>
      <c r="S86" s="3" t="s">
        <v>427</v>
      </c>
      <c r="T86" s="3" t="s">
        <v>427</v>
      </c>
      <c r="U86" s="3" t="s">
        <v>427</v>
      </c>
      <c r="V86" s="3" t="s">
        <v>427</v>
      </c>
      <c r="W86" s="3" t="s">
        <v>427</v>
      </c>
      <c r="X86" s="3" t="s">
        <v>427</v>
      </c>
      <c r="Y86" s="3" t="s">
        <v>427</v>
      </c>
      <c r="Z86" s="3" t="s">
        <v>427</v>
      </c>
      <c r="AA86" s="3" t="s">
        <v>427</v>
      </c>
      <c r="AB86" s="3" t="s">
        <v>427</v>
      </c>
      <c r="AC86" s="3" t="s">
        <v>427</v>
      </c>
      <c r="AD86" s="3" t="s">
        <v>427</v>
      </c>
      <c r="AE86" s="51"/>
      <c r="AF86" s="22" t="s">
        <v>427</v>
      </c>
      <c r="AG86" s="22" t="s">
        <v>427</v>
      </c>
      <c r="AH86" s="22" t="s">
        <v>427</v>
      </c>
      <c r="AI86" s="22" t="s">
        <v>427</v>
      </c>
      <c r="AJ86" s="22" t="s">
        <v>427</v>
      </c>
      <c r="AK86" s="22" t="s">
        <v>432</v>
      </c>
      <c r="AL86" s="40" t="s">
        <v>433</v>
      </c>
    </row>
    <row r="87" spans="1:38" ht="26.25" customHeight="1" thickBot="1" x14ac:dyDescent="0.25">
      <c r="A87" s="60" t="s">
        <v>207</v>
      </c>
      <c r="B87" s="66" t="s">
        <v>219</v>
      </c>
      <c r="C87" s="70" t="s">
        <v>220</v>
      </c>
      <c r="D87" s="62"/>
      <c r="E87" s="3" t="s">
        <v>427</v>
      </c>
      <c r="F87" s="3">
        <v>5.6169840000000002E-3</v>
      </c>
      <c r="G87" s="3" t="s">
        <v>427</v>
      </c>
      <c r="H87" s="3" t="s">
        <v>427</v>
      </c>
      <c r="I87" s="3" t="s">
        <v>427</v>
      </c>
      <c r="J87" s="3" t="s">
        <v>427</v>
      </c>
      <c r="K87" s="3" t="s">
        <v>427</v>
      </c>
      <c r="L87" s="3" t="s">
        <v>427</v>
      </c>
      <c r="M87" s="3" t="s">
        <v>427</v>
      </c>
      <c r="N87" s="3" t="s">
        <v>427</v>
      </c>
      <c r="O87" s="3" t="s">
        <v>427</v>
      </c>
      <c r="P87" s="3" t="s">
        <v>427</v>
      </c>
      <c r="Q87" s="3" t="s">
        <v>427</v>
      </c>
      <c r="R87" s="3" t="s">
        <v>427</v>
      </c>
      <c r="S87" s="3" t="s">
        <v>427</v>
      </c>
      <c r="T87" s="3" t="s">
        <v>427</v>
      </c>
      <c r="U87" s="3" t="s">
        <v>427</v>
      </c>
      <c r="V87" s="3" t="s">
        <v>427</v>
      </c>
      <c r="W87" s="3" t="s">
        <v>427</v>
      </c>
      <c r="X87" s="3" t="s">
        <v>427</v>
      </c>
      <c r="Y87" s="3" t="s">
        <v>427</v>
      </c>
      <c r="Z87" s="3" t="s">
        <v>427</v>
      </c>
      <c r="AA87" s="3" t="s">
        <v>427</v>
      </c>
      <c r="AB87" s="3" t="s">
        <v>427</v>
      </c>
      <c r="AC87" s="3" t="s">
        <v>427</v>
      </c>
      <c r="AD87" s="3" t="s">
        <v>427</v>
      </c>
      <c r="AE87" s="51"/>
      <c r="AF87" s="22" t="s">
        <v>427</v>
      </c>
      <c r="AG87" s="22" t="s">
        <v>427</v>
      </c>
      <c r="AH87" s="22" t="s">
        <v>427</v>
      </c>
      <c r="AI87" s="22" t="s">
        <v>427</v>
      </c>
      <c r="AJ87" s="22" t="s">
        <v>427</v>
      </c>
      <c r="AK87" s="22" t="s">
        <v>432</v>
      </c>
      <c r="AL87" s="40" t="s">
        <v>439</v>
      </c>
    </row>
    <row r="88" spans="1:38" ht="26.25" customHeight="1" thickBot="1" x14ac:dyDescent="0.25">
      <c r="A88" s="60" t="s">
        <v>207</v>
      </c>
      <c r="B88" s="66" t="s">
        <v>221</v>
      </c>
      <c r="C88" s="70" t="s">
        <v>222</v>
      </c>
      <c r="D88" s="62"/>
      <c r="E88" s="3" t="s">
        <v>427</v>
      </c>
      <c r="F88" s="3">
        <v>1.230277335</v>
      </c>
      <c r="G88" s="3" t="s">
        <v>427</v>
      </c>
      <c r="H88" s="3" t="s">
        <v>427</v>
      </c>
      <c r="I88" s="3" t="s">
        <v>427</v>
      </c>
      <c r="J88" s="3" t="s">
        <v>427</v>
      </c>
      <c r="K88" s="3" t="s">
        <v>427</v>
      </c>
      <c r="L88" s="3" t="s">
        <v>427</v>
      </c>
      <c r="M88" s="3" t="s">
        <v>427</v>
      </c>
      <c r="N88" s="3" t="s">
        <v>427</v>
      </c>
      <c r="O88" s="3" t="s">
        <v>427</v>
      </c>
      <c r="P88" s="3" t="s">
        <v>427</v>
      </c>
      <c r="Q88" s="3" t="s">
        <v>427</v>
      </c>
      <c r="R88" s="3" t="s">
        <v>427</v>
      </c>
      <c r="S88" s="3" t="s">
        <v>427</v>
      </c>
      <c r="T88" s="3" t="s">
        <v>427</v>
      </c>
      <c r="U88" s="3" t="s">
        <v>427</v>
      </c>
      <c r="V88" s="3" t="s">
        <v>427</v>
      </c>
      <c r="W88" s="3" t="s">
        <v>427</v>
      </c>
      <c r="X88" s="3" t="s">
        <v>427</v>
      </c>
      <c r="Y88" s="3" t="s">
        <v>427</v>
      </c>
      <c r="Z88" s="3" t="s">
        <v>427</v>
      </c>
      <c r="AA88" s="3" t="s">
        <v>427</v>
      </c>
      <c r="AB88" s="3" t="s">
        <v>427</v>
      </c>
      <c r="AC88" s="3" t="s">
        <v>427</v>
      </c>
      <c r="AD88" s="3" t="s">
        <v>427</v>
      </c>
      <c r="AE88" s="51"/>
      <c r="AF88" s="22" t="s">
        <v>427</v>
      </c>
      <c r="AG88" s="22" t="s">
        <v>427</v>
      </c>
      <c r="AH88" s="22" t="s">
        <v>427</v>
      </c>
      <c r="AI88" s="22" t="s">
        <v>427</v>
      </c>
      <c r="AJ88" s="22" t="s">
        <v>427</v>
      </c>
      <c r="AK88" s="22" t="s">
        <v>432</v>
      </c>
      <c r="AL88" s="40" t="s">
        <v>434</v>
      </c>
    </row>
    <row r="89" spans="1:38" ht="26.25" customHeight="1" thickBot="1" x14ac:dyDescent="0.25">
      <c r="A89" s="60" t="s">
        <v>207</v>
      </c>
      <c r="B89" s="66" t="s">
        <v>223</v>
      </c>
      <c r="C89" s="70" t="s">
        <v>224</v>
      </c>
      <c r="D89" s="62"/>
      <c r="E89" s="3" t="s">
        <v>427</v>
      </c>
      <c r="F89" s="3">
        <v>5.0349009999999996E-3</v>
      </c>
      <c r="G89" s="3" t="s">
        <v>427</v>
      </c>
      <c r="H89" s="3" t="s">
        <v>427</v>
      </c>
      <c r="I89" s="3" t="s">
        <v>427</v>
      </c>
      <c r="J89" s="3" t="s">
        <v>427</v>
      </c>
      <c r="K89" s="3" t="s">
        <v>427</v>
      </c>
      <c r="L89" s="3" t="s">
        <v>427</v>
      </c>
      <c r="M89" s="3" t="s">
        <v>427</v>
      </c>
      <c r="N89" s="3" t="s">
        <v>427</v>
      </c>
      <c r="O89" s="3" t="s">
        <v>427</v>
      </c>
      <c r="P89" s="3" t="s">
        <v>427</v>
      </c>
      <c r="Q89" s="3" t="s">
        <v>427</v>
      </c>
      <c r="R89" s="3" t="s">
        <v>427</v>
      </c>
      <c r="S89" s="3" t="s">
        <v>427</v>
      </c>
      <c r="T89" s="3" t="s">
        <v>427</v>
      </c>
      <c r="U89" s="3" t="s">
        <v>427</v>
      </c>
      <c r="V89" s="3" t="s">
        <v>427</v>
      </c>
      <c r="W89" s="3" t="s">
        <v>427</v>
      </c>
      <c r="X89" s="3" t="s">
        <v>427</v>
      </c>
      <c r="Y89" s="3" t="s">
        <v>427</v>
      </c>
      <c r="Z89" s="3" t="s">
        <v>427</v>
      </c>
      <c r="AA89" s="3" t="s">
        <v>427</v>
      </c>
      <c r="AB89" s="3" t="s">
        <v>427</v>
      </c>
      <c r="AC89" s="3" t="s">
        <v>427</v>
      </c>
      <c r="AD89" s="3" t="s">
        <v>427</v>
      </c>
      <c r="AE89" s="51"/>
      <c r="AF89" s="22" t="s">
        <v>427</v>
      </c>
      <c r="AG89" s="22" t="s">
        <v>427</v>
      </c>
      <c r="AH89" s="22" t="s">
        <v>427</v>
      </c>
      <c r="AI89" s="22" t="s">
        <v>427</v>
      </c>
      <c r="AJ89" s="22" t="s">
        <v>427</v>
      </c>
      <c r="AK89" s="22" t="s">
        <v>432</v>
      </c>
      <c r="AL89" s="40" t="s">
        <v>435</v>
      </c>
    </row>
    <row r="90" spans="1:38" s="5" customFormat="1" ht="26.25" customHeight="1" thickBot="1" x14ac:dyDescent="0.25">
      <c r="A90" s="60" t="s">
        <v>207</v>
      </c>
      <c r="B90" s="66" t="s">
        <v>225</v>
      </c>
      <c r="C90" s="70" t="s">
        <v>226</v>
      </c>
      <c r="D90" s="62"/>
      <c r="E90" s="3" t="s">
        <v>427</v>
      </c>
      <c r="F90" s="3">
        <v>1.106337511</v>
      </c>
      <c r="G90" s="3" t="s">
        <v>427</v>
      </c>
      <c r="H90" s="3" t="s">
        <v>427</v>
      </c>
      <c r="I90" s="3" t="s">
        <v>427</v>
      </c>
      <c r="J90" s="3" t="s">
        <v>427</v>
      </c>
      <c r="K90" s="3" t="s">
        <v>427</v>
      </c>
      <c r="L90" s="3" t="s">
        <v>427</v>
      </c>
      <c r="M90" s="3" t="s">
        <v>427</v>
      </c>
      <c r="N90" s="3" t="s">
        <v>427</v>
      </c>
      <c r="O90" s="3" t="s">
        <v>427</v>
      </c>
      <c r="P90" s="3" t="s">
        <v>427</v>
      </c>
      <c r="Q90" s="3" t="s">
        <v>427</v>
      </c>
      <c r="R90" s="3" t="s">
        <v>427</v>
      </c>
      <c r="S90" s="3" t="s">
        <v>427</v>
      </c>
      <c r="T90" s="3" t="s">
        <v>427</v>
      </c>
      <c r="U90" s="3" t="s">
        <v>427</v>
      </c>
      <c r="V90" s="3" t="s">
        <v>427</v>
      </c>
      <c r="W90" s="3" t="s">
        <v>427</v>
      </c>
      <c r="X90" s="3" t="s">
        <v>427</v>
      </c>
      <c r="Y90" s="3" t="s">
        <v>427</v>
      </c>
      <c r="Z90" s="3" t="s">
        <v>427</v>
      </c>
      <c r="AA90" s="3" t="s">
        <v>427</v>
      </c>
      <c r="AB90" s="3" t="s">
        <v>427</v>
      </c>
      <c r="AC90" s="3" t="s">
        <v>427</v>
      </c>
      <c r="AD90" s="3" t="s">
        <v>427</v>
      </c>
      <c r="AE90" s="51"/>
      <c r="AF90" s="22" t="s">
        <v>427</v>
      </c>
      <c r="AG90" s="22" t="s">
        <v>427</v>
      </c>
      <c r="AH90" s="22" t="s">
        <v>427</v>
      </c>
      <c r="AI90" s="22" t="s">
        <v>427</v>
      </c>
      <c r="AJ90" s="22" t="s">
        <v>427</v>
      </c>
      <c r="AK90" s="22">
        <v>2.6418047910000002</v>
      </c>
      <c r="AL90" s="40" t="s">
        <v>218</v>
      </c>
    </row>
    <row r="91" spans="1:38" ht="26.25" customHeight="1" thickBot="1" x14ac:dyDescent="0.25">
      <c r="A91" s="60" t="s">
        <v>207</v>
      </c>
      <c r="B91" s="64" t="s">
        <v>402</v>
      </c>
      <c r="C91" s="66" t="s">
        <v>227</v>
      </c>
      <c r="D91" s="62"/>
      <c r="E91" s="3">
        <v>3.2798050200000006E-3</v>
      </c>
      <c r="F91" s="3">
        <v>8.7207313599999992E-3</v>
      </c>
      <c r="G91" s="3">
        <v>4.2463313999999998E-4</v>
      </c>
      <c r="H91" s="3">
        <v>7.4774866000000013E-3</v>
      </c>
      <c r="I91" s="3">
        <v>5.5951835580000005E-2</v>
      </c>
      <c r="J91" s="3">
        <v>6.2698159440000012E-2</v>
      </c>
      <c r="K91" s="3">
        <v>6.409157481000001E-2</v>
      </c>
      <c r="L91" s="3">
        <v>2.1891918600000004E-2</v>
      </c>
      <c r="M91" s="3">
        <v>0.10028474045000001</v>
      </c>
      <c r="N91" s="3">
        <v>0.110235888</v>
      </c>
      <c r="O91" s="3">
        <v>9.729949698360004</v>
      </c>
      <c r="P91" s="3">
        <v>8.0145990000000001E-6</v>
      </c>
      <c r="Q91" s="3">
        <v>1.8700730999999997E-4</v>
      </c>
      <c r="R91" s="3">
        <v>2.1934691999999996E-3</v>
      </c>
      <c r="S91" s="3">
        <v>9.7921711080000033</v>
      </c>
      <c r="T91" s="3">
        <v>4.8690890100000015</v>
      </c>
      <c r="U91" s="3" t="s">
        <v>427</v>
      </c>
      <c r="V91" s="3">
        <v>4.9014286200000008</v>
      </c>
      <c r="W91" s="3">
        <v>180.18040000000002</v>
      </c>
      <c r="X91" s="3">
        <v>0.20000024399999999</v>
      </c>
      <c r="Y91" s="3">
        <v>8.1081180000000003E-2</v>
      </c>
      <c r="Z91" s="3">
        <v>8.1081180000000003E-2</v>
      </c>
      <c r="AA91" s="3">
        <v>8.1081180000000003E-2</v>
      </c>
      <c r="AB91" s="3">
        <v>0.44324378399999997</v>
      </c>
      <c r="AC91" s="3" t="s">
        <v>427</v>
      </c>
      <c r="AD91" s="3" t="s">
        <v>427</v>
      </c>
      <c r="AE91" s="51"/>
      <c r="AF91" s="22" t="s">
        <v>427</v>
      </c>
      <c r="AG91" s="22" t="s">
        <v>427</v>
      </c>
      <c r="AH91" s="22" t="s">
        <v>427</v>
      </c>
      <c r="AI91" s="22" t="s">
        <v>427</v>
      </c>
      <c r="AJ91" s="22" t="s">
        <v>427</v>
      </c>
      <c r="AK91" s="22">
        <v>1801804</v>
      </c>
      <c r="AL91" s="40" t="s">
        <v>436</v>
      </c>
    </row>
    <row r="92" spans="1:38" ht="26.25" customHeight="1" thickBot="1" x14ac:dyDescent="0.25">
      <c r="A92" s="60" t="s">
        <v>54</v>
      </c>
      <c r="B92" s="60" t="s">
        <v>228</v>
      </c>
      <c r="C92" s="61" t="s">
        <v>229</v>
      </c>
      <c r="D92" s="67"/>
      <c r="E92" s="3" t="s">
        <v>426</v>
      </c>
      <c r="F92" s="3" t="s">
        <v>426</v>
      </c>
      <c r="G92" s="3" t="s">
        <v>426</v>
      </c>
      <c r="H92" s="3" t="s">
        <v>426</v>
      </c>
      <c r="I92" s="3" t="s">
        <v>426</v>
      </c>
      <c r="J92" s="3" t="s">
        <v>426</v>
      </c>
      <c r="K92" s="3" t="s">
        <v>426</v>
      </c>
      <c r="L92" s="3" t="s">
        <v>426</v>
      </c>
      <c r="M92" s="3" t="s">
        <v>426</v>
      </c>
      <c r="N92" s="3" t="s">
        <v>426</v>
      </c>
      <c r="O92" s="3" t="s">
        <v>426</v>
      </c>
      <c r="P92" s="3" t="s">
        <v>426</v>
      </c>
      <c r="Q92" s="3" t="s">
        <v>426</v>
      </c>
      <c r="R92" s="3" t="s">
        <v>426</v>
      </c>
      <c r="S92" s="3" t="s">
        <v>426</v>
      </c>
      <c r="T92" s="3" t="s">
        <v>426</v>
      </c>
      <c r="U92" s="3" t="s">
        <v>426</v>
      </c>
      <c r="V92" s="3" t="s">
        <v>426</v>
      </c>
      <c r="W92" s="3" t="s">
        <v>426</v>
      </c>
      <c r="X92" s="3" t="s">
        <v>426</v>
      </c>
      <c r="Y92" s="3" t="s">
        <v>426</v>
      </c>
      <c r="Z92" s="3" t="s">
        <v>426</v>
      </c>
      <c r="AA92" s="3" t="s">
        <v>426</v>
      </c>
      <c r="AB92" s="3" t="s">
        <v>426</v>
      </c>
      <c r="AC92" s="3" t="s">
        <v>426</v>
      </c>
      <c r="AD92" s="3" t="s">
        <v>426</v>
      </c>
      <c r="AE92" s="51"/>
      <c r="AF92" s="22" t="s">
        <v>426</v>
      </c>
      <c r="AG92" s="22" t="s">
        <v>426</v>
      </c>
      <c r="AH92" s="22" t="s">
        <v>426</v>
      </c>
      <c r="AI92" s="22" t="s">
        <v>426</v>
      </c>
      <c r="AJ92" s="22" t="s">
        <v>426</v>
      </c>
      <c r="AK92" s="22" t="s">
        <v>426</v>
      </c>
      <c r="AL92" s="40" t="s">
        <v>230</v>
      </c>
    </row>
    <row r="93" spans="1:38" ht="26.25" customHeight="1" thickBot="1" x14ac:dyDescent="0.25">
      <c r="A93" s="60" t="s">
        <v>54</v>
      </c>
      <c r="B93" s="64" t="s">
        <v>231</v>
      </c>
      <c r="C93" s="61" t="s">
        <v>403</v>
      </c>
      <c r="D93" s="67"/>
      <c r="E93" s="3" t="s">
        <v>427</v>
      </c>
      <c r="F93" s="3">
        <v>1.3734105791500002</v>
      </c>
      <c r="G93" s="3" t="s">
        <v>427</v>
      </c>
      <c r="H93" s="3" t="s">
        <v>427</v>
      </c>
      <c r="I93" s="3" t="s">
        <v>428</v>
      </c>
      <c r="J93" s="3" t="s">
        <v>428</v>
      </c>
      <c r="K93" s="3" t="s">
        <v>428</v>
      </c>
      <c r="L93" s="3" t="s">
        <v>428</v>
      </c>
      <c r="M93" s="3" t="s">
        <v>427</v>
      </c>
      <c r="N93" s="3" t="s">
        <v>427</v>
      </c>
      <c r="O93" s="3" t="s">
        <v>427</v>
      </c>
      <c r="P93" s="3" t="s">
        <v>427</v>
      </c>
      <c r="Q93" s="3" t="s">
        <v>427</v>
      </c>
      <c r="R93" s="3" t="s">
        <v>427</v>
      </c>
      <c r="S93" s="3" t="s">
        <v>427</v>
      </c>
      <c r="T93" s="3" t="s">
        <v>427</v>
      </c>
      <c r="U93" s="3" t="s">
        <v>427</v>
      </c>
      <c r="V93" s="3" t="s">
        <v>427</v>
      </c>
      <c r="W93" s="3" t="s">
        <v>427</v>
      </c>
      <c r="X93" s="3" t="s">
        <v>427</v>
      </c>
      <c r="Y93" s="3" t="s">
        <v>427</v>
      </c>
      <c r="Z93" s="3" t="s">
        <v>427</v>
      </c>
      <c r="AA93" s="3" t="s">
        <v>427</v>
      </c>
      <c r="AB93" s="3" t="s">
        <v>427</v>
      </c>
      <c r="AC93" s="3" t="s">
        <v>427</v>
      </c>
      <c r="AD93" s="3" t="s">
        <v>427</v>
      </c>
      <c r="AE93" s="51"/>
      <c r="AF93" s="22" t="s">
        <v>427</v>
      </c>
      <c r="AG93" s="22" t="s">
        <v>427</v>
      </c>
      <c r="AH93" s="22" t="s">
        <v>427</v>
      </c>
      <c r="AI93" s="22" t="s">
        <v>427</v>
      </c>
      <c r="AJ93" s="22" t="s">
        <v>427</v>
      </c>
      <c r="AK93" s="22">
        <v>2530.3393430000006</v>
      </c>
      <c r="AL93" s="40" t="s">
        <v>232</v>
      </c>
    </row>
    <row r="94" spans="1:38" ht="26.25" customHeight="1" thickBot="1" x14ac:dyDescent="0.25">
      <c r="A94" s="60" t="s">
        <v>54</v>
      </c>
      <c r="B94" s="73" t="s">
        <v>404</v>
      </c>
      <c r="C94" s="61" t="s">
        <v>233</v>
      </c>
      <c r="D94" s="62"/>
      <c r="E94" s="3" t="s">
        <v>426</v>
      </c>
      <c r="F94" s="3" t="s">
        <v>426</v>
      </c>
      <c r="G94" s="3" t="s">
        <v>426</v>
      </c>
      <c r="H94" s="3" t="s">
        <v>426</v>
      </c>
      <c r="I94" s="3" t="s">
        <v>426</v>
      </c>
      <c r="J94" s="3" t="s">
        <v>426</v>
      </c>
      <c r="K94" s="3" t="s">
        <v>426</v>
      </c>
      <c r="L94" s="3" t="s">
        <v>426</v>
      </c>
      <c r="M94" s="3" t="s">
        <v>426</v>
      </c>
      <c r="N94" s="3" t="s">
        <v>426</v>
      </c>
      <c r="O94" s="3" t="s">
        <v>426</v>
      </c>
      <c r="P94" s="3" t="s">
        <v>426</v>
      </c>
      <c r="Q94" s="3" t="s">
        <v>426</v>
      </c>
      <c r="R94" s="3" t="s">
        <v>426</v>
      </c>
      <c r="S94" s="3" t="s">
        <v>426</v>
      </c>
      <c r="T94" s="3" t="s">
        <v>426</v>
      </c>
      <c r="U94" s="3" t="s">
        <v>426</v>
      </c>
      <c r="V94" s="3" t="s">
        <v>426</v>
      </c>
      <c r="W94" s="3" t="s">
        <v>426</v>
      </c>
      <c r="X94" s="3" t="s">
        <v>426</v>
      </c>
      <c r="Y94" s="3" t="s">
        <v>426</v>
      </c>
      <c r="Z94" s="3" t="s">
        <v>426</v>
      </c>
      <c r="AA94" s="3" t="s">
        <v>426</v>
      </c>
      <c r="AB94" s="3" t="s">
        <v>426</v>
      </c>
      <c r="AC94" s="3" t="s">
        <v>426</v>
      </c>
      <c r="AD94" s="3" t="s">
        <v>426</v>
      </c>
      <c r="AE94" s="51"/>
      <c r="AF94" s="22" t="s">
        <v>426</v>
      </c>
      <c r="AG94" s="22" t="s">
        <v>426</v>
      </c>
      <c r="AH94" s="22" t="s">
        <v>426</v>
      </c>
      <c r="AI94" s="22" t="s">
        <v>426</v>
      </c>
      <c r="AJ94" s="22" t="s">
        <v>426</v>
      </c>
      <c r="AK94" s="22" t="s">
        <v>426</v>
      </c>
      <c r="AL94" s="40" t="s">
        <v>410</v>
      </c>
    </row>
    <row r="95" spans="1:38" ht="26.25" customHeight="1" thickBot="1" x14ac:dyDescent="0.25">
      <c r="A95" s="60" t="s">
        <v>54</v>
      </c>
      <c r="B95" s="73" t="s">
        <v>234</v>
      </c>
      <c r="C95" s="61" t="s">
        <v>235</v>
      </c>
      <c r="D95" s="67"/>
      <c r="E95" s="3" t="s">
        <v>428</v>
      </c>
      <c r="F95" s="3" t="s">
        <v>428</v>
      </c>
      <c r="G95" s="3" t="s">
        <v>428</v>
      </c>
      <c r="H95" s="3" t="s">
        <v>428</v>
      </c>
      <c r="I95" s="3" t="s">
        <v>428</v>
      </c>
      <c r="J95" s="3" t="s">
        <v>428</v>
      </c>
      <c r="K95" s="3" t="s">
        <v>428</v>
      </c>
      <c r="L95" s="3" t="s">
        <v>428</v>
      </c>
      <c r="M95" s="3" t="s">
        <v>428</v>
      </c>
      <c r="N95" s="3" t="s">
        <v>427</v>
      </c>
      <c r="O95" s="3" t="s">
        <v>427</v>
      </c>
      <c r="P95" s="3" t="s">
        <v>427</v>
      </c>
      <c r="Q95" s="3" t="s">
        <v>428</v>
      </c>
      <c r="R95" s="3" t="s">
        <v>427</v>
      </c>
      <c r="S95" s="3" t="s">
        <v>428</v>
      </c>
      <c r="T95" s="3" t="s">
        <v>427</v>
      </c>
      <c r="U95" s="3" t="s">
        <v>427</v>
      </c>
      <c r="V95" s="3" t="s">
        <v>427</v>
      </c>
      <c r="W95" s="3" t="s">
        <v>427</v>
      </c>
      <c r="X95" s="3" t="s">
        <v>427</v>
      </c>
      <c r="Y95" s="3" t="s">
        <v>427</v>
      </c>
      <c r="Z95" s="3" t="s">
        <v>427</v>
      </c>
      <c r="AA95" s="3" t="s">
        <v>427</v>
      </c>
      <c r="AB95" s="3" t="s">
        <v>427</v>
      </c>
      <c r="AC95" s="3" t="s">
        <v>427</v>
      </c>
      <c r="AD95" s="3" t="s">
        <v>427</v>
      </c>
      <c r="AE95" s="51"/>
      <c r="AF95" s="22" t="s">
        <v>427</v>
      </c>
      <c r="AG95" s="22" t="s">
        <v>427</v>
      </c>
      <c r="AH95" s="22" t="s">
        <v>427</v>
      </c>
      <c r="AI95" s="22" t="s">
        <v>427</v>
      </c>
      <c r="AJ95" s="22" t="s">
        <v>427</v>
      </c>
      <c r="AK95" s="22" t="s">
        <v>428</v>
      </c>
      <c r="AL95" s="40" t="s">
        <v>410</v>
      </c>
    </row>
    <row r="96" spans="1:38" ht="26.25" customHeight="1" thickBot="1" x14ac:dyDescent="0.25">
      <c r="A96" s="60" t="s">
        <v>54</v>
      </c>
      <c r="B96" s="64" t="s">
        <v>236</v>
      </c>
      <c r="C96" s="61" t="s">
        <v>237</v>
      </c>
      <c r="D96" s="74"/>
      <c r="E96" s="3" t="s">
        <v>426</v>
      </c>
      <c r="F96" s="3" t="s">
        <v>426</v>
      </c>
      <c r="G96" s="3" t="s">
        <v>426</v>
      </c>
      <c r="H96" s="3" t="s">
        <v>426</v>
      </c>
      <c r="I96" s="3" t="s">
        <v>426</v>
      </c>
      <c r="J96" s="3" t="s">
        <v>426</v>
      </c>
      <c r="K96" s="3" t="s">
        <v>426</v>
      </c>
      <c r="L96" s="3" t="s">
        <v>426</v>
      </c>
      <c r="M96" s="3" t="s">
        <v>426</v>
      </c>
      <c r="N96" s="3" t="s">
        <v>426</v>
      </c>
      <c r="O96" s="3" t="s">
        <v>426</v>
      </c>
      <c r="P96" s="3" t="s">
        <v>426</v>
      </c>
      <c r="Q96" s="3" t="s">
        <v>426</v>
      </c>
      <c r="R96" s="3" t="s">
        <v>426</v>
      </c>
      <c r="S96" s="3" t="s">
        <v>426</v>
      </c>
      <c r="T96" s="3" t="s">
        <v>426</v>
      </c>
      <c r="U96" s="3" t="s">
        <v>426</v>
      </c>
      <c r="V96" s="3" t="s">
        <v>426</v>
      </c>
      <c r="W96" s="3" t="s">
        <v>426</v>
      </c>
      <c r="X96" s="3" t="s">
        <v>426</v>
      </c>
      <c r="Y96" s="3" t="s">
        <v>426</v>
      </c>
      <c r="Z96" s="3" t="s">
        <v>426</v>
      </c>
      <c r="AA96" s="3" t="s">
        <v>426</v>
      </c>
      <c r="AB96" s="3" t="s">
        <v>426</v>
      </c>
      <c r="AC96" s="3" t="s">
        <v>426</v>
      </c>
      <c r="AD96" s="3" t="s">
        <v>426</v>
      </c>
      <c r="AE96" s="51"/>
      <c r="AF96" s="22" t="s">
        <v>426</v>
      </c>
      <c r="AG96" s="22" t="s">
        <v>426</v>
      </c>
      <c r="AH96" s="22" t="s">
        <v>426</v>
      </c>
      <c r="AI96" s="22" t="s">
        <v>426</v>
      </c>
      <c r="AJ96" s="22" t="s">
        <v>426</v>
      </c>
      <c r="AK96" s="22" t="s">
        <v>426</v>
      </c>
      <c r="AL96" s="40" t="s">
        <v>427</v>
      </c>
    </row>
    <row r="97" spans="1:38" ht="26.25" customHeight="1" thickBot="1" x14ac:dyDescent="0.25">
      <c r="A97" s="60" t="s">
        <v>54</v>
      </c>
      <c r="B97" s="64" t="s">
        <v>238</v>
      </c>
      <c r="C97" s="61" t="s">
        <v>239</v>
      </c>
      <c r="D97" s="74"/>
      <c r="E97" s="3" t="s">
        <v>426</v>
      </c>
      <c r="F97" s="3" t="s">
        <v>426</v>
      </c>
      <c r="G97" s="3" t="s">
        <v>426</v>
      </c>
      <c r="H97" s="3" t="s">
        <v>426</v>
      </c>
      <c r="I97" s="3" t="s">
        <v>426</v>
      </c>
      <c r="J97" s="3" t="s">
        <v>426</v>
      </c>
      <c r="K97" s="3" t="s">
        <v>426</v>
      </c>
      <c r="L97" s="3" t="s">
        <v>426</v>
      </c>
      <c r="M97" s="3" t="s">
        <v>426</v>
      </c>
      <c r="N97" s="3" t="s">
        <v>426</v>
      </c>
      <c r="O97" s="3" t="s">
        <v>426</v>
      </c>
      <c r="P97" s="3" t="s">
        <v>426</v>
      </c>
      <c r="Q97" s="3" t="s">
        <v>426</v>
      </c>
      <c r="R97" s="3" t="s">
        <v>426</v>
      </c>
      <c r="S97" s="3" t="s">
        <v>426</v>
      </c>
      <c r="T97" s="3" t="s">
        <v>426</v>
      </c>
      <c r="U97" s="3" t="s">
        <v>426</v>
      </c>
      <c r="V97" s="3" t="s">
        <v>426</v>
      </c>
      <c r="W97" s="3" t="s">
        <v>426</v>
      </c>
      <c r="X97" s="3" t="s">
        <v>426</v>
      </c>
      <c r="Y97" s="3" t="s">
        <v>426</v>
      </c>
      <c r="Z97" s="3" t="s">
        <v>426</v>
      </c>
      <c r="AA97" s="3" t="s">
        <v>426</v>
      </c>
      <c r="AB97" s="3" t="s">
        <v>426</v>
      </c>
      <c r="AC97" s="3" t="s">
        <v>426</v>
      </c>
      <c r="AD97" s="3" t="s">
        <v>426</v>
      </c>
      <c r="AE97" s="51"/>
      <c r="AF97" s="22" t="s">
        <v>426</v>
      </c>
      <c r="AG97" s="22" t="s">
        <v>426</v>
      </c>
      <c r="AH97" s="22" t="s">
        <v>426</v>
      </c>
      <c r="AI97" s="22" t="s">
        <v>426</v>
      </c>
      <c r="AJ97" s="22" t="s">
        <v>426</v>
      </c>
      <c r="AK97" s="22" t="s">
        <v>426</v>
      </c>
      <c r="AL97" s="40" t="s">
        <v>427</v>
      </c>
    </row>
    <row r="98" spans="1:38" ht="26.25" customHeight="1" thickBot="1" x14ac:dyDescent="0.25">
      <c r="A98" s="60" t="s">
        <v>54</v>
      </c>
      <c r="B98" s="64" t="s">
        <v>240</v>
      </c>
      <c r="C98" s="66" t="s">
        <v>241</v>
      </c>
      <c r="D98" s="74"/>
      <c r="E98" s="3" t="s">
        <v>426</v>
      </c>
      <c r="F98" s="3" t="s">
        <v>426</v>
      </c>
      <c r="G98" s="3" t="s">
        <v>426</v>
      </c>
      <c r="H98" s="3" t="s">
        <v>426</v>
      </c>
      <c r="I98" s="3" t="s">
        <v>426</v>
      </c>
      <c r="J98" s="3" t="s">
        <v>426</v>
      </c>
      <c r="K98" s="3" t="s">
        <v>426</v>
      </c>
      <c r="L98" s="3" t="s">
        <v>426</v>
      </c>
      <c r="M98" s="3" t="s">
        <v>426</v>
      </c>
      <c r="N98" s="3" t="s">
        <v>426</v>
      </c>
      <c r="O98" s="3" t="s">
        <v>426</v>
      </c>
      <c r="P98" s="3" t="s">
        <v>426</v>
      </c>
      <c r="Q98" s="3" t="s">
        <v>426</v>
      </c>
      <c r="R98" s="3" t="s">
        <v>426</v>
      </c>
      <c r="S98" s="3" t="s">
        <v>426</v>
      </c>
      <c r="T98" s="3" t="s">
        <v>426</v>
      </c>
      <c r="U98" s="3" t="s">
        <v>426</v>
      </c>
      <c r="V98" s="3" t="s">
        <v>426</v>
      </c>
      <c r="W98" s="3" t="s">
        <v>426</v>
      </c>
      <c r="X98" s="3" t="s">
        <v>426</v>
      </c>
      <c r="Y98" s="3" t="s">
        <v>426</v>
      </c>
      <c r="Z98" s="3" t="s">
        <v>426</v>
      </c>
      <c r="AA98" s="3" t="s">
        <v>426</v>
      </c>
      <c r="AB98" s="3" t="s">
        <v>426</v>
      </c>
      <c r="AC98" s="3" t="s">
        <v>426</v>
      </c>
      <c r="AD98" s="3" t="s">
        <v>426</v>
      </c>
      <c r="AE98" s="51"/>
      <c r="AF98" s="22" t="s">
        <v>426</v>
      </c>
      <c r="AG98" s="22" t="s">
        <v>426</v>
      </c>
      <c r="AH98" s="22" t="s">
        <v>426</v>
      </c>
      <c r="AI98" s="22" t="s">
        <v>426</v>
      </c>
      <c r="AJ98" s="22" t="s">
        <v>426</v>
      </c>
      <c r="AK98" s="22" t="s">
        <v>426</v>
      </c>
      <c r="AL98" s="40" t="s">
        <v>427</v>
      </c>
    </row>
    <row r="99" spans="1:38" ht="26.25" customHeight="1" thickBot="1" x14ac:dyDescent="0.25">
      <c r="A99" s="60" t="s">
        <v>242</v>
      </c>
      <c r="B99" s="60" t="s">
        <v>243</v>
      </c>
      <c r="C99" s="60" t="s">
        <v>405</v>
      </c>
      <c r="D99" s="74"/>
      <c r="E99" s="3">
        <v>0.13107966156100193</v>
      </c>
      <c r="F99" s="3">
        <v>3.4065031554156517</v>
      </c>
      <c r="G99" s="3" t="s">
        <v>427</v>
      </c>
      <c r="H99" s="3">
        <v>3.6410869115573865</v>
      </c>
      <c r="I99" s="3">
        <v>6.162956E-2</v>
      </c>
      <c r="J99" s="3">
        <v>9.4699080000000005E-2</v>
      </c>
      <c r="K99" s="3">
        <v>0.20743607999999997</v>
      </c>
      <c r="L99" s="3" t="s">
        <v>427</v>
      </c>
      <c r="M99" s="3" t="s">
        <v>427</v>
      </c>
      <c r="N99" s="3" t="s">
        <v>427</v>
      </c>
      <c r="O99" s="3" t="s">
        <v>427</v>
      </c>
      <c r="P99" s="3" t="s">
        <v>427</v>
      </c>
      <c r="Q99" s="3" t="s">
        <v>427</v>
      </c>
      <c r="R99" s="3" t="s">
        <v>427</v>
      </c>
      <c r="S99" s="3" t="s">
        <v>427</v>
      </c>
      <c r="T99" s="3" t="s">
        <v>427</v>
      </c>
      <c r="U99" s="3" t="s">
        <v>427</v>
      </c>
      <c r="V99" s="3" t="s">
        <v>427</v>
      </c>
      <c r="W99" s="3" t="s">
        <v>427</v>
      </c>
      <c r="X99" s="3" t="s">
        <v>427</v>
      </c>
      <c r="Y99" s="3" t="s">
        <v>427</v>
      </c>
      <c r="Z99" s="3" t="s">
        <v>427</v>
      </c>
      <c r="AA99" s="3" t="s">
        <v>427</v>
      </c>
      <c r="AB99" s="3" t="s">
        <v>427</v>
      </c>
      <c r="AC99" s="3" t="s">
        <v>427</v>
      </c>
      <c r="AD99" s="3" t="s">
        <v>427</v>
      </c>
      <c r="AE99" s="51"/>
      <c r="AF99" s="22" t="s">
        <v>427</v>
      </c>
      <c r="AG99" s="22" t="s">
        <v>427</v>
      </c>
      <c r="AH99" s="22" t="s">
        <v>427</v>
      </c>
      <c r="AI99" s="22" t="s">
        <v>427</v>
      </c>
      <c r="AJ99" s="22" t="s">
        <v>427</v>
      </c>
      <c r="AK99" s="22">
        <v>164.1</v>
      </c>
      <c r="AL99" s="40" t="s">
        <v>244</v>
      </c>
    </row>
    <row r="100" spans="1:38" ht="26.25" customHeight="1" thickBot="1" x14ac:dyDescent="0.25">
      <c r="A100" s="60" t="s">
        <v>242</v>
      </c>
      <c r="B100" s="60" t="s">
        <v>245</v>
      </c>
      <c r="C100" s="60" t="s">
        <v>406</v>
      </c>
      <c r="D100" s="74"/>
      <c r="E100" s="3">
        <v>2.4491915803486964E-2</v>
      </c>
      <c r="F100" s="3">
        <v>0.92167396336151375</v>
      </c>
      <c r="G100" s="3" t="s">
        <v>427</v>
      </c>
      <c r="H100" s="3">
        <v>0.47088106973113769</v>
      </c>
      <c r="I100" s="3">
        <v>1.897242E-2</v>
      </c>
      <c r="J100" s="3">
        <v>2.925546E-2</v>
      </c>
      <c r="K100" s="3">
        <v>6.316128E-2</v>
      </c>
      <c r="L100" s="3" t="s">
        <v>427</v>
      </c>
      <c r="M100" s="3" t="s">
        <v>427</v>
      </c>
      <c r="N100" s="3" t="s">
        <v>427</v>
      </c>
      <c r="O100" s="3" t="s">
        <v>427</v>
      </c>
      <c r="P100" s="3" t="s">
        <v>427</v>
      </c>
      <c r="Q100" s="3" t="s">
        <v>427</v>
      </c>
      <c r="R100" s="3" t="s">
        <v>427</v>
      </c>
      <c r="S100" s="3" t="s">
        <v>427</v>
      </c>
      <c r="T100" s="3" t="s">
        <v>427</v>
      </c>
      <c r="U100" s="3" t="s">
        <v>427</v>
      </c>
      <c r="V100" s="3" t="s">
        <v>427</v>
      </c>
      <c r="W100" s="3" t="s">
        <v>427</v>
      </c>
      <c r="X100" s="3" t="s">
        <v>427</v>
      </c>
      <c r="Y100" s="3" t="s">
        <v>427</v>
      </c>
      <c r="Z100" s="3" t="s">
        <v>427</v>
      </c>
      <c r="AA100" s="3" t="s">
        <v>427</v>
      </c>
      <c r="AB100" s="3" t="s">
        <v>427</v>
      </c>
      <c r="AC100" s="3" t="s">
        <v>427</v>
      </c>
      <c r="AD100" s="3" t="s">
        <v>427</v>
      </c>
      <c r="AE100" s="51"/>
      <c r="AF100" s="22" t="s">
        <v>427</v>
      </c>
      <c r="AG100" s="22" t="s">
        <v>427</v>
      </c>
      <c r="AH100" s="22" t="s">
        <v>427</v>
      </c>
      <c r="AI100" s="22" t="s">
        <v>427</v>
      </c>
      <c r="AJ100" s="22" t="s">
        <v>427</v>
      </c>
      <c r="AK100" s="22">
        <v>215.39999999999998</v>
      </c>
      <c r="AL100" s="40" t="s">
        <v>244</v>
      </c>
    </row>
    <row r="101" spans="1:38" ht="26.25" customHeight="1" thickBot="1" x14ac:dyDescent="0.25">
      <c r="A101" s="60" t="s">
        <v>242</v>
      </c>
      <c r="B101" s="60" t="s">
        <v>246</v>
      </c>
      <c r="C101" s="60" t="s">
        <v>247</v>
      </c>
      <c r="D101" s="74"/>
      <c r="E101" s="3">
        <v>8.6346886262230905E-3</v>
      </c>
      <c r="F101" s="22">
        <v>6.1749929768083849E-2</v>
      </c>
      <c r="G101" s="3" t="s">
        <v>427</v>
      </c>
      <c r="H101" s="3">
        <v>0.22595597626614478</v>
      </c>
      <c r="I101" s="3">
        <v>1.2119199999999998E-3</v>
      </c>
      <c r="J101" s="3">
        <v>3.6357599999999996E-3</v>
      </c>
      <c r="K101" s="3">
        <v>8.4834400000000001E-3</v>
      </c>
      <c r="L101" s="3" t="s">
        <v>427</v>
      </c>
      <c r="M101" s="3" t="s">
        <v>427</v>
      </c>
      <c r="N101" s="3" t="s">
        <v>427</v>
      </c>
      <c r="O101" s="3" t="s">
        <v>427</v>
      </c>
      <c r="P101" s="3" t="s">
        <v>427</v>
      </c>
      <c r="Q101" s="3" t="s">
        <v>427</v>
      </c>
      <c r="R101" s="3" t="s">
        <v>427</v>
      </c>
      <c r="S101" s="3" t="s">
        <v>427</v>
      </c>
      <c r="T101" s="3" t="s">
        <v>427</v>
      </c>
      <c r="U101" s="3" t="s">
        <v>427</v>
      </c>
      <c r="V101" s="3" t="s">
        <v>427</v>
      </c>
      <c r="W101" s="3" t="s">
        <v>427</v>
      </c>
      <c r="X101" s="3" t="s">
        <v>427</v>
      </c>
      <c r="Y101" s="3" t="s">
        <v>427</v>
      </c>
      <c r="Z101" s="3" t="s">
        <v>427</v>
      </c>
      <c r="AA101" s="3" t="s">
        <v>427</v>
      </c>
      <c r="AB101" s="3" t="s">
        <v>427</v>
      </c>
      <c r="AC101" s="3" t="s">
        <v>427</v>
      </c>
      <c r="AD101" s="3" t="s">
        <v>427</v>
      </c>
      <c r="AE101" s="51"/>
      <c r="AF101" s="22" t="s">
        <v>427</v>
      </c>
      <c r="AG101" s="22" t="s">
        <v>427</v>
      </c>
      <c r="AH101" s="22" t="s">
        <v>427</v>
      </c>
      <c r="AI101" s="22" t="s">
        <v>427</v>
      </c>
      <c r="AJ101" s="22" t="s">
        <v>427</v>
      </c>
      <c r="AK101" s="22">
        <v>76.8</v>
      </c>
      <c r="AL101" s="40" t="s">
        <v>244</v>
      </c>
    </row>
    <row r="102" spans="1:38" ht="26.25" customHeight="1" thickBot="1" x14ac:dyDescent="0.25">
      <c r="A102" s="60" t="s">
        <v>242</v>
      </c>
      <c r="B102" s="60" t="s">
        <v>248</v>
      </c>
      <c r="C102" s="60" t="s">
        <v>384</v>
      </c>
      <c r="D102" s="74"/>
      <c r="E102" s="3">
        <v>1.0114864916615991E-2</v>
      </c>
      <c r="F102" s="22">
        <v>0.23154476372691973</v>
      </c>
      <c r="G102" s="3" t="s">
        <v>427</v>
      </c>
      <c r="H102" s="3">
        <v>1.2041146346162179</v>
      </c>
      <c r="I102" s="3">
        <v>1.6926000000000001E-3</v>
      </c>
      <c r="J102" s="3">
        <v>3.7872000000000003E-2</v>
      </c>
      <c r="K102" s="3">
        <v>0.239733</v>
      </c>
      <c r="L102" s="3" t="s">
        <v>427</v>
      </c>
      <c r="M102" s="3" t="s">
        <v>427</v>
      </c>
      <c r="N102" s="3" t="s">
        <v>427</v>
      </c>
      <c r="O102" s="3" t="s">
        <v>427</v>
      </c>
      <c r="P102" s="3" t="s">
        <v>427</v>
      </c>
      <c r="Q102" s="3" t="s">
        <v>427</v>
      </c>
      <c r="R102" s="3" t="s">
        <v>427</v>
      </c>
      <c r="S102" s="3" t="s">
        <v>427</v>
      </c>
      <c r="T102" s="3" t="s">
        <v>427</v>
      </c>
      <c r="U102" s="3" t="s">
        <v>427</v>
      </c>
      <c r="V102" s="3" t="s">
        <v>427</v>
      </c>
      <c r="W102" s="3" t="s">
        <v>427</v>
      </c>
      <c r="X102" s="3" t="s">
        <v>427</v>
      </c>
      <c r="Y102" s="3" t="s">
        <v>427</v>
      </c>
      <c r="Z102" s="3" t="s">
        <v>427</v>
      </c>
      <c r="AA102" s="3" t="s">
        <v>427</v>
      </c>
      <c r="AB102" s="3" t="s">
        <v>427</v>
      </c>
      <c r="AC102" s="3" t="s">
        <v>427</v>
      </c>
      <c r="AD102" s="3" t="s">
        <v>427</v>
      </c>
      <c r="AE102" s="51"/>
      <c r="AF102" s="22" t="s">
        <v>427</v>
      </c>
      <c r="AG102" s="22" t="s">
        <v>427</v>
      </c>
      <c r="AH102" s="22" t="s">
        <v>427</v>
      </c>
      <c r="AI102" s="22" t="s">
        <v>427</v>
      </c>
      <c r="AJ102" s="22" t="s">
        <v>427</v>
      </c>
      <c r="AK102" s="22">
        <v>389.7</v>
      </c>
      <c r="AL102" s="40" t="s">
        <v>244</v>
      </c>
    </row>
    <row r="103" spans="1:38" ht="26.25" customHeight="1" thickBot="1" x14ac:dyDescent="0.25">
      <c r="A103" s="60" t="s">
        <v>242</v>
      </c>
      <c r="B103" s="60" t="s">
        <v>249</v>
      </c>
      <c r="C103" s="60" t="s">
        <v>250</v>
      </c>
      <c r="D103" s="74"/>
      <c r="E103" s="3" t="s">
        <v>426</v>
      </c>
      <c r="F103" s="22" t="s">
        <v>426</v>
      </c>
      <c r="G103" s="3" t="s">
        <v>426</v>
      </c>
      <c r="H103" s="3" t="s">
        <v>426</v>
      </c>
      <c r="I103" s="3" t="s">
        <v>426</v>
      </c>
      <c r="J103" s="3" t="s">
        <v>426</v>
      </c>
      <c r="K103" s="3" t="s">
        <v>426</v>
      </c>
      <c r="L103" s="3" t="s">
        <v>426</v>
      </c>
      <c r="M103" s="3" t="s">
        <v>426</v>
      </c>
      <c r="N103" s="3" t="s">
        <v>426</v>
      </c>
      <c r="O103" s="3" t="s">
        <v>426</v>
      </c>
      <c r="P103" s="3" t="s">
        <v>426</v>
      </c>
      <c r="Q103" s="3" t="s">
        <v>426</v>
      </c>
      <c r="R103" s="3" t="s">
        <v>426</v>
      </c>
      <c r="S103" s="3" t="s">
        <v>426</v>
      </c>
      <c r="T103" s="3" t="s">
        <v>426</v>
      </c>
      <c r="U103" s="3" t="s">
        <v>426</v>
      </c>
      <c r="V103" s="3" t="s">
        <v>426</v>
      </c>
      <c r="W103" s="3" t="s">
        <v>426</v>
      </c>
      <c r="X103" s="3" t="s">
        <v>426</v>
      </c>
      <c r="Y103" s="3" t="s">
        <v>426</v>
      </c>
      <c r="Z103" s="3" t="s">
        <v>426</v>
      </c>
      <c r="AA103" s="3" t="s">
        <v>426</v>
      </c>
      <c r="AB103" s="3" t="s">
        <v>426</v>
      </c>
      <c r="AC103" s="3" t="s">
        <v>426</v>
      </c>
      <c r="AD103" s="3" t="s">
        <v>426</v>
      </c>
      <c r="AE103" s="51"/>
      <c r="AF103" s="22" t="s">
        <v>426</v>
      </c>
      <c r="AG103" s="22" t="s">
        <v>426</v>
      </c>
      <c r="AH103" s="22" t="s">
        <v>426</v>
      </c>
      <c r="AI103" s="22" t="s">
        <v>426</v>
      </c>
      <c r="AJ103" s="22" t="s">
        <v>426</v>
      </c>
      <c r="AK103" s="22" t="s">
        <v>426</v>
      </c>
      <c r="AL103" s="40" t="s">
        <v>244</v>
      </c>
    </row>
    <row r="104" spans="1:38" ht="26.25" customHeight="1" thickBot="1" x14ac:dyDescent="0.25">
      <c r="A104" s="60" t="s">
        <v>242</v>
      </c>
      <c r="B104" s="60" t="s">
        <v>251</v>
      </c>
      <c r="C104" s="60" t="s">
        <v>252</v>
      </c>
      <c r="D104" s="74"/>
      <c r="E104" s="3">
        <v>1.795338140900195E-3</v>
      </c>
      <c r="F104" s="22">
        <v>1.2563620885217952E-2</v>
      </c>
      <c r="G104" s="3" t="s">
        <v>427</v>
      </c>
      <c r="H104" s="3">
        <v>4.4024411624266138E-2</v>
      </c>
      <c r="I104" s="3">
        <v>2.4138000000000002E-4</v>
      </c>
      <c r="J104" s="3">
        <v>7.2413999999999996E-4</v>
      </c>
      <c r="K104" s="3">
        <v>1.6896600000000004E-3</v>
      </c>
      <c r="L104" s="3" t="s">
        <v>427</v>
      </c>
      <c r="M104" s="3" t="s">
        <v>427</v>
      </c>
      <c r="N104" s="3" t="s">
        <v>427</v>
      </c>
      <c r="O104" s="3" t="s">
        <v>427</v>
      </c>
      <c r="P104" s="3" t="s">
        <v>427</v>
      </c>
      <c r="Q104" s="3" t="s">
        <v>427</v>
      </c>
      <c r="R104" s="3" t="s">
        <v>427</v>
      </c>
      <c r="S104" s="3" t="s">
        <v>427</v>
      </c>
      <c r="T104" s="3" t="s">
        <v>427</v>
      </c>
      <c r="U104" s="3" t="s">
        <v>427</v>
      </c>
      <c r="V104" s="3" t="s">
        <v>427</v>
      </c>
      <c r="W104" s="3" t="s">
        <v>427</v>
      </c>
      <c r="X104" s="3" t="s">
        <v>427</v>
      </c>
      <c r="Y104" s="3" t="s">
        <v>427</v>
      </c>
      <c r="Z104" s="3" t="s">
        <v>427</v>
      </c>
      <c r="AA104" s="3" t="s">
        <v>427</v>
      </c>
      <c r="AB104" s="3" t="s">
        <v>427</v>
      </c>
      <c r="AC104" s="3" t="s">
        <v>427</v>
      </c>
      <c r="AD104" s="3" t="s">
        <v>427</v>
      </c>
      <c r="AE104" s="51"/>
      <c r="AF104" s="22" t="s">
        <v>427</v>
      </c>
      <c r="AG104" s="22" t="s">
        <v>427</v>
      </c>
      <c r="AH104" s="22" t="s">
        <v>427</v>
      </c>
      <c r="AI104" s="22" t="s">
        <v>427</v>
      </c>
      <c r="AJ104" s="22" t="s">
        <v>427</v>
      </c>
      <c r="AK104" s="22">
        <v>13.5</v>
      </c>
      <c r="AL104" s="40" t="s">
        <v>244</v>
      </c>
    </row>
    <row r="105" spans="1:38" ht="26.25" customHeight="1" thickBot="1" x14ac:dyDescent="0.25">
      <c r="A105" s="60" t="s">
        <v>242</v>
      </c>
      <c r="B105" s="60" t="s">
        <v>253</v>
      </c>
      <c r="C105" s="60" t="s">
        <v>254</v>
      </c>
      <c r="D105" s="74"/>
      <c r="E105" s="3">
        <v>4.8295765479452052E-3</v>
      </c>
      <c r="F105" s="22">
        <v>2.4489984239411528E-2</v>
      </c>
      <c r="G105" s="3" t="s">
        <v>427</v>
      </c>
      <c r="H105" s="3">
        <v>0.13759390003913893</v>
      </c>
      <c r="I105" s="3">
        <v>1.4935199999999999E-3</v>
      </c>
      <c r="J105" s="3">
        <v>2.3469599999999995E-3</v>
      </c>
      <c r="K105" s="3">
        <v>5.1206400000000001E-3</v>
      </c>
      <c r="L105" s="3" t="s">
        <v>427</v>
      </c>
      <c r="M105" s="3" t="s">
        <v>427</v>
      </c>
      <c r="N105" s="3" t="s">
        <v>427</v>
      </c>
      <c r="O105" s="3" t="s">
        <v>427</v>
      </c>
      <c r="P105" s="3" t="s">
        <v>427</v>
      </c>
      <c r="Q105" s="3" t="s">
        <v>427</v>
      </c>
      <c r="R105" s="3" t="s">
        <v>427</v>
      </c>
      <c r="S105" s="3" t="s">
        <v>427</v>
      </c>
      <c r="T105" s="3" t="s">
        <v>427</v>
      </c>
      <c r="U105" s="3" t="s">
        <v>427</v>
      </c>
      <c r="V105" s="3" t="s">
        <v>427</v>
      </c>
      <c r="W105" s="3" t="s">
        <v>427</v>
      </c>
      <c r="X105" s="3" t="s">
        <v>427</v>
      </c>
      <c r="Y105" s="3" t="s">
        <v>427</v>
      </c>
      <c r="Z105" s="3" t="s">
        <v>427</v>
      </c>
      <c r="AA105" s="3" t="s">
        <v>427</v>
      </c>
      <c r="AB105" s="3" t="s">
        <v>427</v>
      </c>
      <c r="AC105" s="3" t="s">
        <v>427</v>
      </c>
      <c r="AD105" s="3" t="s">
        <v>427</v>
      </c>
      <c r="AE105" s="51"/>
      <c r="AF105" s="22" t="s">
        <v>427</v>
      </c>
      <c r="AG105" s="22" t="s">
        <v>427</v>
      </c>
      <c r="AH105" s="22" t="s">
        <v>427</v>
      </c>
      <c r="AI105" s="22" t="s">
        <v>427</v>
      </c>
      <c r="AJ105" s="22" t="s">
        <v>427</v>
      </c>
      <c r="AK105" s="22">
        <v>12</v>
      </c>
      <c r="AL105" s="40" t="s">
        <v>244</v>
      </c>
    </row>
    <row r="106" spans="1:38" ht="26.25" customHeight="1" thickBot="1" x14ac:dyDescent="0.25">
      <c r="A106" s="60" t="s">
        <v>242</v>
      </c>
      <c r="B106" s="60" t="s">
        <v>255</v>
      </c>
      <c r="C106" s="60" t="s">
        <v>256</v>
      </c>
      <c r="D106" s="74"/>
      <c r="E106" s="3" t="s">
        <v>426</v>
      </c>
      <c r="F106" s="22" t="s">
        <v>426</v>
      </c>
      <c r="G106" s="3" t="s">
        <v>426</v>
      </c>
      <c r="H106" s="3" t="s">
        <v>426</v>
      </c>
      <c r="I106" s="3" t="s">
        <v>426</v>
      </c>
      <c r="J106" s="3" t="s">
        <v>426</v>
      </c>
      <c r="K106" s="3" t="s">
        <v>426</v>
      </c>
      <c r="L106" s="3" t="s">
        <v>426</v>
      </c>
      <c r="M106" s="3" t="s">
        <v>426</v>
      </c>
      <c r="N106" s="3" t="s">
        <v>426</v>
      </c>
      <c r="O106" s="3" t="s">
        <v>426</v>
      </c>
      <c r="P106" s="3" t="s">
        <v>426</v>
      </c>
      <c r="Q106" s="3" t="s">
        <v>426</v>
      </c>
      <c r="R106" s="3" t="s">
        <v>426</v>
      </c>
      <c r="S106" s="3" t="s">
        <v>426</v>
      </c>
      <c r="T106" s="3" t="s">
        <v>426</v>
      </c>
      <c r="U106" s="3" t="s">
        <v>426</v>
      </c>
      <c r="V106" s="3" t="s">
        <v>426</v>
      </c>
      <c r="W106" s="3" t="s">
        <v>426</v>
      </c>
      <c r="X106" s="3" t="s">
        <v>426</v>
      </c>
      <c r="Y106" s="3" t="s">
        <v>426</v>
      </c>
      <c r="Z106" s="3" t="s">
        <v>426</v>
      </c>
      <c r="AA106" s="3" t="s">
        <v>426</v>
      </c>
      <c r="AB106" s="3" t="s">
        <v>426</v>
      </c>
      <c r="AC106" s="3" t="s">
        <v>426</v>
      </c>
      <c r="AD106" s="3" t="s">
        <v>426</v>
      </c>
      <c r="AE106" s="51"/>
      <c r="AF106" s="22" t="s">
        <v>426</v>
      </c>
      <c r="AG106" s="22" t="s">
        <v>426</v>
      </c>
      <c r="AH106" s="22" t="s">
        <v>426</v>
      </c>
      <c r="AI106" s="22" t="s">
        <v>426</v>
      </c>
      <c r="AJ106" s="22" t="s">
        <v>426</v>
      </c>
      <c r="AK106" s="22" t="s">
        <v>426</v>
      </c>
      <c r="AL106" s="40" t="s">
        <v>244</v>
      </c>
    </row>
    <row r="107" spans="1:38" ht="26.25" customHeight="1" thickBot="1" x14ac:dyDescent="0.25">
      <c r="A107" s="60" t="s">
        <v>242</v>
      </c>
      <c r="B107" s="60" t="s">
        <v>257</v>
      </c>
      <c r="C107" s="60" t="s">
        <v>377</v>
      </c>
      <c r="D107" s="74"/>
      <c r="E107" s="3">
        <v>2.2582184375616439E-2</v>
      </c>
      <c r="F107" s="22">
        <v>0.13192085100445886</v>
      </c>
      <c r="G107" s="3" t="s">
        <v>427</v>
      </c>
      <c r="H107" s="3">
        <v>0.29730587587287671</v>
      </c>
      <c r="I107" s="3">
        <v>7.6484999999999999E-3</v>
      </c>
      <c r="J107" s="3">
        <v>0.10198</v>
      </c>
      <c r="K107" s="3">
        <v>0.48440500000000003</v>
      </c>
      <c r="L107" s="3" t="s">
        <v>427</v>
      </c>
      <c r="M107" s="3" t="s">
        <v>427</v>
      </c>
      <c r="N107" s="3" t="s">
        <v>427</v>
      </c>
      <c r="O107" s="3" t="s">
        <v>427</v>
      </c>
      <c r="P107" s="3" t="s">
        <v>427</v>
      </c>
      <c r="Q107" s="3" t="s">
        <v>427</v>
      </c>
      <c r="R107" s="3" t="s">
        <v>427</v>
      </c>
      <c r="S107" s="3" t="s">
        <v>427</v>
      </c>
      <c r="T107" s="3" t="s">
        <v>427</v>
      </c>
      <c r="U107" s="3" t="s">
        <v>427</v>
      </c>
      <c r="V107" s="3" t="s">
        <v>427</v>
      </c>
      <c r="W107" s="3" t="s">
        <v>427</v>
      </c>
      <c r="X107" s="3" t="s">
        <v>427</v>
      </c>
      <c r="Y107" s="3" t="s">
        <v>427</v>
      </c>
      <c r="Z107" s="3" t="s">
        <v>427</v>
      </c>
      <c r="AA107" s="3" t="s">
        <v>427</v>
      </c>
      <c r="AB107" s="3" t="s">
        <v>427</v>
      </c>
      <c r="AC107" s="3" t="s">
        <v>427</v>
      </c>
      <c r="AD107" s="3" t="s">
        <v>427</v>
      </c>
      <c r="AE107" s="51"/>
      <c r="AF107" s="22" t="s">
        <v>427</v>
      </c>
      <c r="AG107" s="22" t="s">
        <v>427</v>
      </c>
      <c r="AH107" s="22" t="s">
        <v>427</v>
      </c>
      <c r="AI107" s="22" t="s">
        <v>427</v>
      </c>
      <c r="AJ107" s="22" t="s">
        <v>427</v>
      </c>
      <c r="AK107" s="22">
        <v>2549.5</v>
      </c>
      <c r="AL107" s="40" t="s">
        <v>244</v>
      </c>
    </row>
    <row r="108" spans="1:38" ht="26.25" customHeight="1" thickBot="1" x14ac:dyDescent="0.25">
      <c r="A108" s="60" t="s">
        <v>242</v>
      </c>
      <c r="B108" s="60" t="s">
        <v>258</v>
      </c>
      <c r="C108" s="60" t="s">
        <v>378</v>
      </c>
      <c r="D108" s="74"/>
      <c r="E108" s="3">
        <v>1.0418768849999998E-2</v>
      </c>
      <c r="F108" s="22">
        <v>0.11642686492692855</v>
      </c>
      <c r="G108" s="3" t="s">
        <v>427</v>
      </c>
      <c r="H108" s="3">
        <v>0.21786522974999997</v>
      </c>
      <c r="I108" s="3">
        <v>3.2766000000000002E-3</v>
      </c>
      <c r="J108" s="3">
        <v>3.2765999999999997E-2</v>
      </c>
      <c r="K108" s="3">
        <v>6.5531999999999993E-2</v>
      </c>
      <c r="L108" s="3" t="s">
        <v>427</v>
      </c>
      <c r="M108" s="3" t="s">
        <v>427</v>
      </c>
      <c r="N108" s="3" t="s">
        <v>427</v>
      </c>
      <c r="O108" s="3" t="s">
        <v>427</v>
      </c>
      <c r="P108" s="3" t="s">
        <v>427</v>
      </c>
      <c r="Q108" s="3" t="s">
        <v>427</v>
      </c>
      <c r="R108" s="3" t="s">
        <v>427</v>
      </c>
      <c r="S108" s="3" t="s">
        <v>427</v>
      </c>
      <c r="T108" s="3" t="s">
        <v>427</v>
      </c>
      <c r="U108" s="3" t="s">
        <v>427</v>
      </c>
      <c r="V108" s="3" t="s">
        <v>427</v>
      </c>
      <c r="W108" s="3" t="s">
        <v>427</v>
      </c>
      <c r="X108" s="3" t="s">
        <v>427</v>
      </c>
      <c r="Y108" s="3" t="s">
        <v>427</v>
      </c>
      <c r="Z108" s="3" t="s">
        <v>427</v>
      </c>
      <c r="AA108" s="3" t="s">
        <v>427</v>
      </c>
      <c r="AB108" s="3" t="s">
        <v>427</v>
      </c>
      <c r="AC108" s="3" t="s">
        <v>427</v>
      </c>
      <c r="AD108" s="3" t="s">
        <v>427</v>
      </c>
      <c r="AE108" s="51"/>
      <c r="AF108" s="22" t="s">
        <v>427</v>
      </c>
      <c r="AG108" s="22" t="s">
        <v>427</v>
      </c>
      <c r="AH108" s="22" t="s">
        <v>427</v>
      </c>
      <c r="AI108" s="22" t="s">
        <v>427</v>
      </c>
      <c r="AJ108" s="22" t="s">
        <v>427</v>
      </c>
      <c r="AK108" s="22">
        <v>1638.3</v>
      </c>
      <c r="AL108" s="40" t="s">
        <v>244</v>
      </c>
    </row>
    <row r="109" spans="1:38" ht="26.25" customHeight="1" thickBot="1" x14ac:dyDescent="0.25">
      <c r="A109" s="60" t="s">
        <v>242</v>
      </c>
      <c r="B109" s="60" t="s">
        <v>259</v>
      </c>
      <c r="C109" s="60" t="s">
        <v>379</v>
      </c>
      <c r="D109" s="74"/>
      <c r="E109" s="3">
        <v>2.1092197260273969E-5</v>
      </c>
      <c r="F109" s="22">
        <v>1.8056180911999999E-4</v>
      </c>
      <c r="G109" s="3" t="s">
        <v>427</v>
      </c>
      <c r="H109" s="3">
        <v>6.0680629041095883E-4</v>
      </c>
      <c r="I109" s="3">
        <v>2.0000000000000002E-5</v>
      </c>
      <c r="J109" s="3">
        <v>1.1E-4</v>
      </c>
      <c r="K109" s="3">
        <v>1.1E-4</v>
      </c>
      <c r="L109" s="3" t="s">
        <v>427</v>
      </c>
      <c r="M109" s="3" t="s">
        <v>427</v>
      </c>
      <c r="N109" s="3" t="s">
        <v>427</v>
      </c>
      <c r="O109" s="3" t="s">
        <v>427</v>
      </c>
      <c r="P109" s="3" t="s">
        <v>427</v>
      </c>
      <c r="Q109" s="3" t="s">
        <v>427</v>
      </c>
      <c r="R109" s="3" t="s">
        <v>427</v>
      </c>
      <c r="S109" s="3" t="s">
        <v>427</v>
      </c>
      <c r="T109" s="3" t="s">
        <v>427</v>
      </c>
      <c r="U109" s="3" t="s">
        <v>427</v>
      </c>
      <c r="V109" s="3" t="s">
        <v>427</v>
      </c>
      <c r="W109" s="3" t="s">
        <v>427</v>
      </c>
      <c r="X109" s="3" t="s">
        <v>427</v>
      </c>
      <c r="Y109" s="3" t="s">
        <v>427</v>
      </c>
      <c r="Z109" s="3" t="s">
        <v>427</v>
      </c>
      <c r="AA109" s="3" t="s">
        <v>427</v>
      </c>
      <c r="AB109" s="3" t="s">
        <v>427</v>
      </c>
      <c r="AC109" s="3" t="s">
        <v>427</v>
      </c>
      <c r="AD109" s="3" t="s">
        <v>427</v>
      </c>
      <c r="AE109" s="51"/>
      <c r="AF109" s="22" t="s">
        <v>427</v>
      </c>
      <c r="AG109" s="22" t="s">
        <v>427</v>
      </c>
      <c r="AH109" s="22" t="s">
        <v>427</v>
      </c>
      <c r="AI109" s="22" t="s">
        <v>427</v>
      </c>
      <c r="AJ109" s="22" t="s">
        <v>427</v>
      </c>
      <c r="AK109" s="22">
        <v>1</v>
      </c>
      <c r="AL109" s="40" t="s">
        <v>244</v>
      </c>
    </row>
    <row r="110" spans="1:38" ht="26.25" customHeight="1" thickBot="1" x14ac:dyDescent="0.25">
      <c r="A110" s="60" t="s">
        <v>242</v>
      </c>
      <c r="B110" s="60" t="s">
        <v>260</v>
      </c>
      <c r="C110" s="60" t="s">
        <v>380</v>
      </c>
      <c r="D110" s="74"/>
      <c r="E110" s="3">
        <v>4.9874306624657513E-4</v>
      </c>
      <c r="F110" s="22">
        <v>8.2540743129145555E-2</v>
      </c>
      <c r="G110" s="3" t="s">
        <v>427</v>
      </c>
      <c r="H110" s="3">
        <v>0.10177305333199996</v>
      </c>
      <c r="I110" s="3">
        <v>1.6167999999999994E-3</v>
      </c>
      <c r="J110" s="3">
        <v>1.5897999999999992E-2</v>
      </c>
      <c r="K110" s="3">
        <v>3.1005999999999985E-2</v>
      </c>
      <c r="L110" s="3" t="s">
        <v>427</v>
      </c>
      <c r="M110" s="3" t="s">
        <v>427</v>
      </c>
      <c r="N110" s="3" t="s">
        <v>427</v>
      </c>
      <c r="O110" s="3" t="s">
        <v>427</v>
      </c>
      <c r="P110" s="3" t="s">
        <v>427</v>
      </c>
      <c r="Q110" s="3" t="s">
        <v>427</v>
      </c>
      <c r="R110" s="3" t="s">
        <v>427</v>
      </c>
      <c r="S110" s="3" t="s">
        <v>427</v>
      </c>
      <c r="T110" s="3" t="s">
        <v>427</v>
      </c>
      <c r="U110" s="3" t="s">
        <v>427</v>
      </c>
      <c r="V110" s="3" t="s">
        <v>427</v>
      </c>
      <c r="W110" s="3" t="s">
        <v>427</v>
      </c>
      <c r="X110" s="3" t="s">
        <v>427</v>
      </c>
      <c r="Y110" s="3" t="s">
        <v>427</v>
      </c>
      <c r="Z110" s="3" t="s">
        <v>427</v>
      </c>
      <c r="AA110" s="3" t="s">
        <v>427</v>
      </c>
      <c r="AB110" s="3" t="s">
        <v>427</v>
      </c>
      <c r="AC110" s="3" t="s">
        <v>427</v>
      </c>
      <c r="AD110" s="3" t="s">
        <v>427</v>
      </c>
      <c r="AE110" s="51"/>
      <c r="AF110" s="22" t="s">
        <v>427</v>
      </c>
      <c r="AG110" s="22" t="s">
        <v>427</v>
      </c>
      <c r="AH110" s="22" t="s">
        <v>427</v>
      </c>
      <c r="AI110" s="22" t="s">
        <v>427</v>
      </c>
      <c r="AJ110" s="22" t="s">
        <v>427</v>
      </c>
      <c r="AK110" s="22">
        <v>759.89999999999986</v>
      </c>
      <c r="AL110" s="40" t="s">
        <v>244</v>
      </c>
    </row>
    <row r="111" spans="1:38" ht="26.25" customHeight="1" thickBot="1" x14ac:dyDescent="0.25">
      <c r="A111" s="60" t="s">
        <v>242</v>
      </c>
      <c r="B111" s="60" t="s">
        <v>261</v>
      </c>
      <c r="C111" s="60" t="s">
        <v>374</v>
      </c>
      <c r="D111" s="74"/>
      <c r="E111" s="3">
        <v>1.0995914914285712E-2</v>
      </c>
      <c r="F111" s="22">
        <v>0.32240010000000002</v>
      </c>
      <c r="G111" s="3" t="s">
        <v>427</v>
      </c>
      <c r="H111" s="3">
        <v>0.18687488631428567</v>
      </c>
      <c r="I111" s="3">
        <v>6.6439999999999999E-4</v>
      </c>
      <c r="J111" s="3">
        <v>1.3288E-3</v>
      </c>
      <c r="K111" s="3">
        <v>2.9897999999999999E-3</v>
      </c>
      <c r="L111" s="3" t="s">
        <v>427</v>
      </c>
      <c r="M111" s="3" t="s">
        <v>427</v>
      </c>
      <c r="N111" s="3" t="s">
        <v>427</v>
      </c>
      <c r="O111" s="3" t="s">
        <v>427</v>
      </c>
      <c r="P111" s="3" t="s">
        <v>427</v>
      </c>
      <c r="Q111" s="3" t="s">
        <v>427</v>
      </c>
      <c r="R111" s="3" t="s">
        <v>427</v>
      </c>
      <c r="S111" s="3" t="s">
        <v>427</v>
      </c>
      <c r="T111" s="3" t="s">
        <v>427</v>
      </c>
      <c r="U111" s="3" t="s">
        <v>427</v>
      </c>
      <c r="V111" s="3" t="s">
        <v>427</v>
      </c>
      <c r="W111" s="3" t="s">
        <v>427</v>
      </c>
      <c r="X111" s="3" t="s">
        <v>427</v>
      </c>
      <c r="Y111" s="3" t="s">
        <v>427</v>
      </c>
      <c r="Z111" s="3" t="s">
        <v>427</v>
      </c>
      <c r="AA111" s="3" t="s">
        <v>427</v>
      </c>
      <c r="AB111" s="3" t="s">
        <v>427</v>
      </c>
      <c r="AC111" s="3" t="s">
        <v>427</v>
      </c>
      <c r="AD111" s="3" t="s">
        <v>427</v>
      </c>
      <c r="AE111" s="51"/>
      <c r="AF111" s="22" t="s">
        <v>427</v>
      </c>
      <c r="AG111" s="22" t="s">
        <v>427</v>
      </c>
      <c r="AH111" s="22" t="s">
        <v>427</v>
      </c>
      <c r="AI111" s="22" t="s">
        <v>427</v>
      </c>
      <c r="AJ111" s="22" t="s">
        <v>427</v>
      </c>
      <c r="AK111" s="22">
        <v>166.1</v>
      </c>
      <c r="AL111" s="40" t="s">
        <v>244</v>
      </c>
    </row>
    <row r="112" spans="1:38" ht="26.25" customHeight="1" thickBot="1" x14ac:dyDescent="0.25">
      <c r="A112" s="60" t="s">
        <v>262</v>
      </c>
      <c r="B112" s="60" t="s">
        <v>263</v>
      </c>
      <c r="C112" s="60" t="s">
        <v>264</v>
      </c>
      <c r="D112" s="62"/>
      <c r="E112" s="3">
        <v>2.38</v>
      </c>
      <c r="F112" s="22" t="s">
        <v>427</v>
      </c>
      <c r="G112" s="3" t="s">
        <v>427</v>
      </c>
      <c r="H112" s="3">
        <v>2.8123302600000009</v>
      </c>
      <c r="I112" s="3" t="s">
        <v>427</v>
      </c>
      <c r="J112" s="3" t="s">
        <v>427</v>
      </c>
      <c r="K112" s="3" t="s">
        <v>427</v>
      </c>
      <c r="L112" s="3" t="s">
        <v>427</v>
      </c>
      <c r="M112" s="3" t="s">
        <v>427</v>
      </c>
      <c r="N112" s="3" t="s">
        <v>427</v>
      </c>
      <c r="O112" s="3" t="s">
        <v>427</v>
      </c>
      <c r="P112" s="3" t="s">
        <v>427</v>
      </c>
      <c r="Q112" s="3" t="s">
        <v>427</v>
      </c>
      <c r="R112" s="3" t="s">
        <v>427</v>
      </c>
      <c r="S112" s="3" t="s">
        <v>427</v>
      </c>
      <c r="T112" s="3" t="s">
        <v>427</v>
      </c>
      <c r="U112" s="3" t="s">
        <v>427</v>
      </c>
      <c r="V112" s="3" t="s">
        <v>427</v>
      </c>
      <c r="W112" s="3" t="s">
        <v>427</v>
      </c>
      <c r="X112" s="3" t="s">
        <v>427</v>
      </c>
      <c r="Y112" s="3" t="s">
        <v>427</v>
      </c>
      <c r="Z112" s="3" t="s">
        <v>427</v>
      </c>
      <c r="AA112" s="3" t="s">
        <v>427</v>
      </c>
      <c r="AB112" s="3" t="s">
        <v>427</v>
      </c>
      <c r="AC112" s="3" t="s">
        <v>427</v>
      </c>
      <c r="AD112" s="3" t="s">
        <v>427</v>
      </c>
      <c r="AE112" s="51"/>
      <c r="AF112" s="22" t="s">
        <v>427</v>
      </c>
      <c r="AG112" s="22" t="s">
        <v>427</v>
      </c>
      <c r="AH112" s="22" t="s">
        <v>427</v>
      </c>
      <c r="AI112" s="22" t="s">
        <v>427</v>
      </c>
      <c r="AJ112" s="22" t="s">
        <v>427</v>
      </c>
      <c r="AK112" s="22">
        <v>59500000</v>
      </c>
      <c r="AL112" s="40" t="s">
        <v>416</v>
      </c>
    </row>
    <row r="113" spans="1:38" ht="26.25" customHeight="1" thickBot="1" x14ac:dyDescent="0.25">
      <c r="A113" s="60" t="s">
        <v>262</v>
      </c>
      <c r="B113" s="75" t="s">
        <v>265</v>
      </c>
      <c r="C113" s="75" t="s">
        <v>266</v>
      </c>
      <c r="D113" s="62"/>
      <c r="E113" s="3">
        <v>0.88737602666387216</v>
      </c>
      <c r="F113" s="22">
        <v>1.2668228430213442</v>
      </c>
      <c r="G113" s="3" t="s">
        <v>427</v>
      </c>
      <c r="H113" s="3">
        <v>3.4856238169681841</v>
      </c>
      <c r="I113" s="3" t="s">
        <v>427</v>
      </c>
      <c r="J113" s="3" t="s">
        <v>427</v>
      </c>
      <c r="K113" s="3" t="s">
        <v>427</v>
      </c>
      <c r="L113" s="3" t="s">
        <v>427</v>
      </c>
      <c r="M113" s="3" t="s">
        <v>427</v>
      </c>
      <c r="N113" s="3" t="s">
        <v>427</v>
      </c>
      <c r="O113" s="3" t="s">
        <v>427</v>
      </c>
      <c r="P113" s="3" t="s">
        <v>427</v>
      </c>
      <c r="Q113" s="3" t="s">
        <v>427</v>
      </c>
      <c r="R113" s="3" t="s">
        <v>427</v>
      </c>
      <c r="S113" s="3" t="s">
        <v>427</v>
      </c>
      <c r="T113" s="3" t="s">
        <v>427</v>
      </c>
      <c r="U113" s="3" t="s">
        <v>427</v>
      </c>
      <c r="V113" s="3" t="s">
        <v>427</v>
      </c>
      <c r="W113" s="3" t="s">
        <v>427</v>
      </c>
      <c r="X113" s="3" t="s">
        <v>427</v>
      </c>
      <c r="Y113" s="3" t="s">
        <v>427</v>
      </c>
      <c r="Z113" s="3" t="s">
        <v>427</v>
      </c>
      <c r="AA113" s="3" t="s">
        <v>427</v>
      </c>
      <c r="AB113" s="3" t="s">
        <v>427</v>
      </c>
      <c r="AC113" s="3" t="s">
        <v>427</v>
      </c>
      <c r="AD113" s="3" t="s">
        <v>427</v>
      </c>
      <c r="AE113" s="51"/>
      <c r="AF113" s="22" t="s">
        <v>427</v>
      </c>
      <c r="AG113" s="22" t="s">
        <v>427</v>
      </c>
      <c r="AH113" s="22" t="s">
        <v>427</v>
      </c>
      <c r="AI113" s="22" t="s">
        <v>427</v>
      </c>
      <c r="AJ113" s="22" t="s">
        <v>427</v>
      </c>
      <c r="AK113" s="22" t="s">
        <v>429</v>
      </c>
      <c r="AL113" s="40" t="s">
        <v>410</v>
      </c>
    </row>
    <row r="114" spans="1:38" ht="26.25" customHeight="1" thickBot="1" x14ac:dyDescent="0.25">
      <c r="A114" s="60" t="s">
        <v>262</v>
      </c>
      <c r="B114" s="75" t="s">
        <v>267</v>
      </c>
      <c r="C114" s="75" t="s">
        <v>385</v>
      </c>
      <c r="D114" s="62"/>
      <c r="E114" s="3">
        <v>1.7299283295999997E-2</v>
      </c>
      <c r="F114" s="22" t="s">
        <v>427</v>
      </c>
      <c r="G114" s="3" t="s">
        <v>427</v>
      </c>
      <c r="H114" s="3">
        <v>5.6222670711999989E-2</v>
      </c>
      <c r="I114" s="3" t="s">
        <v>427</v>
      </c>
      <c r="J114" s="3" t="s">
        <v>427</v>
      </c>
      <c r="K114" s="3" t="s">
        <v>427</v>
      </c>
      <c r="L114" s="3" t="s">
        <v>427</v>
      </c>
      <c r="M114" s="3" t="s">
        <v>427</v>
      </c>
      <c r="N114" s="3" t="s">
        <v>427</v>
      </c>
      <c r="O114" s="3" t="s">
        <v>427</v>
      </c>
      <c r="P114" s="3" t="s">
        <v>427</v>
      </c>
      <c r="Q114" s="3" t="s">
        <v>427</v>
      </c>
      <c r="R114" s="3" t="s">
        <v>427</v>
      </c>
      <c r="S114" s="3" t="s">
        <v>427</v>
      </c>
      <c r="T114" s="3" t="s">
        <v>427</v>
      </c>
      <c r="U114" s="3" t="s">
        <v>427</v>
      </c>
      <c r="V114" s="3" t="s">
        <v>427</v>
      </c>
      <c r="W114" s="3" t="s">
        <v>427</v>
      </c>
      <c r="X114" s="3" t="s">
        <v>427</v>
      </c>
      <c r="Y114" s="3" t="s">
        <v>427</v>
      </c>
      <c r="Z114" s="3" t="s">
        <v>427</v>
      </c>
      <c r="AA114" s="3" t="s">
        <v>427</v>
      </c>
      <c r="AB114" s="3" t="s">
        <v>427</v>
      </c>
      <c r="AC114" s="3" t="s">
        <v>427</v>
      </c>
      <c r="AD114" s="3" t="s">
        <v>427</v>
      </c>
      <c r="AE114" s="51"/>
      <c r="AF114" s="22" t="s">
        <v>427</v>
      </c>
      <c r="AG114" s="22" t="s">
        <v>427</v>
      </c>
      <c r="AH114" s="22" t="s">
        <v>427</v>
      </c>
      <c r="AI114" s="22" t="s">
        <v>427</v>
      </c>
      <c r="AJ114" s="22" t="s">
        <v>427</v>
      </c>
      <c r="AK114" s="22">
        <v>432482.0823999999</v>
      </c>
      <c r="AL114" s="40" t="s">
        <v>410</v>
      </c>
    </row>
    <row r="115" spans="1:38" ht="26.25" customHeight="1" thickBot="1" x14ac:dyDescent="0.25">
      <c r="A115" s="60" t="s">
        <v>262</v>
      </c>
      <c r="B115" s="75" t="s">
        <v>268</v>
      </c>
      <c r="C115" s="75" t="s">
        <v>269</v>
      </c>
      <c r="D115" s="62"/>
      <c r="E115" s="3">
        <v>6.0606000000000006E-4</v>
      </c>
      <c r="F115" s="3" t="s">
        <v>427</v>
      </c>
      <c r="G115" s="3" t="s">
        <v>427</v>
      </c>
      <c r="H115" s="3">
        <v>1.2121200000000001E-3</v>
      </c>
      <c r="I115" s="3" t="s">
        <v>427</v>
      </c>
      <c r="J115" s="3" t="s">
        <v>427</v>
      </c>
      <c r="K115" s="3" t="s">
        <v>427</v>
      </c>
      <c r="L115" s="3" t="s">
        <v>427</v>
      </c>
      <c r="M115" s="3" t="s">
        <v>427</v>
      </c>
      <c r="N115" s="3" t="s">
        <v>427</v>
      </c>
      <c r="O115" s="3" t="s">
        <v>427</v>
      </c>
      <c r="P115" s="3" t="s">
        <v>427</v>
      </c>
      <c r="Q115" s="3" t="s">
        <v>427</v>
      </c>
      <c r="R115" s="3" t="s">
        <v>427</v>
      </c>
      <c r="S115" s="3" t="s">
        <v>427</v>
      </c>
      <c r="T115" s="3" t="s">
        <v>427</v>
      </c>
      <c r="U115" s="3" t="s">
        <v>427</v>
      </c>
      <c r="V115" s="3" t="s">
        <v>427</v>
      </c>
      <c r="W115" s="3" t="s">
        <v>427</v>
      </c>
      <c r="X115" s="3" t="s">
        <v>427</v>
      </c>
      <c r="Y115" s="3" t="s">
        <v>427</v>
      </c>
      <c r="Z115" s="3" t="s">
        <v>427</v>
      </c>
      <c r="AA115" s="3" t="s">
        <v>427</v>
      </c>
      <c r="AB115" s="3" t="s">
        <v>427</v>
      </c>
      <c r="AC115" s="3" t="s">
        <v>427</v>
      </c>
      <c r="AD115" s="3" t="s">
        <v>427</v>
      </c>
      <c r="AE115" s="51"/>
      <c r="AF115" s="22" t="s">
        <v>427</v>
      </c>
      <c r="AG115" s="22" t="s">
        <v>427</v>
      </c>
      <c r="AH115" s="22" t="s">
        <v>427</v>
      </c>
      <c r="AI115" s="22" t="s">
        <v>427</v>
      </c>
      <c r="AJ115" s="22" t="s">
        <v>427</v>
      </c>
      <c r="AK115" s="22">
        <v>15151.500000000002</v>
      </c>
      <c r="AL115" s="40" t="s">
        <v>410</v>
      </c>
    </row>
    <row r="116" spans="1:38" ht="26.25" customHeight="1" thickBot="1" x14ac:dyDescent="0.25">
      <c r="A116" s="60" t="s">
        <v>262</v>
      </c>
      <c r="B116" s="60" t="s">
        <v>270</v>
      </c>
      <c r="C116" s="64" t="s">
        <v>407</v>
      </c>
      <c r="D116" s="62"/>
      <c r="E116" s="3">
        <v>0.18867789682957933</v>
      </c>
      <c r="F116" s="3">
        <v>3.2969236353856533E-2</v>
      </c>
      <c r="G116" s="3" t="s">
        <v>427</v>
      </c>
      <c r="H116" s="3">
        <v>0.47260027004341154</v>
      </c>
      <c r="I116" s="3" t="s">
        <v>427</v>
      </c>
      <c r="J116" s="3" t="s">
        <v>427</v>
      </c>
      <c r="K116" s="3" t="s">
        <v>427</v>
      </c>
      <c r="L116" s="3" t="s">
        <v>427</v>
      </c>
      <c r="M116" s="3" t="s">
        <v>427</v>
      </c>
      <c r="N116" s="3" t="s">
        <v>427</v>
      </c>
      <c r="O116" s="3" t="s">
        <v>427</v>
      </c>
      <c r="P116" s="3" t="s">
        <v>427</v>
      </c>
      <c r="Q116" s="3" t="s">
        <v>427</v>
      </c>
      <c r="R116" s="3" t="s">
        <v>427</v>
      </c>
      <c r="S116" s="3" t="s">
        <v>427</v>
      </c>
      <c r="T116" s="3" t="s">
        <v>427</v>
      </c>
      <c r="U116" s="3" t="s">
        <v>427</v>
      </c>
      <c r="V116" s="3" t="s">
        <v>427</v>
      </c>
      <c r="W116" s="3" t="s">
        <v>427</v>
      </c>
      <c r="X116" s="3" t="s">
        <v>427</v>
      </c>
      <c r="Y116" s="3" t="s">
        <v>427</v>
      </c>
      <c r="Z116" s="3" t="s">
        <v>427</v>
      </c>
      <c r="AA116" s="3" t="s">
        <v>427</v>
      </c>
      <c r="AB116" s="3" t="s">
        <v>427</v>
      </c>
      <c r="AC116" s="3" t="s">
        <v>427</v>
      </c>
      <c r="AD116" s="3" t="s">
        <v>427</v>
      </c>
      <c r="AE116" s="51"/>
      <c r="AF116" s="22" t="s">
        <v>427</v>
      </c>
      <c r="AG116" s="22" t="s">
        <v>427</v>
      </c>
      <c r="AH116" s="22" t="s">
        <v>427</v>
      </c>
      <c r="AI116" s="22" t="s">
        <v>427</v>
      </c>
      <c r="AJ116" s="22" t="s">
        <v>427</v>
      </c>
      <c r="AK116" s="22" t="s">
        <v>429</v>
      </c>
      <c r="AL116" s="40" t="s">
        <v>410</v>
      </c>
    </row>
    <row r="117" spans="1:38" ht="26.25" customHeight="1" thickBot="1" x14ac:dyDescent="0.25">
      <c r="A117" s="60" t="s">
        <v>262</v>
      </c>
      <c r="B117" s="60" t="s">
        <v>271</v>
      </c>
      <c r="C117" s="64" t="s">
        <v>272</v>
      </c>
      <c r="D117" s="62"/>
      <c r="E117" s="3" t="s">
        <v>427</v>
      </c>
      <c r="F117" s="3" t="s">
        <v>427</v>
      </c>
      <c r="G117" s="3" t="s">
        <v>427</v>
      </c>
      <c r="H117" s="3" t="s">
        <v>427</v>
      </c>
      <c r="I117" s="3" t="s">
        <v>427</v>
      </c>
      <c r="J117" s="3" t="s">
        <v>427</v>
      </c>
      <c r="K117" s="3" t="s">
        <v>427</v>
      </c>
      <c r="L117" s="3" t="s">
        <v>427</v>
      </c>
      <c r="M117" s="3" t="s">
        <v>427</v>
      </c>
      <c r="N117" s="3" t="s">
        <v>427</v>
      </c>
      <c r="O117" s="3" t="s">
        <v>427</v>
      </c>
      <c r="P117" s="3" t="s">
        <v>427</v>
      </c>
      <c r="Q117" s="3" t="s">
        <v>427</v>
      </c>
      <c r="R117" s="3" t="s">
        <v>427</v>
      </c>
      <c r="S117" s="3" t="s">
        <v>427</v>
      </c>
      <c r="T117" s="3" t="s">
        <v>427</v>
      </c>
      <c r="U117" s="3" t="s">
        <v>427</v>
      </c>
      <c r="V117" s="3" t="s">
        <v>427</v>
      </c>
      <c r="W117" s="3" t="s">
        <v>427</v>
      </c>
      <c r="X117" s="3" t="s">
        <v>427</v>
      </c>
      <c r="Y117" s="3" t="s">
        <v>427</v>
      </c>
      <c r="Z117" s="3" t="s">
        <v>427</v>
      </c>
      <c r="AA117" s="3" t="s">
        <v>427</v>
      </c>
      <c r="AB117" s="3" t="s">
        <v>427</v>
      </c>
      <c r="AC117" s="3" t="s">
        <v>427</v>
      </c>
      <c r="AD117" s="3" t="s">
        <v>427</v>
      </c>
      <c r="AE117" s="51"/>
      <c r="AF117" s="22" t="s">
        <v>427</v>
      </c>
      <c r="AG117" s="22" t="s">
        <v>427</v>
      </c>
      <c r="AH117" s="22" t="s">
        <v>427</v>
      </c>
      <c r="AI117" s="22" t="s">
        <v>427</v>
      </c>
      <c r="AJ117" s="22" t="s">
        <v>427</v>
      </c>
      <c r="AK117" s="22" t="s">
        <v>427</v>
      </c>
      <c r="AL117" s="40" t="s">
        <v>410</v>
      </c>
    </row>
    <row r="118" spans="1:38" ht="26.25" customHeight="1" thickBot="1" x14ac:dyDescent="0.25">
      <c r="A118" s="60" t="s">
        <v>262</v>
      </c>
      <c r="B118" s="60" t="s">
        <v>273</v>
      </c>
      <c r="C118" s="64" t="s">
        <v>408</v>
      </c>
      <c r="D118" s="62"/>
      <c r="E118" s="3" t="s">
        <v>427</v>
      </c>
      <c r="F118" s="3" t="s">
        <v>427</v>
      </c>
      <c r="G118" s="3" t="s">
        <v>427</v>
      </c>
      <c r="H118" s="3" t="s">
        <v>427</v>
      </c>
      <c r="I118" s="3" t="s">
        <v>427</v>
      </c>
      <c r="J118" s="3" t="s">
        <v>427</v>
      </c>
      <c r="K118" s="3" t="s">
        <v>427</v>
      </c>
      <c r="L118" s="3" t="s">
        <v>427</v>
      </c>
      <c r="M118" s="3" t="s">
        <v>427</v>
      </c>
      <c r="N118" s="3" t="s">
        <v>427</v>
      </c>
      <c r="O118" s="3" t="s">
        <v>427</v>
      </c>
      <c r="P118" s="3" t="s">
        <v>427</v>
      </c>
      <c r="Q118" s="3" t="s">
        <v>427</v>
      </c>
      <c r="R118" s="3" t="s">
        <v>427</v>
      </c>
      <c r="S118" s="3" t="s">
        <v>427</v>
      </c>
      <c r="T118" s="3" t="s">
        <v>427</v>
      </c>
      <c r="U118" s="3" t="s">
        <v>427</v>
      </c>
      <c r="V118" s="3" t="s">
        <v>427</v>
      </c>
      <c r="W118" s="3" t="s">
        <v>427</v>
      </c>
      <c r="X118" s="3" t="s">
        <v>427</v>
      </c>
      <c r="Y118" s="3" t="s">
        <v>427</v>
      </c>
      <c r="Z118" s="3" t="s">
        <v>427</v>
      </c>
      <c r="AA118" s="3" t="s">
        <v>427</v>
      </c>
      <c r="AB118" s="3" t="s">
        <v>427</v>
      </c>
      <c r="AC118" s="3" t="s">
        <v>427</v>
      </c>
      <c r="AD118" s="3" t="s">
        <v>427</v>
      </c>
      <c r="AE118" s="51"/>
      <c r="AF118" s="22" t="s">
        <v>427</v>
      </c>
      <c r="AG118" s="22" t="s">
        <v>427</v>
      </c>
      <c r="AH118" s="22" t="s">
        <v>427</v>
      </c>
      <c r="AI118" s="22" t="s">
        <v>427</v>
      </c>
      <c r="AJ118" s="22" t="s">
        <v>427</v>
      </c>
      <c r="AK118" s="22" t="s">
        <v>427</v>
      </c>
      <c r="AL118" s="40" t="s">
        <v>410</v>
      </c>
    </row>
    <row r="119" spans="1:38" ht="26.25" customHeight="1" thickBot="1" x14ac:dyDescent="0.25">
      <c r="A119" s="60" t="s">
        <v>262</v>
      </c>
      <c r="B119" s="60" t="s">
        <v>274</v>
      </c>
      <c r="C119" s="60" t="s">
        <v>275</v>
      </c>
      <c r="D119" s="62"/>
      <c r="E119" s="3" t="s">
        <v>427</v>
      </c>
      <c r="F119" s="3" t="s">
        <v>427</v>
      </c>
      <c r="G119" s="3" t="s">
        <v>427</v>
      </c>
      <c r="H119" s="3" t="s">
        <v>427</v>
      </c>
      <c r="I119" s="3">
        <v>0.11888275</v>
      </c>
      <c r="J119" s="3">
        <v>2.1018659999999998</v>
      </c>
      <c r="K119" s="3">
        <v>1.7202120000000001</v>
      </c>
      <c r="L119" s="3" t="s">
        <v>427</v>
      </c>
      <c r="M119" s="3" t="s">
        <v>427</v>
      </c>
      <c r="N119" s="3" t="s">
        <v>427</v>
      </c>
      <c r="O119" s="3" t="s">
        <v>427</v>
      </c>
      <c r="P119" s="3" t="s">
        <v>427</v>
      </c>
      <c r="Q119" s="3" t="s">
        <v>427</v>
      </c>
      <c r="R119" s="3" t="s">
        <v>427</v>
      </c>
      <c r="S119" s="3" t="s">
        <v>427</v>
      </c>
      <c r="T119" s="3" t="s">
        <v>427</v>
      </c>
      <c r="U119" s="3" t="s">
        <v>427</v>
      </c>
      <c r="V119" s="3" t="s">
        <v>427</v>
      </c>
      <c r="W119" s="3" t="s">
        <v>427</v>
      </c>
      <c r="X119" s="3" t="s">
        <v>427</v>
      </c>
      <c r="Y119" s="3" t="s">
        <v>427</v>
      </c>
      <c r="Z119" s="3" t="s">
        <v>427</v>
      </c>
      <c r="AA119" s="3" t="s">
        <v>427</v>
      </c>
      <c r="AB119" s="3" t="s">
        <v>427</v>
      </c>
      <c r="AC119" s="3" t="s">
        <v>427</v>
      </c>
      <c r="AD119" s="3" t="s">
        <v>427</v>
      </c>
      <c r="AE119" s="51"/>
      <c r="AF119" s="22" t="s">
        <v>427</v>
      </c>
      <c r="AG119" s="22" t="s">
        <v>427</v>
      </c>
      <c r="AH119" s="22" t="s">
        <v>427</v>
      </c>
      <c r="AI119" s="22" t="s">
        <v>427</v>
      </c>
      <c r="AJ119" s="22" t="s">
        <v>427</v>
      </c>
      <c r="AK119" s="22">
        <v>1102.7</v>
      </c>
      <c r="AL119" s="40" t="s">
        <v>410</v>
      </c>
    </row>
    <row r="120" spans="1:38" ht="26.25" customHeight="1" thickBot="1" x14ac:dyDescent="0.25">
      <c r="A120" s="60" t="s">
        <v>262</v>
      </c>
      <c r="B120" s="60" t="s">
        <v>276</v>
      </c>
      <c r="C120" s="60" t="s">
        <v>277</v>
      </c>
      <c r="D120" s="62"/>
      <c r="E120" s="3" t="s">
        <v>427</v>
      </c>
      <c r="F120" s="3" t="s">
        <v>427</v>
      </c>
      <c r="G120" s="3" t="s">
        <v>427</v>
      </c>
      <c r="H120" s="3" t="s">
        <v>427</v>
      </c>
      <c r="I120" s="3" t="s">
        <v>427</v>
      </c>
      <c r="J120" s="3" t="s">
        <v>427</v>
      </c>
      <c r="K120" s="3" t="s">
        <v>427</v>
      </c>
      <c r="L120" s="3" t="s">
        <v>427</v>
      </c>
      <c r="M120" s="3" t="s">
        <v>427</v>
      </c>
      <c r="N120" s="3" t="s">
        <v>427</v>
      </c>
      <c r="O120" s="3" t="s">
        <v>427</v>
      </c>
      <c r="P120" s="3" t="s">
        <v>427</v>
      </c>
      <c r="Q120" s="3" t="s">
        <v>427</v>
      </c>
      <c r="R120" s="3" t="s">
        <v>427</v>
      </c>
      <c r="S120" s="3" t="s">
        <v>427</v>
      </c>
      <c r="T120" s="3" t="s">
        <v>427</v>
      </c>
      <c r="U120" s="3" t="s">
        <v>427</v>
      </c>
      <c r="V120" s="3" t="s">
        <v>427</v>
      </c>
      <c r="W120" s="3" t="s">
        <v>427</v>
      </c>
      <c r="X120" s="3" t="s">
        <v>427</v>
      </c>
      <c r="Y120" s="3" t="s">
        <v>427</v>
      </c>
      <c r="Z120" s="3" t="s">
        <v>427</v>
      </c>
      <c r="AA120" s="3" t="s">
        <v>427</v>
      </c>
      <c r="AB120" s="3" t="s">
        <v>427</v>
      </c>
      <c r="AC120" s="3" t="s">
        <v>427</v>
      </c>
      <c r="AD120" s="3" t="s">
        <v>427</v>
      </c>
      <c r="AE120" s="51"/>
      <c r="AF120" s="22" t="s">
        <v>427</v>
      </c>
      <c r="AG120" s="22" t="s">
        <v>427</v>
      </c>
      <c r="AH120" s="22" t="s">
        <v>427</v>
      </c>
      <c r="AI120" s="22" t="s">
        <v>427</v>
      </c>
      <c r="AJ120" s="22" t="s">
        <v>427</v>
      </c>
      <c r="AK120" s="22" t="s">
        <v>427</v>
      </c>
      <c r="AL120" s="40" t="s">
        <v>410</v>
      </c>
    </row>
    <row r="121" spans="1:38" ht="26.25" customHeight="1" thickBot="1" x14ac:dyDescent="0.25">
      <c r="A121" s="60" t="s">
        <v>262</v>
      </c>
      <c r="B121" s="60" t="s">
        <v>278</v>
      </c>
      <c r="C121" s="64" t="s">
        <v>279</v>
      </c>
      <c r="D121" s="63"/>
      <c r="E121" s="3" t="s">
        <v>427</v>
      </c>
      <c r="F121" s="3">
        <v>0.30679200000000001</v>
      </c>
      <c r="G121" s="3" t="s">
        <v>427</v>
      </c>
      <c r="H121" s="3" t="s">
        <v>427</v>
      </c>
      <c r="I121" s="3" t="s">
        <v>427</v>
      </c>
      <c r="J121" s="3" t="s">
        <v>427</v>
      </c>
      <c r="K121" s="3" t="s">
        <v>427</v>
      </c>
      <c r="L121" s="3" t="s">
        <v>427</v>
      </c>
      <c r="M121" s="3" t="s">
        <v>427</v>
      </c>
      <c r="N121" s="3" t="s">
        <v>427</v>
      </c>
      <c r="O121" s="3" t="s">
        <v>427</v>
      </c>
      <c r="P121" s="3" t="s">
        <v>427</v>
      </c>
      <c r="Q121" s="3" t="s">
        <v>427</v>
      </c>
      <c r="R121" s="3" t="s">
        <v>427</v>
      </c>
      <c r="S121" s="3" t="s">
        <v>427</v>
      </c>
      <c r="T121" s="3" t="s">
        <v>427</v>
      </c>
      <c r="U121" s="3" t="s">
        <v>427</v>
      </c>
      <c r="V121" s="3" t="s">
        <v>427</v>
      </c>
      <c r="W121" s="3" t="s">
        <v>427</v>
      </c>
      <c r="X121" s="3" t="s">
        <v>427</v>
      </c>
      <c r="Y121" s="3" t="s">
        <v>427</v>
      </c>
      <c r="Z121" s="3" t="s">
        <v>427</v>
      </c>
      <c r="AA121" s="3" t="s">
        <v>427</v>
      </c>
      <c r="AB121" s="3" t="s">
        <v>427</v>
      </c>
      <c r="AC121" s="3" t="s">
        <v>427</v>
      </c>
      <c r="AD121" s="3" t="s">
        <v>427</v>
      </c>
      <c r="AE121" s="51"/>
      <c r="AF121" s="22" t="s">
        <v>427</v>
      </c>
      <c r="AG121" s="22" t="s">
        <v>427</v>
      </c>
      <c r="AH121" s="22" t="s">
        <v>427</v>
      </c>
      <c r="AI121" s="22" t="s">
        <v>427</v>
      </c>
      <c r="AJ121" s="22" t="s">
        <v>427</v>
      </c>
      <c r="AK121" s="22">
        <v>1102.7</v>
      </c>
      <c r="AL121" s="40" t="s">
        <v>410</v>
      </c>
    </row>
    <row r="122" spans="1:38" ht="26.25" customHeight="1" thickBot="1" x14ac:dyDescent="0.25">
      <c r="A122" s="60" t="s">
        <v>262</v>
      </c>
      <c r="B122" s="75" t="s">
        <v>281</v>
      </c>
      <c r="C122" s="75" t="s">
        <v>282</v>
      </c>
      <c r="D122" s="62"/>
      <c r="E122" s="3" t="s">
        <v>427</v>
      </c>
      <c r="F122" s="3" t="s">
        <v>427</v>
      </c>
      <c r="G122" s="3" t="s">
        <v>427</v>
      </c>
      <c r="H122" s="3" t="s">
        <v>427</v>
      </c>
      <c r="I122" s="3" t="s">
        <v>427</v>
      </c>
      <c r="J122" s="3" t="s">
        <v>427</v>
      </c>
      <c r="K122" s="3" t="s">
        <v>427</v>
      </c>
      <c r="L122" s="3" t="s">
        <v>427</v>
      </c>
      <c r="M122" s="3" t="s">
        <v>427</v>
      </c>
      <c r="N122" s="3" t="s">
        <v>427</v>
      </c>
      <c r="O122" s="3" t="s">
        <v>427</v>
      </c>
      <c r="P122" s="3" t="s">
        <v>427</v>
      </c>
      <c r="Q122" s="3" t="s">
        <v>427</v>
      </c>
      <c r="R122" s="3" t="s">
        <v>427</v>
      </c>
      <c r="S122" s="3" t="s">
        <v>427</v>
      </c>
      <c r="T122" s="3" t="s">
        <v>427</v>
      </c>
      <c r="U122" s="3" t="s">
        <v>427</v>
      </c>
      <c r="V122" s="3" t="s">
        <v>427</v>
      </c>
      <c r="W122" s="3" t="s">
        <v>427</v>
      </c>
      <c r="X122" s="3" t="s">
        <v>427</v>
      </c>
      <c r="Y122" s="3" t="s">
        <v>427</v>
      </c>
      <c r="Z122" s="3" t="s">
        <v>427</v>
      </c>
      <c r="AA122" s="3" t="s">
        <v>427</v>
      </c>
      <c r="AB122" s="3" t="s">
        <v>427</v>
      </c>
      <c r="AC122" s="3">
        <v>5.6317500000000006E-2</v>
      </c>
      <c r="AD122" s="3" t="s">
        <v>427</v>
      </c>
      <c r="AE122" s="51"/>
      <c r="AF122" s="22" t="s">
        <v>427</v>
      </c>
      <c r="AG122" s="22" t="s">
        <v>427</v>
      </c>
      <c r="AH122" s="22" t="s">
        <v>427</v>
      </c>
      <c r="AI122" s="22" t="s">
        <v>427</v>
      </c>
      <c r="AJ122" s="22" t="s">
        <v>427</v>
      </c>
      <c r="AK122" s="22" t="s">
        <v>432</v>
      </c>
      <c r="AL122" s="40" t="s">
        <v>410</v>
      </c>
    </row>
    <row r="123" spans="1:38" ht="26.25" customHeight="1" thickBot="1" x14ac:dyDescent="0.25">
      <c r="A123" s="60" t="s">
        <v>262</v>
      </c>
      <c r="B123" s="60" t="s">
        <v>283</v>
      </c>
      <c r="C123" s="60" t="s">
        <v>284</v>
      </c>
      <c r="D123" s="62"/>
      <c r="E123" s="3" t="s">
        <v>426</v>
      </c>
      <c r="F123" s="3" t="s">
        <v>426</v>
      </c>
      <c r="G123" s="3" t="s">
        <v>426</v>
      </c>
      <c r="H123" s="3" t="s">
        <v>426</v>
      </c>
      <c r="I123" s="3" t="s">
        <v>426</v>
      </c>
      <c r="J123" s="3" t="s">
        <v>426</v>
      </c>
      <c r="K123" s="3" t="s">
        <v>426</v>
      </c>
      <c r="L123" s="3" t="s">
        <v>426</v>
      </c>
      <c r="M123" s="3" t="s">
        <v>426</v>
      </c>
      <c r="N123" s="3" t="s">
        <v>426</v>
      </c>
      <c r="O123" s="3" t="s">
        <v>426</v>
      </c>
      <c r="P123" s="3" t="s">
        <v>426</v>
      </c>
      <c r="Q123" s="3" t="s">
        <v>426</v>
      </c>
      <c r="R123" s="3" t="s">
        <v>426</v>
      </c>
      <c r="S123" s="3" t="s">
        <v>426</v>
      </c>
      <c r="T123" s="3" t="s">
        <v>426</v>
      </c>
      <c r="U123" s="3" t="s">
        <v>426</v>
      </c>
      <c r="V123" s="3" t="s">
        <v>426</v>
      </c>
      <c r="W123" s="3" t="s">
        <v>426</v>
      </c>
      <c r="X123" s="3" t="s">
        <v>426</v>
      </c>
      <c r="Y123" s="3" t="s">
        <v>426</v>
      </c>
      <c r="Z123" s="3" t="s">
        <v>426</v>
      </c>
      <c r="AA123" s="3" t="s">
        <v>426</v>
      </c>
      <c r="AB123" s="3" t="s">
        <v>426</v>
      </c>
      <c r="AC123" s="3" t="s">
        <v>426</v>
      </c>
      <c r="AD123" s="3" t="s">
        <v>426</v>
      </c>
      <c r="AE123" s="51"/>
      <c r="AF123" s="22" t="s">
        <v>426</v>
      </c>
      <c r="AG123" s="22" t="s">
        <v>426</v>
      </c>
      <c r="AH123" s="22" t="s">
        <v>426</v>
      </c>
      <c r="AI123" s="22" t="s">
        <v>426</v>
      </c>
      <c r="AJ123" s="22" t="s">
        <v>426</v>
      </c>
      <c r="AK123" s="22" t="s">
        <v>426</v>
      </c>
      <c r="AL123" s="40" t="s">
        <v>415</v>
      </c>
    </row>
    <row r="124" spans="1:38" ht="26.25" customHeight="1" thickBot="1" x14ac:dyDescent="0.25">
      <c r="A124" s="60" t="s">
        <v>262</v>
      </c>
      <c r="B124" s="77" t="s">
        <v>285</v>
      </c>
      <c r="C124" s="61" t="s">
        <v>286</v>
      </c>
      <c r="D124" s="62"/>
      <c r="E124" s="3">
        <v>3.2435620100000007E-2</v>
      </c>
      <c r="F124" s="3">
        <v>8.4831621800000007E-2</v>
      </c>
      <c r="G124" s="3">
        <v>7.485143100000001E-3</v>
      </c>
      <c r="H124" s="3">
        <v>7.485143100000001E-3</v>
      </c>
      <c r="I124" s="3">
        <v>3.4895737132200004E-2</v>
      </c>
      <c r="J124" s="3">
        <v>4.2650345383799998E-2</v>
      </c>
      <c r="K124" s="3">
        <v>6.5914170138600001E-2</v>
      </c>
      <c r="L124" s="3">
        <v>3.1406163418980005E-3</v>
      </c>
      <c r="M124" s="3">
        <v>0.93065279209999996</v>
      </c>
      <c r="N124" s="3" t="s">
        <v>427</v>
      </c>
      <c r="O124" s="3" t="s">
        <v>427</v>
      </c>
      <c r="P124" s="3" t="s">
        <v>427</v>
      </c>
      <c r="Q124" s="3" t="s">
        <v>427</v>
      </c>
      <c r="R124" s="3" t="s">
        <v>427</v>
      </c>
      <c r="S124" s="3" t="s">
        <v>427</v>
      </c>
      <c r="T124" s="3" t="s">
        <v>427</v>
      </c>
      <c r="U124" s="3" t="s">
        <v>427</v>
      </c>
      <c r="V124" s="3" t="s">
        <v>427</v>
      </c>
      <c r="W124" s="3">
        <v>1.9386520628999999E-2</v>
      </c>
      <c r="X124" s="3">
        <v>2.7916589705760001E-2</v>
      </c>
      <c r="Y124" s="3">
        <v>1.6749953823455999E-2</v>
      </c>
      <c r="Z124" s="3">
        <v>8.3749769117279996E-3</v>
      </c>
      <c r="AA124" s="3">
        <v>1.1166635882304E-2</v>
      </c>
      <c r="AB124" s="3">
        <v>6.4208156323248E-2</v>
      </c>
      <c r="AC124" s="3" t="s">
        <v>427</v>
      </c>
      <c r="AD124" s="3" t="s">
        <v>427</v>
      </c>
      <c r="AE124" s="51"/>
      <c r="AF124" s="22" t="s">
        <v>427</v>
      </c>
      <c r="AG124" s="22" t="s">
        <v>427</v>
      </c>
      <c r="AH124" s="22" t="s">
        <v>427</v>
      </c>
      <c r="AI124" s="22" t="s">
        <v>427</v>
      </c>
      <c r="AJ124" s="22" t="s">
        <v>427</v>
      </c>
      <c r="AK124" s="22">
        <v>2495.0477000000001</v>
      </c>
      <c r="AL124" s="40" t="s">
        <v>437</v>
      </c>
    </row>
    <row r="125" spans="1:38" ht="26.25" customHeight="1" thickBot="1" x14ac:dyDescent="0.25">
      <c r="A125" s="60" t="s">
        <v>287</v>
      </c>
      <c r="B125" s="60" t="s">
        <v>288</v>
      </c>
      <c r="C125" s="61" t="s">
        <v>289</v>
      </c>
      <c r="D125" s="62"/>
      <c r="E125" s="3" t="s">
        <v>427</v>
      </c>
      <c r="F125" s="3">
        <v>0.28398764799999998</v>
      </c>
      <c r="G125" s="3" t="s">
        <v>427</v>
      </c>
      <c r="H125" s="3" t="s">
        <v>428</v>
      </c>
      <c r="I125" s="3">
        <v>2.0000000000000002E-5</v>
      </c>
      <c r="J125" s="3">
        <v>1.3257300000000001E-4</v>
      </c>
      <c r="K125" s="3">
        <v>2.8027999999999999E-4</v>
      </c>
      <c r="L125" s="3" t="s">
        <v>427</v>
      </c>
      <c r="M125" s="3" t="s">
        <v>428</v>
      </c>
      <c r="N125" s="3" t="s">
        <v>427</v>
      </c>
      <c r="O125" s="3" t="s">
        <v>427</v>
      </c>
      <c r="P125" s="3" t="s">
        <v>428</v>
      </c>
      <c r="Q125" s="3" t="s">
        <v>427</v>
      </c>
      <c r="R125" s="3" t="s">
        <v>427</v>
      </c>
      <c r="S125" s="3" t="s">
        <v>427</v>
      </c>
      <c r="T125" s="3" t="s">
        <v>427</v>
      </c>
      <c r="U125" s="3" t="s">
        <v>427</v>
      </c>
      <c r="V125" s="3" t="s">
        <v>427</v>
      </c>
      <c r="W125" s="3" t="s">
        <v>427</v>
      </c>
      <c r="X125" s="3" t="s">
        <v>427</v>
      </c>
      <c r="Y125" s="3" t="s">
        <v>427</v>
      </c>
      <c r="Z125" s="3" t="s">
        <v>427</v>
      </c>
      <c r="AA125" s="3" t="s">
        <v>427</v>
      </c>
      <c r="AB125" s="3" t="s">
        <v>427</v>
      </c>
      <c r="AC125" s="3" t="s">
        <v>427</v>
      </c>
      <c r="AD125" s="3" t="s">
        <v>427</v>
      </c>
      <c r="AE125" s="51"/>
      <c r="AF125" s="22" t="s">
        <v>427</v>
      </c>
      <c r="AG125" s="22" t="s">
        <v>427</v>
      </c>
      <c r="AH125" s="22" t="s">
        <v>427</v>
      </c>
      <c r="AI125" s="22" t="s">
        <v>427</v>
      </c>
      <c r="AJ125" s="22" t="s">
        <v>427</v>
      </c>
      <c r="AK125" s="22">
        <v>605.35599999999999</v>
      </c>
      <c r="AL125" s="40" t="s">
        <v>423</v>
      </c>
    </row>
    <row r="126" spans="1:38" ht="26.25" customHeight="1" thickBot="1" x14ac:dyDescent="0.25">
      <c r="A126" s="60" t="s">
        <v>287</v>
      </c>
      <c r="B126" s="60" t="s">
        <v>290</v>
      </c>
      <c r="C126" s="61" t="s">
        <v>291</v>
      </c>
      <c r="D126" s="62"/>
      <c r="E126" s="3" t="s">
        <v>428</v>
      </c>
      <c r="F126" s="3" t="s">
        <v>428</v>
      </c>
      <c r="G126" s="3" t="s">
        <v>428</v>
      </c>
      <c r="H126" s="3">
        <v>4.4098394999999999E-2</v>
      </c>
      <c r="I126" s="3" t="s">
        <v>427</v>
      </c>
      <c r="J126" s="3" t="s">
        <v>427</v>
      </c>
      <c r="K126" s="3" t="s">
        <v>427</v>
      </c>
      <c r="L126" s="3" t="s">
        <v>427</v>
      </c>
      <c r="M126" s="3" t="s">
        <v>428</v>
      </c>
      <c r="N126" s="3" t="s">
        <v>428</v>
      </c>
      <c r="O126" s="3" t="s">
        <v>428</v>
      </c>
      <c r="P126" s="3" t="s">
        <v>428</v>
      </c>
      <c r="Q126" s="3" t="s">
        <v>428</v>
      </c>
      <c r="R126" s="3" t="s">
        <v>428</v>
      </c>
      <c r="S126" s="3" t="s">
        <v>428</v>
      </c>
      <c r="T126" s="3" t="s">
        <v>428</v>
      </c>
      <c r="U126" s="3" t="s">
        <v>428</v>
      </c>
      <c r="V126" s="3" t="s">
        <v>428</v>
      </c>
      <c r="W126" s="3" t="s">
        <v>428</v>
      </c>
      <c r="X126" s="3" t="s">
        <v>428</v>
      </c>
      <c r="Y126" s="3" t="s">
        <v>428</v>
      </c>
      <c r="Z126" s="3" t="s">
        <v>428</v>
      </c>
      <c r="AA126" s="3" t="s">
        <v>428</v>
      </c>
      <c r="AB126" s="3" t="s">
        <v>428</v>
      </c>
      <c r="AC126" s="3" t="s">
        <v>428</v>
      </c>
      <c r="AD126" s="3" t="s">
        <v>428</v>
      </c>
      <c r="AE126" s="51"/>
      <c r="AF126" s="22" t="s">
        <v>427</v>
      </c>
      <c r="AG126" s="22" t="s">
        <v>427</v>
      </c>
      <c r="AH126" s="22" t="s">
        <v>427</v>
      </c>
      <c r="AI126" s="22" t="s">
        <v>427</v>
      </c>
      <c r="AJ126" s="22" t="s">
        <v>427</v>
      </c>
      <c r="AK126" s="22">
        <v>183.743314</v>
      </c>
      <c r="AL126" s="40" t="s">
        <v>422</v>
      </c>
    </row>
    <row r="127" spans="1:38" ht="26.25" customHeight="1" thickBot="1" x14ac:dyDescent="0.25">
      <c r="A127" s="60" t="s">
        <v>287</v>
      </c>
      <c r="B127" s="60" t="s">
        <v>292</v>
      </c>
      <c r="C127" s="61" t="s">
        <v>293</v>
      </c>
      <c r="D127" s="62"/>
      <c r="E127" s="3" t="s">
        <v>428</v>
      </c>
      <c r="F127" s="3" t="s">
        <v>428</v>
      </c>
      <c r="G127" s="3" t="s">
        <v>428</v>
      </c>
      <c r="H127" s="3">
        <v>1.997204E-2</v>
      </c>
      <c r="I127" s="3" t="s">
        <v>428</v>
      </c>
      <c r="J127" s="3" t="s">
        <v>428</v>
      </c>
      <c r="K127" s="3" t="s">
        <v>428</v>
      </c>
      <c r="L127" s="3" t="s">
        <v>428</v>
      </c>
      <c r="M127" s="3" t="s">
        <v>428</v>
      </c>
      <c r="N127" s="3" t="s">
        <v>428</v>
      </c>
      <c r="O127" s="3" t="s">
        <v>428</v>
      </c>
      <c r="P127" s="3" t="s">
        <v>428</v>
      </c>
      <c r="Q127" s="3" t="s">
        <v>427</v>
      </c>
      <c r="R127" s="3" t="s">
        <v>427</v>
      </c>
      <c r="S127" s="3" t="s">
        <v>427</v>
      </c>
      <c r="T127" s="3" t="s">
        <v>427</v>
      </c>
      <c r="U127" s="3" t="s">
        <v>427</v>
      </c>
      <c r="V127" s="3" t="s">
        <v>428</v>
      </c>
      <c r="W127" s="3" t="s">
        <v>428</v>
      </c>
      <c r="X127" s="3" t="s">
        <v>428</v>
      </c>
      <c r="Y127" s="3" t="s">
        <v>428</v>
      </c>
      <c r="Z127" s="3" t="s">
        <v>428</v>
      </c>
      <c r="AA127" s="3" t="s">
        <v>428</v>
      </c>
      <c r="AB127" s="3" t="s">
        <v>428</v>
      </c>
      <c r="AC127" s="3" t="s">
        <v>428</v>
      </c>
      <c r="AD127" s="3" t="s">
        <v>428</v>
      </c>
      <c r="AE127" s="51"/>
      <c r="AF127" s="22" t="s">
        <v>427</v>
      </c>
      <c r="AG127" s="22" t="s">
        <v>427</v>
      </c>
      <c r="AH127" s="22" t="s">
        <v>427</v>
      </c>
      <c r="AI127" s="22" t="s">
        <v>427</v>
      </c>
      <c r="AJ127" s="22" t="s">
        <v>426</v>
      </c>
      <c r="AK127" s="22">
        <v>1.370049632</v>
      </c>
      <c r="AL127" s="40" t="s">
        <v>424</v>
      </c>
    </row>
    <row r="128" spans="1:38" ht="26.25" customHeight="1" thickBot="1" x14ac:dyDescent="0.25">
      <c r="A128" s="60" t="s">
        <v>287</v>
      </c>
      <c r="B128" s="64" t="s">
        <v>294</v>
      </c>
      <c r="C128" s="66" t="s">
        <v>295</v>
      </c>
      <c r="D128" s="62"/>
      <c r="E128" s="3" t="s">
        <v>426</v>
      </c>
      <c r="F128" s="3" t="s">
        <v>426</v>
      </c>
      <c r="G128" s="3" t="s">
        <v>426</v>
      </c>
      <c r="H128" s="3" t="s">
        <v>426</v>
      </c>
      <c r="I128" s="3" t="s">
        <v>426</v>
      </c>
      <c r="J128" s="3" t="s">
        <v>426</v>
      </c>
      <c r="K128" s="3" t="s">
        <v>426</v>
      </c>
      <c r="L128" s="3" t="s">
        <v>426</v>
      </c>
      <c r="M128" s="3" t="s">
        <v>426</v>
      </c>
      <c r="N128" s="3" t="s">
        <v>426</v>
      </c>
      <c r="O128" s="3" t="s">
        <v>426</v>
      </c>
      <c r="P128" s="3" t="s">
        <v>426</v>
      </c>
      <c r="Q128" s="3" t="s">
        <v>426</v>
      </c>
      <c r="R128" s="3" t="s">
        <v>426</v>
      </c>
      <c r="S128" s="3" t="s">
        <v>426</v>
      </c>
      <c r="T128" s="3" t="s">
        <v>426</v>
      </c>
      <c r="U128" s="3" t="s">
        <v>426</v>
      </c>
      <c r="V128" s="3" t="s">
        <v>426</v>
      </c>
      <c r="W128" s="3" t="s">
        <v>426</v>
      </c>
      <c r="X128" s="3" t="s">
        <v>426</v>
      </c>
      <c r="Y128" s="3" t="s">
        <v>426</v>
      </c>
      <c r="Z128" s="3" t="s">
        <v>426</v>
      </c>
      <c r="AA128" s="3" t="s">
        <v>426</v>
      </c>
      <c r="AB128" s="3" t="s">
        <v>426</v>
      </c>
      <c r="AC128" s="3" t="s">
        <v>426</v>
      </c>
      <c r="AD128" s="3" t="s">
        <v>426</v>
      </c>
      <c r="AE128" s="51"/>
      <c r="AF128" s="22" t="s">
        <v>426</v>
      </c>
      <c r="AG128" s="22" t="s">
        <v>426</v>
      </c>
      <c r="AH128" s="22" t="s">
        <v>426</v>
      </c>
      <c r="AI128" s="22" t="s">
        <v>426</v>
      </c>
      <c r="AJ128" s="22" t="s">
        <v>426</v>
      </c>
      <c r="AK128" s="22" t="s">
        <v>426</v>
      </c>
      <c r="AL128" s="40" t="s">
        <v>299</v>
      </c>
    </row>
    <row r="129" spans="1:38" ht="26.25" customHeight="1" thickBot="1" x14ac:dyDescent="0.25">
      <c r="A129" s="60" t="s">
        <v>287</v>
      </c>
      <c r="B129" s="64" t="s">
        <v>297</v>
      </c>
      <c r="C129" s="72" t="s">
        <v>298</v>
      </c>
      <c r="D129" s="62"/>
      <c r="E129" s="3" t="s">
        <v>426</v>
      </c>
      <c r="F129" s="3" t="s">
        <v>426</v>
      </c>
      <c r="G129" s="3" t="s">
        <v>426</v>
      </c>
      <c r="H129" s="3" t="s">
        <v>426</v>
      </c>
      <c r="I129" s="3" t="s">
        <v>426</v>
      </c>
      <c r="J129" s="3" t="s">
        <v>426</v>
      </c>
      <c r="K129" s="3" t="s">
        <v>426</v>
      </c>
      <c r="L129" s="3" t="s">
        <v>426</v>
      </c>
      <c r="M129" s="3" t="s">
        <v>426</v>
      </c>
      <c r="N129" s="3" t="s">
        <v>426</v>
      </c>
      <c r="O129" s="3" t="s">
        <v>426</v>
      </c>
      <c r="P129" s="3" t="s">
        <v>426</v>
      </c>
      <c r="Q129" s="3" t="s">
        <v>426</v>
      </c>
      <c r="R129" s="3" t="s">
        <v>426</v>
      </c>
      <c r="S129" s="3" t="s">
        <v>426</v>
      </c>
      <c r="T129" s="3" t="s">
        <v>426</v>
      </c>
      <c r="U129" s="3" t="s">
        <v>426</v>
      </c>
      <c r="V129" s="3" t="s">
        <v>426</v>
      </c>
      <c r="W129" s="3" t="s">
        <v>426</v>
      </c>
      <c r="X129" s="3" t="s">
        <v>426</v>
      </c>
      <c r="Y129" s="3" t="s">
        <v>426</v>
      </c>
      <c r="Z129" s="3" t="s">
        <v>426</v>
      </c>
      <c r="AA129" s="3" t="s">
        <v>426</v>
      </c>
      <c r="AB129" s="3" t="s">
        <v>426</v>
      </c>
      <c r="AC129" s="3" t="s">
        <v>426</v>
      </c>
      <c r="AD129" s="3" t="s">
        <v>426</v>
      </c>
      <c r="AE129" s="51"/>
      <c r="AF129" s="22" t="s">
        <v>426</v>
      </c>
      <c r="AG129" s="22" t="s">
        <v>426</v>
      </c>
      <c r="AH129" s="22" t="s">
        <v>426</v>
      </c>
      <c r="AI129" s="22" t="s">
        <v>426</v>
      </c>
      <c r="AJ129" s="22" t="s">
        <v>426</v>
      </c>
      <c r="AK129" s="22" t="s">
        <v>426</v>
      </c>
      <c r="AL129" s="40" t="s">
        <v>299</v>
      </c>
    </row>
    <row r="130" spans="1:38" ht="26.25" customHeight="1" thickBot="1" x14ac:dyDescent="0.25">
      <c r="A130" s="60" t="s">
        <v>287</v>
      </c>
      <c r="B130" s="64" t="s">
        <v>300</v>
      </c>
      <c r="C130" s="78" t="s">
        <v>301</v>
      </c>
      <c r="D130" s="62"/>
      <c r="E130" s="3">
        <v>1.7400000000000003E-4</v>
      </c>
      <c r="F130" s="3">
        <v>1.4800000000000002E-3</v>
      </c>
      <c r="G130" s="3">
        <v>9.3999999999999998E-6</v>
      </c>
      <c r="H130" s="3" t="s">
        <v>428</v>
      </c>
      <c r="I130" s="3">
        <v>8.0000000000000007E-7</v>
      </c>
      <c r="J130" s="3">
        <v>1.4000000000000001E-6</v>
      </c>
      <c r="K130" s="3">
        <v>1.9999999999999999E-6</v>
      </c>
      <c r="L130" s="3">
        <v>2.7999999999999999E-8</v>
      </c>
      <c r="M130" s="3">
        <v>1.3999999999999999E-4</v>
      </c>
      <c r="N130" s="3">
        <v>2.6000000000000003E-4</v>
      </c>
      <c r="O130" s="3">
        <v>2.0000000000000005E-5</v>
      </c>
      <c r="P130" s="3">
        <v>1.1200000000000001E-5</v>
      </c>
      <c r="Q130" s="3">
        <v>3.2000000000000003E-6</v>
      </c>
      <c r="R130" s="3" t="s">
        <v>428</v>
      </c>
      <c r="S130" s="3" t="s">
        <v>428</v>
      </c>
      <c r="T130" s="3">
        <v>2.8000000000000003E-5</v>
      </c>
      <c r="U130" s="3" t="s">
        <v>428</v>
      </c>
      <c r="V130" s="3" t="s">
        <v>428</v>
      </c>
      <c r="W130" s="3">
        <v>7.0000000000000007E-2</v>
      </c>
      <c r="X130" s="3" t="s">
        <v>428</v>
      </c>
      <c r="Y130" s="3" t="s">
        <v>428</v>
      </c>
      <c r="Z130" s="3" t="s">
        <v>428</v>
      </c>
      <c r="AA130" s="3" t="s">
        <v>428</v>
      </c>
      <c r="AB130" s="3">
        <v>4.0000000000000002E-9</v>
      </c>
      <c r="AC130" s="3">
        <v>4.0000000000000002E-4</v>
      </c>
      <c r="AD130" s="3" t="s">
        <v>427</v>
      </c>
      <c r="AE130" s="51"/>
      <c r="AF130" s="22" t="s">
        <v>427</v>
      </c>
      <c r="AG130" s="22" t="s">
        <v>427</v>
      </c>
      <c r="AH130" s="22" t="s">
        <v>427</v>
      </c>
      <c r="AI130" s="22" t="s">
        <v>427</v>
      </c>
      <c r="AJ130" s="22" t="s">
        <v>427</v>
      </c>
      <c r="AK130" s="22">
        <v>0.2</v>
      </c>
      <c r="AL130" s="40" t="s">
        <v>299</v>
      </c>
    </row>
    <row r="131" spans="1:38" ht="26.25" customHeight="1" thickBot="1" x14ac:dyDescent="0.25">
      <c r="A131" s="60" t="s">
        <v>287</v>
      </c>
      <c r="B131" s="64" t="s">
        <v>302</v>
      </c>
      <c r="C131" s="72" t="s">
        <v>303</v>
      </c>
      <c r="D131" s="62"/>
      <c r="E131" s="3">
        <v>2.9499999999999999E-5</v>
      </c>
      <c r="F131" s="3">
        <v>8.9900000000000003E-6</v>
      </c>
      <c r="G131" s="3">
        <v>6.9399999999999996E-6</v>
      </c>
      <c r="H131" s="3" t="s">
        <v>428</v>
      </c>
      <c r="I131" s="3" t="s">
        <v>428</v>
      </c>
      <c r="J131" s="3" t="s">
        <v>428</v>
      </c>
      <c r="K131" s="3">
        <v>2.1833099999999999E-4</v>
      </c>
      <c r="L131" s="3">
        <v>5.0200000000000002E-6</v>
      </c>
      <c r="M131" s="3">
        <v>2.4399999999999999E-6</v>
      </c>
      <c r="N131" s="3">
        <v>7.9626600000000001E-4</v>
      </c>
      <c r="O131" s="3">
        <v>1.02744E-4</v>
      </c>
      <c r="P131" s="3">
        <v>5.5224899999999999E-4</v>
      </c>
      <c r="Q131" s="3">
        <v>2.57E-6</v>
      </c>
      <c r="R131" s="3">
        <v>2.5686000000000001E-5</v>
      </c>
      <c r="S131" s="3">
        <v>1.2586140000000001E-3</v>
      </c>
      <c r="T131" s="3">
        <v>2.5686000000000001E-5</v>
      </c>
      <c r="U131" s="3" t="s">
        <v>428</v>
      </c>
      <c r="V131" s="3" t="s">
        <v>428</v>
      </c>
      <c r="W131" s="3">
        <v>0.51371999999999995</v>
      </c>
      <c r="X131" s="3" t="s">
        <v>428</v>
      </c>
      <c r="Y131" s="3" t="s">
        <v>428</v>
      </c>
      <c r="Z131" s="3" t="s">
        <v>428</v>
      </c>
      <c r="AA131" s="3" t="s">
        <v>428</v>
      </c>
      <c r="AB131" s="3">
        <v>5.1399999999999998E-10</v>
      </c>
      <c r="AC131" s="3">
        <v>1.2843000000000002E-3</v>
      </c>
      <c r="AD131" s="3" t="s">
        <v>427</v>
      </c>
      <c r="AE131" s="51"/>
      <c r="AF131" s="22" t="s">
        <v>427</v>
      </c>
      <c r="AG131" s="22" t="s">
        <v>427</v>
      </c>
      <c r="AH131" s="22" t="s">
        <v>427</v>
      </c>
      <c r="AI131" s="22" t="s">
        <v>427</v>
      </c>
      <c r="AJ131" s="22" t="s">
        <v>427</v>
      </c>
      <c r="AK131" s="22">
        <v>1.2843E-2</v>
      </c>
      <c r="AL131" s="40" t="s">
        <v>299</v>
      </c>
    </row>
    <row r="132" spans="1:38" ht="26.25" customHeight="1" thickBot="1" x14ac:dyDescent="0.25">
      <c r="A132" s="60" t="s">
        <v>287</v>
      </c>
      <c r="B132" s="64" t="s">
        <v>304</v>
      </c>
      <c r="C132" s="72" t="s">
        <v>305</v>
      </c>
      <c r="D132" s="62"/>
      <c r="E132" s="3" t="s">
        <v>426</v>
      </c>
      <c r="F132" s="3" t="s">
        <v>426</v>
      </c>
      <c r="G132" s="3" t="s">
        <v>426</v>
      </c>
      <c r="H132" s="3" t="s">
        <v>426</v>
      </c>
      <c r="I132" s="3" t="s">
        <v>426</v>
      </c>
      <c r="J132" s="3" t="s">
        <v>426</v>
      </c>
      <c r="K132" s="3" t="s">
        <v>426</v>
      </c>
      <c r="L132" s="3" t="s">
        <v>426</v>
      </c>
      <c r="M132" s="3" t="s">
        <v>426</v>
      </c>
      <c r="N132" s="3" t="s">
        <v>426</v>
      </c>
      <c r="O132" s="3" t="s">
        <v>426</v>
      </c>
      <c r="P132" s="3" t="s">
        <v>426</v>
      </c>
      <c r="Q132" s="3" t="s">
        <v>426</v>
      </c>
      <c r="R132" s="3" t="s">
        <v>426</v>
      </c>
      <c r="S132" s="3" t="s">
        <v>426</v>
      </c>
      <c r="T132" s="3" t="s">
        <v>426</v>
      </c>
      <c r="U132" s="3" t="s">
        <v>426</v>
      </c>
      <c r="V132" s="3" t="s">
        <v>426</v>
      </c>
      <c r="W132" s="3" t="s">
        <v>426</v>
      </c>
      <c r="X132" s="3" t="s">
        <v>426</v>
      </c>
      <c r="Y132" s="3" t="s">
        <v>426</v>
      </c>
      <c r="Z132" s="3" t="s">
        <v>426</v>
      </c>
      <c r="AA132" s="3" t="s">
        <v>426</v>
      </c>
      <c r="AB132" s="3" t="s">
        <v>426</v>
      </c>
      <c r="AC132" s="3" t="s">
        <v>426</v>
      </c>
      <c r="AD132" s="3" t="s">
        <v>426</v>
      </c>
      <c r="AE132" s="51"/>
      <c r="AF132" s="22" t="s">
        <v>426</v>
      </c>
      <c r="AG132" s="22" t="s">
        <v>426</v>
      </c>
      <c r="AH132" s="22" t="s">
        <v>426</v>
      </c>
      <c r="AI132" s="22" t="s">
        <v>426</v>
      </c>
      <c r="AJ132" s="22" t="s">
        <v>426</v>
      </c>
      <c r="AK132" s="22" t="s">
        <v>426</v>
      </c>
      <c r="AL132" s="40" t="s">
        <v>412</v>
      </c>
    </row>
    <row r="133" spans="1:38" ht="26.25" customHeight="1" thickBot="1" x14ac:dyDescent="0.25">
      <c r="A133" s="60" t="s">
        <v>287</v>
      </c>
      <c r="B133" s="64" t="s">
        <v>306</v>
      </c>
      <c r="C133" s="72" t="s">
        <v>307</v>
      </c>
      <c r="D133" s="62"/>
      <c r="E133" s="3">
        <v>1.7341500000000001E-3</v>
      </c>
      <c r="F133" s="3">
        <v>2.7325999999999999E-5</v>
      </c>
      <c r="G133" s="3">
        <v>2.37526E-4</v>
      </c>
      <c r="H133" s="3" t="s">
        <v>427</v>
      </c>
      <c r="I133" s="3">
        <v>7.2899999999999997E-5</v>
      </c>
      <c r="J133" s="3">
        <v>7.2899999999999997E-5</v>
      </c>
      <c r="K133" s="3">
        <v>8.1100000000000006E-5</v>
      </c>
      <c r="L133" s="3" t="s">
        <v>428</v>
      </c>
      <c r="M133" s="3">
        <v>2.9428000000000001E-4</v>
      </c>
      <c r="N133" s="3">
        <v>6.3100000000000002E-5</v>
      </c>
      <c r="O133" s="3">
        <v>1.06E-5</v>
      </c>
      <c r="P133" s="3">
        <v>3.1319799999999999E-3</v>
      </c>
      <c r="Q133" s="3">
        <v>2.8600000000000001E-5</v>
      </c>
      <c r="R133" s="3">
        <v>2.8500000000000002E-5</v>
      </c>
      <c r="S133" s="3">
        <v>2.6100000000000001E-5</v>
      </c>
      <c r="T133" s="3">
        <v>3.6399999999999997E-5</v>
      </c>
      <c r="U133" s="3">
        <v>4.1600000000000002E-5</v>
      </c>
      <c r="V133" s="3">
        <v>3.3657199999999999E-4</v>
      </c>
      <c r="W133" s="3">
        <v>5.6753999999999999E-5</v>
      </c>
      <c r="X133" s="3">
        <v>2.77E-8</v>
      </c>
      <c r="Y133" s="3">
        <v>1.52E-8</v>
      </c>
      <c r="Z133" s="3">
        <v>1.35E-8</v>
      </c>
      <c r="AA133" s="3">
        <v>1.4699999999999999E-8</v>
      </c>
      <c r="AB133" s="3">
        <v>7.1099999999999995E-8</v>
      </c>
      <c r="AC133" s="3">
        <v>3.1530000000000002E-4</v>
      </c>
      <c r="AD133" s="3">
        <v>8.6182000000000001E-4</v>
      </c>
      <c r="AE133" s="51"/>
      <c r="AF133" s="22" t="s">
        <v>427</v>
      </c>
      <c r="AG133" s="22" t="s">
        <v>427</v>
      </c>
      <c r="AH133" s="22" t="s">
        <v>427</v>
      </c>
      <c r="AI133" s="22" t="s">
        <v>427</v>
      </c>
      <c r="AJ133" s="22" t="s">
        <v>427</v>
      </c>
      <c r="AK133" s="22">
        <v>2102</v>
      </c>
      <c r="AL133" s="40" t="s">
        <v>413</v>
      </c>
    </row>
    <row r="134" spans="1:38" ht="26.25" customHeight="1" thickBot="1" x14ac:dyDescent="0.25">
      <c r="A134" s="60" t="s">
        <v>287</v>
      </c>
      <c r="B134" s="64" t="s">
        <v>308</v>
      </c>
      <c r="C134" s="61" t="s">
        <v>309</v>
      </c>
      <c r="D134" s="62"/>
      <c r="E134" s="3" t="s">
        <v>426</v>
      </c>
      <c r="F134" s="3" t="s">
        <v>426</v>
      </c>
      <c r="G134" s="3" t="s">
        <v>426</v>
      </c>
      <c r="H134" s="3" t="s">
        <v>426</v>
      </c>
      <c r="I134" s="3" t="s">
        <v>426</v>
      </c>
      <c r="J134" s="3" t="s">
        <v>426</v>
      </c>
      <c r="K134" s="3" t="s">
        <v>426</v>
      </c>
      <c r="L134" s="3" t="s">
        <v>426</v>
      </c>
      <c r="M134" s="3" t="s">
        <v>426</v>
      </c>
      <c r="N134" s="3" t="s">
        <v>426</v>
      </c>
      <c r="O134" s="3" t="s">
        <v>426</v>
      </c>
      <c r="P134" s="3" t="s">
        <v>426</v>
      </c>
      <c r="Q134" s="3" t="s">
        <v>426</v>
      </c>
      <c r="R134" s="3" t="s">
        <v>426</v>
      </c>
      <c r="S134" s="3" t="s">
        <v>426</v>
      </c>
      <c r="T134" s="3" t="s">
        <v>426</v>
      </c>
      <c r="U134" s="3" t="s">
        <v>426</v>
      </c>
      <c r="V134" s="3" t="s">
        <v>426</v>
      </c>
      <c r="W134" s="3" t="s">
        <v>426</v>
      </c>
      <c r="X134" s="3" t="s">
        <v>426</v>
      </c>
      <c r="Y134" s="3" t="s">
        <v>426</v>
      </c>
      <c r="Z134" s="3" t="s">
        <v>426</v>
      </c>
      <c r="AA134" s="3" t="s">
        <v>426</v>
      </c>
      <c r="AB134" s="3" t="s">
        <v>426</v>
      </c>
      <c r="AC134" s="3" t="s">
        <v>426</v>
      </c>
      <c r="AD134" s="3" t="s">
        <v>426</v>
      </c>
      <c r="AE134" s="51"/>
      <c r="AF134" s="22" t="s">
        <v>426</v>
      </c>
      <c r="AG134" s="22" t="s">
        <v>426</v>
      </c>
      <c r="AH134" s="22" t="s">
        <v>426</v>
      </c>
      <c r="AI134" s="22" t="s">
        <v>426</v>
      </c>
      <c r="AJ134" s="22" t="s">
        <v>426</v>
      </c>
      <c r="AK134" s="22" t="s">
        <v>426</v>
      </c>
      <c r="AL134" s="40" t="s">
        <v>410</v>
      </c>
    </row>
    <row r="135" spans="1:38" ht="26.25" customHeight="1" thickBot="1" x14ac:dyDescent="0.25">
      <c r="A135" s="60" t="s">
        <v>287</v>
      </c>
      <c r="B135" s="60" t="s">
        <v>310</v>
      </c>
      <c r="C135" s="61" t="s">
        <v>311</v>
      </c>
      <c r="D135" s="62"/>
      <c r="E135" s="3" t="s">
        <v>426</v>
      </c>
      <c r="F135" s="3" t="s">
        <v>426</v>
      </c>
      <c r="G135" s="3" t="s">
        <v>426</v>
      </c>
      <c r="H135" s="3" t="s">
        <v>426</v>
      </c>
      <c r="I135" s="3" t="s">
        <v>426</v>
      </c>
      <c r="J135" s="3" t="s">
        <v>426</v>
      </c>
      <c r="K135" s="3" t="s">
        <v>426</v>
      </c>
      <c r="L135" s="3" t="s">
        <v>426</v>
      </c>
      <c r="M135" s="3" t="s">
        <v>426</v>
      </c>
      <c r="N135" s="3" t="s">
        <v>426</v>
      </c>
      <c r="O135" s="3" t="s">
        <v>426</v>
      </c>
      <c r="P135" s="3" t="s">
        <v>426</v>
      </c>
      <c r="Q135" s="3" t="s">
        <v>426</v>
      </c>
      <c r="R135" s="3" t="s">
        <v>426</v>
      </c>
      <c r="S135" s="3" t="s">
        <v>426</v>
      </c>
      <c r="T135" s="3" t="s">
        <v>426</v>
      </c>
      <c r="U135" s="3" t="s">
        <v>426</v>
      </c>
      <c r="V135" s="3" t="s">
        <v>426</v>
      </c>
      <c r="W135" s="3" t="s">
        <v>426</v>
      </c>
      <c r="X135" s="3" t="s">
        <v>426</v>
      </c>
      <c r="Y135" s="3" t="s">
        <v>426</v>
      </c>
      <c r="Z135" s="3" t="s">
        <v>426</v>
      </c>
      <c r="AA135" s="3" t="s">
        <v>426</v>
      </c>
      <c r="AB135" s="3" t="s">
        <v>426</v>
      </c>
      <c r="AC135" s="3" t="s">
        <v>426</v>
      </c>
      <c r="AD135" s="3" t="s">
        <v>426</v>
      </c>
      <c r="AE135" s="51"/>
      <c r="AF135" s="22" t="s">
        <v>426</v>
      </c>
      <c r="AG135" s="22" t="s">
        <v>426</v>
      </c>
      <c r="AH135" s="22" t="s">
        <v>426</v>
      </c>
      <c r="AI135" s="22" t="s">
        <v>426</v>
      </c>
      <c r="AJ135" s="22" t="s">
        <v>426</v>
      </c>
      <c r="AK135" s="22" t="s">
        <v>426</v>
      </c>
      <c r="AL135" s="40" t="s">
        <v>410</v>
      </c>
    </row>
    <row r="136" spans="1:38" ht="26.25" customHeight="1" thickBot="1" x14ac:dyDescent="0.25">
      <c r="A136" s="60" t="s">
        <v>287</v>
      </c>
      <c r="B136" s="60" t="s">
        <v>312</v>
      </c>
      <c r="C136" s="61" t="s">
        <v>313</v>
      </c>
      <c r="D136" s="62"/>
      <c r="E136" s="3" t="s">
        <v>427</v>
      </c>
      <c r="F136" s="3">
        <v>1.6107630000000001E-3</v>
      </c>
      <c r="G136" s="3" t="s">
        <v>427</v>
      </c>
      <c r="H136" s="3">
        <v>0.13832</v>
      </c>
      <c r="I136" s="3" t="s">
        <v>427</v>
      </c>
      <c r="J136" s="3" t="s">
        <v>427</v>
      </c>
      <c r="K136" s="3" t="s">
        <v>427</v>
      </c>
      <c r="L136" s="3" t="s">
        <v>427</v>
      </c>
      <c r="M136" s="3" t="s">
        <v>427</v>
      </c>
      <c r="N136" s="3" t="s">
        <v>427</v>
      </c>
      <c r="O136" s="3" t="s">
        <v>427</v>
      </c>
      <c r="P136" s="3" t="s">
        <v>427</v>
      </c>
      <c r="Q136" s="3" t="s">
        <v>427</v>
      </c>
      <c r="R136" s="3" t="s">
        <v>427</v>
      </c>
      <c r="S136" s="3" t="s">
        <v>427</v>
      </c>
      <c r="T136" s="3" t="s">
        <v>427</v>
      </c>
      <c r="U136" s="3" t="s">
        <v>427</v>
      </c>
      <c r="V136" s="3" t="s">
        <v>427</v>
      </c>
      <c r="W136" s="3" t="s">
        <v>427</v>
      </c>
      <c r="X136" s="3" t="s">
        <v>427</v>
      </c>
      <c r="Y136" s="3" t="s">
        <v>427</v>
      </c>
      <c r="Z136" s="3" t="s">
        <v>427</v>
      </c>
      <c r="AA136" s="3" t="s">
        <v>427</v>
      </c>
      <c r="AB136" s="3" t="s">
        <v>427</v>
      </c>
      <c r="AC136" s="3" t="s">
        <v>427</v>
      </c>
      <c r="AD136" s="3" t="s">
        <v>427</v>
      </c>
      <c r="AE136" s="51"/>
      <c r="AF136" s="22" t="s">
        <v>427</v>
      </c>
      <c r="AG136" s="22" t="s">
        <v>427</v>
      </c>
      <c r="AH136" s="22" t="s">
        <v>427</v>
      </c>
      <c r="AI136" s="22" t="s">
        <v>427</v>
      </c>
      <c r="AJ136" s="22" t="s">
        <v>427</v>
      </c>
      <c r="AK136" s="22">
        <v>46.168786130000001</v>
      </c>
      <c r="AL136" s="40" t="s">
        <v>414</v>
      </c>
    </row>
    <row r="137" spans="1:38" ht="26.25" customHeight="1" thickBot="1" x14ac:dyDescent="0.25">
      <c r="A137" s="60" t="s">
        <v>287</v>
      </c>
      <c r="B137" s="60" t="s">
        <v>314</v>
      </c>
      <c r="C137" s="61" t="s">
        <v>315</v>
      </c>
      <c r="D137" s="62"/>
      <c r="E137" s="3" t="s">
        <v>427</v>
      </c>
      <c r="F137" s="3">
        <v>9.4201200000000002E-5</v>
      </c>
      <c r="G137" s="3" t="s">
        <v>427</v>
      </c>
      <c r="H137" s="3" t="s">
        <v>427</v>
      </c>
      <c r="I137" s="3" t="s">
        <v>427</v>
      </c>
      <c r="J137" s="3" t="s">
        <v>427</v>
      </c>
      <c r="K137" s="3" t="s">
        <v>427</v>
      </c>
      <c r="L137" s="3" t="s">
        <v>427</v>
      </c>
      <c r="M137" s="3" t="s">
        <v>427</v>
      </c>
      <c r="N137" s="3" t="s">
        <v>427</v>
      </c>
      <c r="O137" s="3" t="s">
        <v>427</v>
      </c>
      <c r="P137" s="3" t="s">
        <v>427</v>
      </c>
      <c r="Q137" s="3" t="s">
        <v>427</v>
      </c>
      <c r="R137" s="3" t="s">
        <v>427</v>
      </c>
      <c r="S137" s="3" t="s">
        <v>427</v>
      </c>
      <c r="T137" s="3" t="s">
        <v>427</v>
      </c>
      <c r="U137" s="3" t="s">
        <v>427</v>
      </c>
      <c r="V137" s="3" t="s">
        <v>427</v>
      </c>
      <c r="W137" s="3" t="s">
        <v>427</v>
      </c>
      <c r="X137" s="3" t="s">
        <v>427</v>
      </c>
      <c r="Y137" s="3" t="s">
        <v>427</v>
      </c>
      <c r="Z137" s="3" t="s">
        <v>427</v>
      </c>
      <c r="AA137" s="3" t="s">
        <v>427</v>
      </c>
      <c r="AB137" s="3" t="s">
        <v>427</v>
      </c>
      <c r="AC137" s="3" t="s">
        <v>427</v>
      </c>
      <c r="AD137" s="3" t="s">
        <v>427</v>
      </c>
      <c r="AE137" s="51"/>
      <c r="AF137" s="22" t="s">
        <v>427</v>
      </c>
      <c r="AG137" s="22" t="s">
        <v>427</v>
      </c>
      <c r="AH137" s="22" t="s">
        <v>427</v>
      </c>
      <c r="AI137" s="22" t="s">
        <v>427</v>
      </c>
      <c r="AJ137" s="22" t="s">
        <v>427</v>
      </c>
      <c r="AK137" s="22">
        <v>18.430255200000001</v>
      </c>
      <c r="AL137" s="40" t="s">
        <v>414</v>
      </c>
    </row>
    <row r="138" spans="1:38" ht="26.25" customHeight="1" thickBot="1" x14ac:dyDescent="0.25">
      <c r="A138" s="64" t="s">
        <v>287</v>
      </c>
      <c r="B138" s="64" t="s">
        <v>316</v>
      </c>
      <c r="C138" s="66" t="s">
        <v>317</v>
      </c>
      <c r="D138" s="63"/>
      <c r="E138" s="3" t="s">
        <v>427</v>
      </c>
      <c r="F138" s="3">
        <v>2.7714599999999998E-4</v>
      </c>
      <c r="G138" s="3" t="s">
        <v>427</v>
      </c>
      <c r="H138" s="3" t="s">
        <v>427</v>
      </c>
      <c r="I138" s="3" t="s">
        <v>427</v>
      </c>
      <c r="J138" s="3" t="s">
        <v>427</v>
      </c>
      <c r="K138" s="3" t="s">
        <v>427</v>
      </c>
      <c r="L138" s="3" t="s">
        <v>427</v>
      </c>
      <c r="M138" s="3" t="s">
        <v>427</v>
      </c>
      <c r="N138" s="3" t="s">
        <v>427</v>
      </c>
      <c r="O138" s="3" t="s">
        <v>427</v>
      </c>
      <c r="P138" s="3" t="s">
        <v>427</v>
      </c>
      <c r="Q138" s="3" t="s">
        <v>427</v>
      </c>
      <c r="R138" s="3" t="s">
        <v>427</v>
      </c>
      <c r="S138" s="3" t="s">
        <v>427</v>
      </c>
      <c r="T138" s="3" t="s">
        <v>427</v>
      </c>
      <c r="U138" s="3" t="s">
        <v>427</v>
      </c>
      <c r="V138" s="3" t="s">
        <v>427</v>
      </c>
      <c r="W138" s="3" t="s">
        <v>427</v>
      </c>
      <c r="X138" s="3" t="s">
        <v>427</v>
      </c>
      <c r="Y138" s="3" t="s">
        <v>427</v>
      </c>
      <c r="Z138" s="3" t="s">
        <v>427</v>
      </c>
      <c r="AA138" s="3" t="s">
        <v>427</v>
      </c>
      <c r="AB138" s="3" t="s">
        <v>427</v>
      </c>
      <c r="AC138" s="3" t="s">
        <v>427</v>
      </c>
      <c r="AD138" s="3" t="s">
        <v>427</v>
      </c>
      <c r="AE138" s="51"/>
      <c r="AF138" s="22" t="s">
        <v>427</v>
      </c>
      <c r="AG138" s="22" t="s">
        <v>427</v>
      </c>
      <c r="AH138" s="22" t="s">
        <v>427</v>
      </c>
      <c r="AI138" s="22" t="s">
        <v>427</v>
      </c>
      <c r="AJ138" s="22" t="s">
        <v>427</v>
      </c>
      <c r="AK138" s="22" t="s">
        <v>429</v>
      </c>
      <c r="AL138" s="40" t="s">
        <v>414</v>
      </c>
    </row>
    <row r="139" spans="1:38" ht="26.25" customHeight="1" thickBot="1" x14ac:dyDescent="0.25">
      <c r="A139" s="64" t="s">
        <v>287</v>
      </c>
      <c r="B139" s="64" t="s">
        <v>318</v>
      </c>
      <c r="C139" s="66" t="s">
        <v>375</v>
      </c>
      <c r="D139" s="63"/>
      <c r="E139" s="3" t="s">
        <v>428</v>
      </c>
      <c r="F139" s="3" t="s">
        <v>428</v>
      </c>
      <c r="G139" s="3" t="s">
        <v>428</v>
      </c>
      <c r="H139" s="3" t="s">
        <v>427</v>
      </c>
      <c r="I139" s="3">
        <v>0.40952529799999998</v>
      </c>
      <c r="J139" s="3">
        <v>0.40952529799999998</v>
      </c>
      <c r="K139" s="3">
        <v>0.40952529799999998</v>
      </c>
      <c r="L139" s="3" t="s">
        <v>428</v>
      </c>
      <c r="M139" s="3" t="s">
        <v>428</v>
      </c>
      <c r="N139" s="3">
        <v>1.192397E-3</v>
      </c>
      <c r="O139" s="3">
        <v>2.4067680000000001E-3</v>
      </c>
      <c r="P139" s="3">
        <v>2.4067680000000001E-3</v>
      </c>
      <c r="Q139" s="3">
        <v>3.83272E-3</v>
      </c>
      <c r="R139" s="3">
        <v>3.6568719999999998E-3</v>
      </c>
      <c r="S139" s="3">
        <v>8.4868930000000006E-3</v>
      </c>
      <c r="T139" s="3" t="s">
        <v>428</v>
      </c>
      <c r="U139" s="3" t="s">
        <v>428</v>
      </c>
      <c r="V139" s="3" t="s">
        <v>428</v>
      </c>
      <c r="W139" s="3">
        <v>4.1177543329999997</v>
      </c>
      <c r="X139" s="3" t="s">
        <v>428</v>
      </c>
      <c r="Y139" s="3" t="s">
        <v>428</v>
      </c>
      <c r="Z139" s="3" t="s">
        <v>428</v>
      </c>
      <c r="AA139" s="3" t="s">
        <v>428</v>
      </c>
      <c r="AB139" s="3" t="s">
        <v>428</v>
      </c>
      <c r="AC139" s="3" t="s">
        <v>428</v>
      </c>
      <c r="AD139" s="3" t="s">
        <v>428</v>
      </c>
      <c r="AE139" s="51"/>
      <c r="AF139" s="22" t="s">
        <v>427</v>
      </c>
      <c r="AG139" s="22" t="s">
        <v>427</v>
      </c>
      <c r="AH139" s="22" t="s">
        <v>427</v>
      </c>
      <c r="AI139" s="22" t="s">
        <v>427</v>
      </c>
      <c r="AJ139" s="22" t="s">
        <v>427</v>
      </c>
      <c r="AK139" s="22">
        <v>4403</v>
      </c>
      <c r="AL139" s="40" t="s">
        <v>410</v>
      </c>
    </row>
    <row r="140" spans="1:38" ht="26.25" customHeight="1" thickBot="1" x14ac:dyDescent="0.25">
      <c r="A140" s="60" t="s">
        <v>320</v>
      </c>
      <c r="B140" s="64" t="s">
        <v>321</v>
      </c>
      <c r="C140" s="61" t="s">
        <v>376</v>
      </c>
      <c r="D140" s="62"/>
      <c r="E140" s="3">
        <v>4.822596449479119E-2</v>
      </c>
      <c r="F140" s="3" t="s">
        <v>427</v>
      </c>
      <c r="G140" s="3" t="s">
        <v>427</v>
      </c>
      <c r="H140" s="3" t="s">
        <v>427</v>
      </c>
      <c r="I140" s="3">
        <v>0.39457607313920068</v>
      </c>
      <c r="J140" s="3">
        <v>0.48225964494791179</v>
      </c>
      <c r="K140" s="3">
        <v>0.74531036037404552</v>
      </c>
      <c r="L140" s="3">
        <v>3.551184658252806E-2</v>
      </c>
      <c r="M140" s="3">
        <v>3.4196593005397387</v>
      </c>
      <c r="N140" s="3" t="s">
        <v>427</v>
      </c>
      <c r="O140" s="3" t="s">
        <v>427</v>
      </c>
      <c r="P140" s="3" t="s">
        <v>427</v>
      </c>
      <c r="Q140" s="3" t="s">
        <v>427</v>
      </c>
      <c r="R140" s="3" t="s">
        <v>427</v>
      </c>
      <c r="S140" s="3" t="s">
        <v>427</v>
      </c>
      <c r="T140" s="3" t="s">
        <v>427</v>
      </c>
      <c r="U140" s="3" t="s">
        <v>427</v>
      </c>
      <c r="V140" s="3" t="s">
        <v>427</v>
      </c>
      <c r="W140" s="3">
        <v>0.21920892952177809</v>
      </c>
      <c r="X140" s="3">
        <v>0.3156608585113605</v>
      </c>
      <c r="Y140" s="3">
        <v>0.18939651510681629</v>
      </c>
      <c r="Z140" s="3">
        <v>9.4698257553408147E-2</v>
      </c>
      <c r="AA140" s="3">
        <v>0.1262643434045442</v>
      </c>
      <c r="AB140" s="3">
        <v>0.7260199745761291</v>
      </c>
      <c r="AC140" s="3" t="s">
        <v>427</v>
      </c>
      <c r="AD140" s="3" t="s">
        <v>427</v>
      </c>
      <c r="AE140" s="51"/>
      <c r="AF140" s="22" t="s">
        <v>427</v>
      </c>
      <c r="AG140" s="22" t="s">
        <v>427</v>
      </c>
      <c r="AH140" s="22" t="s">
        <v>427</v>
      </c>
      <c r="AI140" s="22" t="s">
        <v>427</v>
      </c>
      <c r="AJ140" s="22" t="s">
        <v>427</v>
      </c>
      <c r="AK140" s="22">
        <v>70.712557910251007</v>
      </c>
      <c r="AL140" s="40" t="s">
        <v>441</v>
      </c>
    </row>
    <row r="141" spans="1:38" s="6" customFormat="1" ht="37.5" customHeight="1" thickBot="1" x14ac:dyDescent="0.25">
      <c r="A141" s="79"/>
      <c r="B141" s="80" t="s">
        <v>322</v>
      </c>
      <c r="C141" s="81" t="s">
        <v>386</v>
      </c>
      <c r="D141" s="79" t="s">
        <v>141</v>
      </c>
      <c r="E141" s="16">
        <f>SUM(E14:E140)</f>
        <v>41.646717709530975</v>
      </c>
      <c r="F141" s="16">
        <f t="shared" ref="F141:AD141" si="0">SUM(F14:F140)</f>
        <v>39.05924758139389</v>
      </c>
      <c r="G141" s="16">
        <f t="shared" si="0"/>
        <v>4.3335000242168578</v>
      </c>
      <c r="H141" s="16">
        <f t="shared" si="0"/>
        <v>14.030421559335354</v>
      </c>
      <c r="I141" s="16">
        <f t="shared" si="0"/>
        <v>20.403186935649561</v>
      </c>
      <c r="J141" s="16">
        <f t="shared" si="0"/>
        <v>26.727679381911752</v>
      </c>
      <c r="K141" s="16">
        <f t="shared" si="0"/>
        <v>39.61256027326111</v>
      </c>
      <c r="L141" s="16">
        <f t="shared" si="0"/>
        <v>2.7220745586721904</v>
      </c>
      <c r="M141" s="16">
        <f t="shared" si="0"/>
        <v>155.24750219542653</v>
      </c>
      <c r="N141" s="16">
        <f t="shared" si="0"/>
        <v>165.99273379225892</v>
      </c>
      <c r="O141" s="16">
        <f t="shared" si="0"/>
        <v>10.762757684957331</v>
      </c>
      <c r="P141" s="16">
        <f t="shared" si="0"/>
        <v>7.7955506757617074E-2</v>
      </c>
      <c r="Q141" s="16">
        <f t="shared" si="0"/>
        <v>16.083206339398025</v>
      </c>
      <c r="R141" s="16">
        <f>SUM(R14:R140)</f>
        <v>2.8534999880476692</v>
      </c>
      <c r="S141" s="16">
        <f t="shared" si="0"/>
        <v>22.160536561226937</v>
      </c>
      <c r="T141" s="16">
        <f t="shared" si="0"/>
        <v>10.640359064533035</v>
      </c>
      <c r="U141" s="16">
        <f t="shared" si="0"/>
        <v>5.5221461593524743E-2</v>
      </c>
      <c r="V141" s="16">
        <f t="shared" si="0"/>
        <v>36.710431905080263</v>
      </c>
      <c r="W141" s="16">
        <f t="shared" si="0"/>
        <v>205.3131875652727</v>
      </c>
      <c r="X141" s="16">
        <f t="shared" si="0"/>
        <v>3.7423281987696644</v>
      </c>
      <c r="Y141" s="16">
        <f t="shared" si="0"/>
        <v>3.3361002822121777</v>
      </c>
      <c r="Z141" s="16">
        <f t="shared" si="0"/>
        <v>1.3364599069326772</v>
      </c>
      <c r="AA141" s="16">
        <f t="shared" si="0"/>
        <v>1.9904988599607432</v>
      </c>
      <c r="AB141" s="16">
        <f t="shared" si="0"/>
        <v>10.410792444893243</v>
      </c>
      <c r="AC141" s="16">
        <f t="shared" si="0"/>
        <v>0.29200771917959523</v>
      </c>
      <c r="AD141" s="16">
        <f t="shared" si="0"/>
        <v>0.47659194301997254</v>
      </c>
      <c r="AE141" s="52"/>
      <c r="AF141" s="16"/>
      <c r="AG141" s="16"/>
      <c r="AH141" s="16"/>
      <c r="AI141" s="16"/>
      <c r="AJ141" s="16"/>
      <c r="AK141" s="16"/>
      <c r="AL141" s="41"/>
    </row>
    <row r="142" spans="1:38" ht="15" customHeight="1" thickBot="1" x14ac:dyDescent="0.3">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25">
      <c r="A143" s="85"/>
      <c r="B143" s="43" t="s">
        <v>345</v>
      </c>
      <c r="C143" s="86" t="s">
        <v>352</v>
      </c>
      <c r="D143" s="87" t="s">
        <v>280</v>
      </c>
      <c r="E143" s="9" t="s">
        <v>480</v>
      </c>
      <c r="F143" s="9" t="s">
        <v>480</v>
      </c>
      <c r="G143" s="9" t="s">
        <v>480</v>
      </c>
      <c r="H143" s="9" t="s">
        <v>480</v>
      </c>
      <c r="I143" s="9" t="s">
        <v>480</v>
      </c>
      <c r="J143" s="9" t="s">
        <v>480</v>
      </c>
      <c r="K143" s="9" t="s">
        <v>480</v>
      </c>
      <c r="L143" s="9" t="s">
        <v>480</v>
      </c>
      <c r="M143" s="9" t="s">
        <v>480</v>
      </c>
      <c r="N143" s="9" t="s">
        <v>480</v>
      </c>
      <c r="O143" s="9" t="s">
        <v>480</v>
      </c>
      <c r="P143" s="9" t="s">
        <v>480</v>
      </c>
      <c r="Q143" s="9" t="s">
        <v>480</v>
      </c>
      <c r="R143" s="9" t="s">
        <v>480</v>
      </c>
      <c r="S143" s="9" t="s">
        <v>480</v>
      </c>
      <c r="T143" s="9" t="s">
        <v>480</v>
      </c>
      <c r="U143" s="9" t="s">
        <v>480</v>
      </c>
      <c r="V143" s="9" t="s">
        <v>480</v>
      </c>
      <c r="W143" s="9" t="s">
        <v>480</v>
      </c>
      <c r="X143" s="9" t="s">
        <v>480</v>
      </c>
      <c r="Y143" s="9" t="s">
        <v>480</v>
      </c>
      <c r="Z143" s="9" t="s">
        <v>480</v>
      </c>
      <c r="AA143" s="9" t="s">
        <v>480</v>
      </c>
      <c r="AB143" s="9" t="s">
        <v>480</v>
      </c>
      <c r="AC143" s="9" t="s">
        <v>480</v>
      </c>
      <c r="AD143" s="9" t="s">
        <v>480</v>
      </c>
      <c r="AE143" s="54"/>
      <c r="AF143" s="9" t="s">
        <v>480</v>
      </c>
      <c r="AG143" s="9" t="s">
        <v>480</v>
      </c>
      <c r="AH143" s="9" t="s">
        <v>480</v>
      </c>
      <c r="AI143" s="9" t="s">
        <v>480</v>
      </c>
      <c r="AJ143" s="9" t="s">
        <v>480</v>
      </c>
      <c r="AK143" s="9" t="s">
        <v>480</v>
      </c>
      <c r="AL143" s="43" t="s">
        <v>50</v>
      </c>
    </row>
    <row r="144" spans="1:38" ht="26.25" customHeight="1" thickBot="1" x14ac:dyDescent="0.25">
      <c r="A144" s="85"/>
      <c r="B144" s="43" t="s">
        <v>346</v>
      </c>
      <c r="C144" s="86" t="s">
        <v>353</v>
      </c>
      <c r="D144" s="87" t="s">
        <v>280</v>
      </c>
      <c r="E144" s="9" t="s">
        <v>480</v>
      </c>
      <c r="F144" s="9" t="s">
        <v>480</v>
      </c>
      <c r="G144" s="9" t="s">
        <v>480</v>
      </c>
      <c r="H144" s="9" t="s">
        <v>480</v>
      </c>
      <c r="I144" s="9" t="s">
        <v>480</v>
      </c>
      <c r="J144" s="9" t="s">
        <v>480</v>
      </c>
      <c r="K144" s="9" t="s">
        <v>480</v>
      </c>
      <c r="L144" s="9" t="s">
        <v>480</v>
      </c>
      <c r="M144" s="9" t="s">
        <v>480</v>
      </c>
      <c r="N144" s="9" t="s">
        <v>480</v>
      </c>
      <c r="O144" s="9" t="s">
        <v>480</v>
      </c>
      <c r="P144" s="9" t="s">
        <v>480</v>
      </c>
      <c r="Q144" s="9" t="s">
        <v>480</v>
      </c>
      <c r="R144" s="9" t="s">
        <v>480</v>
      </c>
      <c r="S144" s="9" t="s">
        <v>480</v>
      </c>
      <c r="T144" s="9" t="s">
        <v>480</v>
      </c>
      <c r="U144" s="9" t="s">
        <v>480</v>
      </c>
      <c r="V144" s="9" t="s">
        <v>480</v>
      </c>
      <c r="W144" s="9" t="s">
        <v>480</v>
      </c>
      <c r="X144" s="9" t="s">
        <v>480</v>
      </c>
      <c r="Y144" s="9" t="s">
        <v>480</v>
      </c>
      <c r="Z144" s="9" t="s">
        <v>480</v>
      </c>
      <c r="AA144" s="9" t="s">
        <v>480</v>
      </c>
      <c r="AB144" s="9" t="s">
        <v>480</v>
      </c>
      <c r="AC144" s="9" t="s">
        <v>480</v>
      </c>
      <c r="AD144" s="9" t="s">
        <v>480</v>
      </c>
      <c r="AE144" s="54"/>
      <c r="AF144" s="9" t="s">
        <v>480</v>
      </c>
      <c r="AG144" s="9" t="s">
        <v>480</v>
      </c>
      <c r="AH144" s="9" t="s">
        <v>480</v>
      </c>
      <c r="AI144" s="9" t="s">
        <v>480</v>
      </c>
      <c r="AJ144" s="9" t="s">
        <v>480</v>
      </c>
      <c r="AK144" s="9" t="s">
        <v>480</v>
      </c>
      <c r="AL144" s="43" t="s">
        <v>50</v>
      </c>
    </row>
    <row r="145" spans="1:38" ht="26.25" customHeight="1" thickBot="1" x14ac:dyDescent="0.25">
      <c r="A145" s="85"/>
      <c r="B145" s="43" t="s">
        <v>347</v>
      </c>
      <c r="C145" s="86" t="s">
        <v>354</v>
      </c>
      <c r="D145" s="87" t="s">
        <v>280</v>
      </c>
      <c r="E145" s="9" t="s">
        <v>480</v>
      </c>
      <c r="F145" s="9" t="s">
        <v>480</v>
      </c>
      <c r="G145" s="9" t="s">
        <v>480</v>
      </c>
      <c r="H145" s="9" t="s">
        <v>480</v>
      </c>
      <c r="I145" s="9" t="s">
        <v>480</v>
      </c>
      <c r="J145" s="9" t="s">
        <v>480</v>
      </c>
      <c r="K145" s="9" t="s">
        <v>480</v>
      </c>
      <c r="L145" s="9" t="s">
        <v>480</v>
      </c>
      <c r="M145" s="9" t="s">
        <v>480</v>
      </c>
      <c r="N145" s="9" t="s">
        <v>480</v>
      </c>
      <c r="O145" s="9" t="s">
        <v>480</v>
      </c>
      <c r="P145" s="9" t="s">
        <v>480</v>
      </c>
      <c r="Q145" s="9" t="s">
        <v>480</v>
      </c>
      <c r="R145" s="9" t="s">
        <v>480</v>
      </c>
      <c r="S145" s="9" t="s">
        <v>480</v>
      </c>
      <c r="T145" s="9" t="s">
        <v>480</v>
      </c>
      <c r="U145" s="9" t="s">
        <v>480</v>
      </c>
      <c r="V145" s="9" t="s">
        <v>480</v>
      </c>
      <c r="W145" s="9" t="s">
        <v>480</v>
      </c>
      <c r="X145" s="9" t="s">
        <v>480</v>
      </c>
      <c r="Y145" s="9" t="s">
        <v>480</v>
      </c>
      <c r="Z145" s="9" t="s">
        <v>480</v>
      </c>
      <c r="AA145" s="9" t="s">
        <v>480</v>
      </c>
      <c r="AB145" s="9" t="s">
        <v>480</v>
      </c>
      <c r="AC145" s="9" t="s">
        <v>480</v>
      </c>
      <c r="AD145" s="9" t="s">
        <v>480</v>
      </c>
      <c r="AE145" s="54"/>
      <c r="AF145" s="9" t="s">
        <v>480</v>
      </c>
      <c r="AG145" s="9" t="s">
        <v>480</v>
      </c>
      <c r="AH145" s="9" t="s">
        <v>480</v>
      </c>
      <c r="AI145" s="9" t="s">
        <v>480</v>
      </c>
      <c r="AJ145" s="9" t="s">
        <v>480</v>
      </c>
      <c r="AK145" s="9" t="s">
        <v>480</v>
      </c>
      <c r="AL145" s="43" t="s">
        <v>50</v>
      </c>
    </row>
    <row r="146" spans="1:38" ht="26.25" customHeight="1" thickBot="1" x14ac:dyDescent="0.25">
      <c r="A146" s="85"/>
      <c r="B146" s="43" t="s">
        <v>348</v>
      </c>
      <c r="C146" s="86" t="s">
        <v>355</v>
      </c>
      <c r="D146" s="87" t="s">
        <v>280</v>
      </c>
      <c r="E146" s="9" t="s">
        <v>480</v>
      </c>
      <c r="F146" s="9" t="s">
        <v>480</v>
      </c>
      <c r="G146" s="9" t="s">
        <v>480</v>
      </c>
      <c r="H146" s="9" t="s">
        <v>480</v>
      </c>
      <c r="I146" s="9" t="s">
        <v>480</v>
      </c>
      <c r="J146" s="9" t="s">
        <v>480</v>
      </c>
      <c r="K146" s="9" t="s">
        <v>480</v>
      </c>
      <c r="L146" s="9" t="s">
        <v>480</v>
      </c>
      <c r="M146" s="9" t="s">
        <v>480</v>
      </c>
      <c r="N146" s="9" t="s">
        <v>480</v>
      </c>
      <c r="O146" s="9" t="s">
        <v>480</v>
      </c>
      <c r="P146" s="9" t="s">
        <v>480</v>
      </c>
      <c r="Q146" s="9" t="s">
        <v>480</v>
      </c>
      <c r="R146" s="9" t="s">
        <v>480</v>
      </c>
      <c r="S146" s="9" t="s">
        <v>480</v>
      </c>
      <c r="T146" s="9" t="s">
        <v>480</v>
      </c>
      <c r="U146" s="9" t="s">
        <v>480</v>
      </c>
      <c r="V146" s="9" t="s">
        <v>480</v>
      </c>
      <c r="W146" s="9" t="s">
        <v>480</v>
      </c>
      <c r="X146" s="9" t="s">
        <v>480</v>
      </c>
      <c r="Y146" s="9" t="s">
        <v>480</v>
      </c>
      <c r="Z146" s="9" t="s">
        <v>480</v>
      </c>
      <c r="AA146" s="9" t="s">
        <v>480</v>
      </c>
      <c r="AB146" s="9" t="s">
        <v>480</v>
      </c>
      <c r="AC146" s="9" t="s">
        <v>480</v>
      </c>
      <c r="AD146" s="9" t="s">
        <v>480</v>
      </c>
      <c r="AE146" s="54"/>
      <c r="AF146" s="9" t="s">
        <v>480</v>
      </c>
      <c r="AG146" s="9" t="s">
        <v>480</v>
      </c>
      <c r="AH146" s="9" t="s">
        <v>480</v>
      </c>
      <c r="AI146" s="9" t="s">
        <v>480</v>
      </c>
      <c r="AJ146" s="9" t="s">
        <v>480</v>
      </c>
      <c r="AK146" s="9" t="s">
        <v>480</v>
      </c>
      <c r="AL146" s="43" t="s">
        <v>50</v>
      </c>
    </row>
    <row r="147" spans="1:38" ht="26.25" customHeight="1" thickBot="1" x14ac:dyDescent="0.25">
      <c r="A147" s="85"/>
      <c r="B147" s="43" t="s">
        <v>349</v>
      </c>
      <c r="C147" s="86" t="s">
        <v>356</v>
      </c>
      <c r="D147" s="87" t="s">
        <v>280</v>
      </c>
      <c r="E147" s="9" t="s">
        <v>480</v>
      </c>
      <c r="F147" s="9" t="s">
        <v>480</v>
      </c>
      <c r="G147" s="9" t="s">
        <v>480</v>
      </c>
      <c r="H147" s="9" t="s">
        <v>480</v>
      </c>
      <c r="I147" s="9" t="s">
        <v>480</v>
      </c>
      <c r="J147" s="9" t="s">
        <v>480</v>
      </c>
      <c r="K147" s="9" t="s">
        <v>480</v>
      </c>
      <c r="L147" s="9" t="s">
        <v>480</v>
      </c>
      <c r="M147" s="9" t="s">
        <v>480</v>
      </c>
      <c r="N147" s="9" t="s">
        <v>480</v>
      </c>
      <c r="O147" s="9" t="s">
        <v>480</v>
      </c>
      <c r="P147" s="9" t="s">
        <v>480</v>
      </c>
      <c r="Q147" s="9" t="s">
        <v>480</v>
      </c>
      <c r="R147" s="9" t="s">
        <v>480</v>
      </c>
      <c r="S147" s="9" t="s">
        <v>480</v>
      </c>
      <c r="T147" s="9" t="s">
        <v>480</v>
      </c>
      <c r="U147" s="9" t="s">
        <v>480</v>
      </c>
      <c r="V147" s="9" t="s">
        <v>480</v>
      </c>
      <c r="W147" s="9" t="s">
        <v>480</v>
      </c>
      <c r="X147" s="9" t="s">
        <v>480</v>
      </c>
      <c r="Y147" s="9" t="s">
        <v>480</v>
      </c>
      <c r="Z147" s="9" t="s">
        <v>480</v>
      </c>
      <c r="AA147" s="9" t="s">
        <v>480</v>
      </c>
      <c r="AB147" s="9" t="s">
        <v>480</v>
      </c>
      <c r="AC147" s="9" t="s">
        <v>480</v>
      </c>
      <c r="AD147" s="9" t="s">
        <v>480</v>
      </c>
      <c r="AE147" s="54"/>
      <c r="AF147" s="9" t="s">
        <v>480</v>
      </c>
      <c r="AG147" s="9" t="s">
        <v>480</v>
      </c>
      <c r="AH147" s="9" t="s">
        <v>480</v>
      </c>
      <c r="AI147" s="9" t="s">
        <v>480</v>
      </c>
      <c r="AJ147" s="9" t="s">
        <v>480</v>
      </c>
      <c r="AK147" s="9" t="s">
        <v>480</v>
      </c>
      <c r="AL147" s="43" t="s">
        <v>50</v>
      </c>
    </row>
    <row r="148" spans="1:38" ht="26.25" customHeight="1" thickBot="1" x14ac:dyDescent="0.25">
      <c r="A148" s="85"/>
      <c r="B148" s="43" t="s">
        <v>350</v>
      </c>
      <c r="C148" s="86" t="s">
        <v>357</v>
      </c>
      <c r="D148" s="87" t="s">
        <v>280</v>
      </c>
      <c r="E148" s="9" t="s">
        <v>480</v>
      </c>
      <c r="F148" s="9" t="s">
        <v>480</v>
      </c>
      <c r="G148" s="9" t="s">
        <v>480</v>
      </c>
      <c r="H148" s="9" t="s">
        <v>480</v>
      </c>
      <c r="I148" s="9" t="s">
        <v>480</v>
      </c>
      <c r="J148" s="9" t="s">
        <v>480</v>
      </c>
      <c r="K148" s="9" t="s">
        <v>480</v>
      </c>
      <c r="L148" s="9" t="s">
        <v>480</v>
      </c>
      <c r="M148" s="9" t="s">
        <v>480</v>
      </c>
      <c r="N148" s="9" t="s">
        <v>480</v>
      </c>
      <c r="O148" s="9" t="s">
        <v>480</v>
      </c>
      <c r="P148" s="9" t="s">
        <v>480</v>
      </c>
      <c r="Q148" s="9" t="s">
        <v>480</v>
      </c>
      <c r="R148" s="9" t="s">
        <v>480</v>
      </c>
      <c r="S148" s="9" t="s">
        <v>480</v>
      </c>
      <c r="T148" s="9" t="s">
        <v>480</v>
      </c>
      <c r="U148" s="9" t="s">
        <v>480</v>
      </c>
      <c r="V148" s="9" t="s">
        <v>480</v>
      </c>
      <c r="W148" s="9" t="s">
        <v>480</v>
      </c>
      <c r="X148" s="9" t="s">
        <v>480</v>
      </c>
      <c r="Y148" s="9" t="s">
        <v>480</v>
      </c>
      <c r="Z148" s="9" t="s">
        <v>480</v>
      </c>
      <c r="AA148" s="9" t="s">
        <v>480</v>
      </c>
      <c r="AB148" s="9" t="s">
        <v>480</v>
      </c>
      <c r="AC148" s="9" t="s">
        <v>480</v>
      </c>
      <c r="AD148" s="9" t="s">
        <v>480</v>
      </c>
      <c r="AE148" s="54"/>
      <c r="AF148" s="9" t="s">
        <v>480</v>
      </c>
      <c r="AG148" s="9" t="s">
        <v>480</v>
      </c>
      <c r="AH148" s="9" t="s">
        <v>480</v>
      </c>
      <c r="AI148" s="9" t="s">
        <v>480</v>
      </c>
      <c r="AJ148" s="9" t="s">
        <v>480</v>
      </c>
      <c r="AK148" s="9" t="s">
        <v>480</v>
      </c>
      <c r="AL148" s="43" t="s">
        <v>411</v>
      </c>
    </row>
    <row r="149" spans="1:38" ht="26.25" customHeight="1" thickBot="1" x14ac:dyDescent="0.25">
      <c r="A149" s="85"/>
      <c r="B149" s="43" t="s">
        <v>351</v>
      </c>
      <c r="C149" s="86" t="s">
        <v>358</v>
      </c>
      <c r="D149" s="87" t="s">
        <v>280</v>
      </c>
      <c r="E149" s="9" t="s">
        <v>480</v>
      </c>
      <c r="F149" s="9" t="s">
        <v>480</v>
      </c>
      <c r="G149" s="9" t="s">
        <v>480</v>
      </c>
      <c r="H149" s="9" t="s">
        <v>480</v>
      </c>
      <c r="I149" s="9" t="s">
        <v>480</v>
      </c>
      <c r="J149" s="9" t="s">
        <v>480</v>
      </c>
      <c r="K149" s="9" t="s">
        <v>480</v>
      </c>
      <c r="L149" s="9" t="s">
        <v>480</v>
      </c>
      <c r="M149" s="9" t="s">
        <v>480</v>
      </c>
      <c r="N149" s="9" t="s">
        <v>480</v>
      </c>
      <c r="O149" s="9" t="s">
        <v>480</v>
      </c>
      <c r="P149" s="9" t="s">
        <v>480</v>
      </c>
      <c r="Q149" s="9" t="s">
        <v>480</v>
      </c>
      <c r="R149" s="9" t="s">
        <v>480</v>
      </c>
      <c r="S149" s="9" t="s">
        <v>480</v>
      </c>
      <c r="T149" s="9" t="s">
        <v>480</v>
      </c>
      <c r="U149" s="9" t="s">
        <v>480</v>
      </c>
      <c r="V149" s="9" t="s">
        <v>480</v>
      </c>
      <c r="W149" s="9" t="s">
        <v>480</v>
      </c>
      <c r="X149" s="9" t="s">
        <v>480</v>
      </c>
      <c r="Y149" s="9" t="s">
        <v>480</v>
      </c>
      <c r="Z149" s="9" t="s">
        <v>480</v>
      </c>
      <c r="AA149" s="9" t="s">
        <v>480</v>
      </c>
      <c r="AB149" s="9" t="s">
        <v>480</v>
      </c>
      <c r="AC149" s="9" t="s">
        <v>480</v>
      </c>
      <c r="AD149" s="9" t="s">
        <v>480</v>
      </c>
      <c r="AE149" s="54"/>
      <c r="AF149" s="9" t="s">
        <v>480</v>
      </c>
      <c r="AG149" s="9" t="s">
        <v>480</v>
      </c>
      <c r="AH149" s="9" t="s">
        <v>480</v>
      </c>
      <c r="AI149" s="9" t="s">
        <v>480</v>
      </c>
      <c r="AJ149" s="9" t="s">
        <v>480</v>
      </c>
      <c r="AK149" s="9" t="s">
        <v>480</v>
      </c>
      <c r="AL149" s="43" t="s">
        <v>411</v>
      </c>
    </row>
    <row r="150" spans="1:38" ht="15" customHeight="1" thickBot="1" x14ac:dyDescent="0.3">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25">
      <c r="A151" s="88"/>
      <c r="B151" s="44" t="s">
        <v>324</v>
      </c>
      <c r="C151" s="89" t="s">
        <v>367</v>
      </c>
      <c r="D151" s="88"/>
      <c r="E151" s="10"/>
      <c r="F151" s="10"/>
      <c r="G151" s="10"/>
      <c r="H151" s="10"/>
      <c r="I151" s="10"/>
      <c r="J151" s="10"/>
      <c r="K151" s="10"/>
      <c r="L151" s="10"/>
      <c r="M151" s="10"/>
      <c r="N151" s="10"/>
      <c r="O151" s="10"/>
      <c r="P151" s="10"/>
      <c r="Q151" s="10"/>
      <c r="R151" s="10"/>
      <c r="S151" s="10"/>
      <c r="T151" s="10"/>
      <c r="U151" s="10"/>
      <c r="V151" s="10"/>
      <c r="W151" s="10"/>
      <c r="X151" s="10"/>
      <c r="Y151" s="10"/>
      <c r="Z151" s="10"/>
      <c r="AA151" s="10"/>
      <c r="AB151" s="10"/>
      <c r="AC151" s="10"/>
      <c r="AD151" s="10"/>
      <c r="AE151" s="55"/>
      <c r="AF151" s="10"/>
      <c r="AG151" s="10"/>
      <c r="AH151" s="10"/>
      <c r="AI151" s="10"/>
      <c r="AJ151" s="10"/>
      <c r="AK151" s="10"/>
      <c r="AL151" s="44"/>
    </row>
    <row r="152" spans="1:38" ht="37.5" customHeight="1" thickBot="1" x14ac:dyDescent="0.25">
      <c r="A152" s="90"/>
      <c r="B152" s="91" t="s">
        <v>365</v>
      </c>
      <c r="C152" s="92" t="s">
        <v>362</v>
      </c>
      <c r="D152" s="90" t="s">
        <v>296</v>
      </c>
      <c r="E152" s="11">
        <f>E141 + E151 + IF(AND(OR($B$4="AT",$B$4="BE",$B$4="CH",$B$4="GB",$B$4="IE",$B$4="LT",$B$4="LU",$B$4="NL"),SUM(E143:E149)&gt;0),SUM(E143:E149)-SUM(E27:E33),0)</f>
        <v>41.646717709530975</v>
      </c>
      <c r="F152" s="11">
        <f t="shared" ref="F152:AD152" si="1">F141 + F151 + IF(AND(OR($B$4="AT",$B$4="BE",$B$4="CH",$B$4="GB",$B$4="IE",$B$4="LT",$B$4="LU",$B$4="NL"),SUM(F143:F149)&gt;0),SUM(F143:F149)-SUM(F27:F33),0)</f>
        <v>39.05924758139389</v>
      </c>
      <c r="G152" s="11">
        <f t="shared" si="1"/>
        <v>4.3335000242168578</v>
      </c>
      <c r="H152" s="11">
        <f t="shared" si="1"/>
        <v>14.030421559335354</v>
      </c>
      <c r="I152" s="11">
        <f t="shared" si="1"/>
        <v>20.403186935649561</v>
      </c>
      <c r="J152" s="11">
        <f t="shared" si="1"/>
        <v>26.727679381911752</v>
      </c>
      <c r="K152" s="11">
        <f t="shared" si="1"/>
        <v>39.61256027326111</v>
      </c>
      <c r="L152" s="11">
        <f t="shared" si="1"/>
        <v>2.7220745586721904</v>
      </c>
      <c r="M152" s="11">
        <f t="shared" si="1"/>
        <v>155.24750219542653</v>
      </c>
      <c r="N152" s="11">
        <f t="shared" si="1"/>
        <v>165.99273379225892</v>
      </c>
      <c r="O152" s="11">
        <f t="shared" si="1"/>
        <v>10.762757684957331</v>
      </c>
      <c r="P152" s="11">
        <f t="shared" si="1"/>
        <v>7.7955506757617074E-2</v>
      </c>
      <c r="Q152" s="11">
        <f t="shared" si="1"/>
        <v>16.083206339398025</v>
      </c>
      <c r="R152" s="11">
        <f t="shared" si="1"/>
        <v>2.8534999880476692</v>
      </c>
      <c r="S152" s="11">
        <f t="shared" si="1"/>
        <v>22.160536561226937</v>
      </c>
      <c r="T152" s="11">
        <f t="shared" si="1"/>
        <v>10.640359064533035</v>
      </c>
      <c r="U152" s="11">
        <f t="shared" si="1"/>
        <v>5.5221461593524743E-2</v>
      </c>
      <c r="V152" s="11">
        <f t="shared" si="1"/>
        <v>36.710431905080263</v>
      </c>
      <c r="W152" s="11">
        <f t="shared" si="1"/>
        <v>205.3131875652727</v>
      </c>
      <c r="X152" s="11">
        <f t="shared" si="1"/>
        <v>3.7423281987696644</v>
      </c>
      <c r="Y152" s="11">
        <f t="shared" si="1"/>
        <v>3.3361002822121777</v>
      </c>
      <c r="Z152" s="11">
        <f t="shared" si="1"/>
        <v>1.3364599069326772</v>
      </c>
      <c r="AA152" s="11">
        <f t="shared" si="1"/>
        <v>1.9904988599607432</v>
      </c>
      <c r="AB152" s="11">
        <f t="shared" si="1"/>
        <v>10.410792444893243</v>
      </c>
      <c r="AC152" s="11">
        <f t="shared" si="1"/>
        <v>0.29200771917959523</v>
      </c>
      <c r="AD152" s="11">
        <f t="shared" si="1"/>
        <v>0.47659194301997254</v>
      </c>
      <c r="AE152" s="54"/>
      <c r="AF152" s="11"/>
      <c r="AG152" s="11"/>
      <c r="AH152" s="11"/>
      <c r="AI152" s="11"/>
      <c r="AJ152" s="11"/>
      <c r="AK152" s="11"/>
      <c r="AL152" s="45"/>
    </row>
    <row r="153" spans="1:38" ht="26.25" customHeight="1" thickBot="1" x14ac:dyDescent="0.25">
      <c r="A153" s="88"/>
      <c r="B153" s="44" t="s">
        <v>325</v>
      </c>
      <c r="C153" s="89" t="s">
        <v>368</v>
      </c>
      <c r="D153" s="88" t="s">
        <v>319</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25">
      <c r="A154" s="90"/>
      <c r="B154" s="91" t="s">
        <v>366</v>
      </c>
      <c r="C154" s="92" t="s">
        <v>363</v>
      </c>
      <c r="D154" s="90" t="s">
        <v>323</v>
      </c>
      <c r="E154" s="11">
        <f>E141 + E153 - IF(OR($B$6=2005,$B$6&gt;=2020),SUM(E99:E122),0) + IF(AND(OR($B$4="AT",$B$4="BE",$B$4="CH",$B$4="GB",$B$4="IE",$B$4="LT",$B$4="LU",$B$4="NL"),SUM(E143:E149)&gt;0),SUM(E143:E149)-SUM(E27:E33),0)</f>
        <v>41.646717709530975</v>
      </c>
      <c r="F154" s="11">
        <f>F141 + F153 - IF(OR($B$6=2005,$B$6&gt;=2020),SUM(F99:F122),0) + IF(AND(OR($B$4="AT",$B$4="BE",$B$4="CH",$B$4="GB",$B$4="IE",$B$4="LT",$B$4="LU",$B$4="NL"),SUM(F143:F149)&gt;0),SUM(F143:F149)-SUM(F27:F33),0)</f>
        <v>39.05924758139389</v>
      </c>
      <c r="G154" s="11">
        <f>G141 + G153 + IF(AND(OR($B$4="AT",$B$4="BE",$B$4="CH",$B$4="GB",$B$4="IE",$B$4="LT",$B$4="LU",$B$4="NL"),SUM(G143:G149)&gt;0),SUM(G143:G149)-SUM(G27:G33),0)</f>
        <v>4.3335000242168578</v>
      </c>
      <c r="H154" s="11">
        <f t="shared" ref="H154:AD154" si="2">H141 + H153 + IF(AND(OR($B$4="AT",$B$4="BE",$B$4="CH",$B$4="GB",$B$4="IE",$B$4="LT",$B$4="LU",$B$4="NL"),SUM(H143:H149)&gt;0),SUM(H143:H149)-SUM(H27:H33),0)</f>
        <v>14.030421559335354</v>
      </c>
      <c r="I154" s="11">
        <f t="shared" si="2"/>
        <v>20.403186935649561</v>
      </c>
      <c r="J154" s="11">
        <f t="shared" si="2"/>
        <v>26.727679381911752</v>
      </c>
      <c r="K154" s="11">
        <f t="shared" si="2"/>
        <v>39.61256027326111</v>
      </c>
      <c r="L154" s="11">
        <f t="shared" si="2"/>
        <v>2.7220745586721904</v>
      </c>
      <c r="M154" s="11">
        <f t="shared" si="2"/>
        <v>155.24750219542653</v>
      </c>
      <c r="N154" s="11">
        <f t="shared" si="2"/>
        <v>165.99273379225892</v>
      </c>
      <c r="O154" s="11">
        <f t="shared" si="2"/>
        <v>10.762757684957331</v>
      </c>
      <c r="P154" s="11">
        <f t="shared" si="2"/>
        <v>7.7955506757617074E-2</v>
      </c>
      <c r="Q154" s="11">
        <f t="shared" si="2"/>
        <v>16.083206339398025</v>
      </c>
      <c r="R154" s="11">
        <f t="shared" si="2"/>
        <v>2.8534999880476692</v>
      </c>
      <c r="S154" s="11">
        <f t="shared" si="2"/>
        <v>22.160536561226937</v>
      </c>
      <c r="T154" s="11">
        <f t="shared" si="2"/>
        <v>10.640359064533035</v>
      </c>
      <c r="U154" s="11">
        <f t="shared" si="2"/>
        <v>5.5221461593524743E-2</v>
      </c>
      <c r="V154" s="11">
        <f t="shared" si="2"/>
        <v>36.710431905080263</v>
      </c>
      <c r="W154" s="11">
        <f t="shared" si="2"/>
        <v>205.3131875652727</v>
      </c>
      <c r="X154" s="11">
        <f t="shared" si="2"/>
        <v>3.7423281987696644</v>
      </c>
      <c r="Y154" s="11">
        <f t="shared" si="2"/>
        <v>3.3361002822121777</v>
      </c>
      <c r="Z154" s="11">
        <f t="shared" si="2"/>
        <v>1.3364599069326772</v>
      </c>
      <c r="AA154" s="11">
        <f t="shared" si="2"/>
        <v>1.9904988599607432</v>
      </c>
      <c r="AB154" s="11">
        <f t="shared" si="2"/>
        <v>10.410792444893243</v>
      </c>
      <c r="AC154" s="11">
        <f t="shared" si="2"/>
        <v>0.29200771917959523</v>
      </c>
      <c r="AD154" s="11">
        <f t="shared" si="2"/>
        <v>0.47659194301997254</v>
      </c>
      <c r="AE154" s="56"/>
      <c r="AF154" s="11"/>
      <c r="AG154" s="11"/>
      <c r="AH154" s="11"/>
      <c r="AI154" s="11"/>
      <c r="AJ154" s="11"/>
      <c r="AK154" s="11"/>
      <c r="AL154" s="45"/>
    </row>
    <row r="155" spans="1:38" ht="15" customHeight="1" thickBot="1" x14ac:dyDescent="0.3">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25">
      <c r="A156" s="95" t="s">
        <v>361</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25">
      <c r="A157" s="48" t="s">
        <v>326</v>
      </c>
      <c r="B157" s="48" t="s">
        <v>327</v>
      </c>
      <c r="C157" s="97" t="s">
        <v>328</v>
      </c>
      <c r="D157" s="98"/>
      <c r="E157" s="19">
        <v>1.1268699609999999</v>
      </c>
      <c r="F157" s="19">
        <v>4.8975982000000001E-2</v>
      </c>
      <c r="G157" s="19">
        <v>8.2279649999999996E-2</v>
      </c>
      <c r="H157" s="19" t="s">
        <v>428</v>
      </c>
      <c r="I157" s="19">
        <v>1.9590393000000001E-2</v>
      </c>
      <c r="J157" s="19">
        <v>1.9590393000000001E-2</v>
      </c>
      <c r="K157" s="19">
        <v>1.9590393000000001E-2</v>
      </c>
      <c r="L157" s="19">
        <v>9.4033880000000004E-3</v>
      </c>
      <c r="M157" s="19">
        <v>0.361235368</v>
      </c>
      <c r="N157" s="19" t="s">
        <v>428</v>
      </c>
      <c r="O157" s="19" t="s">
        <v>428</v>
      </c>
      <c r="P157" s="19" t="s">
        <v>428</v>
      </c>
      <c r="Q157" s="19" t="s">
        <v>428</v>
      </c>
      <c r="R157" s="19" t="s">
        <v>428</v>
      </c>
      <c r="S157" s="19" t="s">
        <v>428</v>
      </c>
      <c r="T157" s="19" t="s">
        <v>428</v>
      </c>
      <c r="U157" s="19" t="s">
        <v>428</v>
      </c>
      <c r="V157" s="19" t="s">
        <v>428</v>
      </c>
      <c r="W157" s="19" t="s">
        <v>427</v>
      </c>
      <c r="X157" s="19" t="s">
        <v>427</v>
      </c>
      <c r="Y157" s="19" t="s">
        <v>427</v>
      </c>
      <c r="Z157" s="19" t="s">
        <v>427</v>
      </c>
      <c r="AA157" s="19" t="s">
        <v>427</v>
      </c>
      <c r="AB157" s="19" t="s">
        <v>427</v>
      </c>
      <c r="AC157" s="19" t="s">
        <v>427</v>
      </c>
      <c r="AD157" s="19" t="s">
        <v>427</v>
      </c>
      <c r="AE157" s="54"/>
      <c r="AF157" s="20">
        <v>4232.5</v>
      </c>
      <c r="AG157" s="20" t="s">
        <v>427</v>
      </c>
      <c r="AH157" s="20" t="s">
        <v>427</v>
      </c>
      <c r="AI157" s="20" t="s">
        <v>427</v>
      </c>
      <c r="AJ157" s="20" t="s">
        <v>427</v>
      </c>
      <c r="AK157" s="20" t="s">
        <v>427</v>
      </c>
      <c r="AL157" s="48" t="s">
        <v>50</v>
      </c>
    </row>
    <row r="158" spans="1:38" ht="26.25" customHeight="1" thickBot="1" x14ac:dyDescent="0.25">
      <c r="A158" s="48" t="s">
        <v>326</v>
      </c>
      <c r="B158" s="48" t="s">
        <v>329</v>
      </c>
      <c r="C158" s="97" t="s">
        <v>330</v>
      </c>
      <c r="D158" s="98"/>
      <c r="E158" s="19">
        <v>1.5200000000000001E-3</v>
      </c>
      <c r="F158" s="19">
        <v>2.04E-4</v>
      </c>
      <c r="G158" s="19">
        <v>1.2799999999999999E-4</v>
      </c>
      <c r="H158" s="19" t="s">
        <v>428</v>
      </c>
      <c r="I158" s="19">
        <v>8.6400000000000003E-6</v>
      </c>
      <c r="J158" s="19">
        <v>8.6400000000000003E-6</v>
      </c>
      <c r="K158" s="19">
        <v>8.6400000000000003E-6</v>
      </c>
      <c r="L158" s="19">
        <v>4.1500000000000001E-6</v>
      </c>
      <c r="M158" s="19">
        <v>4.02E-2</v>
      </c>
      <c r="N158" s="19" t="s">
        <v>428</v>
      </c>
      <c r="O158" s="19" t="s">
        <v>428</v>
      </c>
      <c r="P158" s="19" t="s">
        <v>428</v>
      </c>
      <c r="Q158" s="19" t="s">
        <v>428</v>
      </c>
      <c r="R158" s="19" t="s">
        <v>428</v>
      </c>
      <c r="S158" s="19" t="s">
        <v>428</v>
      </c>
      <c r="T158" s="19" t="s">
        <v>428</v>
      </c>
      <c r="U158" s="19" t="s">
        <v>428</v>
      </c>
      <c r="V158" s="19" t="s">
        <v>428</v>
      </c>
      <c r="W158" s="19" t="s">
        <v>427</v>
      </c>
      <c r="X158" s="19" t="s">
        <v>427</v>
      </c>
      <c r="Y158" s="19" t="s">
        <v>427</v>
      </c>
      <c r="Z158" s="19" t="s">
        <v>427</v>
      </c>
      <c r="AA158" s="19" t="s">
        <v>427</v>
      </c>
      <c r="AB158" s="19" t="s">
        <v>427</v>
      </c>
      <c r="AC158" s="19" t="s">
        <v>427</v>
      </c>
      <c r="AD158" s="19" t="s">
        <v>427</v>
      </c>
      <c r="AE158" s="54"/>
      <c r="AF158" s="20">
        <v>5.8666660000000004</v>
      </c>
      <c r="AG158" s="20" t="s">
        <v>427</v>
      </c>
      <c r="AH158" s="20" t="s">
        <v>427</v>
      </c>
      <c r="AI158" s="20" t="s">
        <v>427</v>
      </c>
      <c r="AJ158" s="20" t="s">
        <v>427</v>
      </c>
      <c r="AK158" s="20" t="s">
        <v>427</v>
      </c>
      <c r="AL158" s="48" t="s">
        <v>50</v>
      </c>
    </row>
    <row r="159" spans="1:38" ht="26.25" customHeight="1" thickBot="1" x14ac:dyDescent="0.25">
      <c r="A159" s="48" t="s">
        <v>331</v>
      </c>
      <c r="B159" s="48" t="s">
        <v>332</v>
      </c>
      <c r="C159" s="97" t="s">
        <v>409</v>
      </c>
      <c r="D159" s="98"/>
      <c r="E159" s="19">
        <v>20.245550040000001</v>
      </c>
      <c r="F159" s="19">
        <v>0.69809922000000002</v>
      </c>
      <c r="G159" s="19">
        <v>5.6354644</v>
      </c>
      <c r="H159" s="19">
        <v>1.814338E-3</v>
      </c>
      <c r="I159" s="19">
        <v>1.143778674</v>
      </c>
      <c r="J159" s="19">
        <v>1.2628761660000001</v>
      </c>
      <c r="K159" s="19">
        <v>1.2628761660000001</v>
      </c>
      <c r="L159" s="19">
        <v>0.15560863</v>
      </c>
      <c r="M159" s="19">
        <v>1.894400667</v>
      </c>
      <c r="N159" s="19">
        <v>4.2629695000000002E-2</v>
      </c>
      <c r="O159" s="19">
        <v>4.4299459999999997E-3</v>
      </c>
      <c r="P159" s="19">
        <v>5.8100360000000002E-3</v>
      </c>
      <c r="Q159" s="19">
        <v>0.12991682900000001</v>
      </c>
      <c r="R159" s="19">
        <v>0.13808667699999999</v>
      </c>
      <c r="S159" s="19">
        <v>0.29446777699999999</v>
      </c>
      <c r="T159" s="19">
        <v>6.0528468359999996</v>
      </c>
      <c r="U159" s="19">
        <v>4.6169412999999999E-2</v>
      </c>
      <c r="V159" s="19">
        <v>0.30719945500000001</v>
      </c>
      <c r="W159" s="19">
        <v>9.6858265999999998E-2</v>
      </c>
      <c r="X159" s="19">
        <v>9.7501200000000014E-4</v>
      </c>
      <c r="Y159" s="19">
        <v>3.4280859999999999E-3</v>
      </c>
      <c r="Z159" s="19">
        <v>1.6450379999999999E-3</v>
      </c>
      <c r="AA159" s="19">
        <v>5.0151889999999998E-3</v>
      </c>
      <c r="AB159" s="19">
        <v>1.1063324999999999E-2</v>
      </c>
      <c r="AC159" s="19">
        <v>3.1699668E-2</v>
      </c>
      <c r="AD159" s="19">
        <v>0.109209362</v>
      </c>
      <c r="AE159" s="54"/>
      <c r="AF159" s="20">
        <v>10524</v>
      </c>
      <c r="AG159" s="20" t="s">
        <v>427</v>
      </c>
      <c r="AH159" s="20" t="s">
        <v>427</v>
      </c>
      <c r="AI159" s="20" t="s">
        <v>427</v>
      </c>
      <c r="AJ159" s="20" t="s">
        <v>427</v>
      </c>
      <c r="AK159" s="20" t="s">
        <v>427</v>
      </c>
      <c r="AL159" s="48" t="s">
        <v>50</v>
      </c>
    </row>
    <row r="160" spans="1:38" ht="26.25" customHeight="1" thickBot="1" x14ac:dyDescent="0.25">
      <c r="A160" s="48" t="s">
        <v>333</v>
      </c>
      <c r="B160" s="48" t="s">
        <v>334</v>
      </c>
      <c r="C160" s="97" t="s">
        <v>335</v>
      </c>
      <c r="D160" s="98"/>
      <c r="E160" s="19" t="s">
        <v>426</v>
      </c>
      <c r="F160" s="19" t="s">
        <v>426</v>
      </c>
      <c r="G160" s="19" t="s">
        <v>426</v>
      </c>
      <c r="H160" s="19" t="s">
        <v>426</v>
      </c>
      <c r="I160" s="19" t="s">
        <v>426</v>
      </c>
      <c r="J160" s="19" t="s">
        <v>426</v>
      </c>
      <c r="K160" s="19" t="s">
        <v>426</v>
      </c>
      <c r="L160" s="19" t="s">
        <v>426</v>
      </c>
      <c r="M160" s="19" t="s">
        <v>426</v>
      </c>
      <c r="N160" s="19" t="s">
        <v>426</v>
      </c>
      <c r="O160" s="19" t="s">
        <v>426</v>
      </c>
      <c r="P160" s="19" t="s">
        <v>426</v>
      </c>
      <c r="Q160" s="19" t="s">
        <v>426</v>
      </c>
      <c r="R160" s="19" t="s">
        <v>426</v>
      </c>
      <c r="S160" s="19" t="s">
        <v>426</v>
      </c>
      <c r="T160" s="19" t="s">
        <v>426</v>
      </c>
      <c r="U160" s="19" t="s">
        <v>426</v>
      </c>
      <c r="V160" s="19" t="s">
        <v>426</v>
      </c>
      <c r="W160" s="19" t="s">
        <v>426</v>
      </c>
      <c r="X160" s="19" t="s">
        <v>426</v>
      </c>
      <c r="Y160" s="19" t="s">
        <v>426</v>
      </c>
      <c r="Z160" s="19" t="s">
        <v>426</v>
      </c>
      <c r="AA160" s="19" t="s">
        <v>426</v>
      </c>
      <c r="AB160" s="19" t="s">
        <v>426</v>
      </c>
      <c r="AC160" s="19" t="s">
        <v>426</v>
      </c>
      <c r="AD160" s="19" t="s">
        <v>426</v>
      </c>
      <c r="AE160" s="54"/>
      <c r="AF160" s="20" t="s">
        <v>426</v>
      </c>
      <c r="AG160" s="20" t="s">
        <v>426</v>
      </c>
      <c r="AH160" s="20" t="s">
        <v>426</v>
      </c>
      <c r="AI160" s="20" t="s">
        <v>426</v>
      </c>
      <c r="AJ160" s="20" t="s">
        <v>426</v>
      </c>
      <c r="AK160" s="20" t="s">
        <v>426</v>
      </c>
      <c r="AL160" s="48" t="s">
        <v>50</v>
      </c>
    </row>
    <row r="161" spans="1:38" ht="26.25" customHeight="1" thickBot="1" x14ac:dyDescent="0.25">
      <c r="A161" s="49" t="s">
        <v>333</v>
      </c>
      <c r="B161" s="49" t="s">
        <v>336</v>
      </c>
      <c r="C161" s="99" t="s">
        <v>337</v>
      </c>
      <c r="D161" s="100"/>
      <c r="E161" s="19" t="s">
        <v>426</v>
      </c>
      <c r="F161" s="19" t="s">
        <v>426</v>
      </c>
      <c r="G161" s="19" t="s">
        <v>426</v>
      </c>
      <c r="H161" s="19" t="s">
        <v>426</v>
      </c>
      <c r="I161" s="19" t="s">
        <v>426</v>
      </c>
      <c r="J161" s="19" t="s">
        <v>426</v>
      </c>
      <c r="K161" s="19" t="s">
        <v>426</v>
      </c>
      <c r="L161" s="19" t="s">
        <v>426</v>
      </c>
      <c r="M161" s="19" t="s">
        <v>426</v>
      </c>
      <c r="N161" s="19" t="s">
        <v>426</v>
      </c>
      <c r="O161" s="19" t="s">
        <v>426</v>
      </c>
      <c r="P161" s="19" t="s">
        <v>426</v>
      </c>
      <c r="Q161" s="19" t="s">
        <v>426</v>
      </c>
      <c r="R161" s="19" t="s">
        <v>426</v>
      </c>
      <c r="S161" s="19" t="s">
        <v>426</v>
      </c>
      <c r="T161" s="19" t="s">
        <v>426</v>
      </c>
      <c r="U161" s="19" t="s">
        <v>426</v>
      </c>
      <c r="V161" s="19" t="s">
        <v>426</v>
      </c>
      <c r="W161" s="19" t="s">
        <v>426</v>
      </c>
      <c r="X161" s="19" t="s">
        <v>426</v>
      </c>
      <c r="Y161" s="19" t="s">
        <v>426</v>
      </c>
      <c r="Z161" s="19" t="s">
        <v>426</v>
      </c>
      <c r="AA161" s="19" t="s">
        <v>426</v>
      </c>
      <c r="AB161" s="19" t="s">
        <v>426</v>
      </c>
      <c r="AC161" s="19" t="s">
        <v>426</v>
      </c>
      <c r="AD161" s="19" t="s">
        <v>426</v>
      </c>
      <c r="AE161" s="54"/>
      <c r="AF161" s="20" t="s">
        <v>426</v>
      </c>
      <c r="AG161" s="20" t="s">
        <v>426</v>
      </c>
      <c r="AH161" s="20" t="s">
        <v>426</v>
      </c>
      <c r="AI161" s="20" t="s">
        <v>426</v>
      </c>
      <c r="AJ161" s="20" t="s">
        <v>426</v>
      </c>
      <c r="AK161" s="20" t="s">
        <v>426</v>
      </c>
      <c r="AL161" s="49" t="s">
        <v>410</v>
      </c>
    </row>
    <row r="162" spans="1:38" ht="26.25" customHeight="1" thickBot="1" x14ac:dyDescent="0.25">
      <c r="A162" s="50" t="s">
        <v>338</v>
      </c>
      <c r="B162" s="50" t="s">
        <v>339</v>
      </c>
      <c r="C162" s="101" t="s">
        <v>340</v>
      </c>
      <c r="D162" s="102"/>
      <c r="E162" s="21" t="s">
        <v>426</v>
      </c>
      <c r="F162" s="21" t="s">
        <v>426</v>
      </c>
      <c r="G162" s="21" t="s">
        <v>426</v>
      </c>
      <c r="H162" s="21" t="s">
        <v>426</v>
      </c>
      <c r="I162" s="21" t="s">
        <v>426</v>
      </c>
      <c r="J162" s="21" t="s">
        <v>426</v>
      </c>
      <c r="K162" s="21" t="s">
        <v>426</v>
      </c>
      <c r="L162" s="21" t="s">
        <v>426</v>
      </c>
      <c r="M162" s="21" t="s">
        <v>426</v>
      </c>
      <c r="N162" s="21" t="s">
        <v>426</v>
      </c>
      <c r="O162" s="21" t="s">
        <v>426</v>
      </c>
      <c r="P162" s="21" t="s">
        <v>426</v>
      </c>
      <c r="Q162" s="21" t="s">
        <v>426</v>
      </c>
      <c r="R162" s="21" t="s">
        <v>426</v>
      </c>
      <c r="S162" s="21" t="s">
        <v>426</v>
      </c>
      <c r="T162" s="21" t="s">
        <v>426</v>
      </c>
      <c r="U162" s="21" t="s">
        <v>426</v>
      </c>
      <c r="V162" s="21" t="s">
        <v>426</v>
      </c>
      <c r="W162" s="21" t="s">
        <v>426</v>
      </c>
      <c r="X162" s="21" t="s">
        <v>426</v>
      </c>
      <c r="Y162" s="21" t="s">
        <v>426</v>
      </c>
      <c r="Z162" s="21" t="s">
        <v>426</v>
      </c>
      <c r="AA162" s="21" t="s">
        <v>426</v>
      </c>
      <c r="AB162" s="21" t="s">
        <v>426</v>
      </c>
      <c r="AC162" s="21" t="s">
        <v>426</v>
      </c>
      <c r="AD162" s="21" t="s">
        <v>426</v>
      </c>
      <c r="AE162" s="55"/>
      <c r="AF162" s="21" t="s">
        <v>427</v>
      </c>
      <c r="AG162" s="21" t="s">
        <v>427</v>
      </c>
      <c r="AH162" s="21" t="s">
        <v>427</v>
      </c>
      <c r="AI162" s="21" t="s">
        <v>427</v>
      </c>
      <c r="AJ162" s="21" t="s">
        <v>427</v>
      </c>
      <c r="AK162" s="21" t="s">
        <v>426</v>
      </c>
      <c r="AL162" s="50" t="s">
        <v>410</v>
      </c>
    </row>
    <row r="163" spans="1:38" ht="26.25" customHeight="1" thickBot="1" x14ac:dyDescent="0.25">
      <c r="A163" s="50" t="s">
        <v>338</v>
      </c>
      <c r="B163" s="50" t="s">
        <v>341</v>
      </c>
      <c r="C163" s="101" t="s">
        <v>342</v>
      </c>
      <c r="D163" s="102"/>
      <c r="E163" s="21">
        <v>6.0229999999999999E-2</v>
      </c>
      <c r="F163" s="21">
        <v>0.1585</v>
      </c>
      <c r="G163" s="21">
        <v>1.2045999999999999E-2</v>
      </c>
      <c r="H163" s="21">
        <v>1.3631000000000001E-2</v>
      </c>
      <c r="I163" s="21">
        <v>0.23164694787987719</v>
      </c>
      <c r="J163" s="21">
        <v>0.28312404740873875</v>
      </c>
      <c r="K163" s="21">
        <v>0.43755534599532364</v>
      </c>
      <c r="L163" s="21">
        <v>2.0848225309188947E-2</v>
      </c>
      <c r="M163" s="21">
        <v>1.7118</v>
      </c>
      <c r="N163" s="21" t="s">
        <v>427</v>
      </c>
      <c r="O163" s="21" t="s">
        <v>427</v>
      </c>
      <c r="P163" s="21" t="s">
        <v>427</v>
      </c>
      <c r="Q163" s="21" t="s">
        <v>427</v>
      </c>
      <c r="R163" s="21" t="s">
        <v>427</v>
      </c>
      <c r="S163" s="21" t="s">
        <v>427</v>
      </c>
      <c r="T163" s="21" t="s">
        <v>427</v>
      </c>
      <c r="U163" s="21" t="s">
        <v>427</v>
      </c>
      <c r="V163" s="21" t="s">
        <v>427</v>
      </c>
      <c r="W163" s="21">
        <v>0.12869274882215398</v>
      </c>
      <c r="X163" s="21">
        <v>0.18531755830390173</v>
      </c>
      <c r="Y163" s="21">
        <v>0.11119053498234105</v>
      </c>
      <c r="Z163" s="21">
        <v>5.5595267491170525E-2</v>
      </c>
      <c r="AA163" s="21">
        <v>7.4127023321560695E-2</v>
      </c>
      <c r="AB163" s="21">
        <v>0.42623038409897401</v>
      </c>
      <c r="AC163" s="21" t="s">
        <v>427</v>
      </c>
      <c r="AD163" s="21" t="s">
        <v>427</v>
      </c>
      <c r="AE163" s="55"/>
      <c r="AF163" s="21" t="s">
        <v>427</v>
      </c>
      <c r="AG163" s="21" t="s">
        <v>427</v>
      </c>
      <c r="AH163" s="21" t="s">
        <v>427</v>
      </c>
      <c r="AI163" s="21" t="s">
        <v>427</v>
      </c>
      <c r="AJ163" s="21" t="s">
        <v>427</v>
      </c>
      <c r="AK163" s="21">
        <v>0.317</v>
      </c>
      <c r="AL163" s="50" t="s">
        <v>440</v>
      </c>
    </row>
    <row r="164" spans="1:38" ht="26.25" customHeight="1" thickBot="1" x14ac:dyDescent="0.25">
      <c r="A164" s="50" t="s">
        <v>338</v>
      </c>
      <c r="B164" s="50" t="s">
        <v>343</v>
      </c>
      <c r="C164" s="101" t="s">
        <v>344</v>
      </c>
      <c r="D164" s="102"/>
      <c r="E164" s="21" t="s">
        <v>426</v>
      </c>
      <c r="F164" s="21" t="s">
        <v>426</v>
      </c>
      <c r="G164" s="21" t="s">
        <v>426</v>
      </c>
      <c r="H164" s="21" t="s">
        <v>426</v>
      </c>
      <c r="I164" s="21" t="s">
        <v>426</v>
      </c>
      <c r="J164" s="21" t="s">
        <v>426</v>
      </c>
      <c r="K164" s="21" t="s">
        <v>426</v>
      </c>
      <c r="L164" s="21" t="s">
        <v>426</v>
      </c>
      <c r="M164" s="21" t="s">
        <v>426</v>
      </c>
      <c r="N164" s="21" t="s">
        <v>426</v>
      </c>
      <c r="O164" s="21" t="s">
        <v>426</v>
      </c>
      <c r="P164" s="21" t="s">
        <v>426</v>
      </c>
      <c r="Q164" s="21" t="s">
        <v>426</v>
      </c>
      <c r="R164" s="21" t="s">
        <v>426</v>
      </c>
      <c r="S164" s="21" t="s">
        <v>426</v>
      </c>
      <c r="T164" s="21" t="s">
        <v>426</v>
      </c>
      <c r="U164" s="21" t="s">
        <v>426</v>
      </c>
      <c r="V164" s="21" t="s">
        <v>426</v>
      </c>
      <c r="W164" s="21" t="s">
        <v>426</v>
      </c>
      <c r="X164" s="21" t="s">
        <v>426</v>
      </c>
      <c r="Y164" s="21" t="s">
        <v>426</v>
      </c>
      <c r="Z164" s="21" t="s">
        <v>426</v>
      </c>
      <c r="AA164" s="21" t="s">
        <v>426</v>
      </c>
      <c r="AB164" s="21" t="s">
        <v>426</v>
      </c>
      <c r="AC164" s="21" t="s">
        <v>426</v>
      </c>
      <c r="AD164" s="21" t="s">
        <v>426</v>
      </c>
      <c r="AE164" s="59"/>
      <c r="AF164" s="21" t="s">
        <v>427</v>
      </c>
      <c r="AG164" s="21" t="s">
        <v>427</v>
      </c>
      <c r="AH164" s="21" t="s">
        <v>427</v>
      </c>
      <c r="AI164" s="21" t="s">
        <v>427</v>
      </c>
      <c r="AJ164" s="21" t="s">
        <v>427</v>
      </c>
      <c r="AK164" s="21" t="s">
        <v>426</v>
      </c>
      <c r="AL164" s="50" t="s">
        <v>410</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25">
      <c r="A166" s="120" t="s">
        <v>369</v>
      </c>
      <c r="B166" s="120"/>
      <c r="C166" s="120"/>
      <c r="D166" s="120"/>
      <c r="E166" s="120"/>
      <c r="F166" s="120"/>
      <c r="G166" s="120"/>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25">
      <c r="A167" s="120" t="s">
        <v>373</v>
      </c>
      <c r="B167" s="120"/>
      <c r="C167" s="120"/>
      <c r="D167" s="120"/>
      <c r="E167" s="120"/>
      <c r="F167" s="120"/>
      <c r="G167" s="120"/>
      <c r="H167" s="111"/>
      <c r="I167" s="112"/>
      <c r="J167"/>
      <c r="K167"/>
      <c r="L167"/>
      <c r="M167" s="112"/>
      <c r="N167" s="112"/>
      <c r="O167" s="112"/>
      <c r="P167" s="112"/>
      <c r="Q167" s="112"/>
      <c r="R167" s="112"/>
      <c r="S167" s="112"/>
      <c r="T167" s="112"/>
      <c r="U167" s="112"/>
    </row>
    <row r="168" spans="1:38" s="116" customFormat="1" ht="26.25" customHeight="1" x14ac:dyDescent="0.25">
      <c r="A168" s="120" t="s">
        <v>370</v>
      </c>
      <c r="B168" s="120"/>
      <c r="C168" s="120"/>
      <c r="D168" s="120"/>
      <c r="E168" s="120"/>
      <c r="F168" s="120"/>
      <c r="G168" s="120"/>
      <c r="H168" s="111"/>
      <c r="I168" s="112"/>
      <c r="J168"/>
      <c r="K168"/>
      <c r="L168"/>
      <c r="M168" s="112"/>
      <c r="N168" s="112"/>
      <c r="O168" s="112"/>
      <c r="P168" s="112"/>
      <c r="Q168" s="112"/>
      <c r="R168" s="112"/>
      <c r="S168" s="112"/>
      <c r="T168" s="112"/>
      <c r="U168" s="112"/>
    </row>
    <row r="169" spans="1:38" s="113" customFormat="1" ht="26.25" customHeight="1" x14ac:dyDescent="0.25">
      <c r="A169" s="120" t="s">
        <v>371</v>
      </c>
      <c r="B169" s="120"/>
      <c r="C169" s="120"/>
      <c r="D169" s="120"/>
      <c r="E169" s="120"/>
      <c r="F169" s="120"/>
      <c r="G169" s="120"/>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25">
      <c r="A170" s="120" t="s">
        <v>372</v>
      </c>
      <c r="B170" s="120"/>
      <c r="C170" s="120"/>
      <c r="D170" s="120"/>
      <c r="E170" s="120"/>
      <c r="F170" s="120"/>
      <c r="G170" s="120"/>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2EB1B2-2C2C-442C-9558-F9446BAB09B0}">
  <sheetPr codeName="Sheet21"/>
  <dimension ref="A1:AL170"/>
  <sheetViews>
    <sheetView zoomScale="70" zoomScaleNormal="70" workbookViewId="0">
      <pane xSplit="4" ySplit="13" topLeftCell="E99" activePane="bottomRight" state="frozen"/>
      <selection pane="topRight" activeCell="E1" sqref="E1"/>
      <selection pane="bottomLeft" activeCell="A14" sqref="A14"/>
      <selection pane="bottomRight" activeCell="K105" sqref="K105"/>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8.85546875" style="1" customWidth="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23" t="s">
        <v>360</v>
      </c>
      <c r="B1" s="24"/>
      <c r="C1" s="25"/>
    </row>
    <row r="2" spans="1:38" x14ac:dyDescent="0.2">
      <c r="A2" s="26" t="s">
        <v>359</v>
      </c>
      <c r="B2" s="24"/>
      <c r="C2" s="25"/>
    </row>
    <row r="3" spans="1:38" x14ac:dyDescent="0.2">
      <c r="B3" s="24"/>
      <c r="C3" s="25"/>
      <c r="F3" s="24"/>
      <c r="R3" s="2"/>
      <c r="S3" s="2"/>
      <c r="T3" s="2"/>
      <c r="U3" s="2"/>
      <c r="V3" s="2"/>
    </row>
    <row r="4" spans="1:38" x14ac:dyDescent="0.2">
      <c r="A4" s="26" t="s">
        <v>0</v>
      </c>
      <c r="B4" s="117" t="s">
        <v>438</v>
      </c>
      <c r="C4" s="27" t="s">
        <v>1</v>
      </c>
      <c r="R4" s="2"/>
      <c r="S4" s="2"/>
      <c r="T4" s="2"/>
      <c r="U4" s="2"/>
      <c r="V4" s="2"/>
    </row>
    <row r="5" spans="1:38" x14ac:dyDescent="0.2">
      <c r="A5" s="26" t="s">
        <v>2</v>
      </c>
      <c r="B5" s="117" t="s">
        <v>444</v>
      </c>
      <c r="C5" s="27" t="s">
        <v>3</v>
      </c>
      <c r="R5" s="2"/>
      <c r="S5" s="2"/>
      <c r="T5" s="2"/>
      <c r="U5" s="2"/>
      <c r="V5" s="2"/>
    </row>
    <row r="6" spans="1:38" x14ac:dyDescent="0.2">
      <c r="A6" s="26" t="s">
        <v>4</v>
      </c>
      <c r="B6" s="17">
        <v>2011</v>
      </c>
      <c r="C6" s="27" t="s">
        <v>5</v>
      </c>
      <c r="D6" s="118">
        <v>24</v>
      </c>
      <c r="R6" s="28"/>
      <c r="S6" s="28"/>
      <c r="T6" s="28"/>
      <c r="U6" s="28"/>
      <c r="V6" s="28"/>
    </row>
    <row r="7" spans="1:38" x14ac:dyDescent="0.2">
      <c r="A7" s="26" t="s">
        <v>6</v>
      </c>
      <c r="B7" s="117" t="s">
        <v>7</v>
      </c>
      <c r="C7" s="27" t="s">
        <v>8</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121" t="s">
        <v>466</v>
      </c>
      <c r="B10" s="123" t="s">
        <v>9</v>
      </c>
      <c r="C10" s="124"/>
      <c r="D10" s="125"/>
      <c r="E10" s="129" t="s">
        <v>10</v>
      </c>
      <c r="F10" s="130"/>
      <c r="G10" s="130"/>
      <c r="H10" s="131"/>
      <c r="I10" s="129" t="s">
        <v>11</v>
      </c>
      <c r="J10" s="130"/>
      <c r="K10" s="130"/>
      <c r="L10" s="131"/>
      <c r="M10" s="135" t="s">
        <v>12</v>
      </c>
      <c r="N10" s="129" t="s">
        <v>13</v>
      </c>
      <c r="O10" s="130"/>
      <c r="P10" s="131"/>
      <c r="Q10" s="129" t="s">
        <v>14</v>
      </c>
      <c r="R10" s="130"/>
      <c r="S10" s="130"/>
      <c r="T10" s="130"/>
      <c r="U10" s="130"/>
      <c r="V10" s="131"/>
      <c r="W10" s="129" t="s">
        <v>364</v>
      </c>
      <c r="X10" s="130"/>
      <c r="Y10" s="130"/>
      <c r="Z10" s="130"/>
      <c r="AA10" s="130"/>
      <c r="AB10" s="130"/>
      <c r="AC10" s="130"/>
      <c r="AD10" s="131"/>
      <c r="AE10" s="33"/>
      <c r="AF10" s="129" t="s">
        <v>381</v>
      </c>
      <c r="AG10" s="130"/>
      <c r="AH10" s="130"/>
      <c r="AI10" s="130"/>
      <c r="AJ10" s="130"/>
      <c r="AK10" s="130"/>
      <c r="AL10" s="131"/>
    </row>
    <row r="11" spans="1:38" ht="15" customHeight="1" thickBot="1" x14ac:dyDescent="0.25">
      <c r="A11" s="122"/>
      <c r="B11" s="126"/>
      <c r="C11" s="127"/>
      <c r="D11" s="128"/>
      <c r="E11" s="132"/>
      <c r="F11" s="133"/>
      <c r="G11" s="133"/>
      <c r="H11" s="134"/>
      <c r="I11" s="132"/>
      <c r="J11" s="133"/>
      <c r="K11" s="133"/>
      <c r="L11" s="134"/>
      <c r="M11" s="136"/>
      <c r="N11" s="132"/>
      <c r="O11" s="133"/>
      <c r="P11" s="134"/>
      <c r="Q11" s="132"/>
      <c r="R11" s="133"/>
      <c r="S11" s="133"/>
      <c r="T11" s="133"/>
      <c r="U11" s="133"/>
      <c r="V11" s="134"/>
      <c r="W11" s="108"/>
      <c r="X11" s="137" t="s">
        <v>32</v>
      </c>
      <c r="Y11" s="138"/>
      <c r="Z11" s="138"/>
      <c r="AA11" s="138"/>
      <c r="AB11" s="139"/>
      <c r="AC11" s="109"/>
      <c r="AD11" s="110"/>
      <c r="AE11" s="34"/>
      <c r="AF11" s="132"/>
      <c r="AG11" s="133"/>
      <c r="AH11" s="133"/>
      <c r="AI11" s="133"/>
      <c r="AJ11" s="133"/>
      <c r="AK11" s="133"/>
      <c r="AL11" s="134"/>
    </row>
    <row r="12" spans="1:38" ht="52.5" customHeight="1" thickBot="1" x14ac:dyDescent="0.25">
      <c r="A12" s="122"/>
      <c r="B12" s="126"/>
      <c r="C12" s="127"/>
      <c r="D12" s="128"/>
      <c r="E12" s="104" t="s">
        <v>382</v>
      </c>
      <c r="F12" s="104" t="s">
        <v>15</v>
      </c>
      <c r="G12" s="104" t="s">
        <v>16</v>
      </c>
      <c r="H12" s="104" t="s">
        <v>17</v>
      </c>
      <c r="I12" s="104" t="s">
        <v>18</v>
      </c>
      <c r="J12" s="105" t="s">
        <v>19</v>
      </c>
      <c r="K12" s="105" t="s">
        <v>20</v>
      </c>
      <c r="L12" s="106" t="s">
        <v>392</v>
      </c>
      <c r="M12" s="104" t="s">
        <v>21</v>
      </c>
      <c r="N12" s="105" t="s">
        <v>22</v>
      </c>
      <c r="O12" s="105" t="s">
        <v>23</v>
      </c>
      <c r="P12" s="105" t="s">
        <v>24</v>
      </c>
      <c r="Q12" s="105" t="s">
        <v>25</v>
      </c>
      <c r="R12" s="105" t="s">
        <v>26</v>
      </c>
      <c r="S12" s="105" t="s">
        <v>27</v>
      </c>
      <c r="T12" s="105" t="s">
        <v>28</v>
      </c>
      <c r="U12" s="105" t="s">
        <v>29</v>
      </c>
      <c r="V12" s="105" t="s">
        <v>30</v>
      </c>
      <c r="W12" s="104" t="s">
        <v>31</v>
      </c>
      <c r="X12" s="104" t="s">
        <v>393</v>
      </c>
      <c r="Y12" s="104" t="s">
        <v>394</v>
      </c>
      <c r="Z12" s="104" t="s">
        <v>395</v>
      </c>
      <c r="AA12" s="104" t="s">
        <v>396</v>
      </c>
      <c r="AB12" s="104" t="s">
        <v>42</v>
      </c>
      <c r="AC12" s="105" t="s">
        <v>33</v>
      </c>
      <c r="AD12" s="105" t="s">
        <v>34</v>
      </c>
      <c r="AE12" s="35"/>
      <c r="AF12" s="104" t="s">
        <v>35</v>
      </c>
      <c r="AG12" s="104" t="s">
        <v>36</v>
      </c>
      <c r="AH12" s="104" t="s">
        <v>37</v>
      </c>
      <c r="AI12" s="104" t="s">
        <v>38</v>
      </c>
      <c r="AJ12" s="104" t="s">
        <v>39</v>
      </c>
      <c r="AK12" s="104" t="s">
        <v>40</v>
      </c>
      <c r="AL12" s="107" t="s">
        <v>41</v>
      </c>
    </row>
    <row r="13" spans="1:38" ht="37.5" customHeight="1" thickBot="1" x14ac:dyDescent="0.25">
      <c r="A13" s="36" t="s">
        <v>43</v>
      </c>
      <c r="B13" s="36" t="s">
        <v>44</v>
      </c>
      <c r="C13" s="37" t="s">
        <v>425</v>
      </c>
      <c r="D13" s="36" t="s">
        <v>45</v>
      </c>
      <c r="E13" s="36" t="s">
        <v>46</v>
      </c>
      <c r="F13" s="36" t="s">
        <v>46</v>
      </c>
      <c r="G13" s="36" t="s">
        <v>46</v>
      </c>
      <c r="H13" s="36" t="s">
        <v>46</v>
      </c>
      <c r="I13" s="36" t="s">
        <v>46</v>
      </c>
      <c r="J13" s="36" t="s">
        <v>46</v>
      </c>
      <c r="K13" s="36" t="s">
        <v>46</v>
      </c>
      <c r="L13" s="36" t="s">
        <v>46</v>
      </c>
      <c r="M13" s="36" t="s">
        <v>46</v>
      </c>
      <c r="N13" s="36" t="s">
        <v>47</v>
      </c>
      <c r="O13" s="36" t="s">
        <v>47</v>
      </c>
      <c r="P13" s="36" t="s">
        <v>47</v>
      </c>
      <c r="Q13" s="36" t="s">
        <v>47</v>
      </c>
      <c r="R13" s="36" t="s">
        <v>47</v>
      </c>
      <c r="S13" s="36" t="s">
        <v>47</v>
      </c>
      <c r="T13" s="36" t="s">
        <v>47</v>
      </c>
      <c r="U13" s="36" t="s">
        <v>47</v>
      </c>
      <c r="V13" s="36" t="s">
        <v>47</v>
      </c>
      <c r="W13" s="36" t="s">
        <v>48</v>
      </c>
      <c r="X13" s="36" t="s">
        <v>47</v>
      </c>
      <c r="Y13" s="36" t="s">
        <v>47</v>
      </c>
      <c r="Z13" s="36" t="s">
        <v>47</v>
      </c>
      <c r="AA13" s="36" t="s">
        <v>47</v>
      </c>
      <c r="AB13" s="36" t="s">
        <v>47</v>
      </c>
      <c r="AC13" s="36" t="s">
        <v>49</v>
      </c>
      <c r="AD13" s="36" t="s">
        <v>49</v>
      </c>
      <c r="AE13" s="38"/>
      <c r="AF13" s="36" t="s">
        <v>50</v>
      </c>
      <c r="AG13" s="36" t="s">
        <v>50</v>
      </c>
      <c r="AH13" s="36" t="s">
        <v>50</v>
      </c>
      <c r="AI13" s="36" t="s">
        <v>50</v>
      </c>
      <c r="AJ13" s="36" t="s">
        <v>50</v>
      </c>
      <c r="AK13" s="36"/>
      <c r="AL13" s="39"/>
    </row>
    <row r="14" spans="1:38" ht="26.25" customHeight="1" thickBot="1" x14ac:dyDescent="0.25">
      <c r="A14" s="60" t="s">
        <v>51</v>
      </c>
      <c r="B14" s="60" t="s">
        <v>52</v>
      </c>
      <c r="C14" s="61" t="s">
        <v>53</v>
      </c>
      <c r="D14" s="62"/>
      <c r="E14" s="3">
        <v>3.0758831187710376</v>
      </c>
      <c r="F14" s="3">
        <v>0.16370939521467126</v>
      </c>
      <c r="G14" s="3">
        <v>0.6028692749187885</v>
      </c>
      <c r="H14" s="3" t="s">
        <v>428</v>
      </c>
      <c r="I14" s="3">
        <v>0.20772216321109921</v>
      </c>
      <c r="J14" s="3">
        <v>0.2190835821806455</v>
      </c>
      <c r="K14" s="3">
        <v>0.23731872960451134</v>
      </c>
      <c r="L14" s="3">
        <v>3.0444924129099341E-2</v>
      </c>
      <c r="M14" s="3">
        <v>2.2296901080087541</v>
      </c>
      <c r="N14" s="3">
        <v>0.13096328600000001</v>
      </c>
      <c r="O14" s="3">
        <v>6.0841409999999999E-2</v>
      </c>
      <c r="P14" s="3">
        <v>5.355528E-3</v>
      </c>
      <c r="Q14" s="3">
        <v>1.1071033999999999E-2</v>
      </c>
      <c r="R14" s="3">
        <v>0.10949192464</v>
      </c>
      <c r="S14" s="3">
        <v>3.5294534464000001E-2</v>
      </c>
      <c r="T14" s="3">
        <v>0.15715113864000002</v>
      </c>
      <c r="U14" s="3">
        <v>1.4604236800000002E-2</v>
      </c>
      <c r="V14" s="3">
        <v>2.4153613959999998</v>
      </c>
      <c r="W14" s="3">
        <v>0.46702192000000003</v>
      </c>
      <c r="X14" s="3">
        <v>4.5870785000000004E-2</v>
      </c>
      <c r="Y14" s="3">
        <v>7.3316714000000005E-2</v>
      </c>
      <c r="Z14" s="3">
        <v>2.2920804999999999E-2</v>
      </c>
      <c r="AA14" s="3">
        <v>1.833098356E-2</v>
      </c>
      <c r="AB14" s="3">
        <v>0.16043928756000003</v>
      </c>
      <c r="AC14" s="3">
        <v>2.6042600000000003E-2</v>
      </c>
      <c r="AD14" s="3">
        <v>2.2719943629956555E-4</v>
      </c>
      <c r="AE14" s="51"/>
      <c r="AF14" s="22">
        <v>593</v>
      </c>
      <c r="AG14" s="22">
        <v>428</v>
      </c>
      <c r="AH14" s="22">
        <v>34664</v>
      </c>
      <c r="AI14" s="22">
        <v>5189</v>
      </c>
      <c r="AJ14" s="22">
        <v>3</v>
      </c>
      <c r="AK14" s="22" t="s">
        <v>427</v>
      </c>
      <c r="AL14" s="40" t="s">
        <v>50</v>
      </c>
    </row>
    <row r="15" spans="1:38" ht="26.25" customHeight="1" thickBot="1" x14ac:dyDescent="0.25">
      <c r="A15" s="60" t="s">
        <v>54</v>
      </c>
      <c r="B15" s="60" t="s">
        <v>55</v>
      </c>
      <c r="C15" s="61" t="s">
        <v>56</v>
      </c>
      <c r="D15" s="62"/>
      <c r="E15" s="3" t="s">
        <v>426</v>
      </c>
      <c r="F15" s="3" t="s">
        <v>426</v>
      </c>
      <c r="G15" s="3" t="s">
        <v>426</v>
      </c>
      <c r="H15" s="3" t="s">
        <v>426</v>
      </c>
      <c r="I15" s="3" t="s">
        <v>426</v>
      </c>
      <c r="J15" s="3" t="s">
        <v>426</v>
      </c>
      <c r="K15" s="3" t="s">
        <v>426</v>
      </c>
      <c r="L15" s="3" t="s">
        <v>426</v>
      </c>
      <c r="M15" s="3" t="s">
        <v>426</v>
      </c>
      <c r="N15" s="3" t="s">
        <v>426</v>
      </c>
      <c r="O15" s="3" t="s">
        <v>426</v>
      </c>
      <c r="P15" s="3" t="s">
        <v>426</v>
      </c>
      <c r="Q15" s="3" t="s">
        <v>426</v>
      </c>
      <c r="R15" s="3" t="s">
        <v>426</v>
      </c>
      <c r="S15" s="3" t="s">
        <v>426</v>
      </c>
      <c r="T15" s="3" t="s">
        <v>426</v>
      </c>
      <c r="U15" s="3" t="s">
        <v>426</v>
      </c>
      <c r="V15" s="3" t="s">
        <v>426</v>
      </c>
      <c r="W15" s="3" t="s">
        <v>426</v>
      </c>
      <c r="X15" s="3" t="s">
        <v>426</v>
      </c>
      <c r="Y15" s="3" t="s">
        <v>426</v>
      </c>
      <c r="Z15" s="3" t="s">
        <v>426</v>
      </c>
      <c r="AA15" s="3" t="s">
        <v>426</v>
      </c>
      <c r="AB15" s="3" t="s">
        <v>426</v>
      </c>
      <c r="AC15" s="3" t="s">
        <v>426</v>
      </c>
      <c r="AD15" s="3" t="s">
        <v>426</v>
      </c>
      <c r="AE15" s="51"/>
      <c r="AF15" s="22" t="s">
        <v>426</v>
      </c>
      <c r="AG15" s="22" t="s">
        <v>426</v>
      </c>
      <c r="AH15" s="22" t="s">
        <v>426</v>
      </c>
      <c r="AI15" s="22" t="s">
        <v>426</v>
      </c>
      <c r="AJ15" s="22" t="s">
        <v>426</v>
      </c>
      <c r="AK15" s="22" t="s">
        <v>426</v>
      </c>
      <c r="AL15" s="40" t="s">
        <v>50</v>
      </c>
    </row>
    <row r="16" spans="1:38" ht="26.25" customHeight="1" thickBot="1" x14ac:dyDescent="0.25">
      <c r="A16" s="60" t="s">
        <v>54</v>
      </c>
      <c r="B16" s="60" t="s">
        <v>57</v>
      </c>
      <c r="C16" s="61" t="s">
        <v>58</v>
      </c>
      <c r="D16" s="62"/>
      <c r="E16" s="3">
        <v>0.12723199999999998</v>
      </c>
      <c r="F16" s="3">
        <v>5.0681000000000007E-3</v>
      </c>
      <c r="G16" s="3">
        <v>2.6942227637808736E-2</v>
      </c>
      <c r="H16" s="3" t="s">
        <v>428</v>
      </c>
      <c r="I16" s="3">
        <v>4.4226019999999998E-2</v>
      </c>
      <c r="J16" s="3">
        <v>5.2098020000000002E-2</v>
      </c>
      <c r="K16" s="3">
        <v>5.8549520000000008E-2</v>
      </c>
      <c r="L16" s="3">
        <v>1.5167100000000003E-3</v>
      </c>
      <c r="M16" s="3">
        <v>7.0608000000000004E-2</v>
      </c>
      <c r="N16" s="3">
        <v>7.8372644999999998E-3</v>
      </c>
      <c r="O16" s="3">
        <v>9.2783574999999994E-4</v>
      </c>
      <c r="P16" s="3">
        <v>8.9225000000000003E-4</v>
      </c>
      <c r="Q16" s="3">
        <v>3.6965100000000005E-3</v>
      </c>
      <c r="R16" s="3">
        <v>3.3274166799999996E-3</v>
      </c>
      <c r="S16" s="3">
        <v>7.6566716680000002E-3</v>
      </c>
      <c r="T16" s="3">
        <v>5.03328093E-3</v>
      </c>
      <c r="U16" s="3">
        <v>2.1380115999999998E-3</v>
      </c>
      <c r="V16" s="3">
        <v>6.0192964500000001E-2</v>
      </c>
      <c r="W16" s="3">
        <v>1.66275E-2</v>
      </c>
      <c r="X16" s="3">
        <v>3.6960000000000004E-4</v>
      </c>
      <c r="Y16" s="3">
        <v>1.4189999999999998E-5</v>
      </c>
      <c r="Z16" s="3">
        <v>5.115000000000001E-6</v>
      </c>
      <c r="AA16" s="3">
        <v>1.41066E-5</v>
      </c>
      <c r="AB16" s="3">
        <v>4.0301160000000004E-4</v>
      </c>
      <c r="AC16" s="3">
        <v>1.6500000000000002E-3</v>
      </c>
      <c r="AD16" s="3">
        <v>1.155E-3</v>
      </c>
      <c r="AE16" s="51"/>
      <c r="AF16" s="22">
        <v>255</v>
      </c>
      <c r="AG16" s="22" t="s">
        <v>426</v>
      </c>
      <c r="AH16" s="22">
        <v>943</v>
      </c>
      <c r="AI16" s="22">
        <v>330</v>
      </c>
      <c r="AJ16" s="22" t="s">
        <v>426</v>
      </c>
      <c r="AK16" s="22" t="s">
        <v>427</v>
      </c>
      <c r="AL16" s="40" t="s">
        <v>50</v>
      </c>
    </row>
    <row r="17" spans="1:38" ht="26.25" customHeight="1" thickBot="1" x14ac:dyDescent="0.25">
      <c r="A17" s="60" t="s">
        <v>54</v>
      </c>
      <c r="B17" s="60" t="s">
        <v>59</v>
      </c>
      <c r="C17" s="61" t="s">
        <v>60</v>
      </c>
      <c r="D17" s="62"/>
      <c r="E17" s="3">
        <v>9.1990999999999989E-2</v>
      </c>
      <c r="F17" s="3">
        <v>2.9537600000000001E-2</v>
      </c>
      <c r="G17" s="3">
        <v>7.7742819676878275E-3</v>
      </c>
      <c r="H17" s="3" t="s">
        <v>427</v>
      </c>
      <c r="I17" s="3">
        <v>3.8363999999999998E-3</v>
      </c>
      <c r="J17" s="3">
        <v>4.0794000000000004E-3</v>
      </c>
      <c r="K17" s="3">
        <v>4.2684000000000003E-3</v>
      </c>
      <c r="L17" s="3">
        <v>2.2343999999999999E-4</v>
      </c>
      <c r="M17" s="3">
        <v>5.9357E-2</v>
      </c>
      <c r="N17" s="3">
        <v>3.6309800000000002E-3</v>
      </c>
      <c r="O17" s="3">
        <v>4.9662E-5</v>
      </c>
      <c r="P17" s="3">
        <v>8.5050000000000002E-4</v>
      </c>
      <c r="Q17" s="3">
        <v>2.2600000000000002E-4</v>
      </c>
      <c r="R17" s="3">
        <v>3.7984E-4</v>
      </c>
      <c r="S17" s="3">
        <v>4.7556800000000005E-4</v>
      </c>
      <c r="T17" s="3">
        <v>3.6634000000000005E-4</v>
      </c>
      <c r="U17" s="3">
        <v>1.1704000000000002E-4</v>
      </c>
      <c r="V17" s="3">
        <v>6.2614000000000003E-3</v>
      </c>
      <c r="W17" s="3">
        <v>5.4810000000000006E-3</v>
      </c>
      <c r="X17" s="3">
        <v>1.2285E-3</v>
      </c>
      <c r="Y17" s="3">
        <v>1.5903E-3</v>
      </c>
      <c r="Z17" s="3">
        <v>6.3989999999999989E-4</v>
      </c>
      <c r="AA17" s="3">
        <v>4.9950000000000005E-4</v>
      </c>
      <c r="AB17" s="3">
        <v>3.9581999999999994E-3</v>
      </c>
      <c r="AC17" s="3">
        <v>1.6740000000000002E-5</v>
      </c>
      <c r="AD17" s="3">
        <v>4.5900000000000003E-3</v>
      </c>
      <c r="AE17" s="51"/>
      <c r="AF17" s="22" t="s">
        <v>426</v>
      </c>
      <c r="AG17" s="22">
        <v>27</v>
      </c>
      <c r="AH17" s="22">
        <v>1180</v>
      </c>
      <c r="AI17" s="22" t="s">
        <v>426</v>
      </c>
      <c r="AJ17" s="22" t="s">
        <v>426</v>
      </c>
      <c r="AK17" s="22" t="s">
        <v>427</v>
      </c>
      <c r="AL17" s="40" t="s">
        <v>50</v>
      </c>
    </row>
    <row r="18" spans="1:38" ht="26.25" customHeight="1" thickBot="1" x14ac:dyDescent="0.25">
      <c r="A18" s="60" t="s">
        <v>54</v>
      </c>
      <c r="B18" s="60" t="s">
        <v>61</v>
      </c>
      <c r="C18" s="61" t="s">
        <v>62</v>
      </c>
      <c r="D18" s="62"/>
      <c r="E18" s="3">
        <v>1.2777999999999999E-2</v>
      </c>
      <c r="F18" s="3">
        <v>4.0416000000000002E-3</v>
      </c>
      <c r="G18" s="3">
        <v>5.8982765264711649E-4</v>
      </c>
      <c r="H18" s="3" t="s">
        <v>428</v>
      </c>
      <c r="I18" s="3">
        <v>3.4704000000000001E-4</v>
      </c>
      <c r="J18" s="3">
        <v>3.6504000000000007E-4</v>
      </c>
      <c r="K18" s="3">
        <v>3.7904000000000003E-4</v>
      </c>
      <c r="L18" s="3">
        <v>1.9065599999999999E-5</v>
      </c>
      <c r="M18" s="3">
        <v>6.7339999999999995E-3</v>
      </c>
      <c r="N18" s="3">
        <v>2.69848E-4</v>
      </c>
      <c r="O18" s="3">
        <v>3.7512000000000002E-6</v>
      </c>
      <c r="P18" s="3">
        <v>1.0652E-4</v>
      </c>
      <c r="Q18" s="3">
        <v>2.48E-5</v>
      </c>
      <c r="R18" s="3">
        <v>2.9183999999999997E-5</v>
      </c>
      <c r="S18" s="3">
        <v>3.5436800000000006E-5</v>
      </c>
      <c r="T18" s="3">
        <v>2.8184E-5</v>
      </c>
      <c r="U18" s="3">
        <v>1.3344E-5</v>
      </c>
      <c r="V18" s="3">
        <v>5.2264E-4</v>
      </c>
      <c r="W18" s="3">
        <v>4.06E-4</v>
      </c>
      <c r="X18" s="3">
        <v>9.1000000000000003E-5</v>
      </c>
      <c r="Y18" s="3">
        <v>1.178E-4</v>
      </c>
      <c r="Z18" s="3">
        <v>4.74E-5</v>
      </c>
      <c r="AA18" s="3">
        <v>3.6999999999999998E-5</v>
      </c>
      <c r="AB18" s="3">
        <v>2.9319999999999997E-4</v>
      </c>
      <c r="AC18" s="3">
        <v>1.24E-6</v>
      </c>
      <c r="AD18" s="3">
        <v>3.4000000000000002E-4</v>
      </c>
      <c r="AE18" s="51"/>
      <c r="AF18" s="22" t="s">
        <v>426</v>
      </c>
      <c r="AG18" s="22">
        <v>2</v>
      </c>
      <c r="AH18" s="22">
        <v>168</v>
      </c>
      <c r="AI18" s="22" t="s">
        <v>426</v>
      </c>
      <c r="AJ18" s="22" t="s">
        <v>426</v>
      </c>
      <c r="AK18" s="22" t="s">
        <v>427</v>
      </c>
      <c r="AL18" s="40" t="s">
        <v>50</v>
      </c>
    </row>
    <row r="19" spans="1:38" ht="26.25" customHeight="1" thickBot="1" x14ac:dyDescent="0.25">
      <c r="A19" s="60" t="s">
        <v>54</v>
      </c>
      <c r="B19" s="60" t="s">
        <v>63</v>
      </c>
      <c r="C19" s="61" t="s">
        <v>64</v>
      </c>
      <c r="D19" s="62"/>
      <c r="E19" s="3">
        <v>4.9364999999999992E-2</v>
      </c>
      <c r="F19" s="3">
        <v>6.116379999999999E-2</v>
      </c>
      <c r="G19" s="3">
        <v>7.9233791758184739E-3</v>
      </c>
      <c r="H19" s="3">
        <v>2.0279999999999997E-4</v>
      </c>
      <c r="I19" s="3">
        <v>2.4139000000000001E-2</v>
      </c>
      <c r="J19" s="3">
        <v>2.4655000000000003E-2</v>
      </c>
      <c r="K19" s="3">
        <v>2.5844999999999996E-2</v>
      </c>
      <c r="L19" s="3">
        <v>6.6569520000000016E-3</v>
      </c>
      <c r="M19" s="3">
        <v>0.110377</v>
      </c>
      <c r="N19" s="3">
        <v>4.7020300000000003E-3</v>
      </c>
      <c r="O19" s="3">
        <v>2.199211E-3</v>
      </c>
      <c r="P19" s="3">
        <v>3.4566000000000002E-4</v>
      </c>
      <c r="Q19" s="3">
        <v>8.1139999999999999E-5</v>
      </c>
      <c r="R19" s="3">
        <v>3.90655E-3</v>
      </c>
      <c r="S19" s="3">
        <v>1.0328900000000001E-3</v>
      </c>
      <c r="T19" s="3">
        <v>3.5685799999999999E-4</v>
      </c>
      <c r="U19" s="3">
        <v>1.1250999999999999E-4</v>
      </c>
      <c r="V19" s="3">
        <v>8.7085499999999996E-2</v>
      </c>
      <c r="W19" s="3">
        <v>1.7128319999999999E-2</v>
      </c>
      <c r="X19" s="3">
        <v>1.77052E-3</v>
      </c>
      <c r="Y19" s="3">
        <v>2.9112999999999995E-3</v>
      </c>
      <c r="Z19" s="3">
        <v>9.2100000000000005E-4</v>
      </c>
      <c r="AA19" s="3">
        <v>7.4567999999999998E-4</v>
      </c>
      <c r="AB19" s="3">
        <v>6.3485E-3</v>
      </c>
      <c r="AC19" s="3">
        <v>8.4562000000000005E-4</v>
      </c>
      <c r="AD19" s="3">
        <v>1.8014000000000002E-4</v>
      </c>
      <c r="AE19" s="51"/>
      <c r="AF19" s="22">
        <v>46</v>
      </c>
      <c r="AG19" s="22">
        <v>1</v>
      </c>
      <c r="AH19" s="22">
        <v>404</v>
      </c>
      <c r="AI19" s="22">
        <v>170</v>
      </c>
      <c r="AJ19" s="22" t="s">
        <v>426</v>
      </c>
      <c r="AK19" s="22" t="s">
        <v>427</v>
      </c>
      <c r="AL19" s="40" t="s">
        <v>50</v>
      </c>
    </row>
    <row r="20" spans="1:38" ht="26.25" customHeight="1" thickBot="1" x14ac:dyDescent="0.25">
      <c r="A20" s="60" t="s">
        <v>54</v>
      </c>
      <c r="B20" s="60" t="s">
        <v>65</v>
      </c>
      <c r="C20" s="61" t="s">
        <v>66</v>
      </c>
      <c r="D20" s="62"/>
      <c r="E20" s="3">
        <v>1.7301999999999998E-2</v>
      </c>
      <c r="F20" s="3">
        <v>3.4722999999999997E-2</v>
      </c>
      <c r="G20" s="3">
        <v>4.8533094301252125E-3</v>
      </c>
      <c r="H20" s="3">
        <v>1.2959999999999998E-4</v>
      </c>
      <c r="I20" s="3">
        <v>1.5198780000000002E-2</v>
      </c>
      <c r="J20" s="3">
        <v>1.5522780000000003E-2</v>
      </c>
      <c r="K20" s="3">
        <v>1.627878E-2</v>
      </c>
      <c r="L20" s="3">
        <v>4.2367512000000005E-3</v>
      </c>
      <c r="M20" s="3">
        <v>6.4489000000000005E-2</v>
      </c>
      <c r="N20" s="3">
        <v>2.9171109999999996E-3</v>
      </c>
      <c r="O20" s="3">
        <v>1.4040909000000003E-3</v>
      </c>
      <c r="P20" s="3">
        <v>1.1501999999999999E-4</v>
      </c>
      <c r="Q20" s="3">
        <v>3.0620000000000002E-5</v>
      </c>
      <c r="R20" s="3">
        <v>2.4853130000000003E-3</v>
      </c>
      <c r="S20" s="3">
        <v>6.4826260000000002E-4</v>
      </c>
      <c r="T20" s="3">
        <v>2.1731299999999998E-4</v>
      </c>
      <c r="U20" s="3">
        <v>5.9857999999999995E-5</v>
      </c>
      <c r="V20" s="3">
        <v>5.5369729999999999E-2</v>
      </c>
      <c r="W20" s="3">
        <v>1.0800000000000001E-2</v>
      </c>
      <c r="X20" s="3">
        <v>1.08E-3</v>
      </c>
      <c r="Y20" s="3">
        <v>1.7279999999999999E-3</v>
      </c>
      <c r="Z20" s="3">
        <v>5.4000000000000001E-4</v>
      </c>
      <c r="AA20" s="3">
        <v>4.3199999999999998E-4</v>
      </c>
      <c r="AB20" s="3">
        <v>3.7799999999999999E-3</v>
      </c>
      <c r="AC20" s="3">
        <v>5.4000000000000001E-4</v>
      </c>
      <c r="AD20" s="3">
        <v>6.4800000000000006E-6</v>
      </c>
      <c r="AE20" s="51"/>
      <c r="AF20" s="22" t="s">
        <v>426</v>
      </c>
      <c r="AG20" s="22" t="s">
        <v>426</v>
      </c>
      <c r="AH20" s="22">
        <v>101</v>
      </c>
      <c r="AI20" s="22">
        <v>108</v>
      </c>
      <c r="AJ20" s="22" t="s">
        <v>426</v>
      </c>
      <c r="AK20" s="22" t="s">
        <v>427</v>
      </c>
      <c r="AL20" s="40" t="s">
        <v>50</v>
      </c>
    </row>
    <row r="21" spans="1:38" ht="26.25" customHeight="1" thickBot="1" x14ac:dyDescent="0.25">
      <c r="A21" s="60" t="s">
        <v>54</v>
      </c>
      <c r="B21" s="60" t="s">
        <v>67</v>
      </c>
      <c r="C21" s="61" t="s">
        <v>68</v>
      </c>
      <c r="D21" s="62"/>
      <c r="E21" s="3">
        <v>0.31315399999999999</v>
      </c>
      <c r="F21" s="3">
        <v>0.16129180000000004</v>
      </c>
      <c r="G21" s="3">
        <v>0.12093533933115908</v>
      </c>
      <c r="H21" s="3">
        <v>4.3199999999999998E-4</v>
      </c>
      <c r="I21" s="3">
        <v>5.8790060000000005E-2</v>
      </c>
      <c r="J21" s="3">
        <v>6.0014060000000008E-2</v>
      </c>
      <c r="K21" s="3">
        <v>6.2646060000000003E-2</v>
      </c>
      <c r="L21" s="3">
        <v>1.7151474400000002E-2</v>
      </c>
      <c r="M21" s="3">
        <v>0.294325</v>
      </c>
      <c r="N21" s="3">
        <v>1.1906226999999998E-2</v>
      </c>
      <c r="O21" s="3">
        <v>4.7121153000000008E-3</v>
      </c>
      <c r="P21" s="3">
        <v>1.4263000000000001E-3</v>
      </c>
      <c r="Q21" s="3">
        <v>3.3778000000000009E-4</v>
      </c>
      <c r="R21" s="3">
        <v>8.5729009999999991E-3</v>
      </c>
      <c r="S21" s="3">
        <v>2.5014602000000001E-3</v>
      </c>
      <c r="T21" s="3">
        <v>9.5574899999999999E-4</v>
      </c>
      <c r="U21" s="3">
        <v>3.5162600000000001E-4</v>
      </c>
      <c r="V21" s="3">
        <v>0.19638721000000001</v>
      </c>
      <c r="W21" s="3">
        <v>3.9653719999999996E-2</v>
      </c>
      <c r="X21" s="3">
        <v>4.8799200000000003E-3</v>
      </c>
      <c r="Y21" s="3">
        <v>1.0806300000000001E-2</v>
      </c>
      <c r="Z21" s="3">
        <v>2.7145000000000003E-3</v>
      </c>
      <c r="AA21" s="3">
        <v>2.21828E-3</v>
      </c>
      <c r="AB21" s="3">
        <v>2.0619000000000002E-2</v>
      </c>
      <c r="AC21" s="3">
        <v>1.8099200000000002E-3</v>
      </c>
      <c r="AD21" s="3">
        <v>2.7416000000000003E-3</v>
      </c>
      <c r="AE21" s="51"/>
      <c r="AF21" s="22">
        <v>291</v>
      </c>
      <c r="AG21" s="22">
        <v>16</v>
      </c>
      <c r="AH21" s="22">
        <v>1886</v>
      </c>
      <c r="AI21" s="22">
        <v>360</v>
      </c>
      <c r="AJ21" s="22">
        <v>56</v>
      </c>
      <c r="AK21" s="22" t="s">
        <v>427</v>
      </c>
      <c r="AL21" s="40" t="s">
        <v>50</v>
      </c>
    </row>
    <row r="22" spans="1:38" ht="26.25" customHeight="1" thickBot="1" x14ac:dyDescent="0.25">
      <c r="A22" s="60" t="s">
        <v>54</v>
      </c>
      <c r="B22" s="64" t="s">
        <v>69</v>
      </c>
      <c r="C22" s="61" t="s">
        <v>70</v>
      </c>
      <c r="D22" s="62"/>
      <c r="E22" s="3">
        <v>0.11065549999999998</v>
      </c>
      <c r="F22" s="3">
        <v>4.4530185999999986E-2</v>
      </c>
      <c r="G22" s="3">
        <v>7.489666071179267E-2</v>
      </c>
      <c r="H22" s="3">
        <v>3.5999999999999998E-6</v>
      </c>
      <c r="I22" s="3">
        <v>2.9839177799999984E-2</v>
      </c>
      <c r="J22" s="3">
        <v>3.2243257799999987E-2</v>
      </c>
      <c r="K22" s="3">
        <v>3.4127097799999985E-2</v>
      </c>
      <c r="L22" s="3">
        <v>1.984150151999999E-3</v>
      </c>
      <c r="M22" s="3">
        <v>0.27468350999999991</v>
      </c>
      <c r="N22" s="3">
        <v>3.5750644609999986E-2</v>
      </c>
      <c r="O22" s="3">
        <v>5.1879855899999983E-4</v>
      </c>
      <c r="P22" s="3">
        <v>2.5735633999999989E-3</v>
      </c>
      <c r="Q22" s="3">
        <v>1.1520009999999997E-3</v>
      </c>
      <c r="R22" s="3">
        <v>3.6729236299999982E-3</v>
      </c>
      <c r="S22" s="3">
        <v>4.677360725999999E-3</v>
      </c>
      <c r="T22" s="3">
        <v>3.4768636299999985E-3</v>
      </c>
      <c r="U22" s="3">
        <v>5.3094757999999978E-4</v>
      </c>
      <c r="V22" s="3">
        <v>5.539474229999998E-2</v>
      </c>
      <c r="W22" s="3">
        <v>5.4322359999999986E-2</v>
      </c>
      <c r="X22" s="3">
        <v>1.2138459999999997E-2</v>
      </c>
      <c r="Y22" s="3">
        <v>1.5722467999999993E-2</v>
      </c>
      <c r="Z22" s="3">
        <v>6.3220439999999972E-3</v>
      </c>
      <c r="AA22" s="3">
        <v>4.935219999999998E-3</v>
      </c>
      <c r="AB22" s="3">
        <v>3.9118191999999989E-2</v>
      </c>
      <c r="AC22" s="3">
        <v>1.7999439999999992E-4</v>
      </c>
      <c r="AD22" s="3">
        <v>4.5240579999999989E-2</v>
      </c>
      <c r="AE22" s="51"/>
      <c r="AF22" s="22" t="s">
        <v>426</v>
      </c>
      <c r="AG22" s="22">
        <v>2136</v>
      </c>
      <c r="AH22" s="22">
        <v>977</v>
      </c>
      <c r="AI22" s="22">
        <v>1196.3776379252208</v>
      </c>
      <c r="AJ22" s="22">
        <v>663.64343737477941</v>
      </c>
      <c r="AK22" s="22" t="s">
        <v>427</v>
      </c>
      <c r="AL22" s="40" t="s">
        <v>50</v>
      </c>
    </row>
    <row r="23" spans="1:38" ht="26.25" customHeight="1" thickBot="1" x14ac:dyDescent="0.25">
      <c r="A23" s="60" t="s">
        <v>71</v>
      </c>
      <c r="B23" s="64" t="s">
        <v>391</v>
      </c>
      <c r="C23" s="61" t="s">
        <v>387</v>
      </c>
      <c r="D23" s="103"/>
      <c r="E23" s="3">
        <v>1.0028352122652551</v>
      </c>
      <c r="F23" s="3">
        <v>0.13712036018733853</v>
      </c>
      <c r="G23" s="3">
        <v>8.3601091546350023E-2</v>
      </c>
      <c r="H23" s="3">
        <v>3.3831803459567967E-4</v>
      </c>
      <c r="I23" s="3">
        <v>6.0776332304663228E-2</v>
      </c>
      <c r="J23" s="3">
        <v>6.0776332304663228E-2</v>
      </c>
      <c r="K23" s="3">
        <v>6.0776332304663228E-2</v>
      </c>
      <c r="L23" s="3">
        <v>4.1375524028972689E-2</v>
      </c>
      <c r="M23" s="3">
        <v>1.1224924670783394</v>
      </c>
      <c r="N23" s="3">
        <v>0.15172069660335671</v>
      </c>
      <c r="O23" s="3">
        <v>4.2791221233716274E-4</v>
      </c>
      <c r="P23" s="3" t="s">
        <v>428</v>
      </c>
      <c r="Q23" s="3" t="s">
        <v>428</v>
      </c>
      <c r="R23" s="3">
        <v>2.1395610616858139E-3</v>
      </c>
      <c r="S23" s="3">
        <v>7.2745076097317674E-2</v>
      </c>
      <c r="T23" s="3">
        <v>2.9953854863601398E-3</v>
      </c>
      <c r="U23" s="3">
        <v>4.2791221233716274E-4</v>
      </c>
      <c r="V23" s="3">
        <v>4.279122123371628E-2</v>
      </c>
      <c r="W23" s="3" t="s">
        <v>428</v>
      </c>
      <c r="X23" s="3">
        <v>3.3832704073623009E-3</v>
      </c>
      <c r="Y23" s="3">
        <v>2.1295542388520636E-3</v>
      </c>
      <c r="Z23" s="3" t="s">
        <v>428</v>
      </c>
      <c r="AA23" s="3" t="s">
        <v>428</v>
      </c>
      <c r="AB23" s="3">
        <v>5.5128246462143645E-3</v>
      </c>
      <c r="AC23" s="3" t="s">
        <v>428</v>
      </c>
      <c r="AD23" s="3" t="s">
        <v>428</v>
      </c>
      <c r="AE23" s="51"/>
      <c r="AF23" s="22">
        <v>1819.6799999999998</v>
      </c>
      <c r="AG23" s="22" t="s">
        <v>426</v>
      </c>
      <c r="AH23" s="22" t="s">
        <v>426</v>
      </c>
      <c r="AI23" s="22" t="s">
        <v>426</v>
      </c>
      <c r="AJ23" s="22" t="s">
        <v>426</v>
      </c>
      <c r="AK23" s="22" t="s">
        <v>427</v>
      </c>
      <c r="AL23" s="40" t="s">
        <v>50</v>
      </c>
    </row>
    <row r="24" spans="1:38" ht="26.25" customHeight="1" thickBot="1" x14ac:dyDescent="0.25">
      <c r="A24" s="65" t="s">
        <v>54</v>
      </c>
      <c r="B24" s="64" t="s">
        <v>72</v>
      </c>
      <c r="C24" s="61" t="s">
        <v>73</v>
      </c>
      <c r="D24" s="62"/>
      <c r="E24" s="3">
        <v>2.1740268864589636</v>
      </c>
      <c r="F24" s="3">
        <v>0.36895202212753664</v>
      </c>
      <c r="G24" s="3">
        <v>0.51241371950062298</v>
      </c>
      <c r="H24" s="3" t="s">
        <v>428</v>
      </c>
      <c r="I24" s="3">
        <v>0.52759931908009983</v>
      </c>
      <c r="J24" s="3">
        <v>0.54688456030672294</v>
      </c>
      <c r="K24" s="3">
        <v>0.57710866286019336</v>
      </c>
      <c r="L24" s="3">
        <v>9.1598881666357684E-2</v>
      </c>
      <c r="M24" s="3">
        <v>3.4493190439314367</v>
      </c>
      <c r="N24" s="3">
        <v>0.28930614884576644</v>
      </c>
      <c r="O24" s="3">
        <v>0.13361686143287735</v>
      </c>
      <c r="P24" s="3">
        <v>6.9411637463315376E-3</v>
      </c>
      <c r="Q24" s="3">
        <v>5.510372926835122E-3</v>
      </c>
      <c r="R24" s="3">
        <v>0.23880771339552465</v>
      </c>
      <c r="S24" s="3">
        <v>6.8971687385269709E-2</v>
      </c>
      <c r="T24" s="3">
        <v>2.5623962680257656E-2</v>
      </c>
      <c r="U24" s="3">
        <v>5.63036387624429E-3</v>
      </c>
      <c r="V24" s="3">
        <v>5.3067033718044847</v>
      </c>
      <c r="W24" s="3">
        <v>1.0488640339825506</v>
      </c>
      <c r="X24" s="3">
        <v>2.5483668190785002E-3</v>
      </c>
      <c r="Y24" s="3">
        <v>4.5034644826616715E-3</v>
      </c>
      <c r="Z24" s="3">
        <v>1.4473898084118005E-3</v>
      </c>
      <c r="AA24" s="3">
        <v>1.1646846173964491E-3</v>
      </c>
      <c r="AB24" s="3">
        <v>9.6639057275484212E-3</v>
      </c>
      <c r="AC24" s="3">
        <v>5.2765380000000001E-2</v>
      </c>
      <c r="AD24" s="3">
        <v>6.7270312240349156E-2</v>
      </c>
      <c r="AE24" s="51"/>
      <c r="AF24" s="22">
        <v>141.31999999999994</v>
      </c>
      <c r="AG24" s="22">
        <v>49</v>
      </c>
      <c r="AH24" s="22">
        <v>2862</v>
      </c>
      <c r="AI24" s="22">
        <v>10547</v>
      </c>
      <c r="AJ24" s="22">
        <v>29</v>
      </c>
      <c r="AK24" s="22" t="s">
        <v>427</v>
      </c>
      <c r="AL24" s="40" t="s">
        <v>50</v>
      </c>
    </row>
    <row r="25" spans="1:38" ht="26.25" customHeight="1" thickBot="1" x14ac:dyDescent="0.25">
      <c r="A25" s="60" t="s">
        <v>74</v>
      </c>
      <c r="B25" s="64" t="s">
        <v>75</v>
      </c>
      <c r="C25" s="66" t="s">
        <v>76</v>
      </c>
      <c r="D25" s="62"/>
      <c r="E25" s="3" t="s">
        <v>426</v>
      </c>
      <c r="F25" s="3" t="s">
        <v>426</v>
      </c>
      <c r="G25" s="3" t="s">
        <v>426</v>
      </c>
      <c r="H25" s="3" t="s">
        <v>428</v>
      </c>
      <c r="I25" s="3" t="s">
        <v>426</v>
      </c>
      <c r="J25" s="3" t="s">
        <v>426</v>
      </c>
      <c r="K25" s="3" t="s">
        <v>426</v>
      </c>
      <c r="L25" s="3" t="s">
        <v>426</v>
      </c>
      <c r="M25" s="3" t="s">
        <v>426</v>
      </c>
      <c r="N25" s="3" t="s">
        <v>426</v>
      </c>
      <c r="O25" s="3" t="s">
        <v>426</v>
      </c>
      <c r="P25" s="3" t="s">
        <v>426</v>
      </c>
      <c r="Q25" s="3" t="s">
        <v>428</v>
      </c>
      <c r="R25" s="3" t="s">
        <v>428</v>
      </c>
      <c r="S25" s="3" t="s">
        <v>428</v>
      </c>
      <c r="T25" s="3" t="s">
        <v>428</v>
      </c>
      <c r="U25" s="3" t="s">
        <v>428</v>
      </c>
      <c r="V25" s="3" t="s">
        <v>428</v>
      </c>
      <c r="W25" s="3" t="s">
        <v>427</v>
      </c>
      <c r="X25" s="3" t="s">
        <v>427</v>
      </c>
      <c r="Y25" s="3" t="s">
        <v>427</v>
      </c>
      <c r="Z25" s="3" t="s">
        <v>427</v>
      </c>
      <c r="AA25" s="3" t="s">
        <v>427</v>
      </c>
      <c r="AB25" s="3" t="s">
        <v>427</v>
      </c>
      <c r="AC25" s="3" t="s">
        <v>427</v>
      </c>
      <c r="AD25" s="3" t="s">
        <v>427</v>
      </c>
      <c r="AE25" s="51"/>
      <c r="AF25" s="22" t="s">
        <v>426</v>
      </c>
      <c r="AG25" s="3" t="s">
        <v>427</v>
      </c>
      <c r="AH25" s="3" t="s">
        <v>427</v>
      </c>
      <c r="AI25" s="3" t="s">
        <v>427</v>
      </c>
      <c r="AJ25" s="3" t="s">
        <v>427</v>
      </c>
      <c r="AK25" s="3" t="s">
        <v>427</v>
      </c>
      <c r="AL25" s="40" t="s">
        <v>50</v>
      </c>
    </row>
    <row r="26" spans="1:38" ht="26.25" customHeight="1" thickBot="1" x14ac:dyDescent="0.25">
      <c r="A26" s="60" t="s">
        <v>74</v>
      </c>
      <c r="B26" s="60" t="s">
        <v>77</v>
      </c>
      <c r="C26" s="61" t="s">
        <v>78</v>
      </c>
      <c r="D26" s="62"/>
      <c r="E26" s="3">
        <v>0.19415544700000001</v>
      </c>
      <c r="F26" s="3">
        <v>2.1760029E-2</v>
      </c>
      <c r="G26" s="3">
        <v>1.3539572999999999E-2</v>
      </c>
      <c r="H26" s="3" t="s">
        <v>428</v>
      </c>
      <c r="I26" s="3">
        <v>1.611854E-3</v>
      </c>
      <c r="J26" s="3">
        <v>1.611854E-3</v>
      </c>
      <c r="K26" s="3">
        <v>1.611854E-3</v>
      </c>
      <c r="L26" s="3">
        <v>7.7368999999999995E-4</v>
      </c>
      <c r="M26" s="3">
        <v>0.15618078599999999</v>
      </c>
      <c r="N26" s="3">
        <v>1.128298E-3</v>
      </c>
      <c r="O26" s="3">
        <v>1.61185E-4</v>
      </c>
      <c r="P26" s="3">
        <v>4.8355599999999995E-4</v>
      </c>
      <c r="Q26" s="3" t="s">
        <v>428</v>
      </c>
      <c r="R26" s="3" t="s">
        <v>428</v>
      </c>
      <c r="S26" s="3" t="s">
        <v>428</v>
      </c>
      <c r="T26" s="3" t="s">
        <v>428</v>
      </c>
      <c r="U26" s="3" t="s">
        <v>428</v>
      </c>
      <c r="V26" s="3" t="s">
        <v>428</v>
      </c>
      <c r="W26" s="3" t="s">
        <v>427</v>
      </c>
      <c r="X26" s="3" t="s">
        <v>427</v>
      </c>
      <c r="Y26" s="3" t="s">
        <v>427</v>
      </c>
      <c r="Z26" s="3" t="s">
        <v>427</v>
      </c>
      <c r="AA26" s="3" t="s">
        <v>427</v>
      </c>
      <c r="AB26" s="3" t="s">
        <v>427</v>
      </c>
      <c r="AC26" s="3" t="s">
        <v>427</v>
      </c>
      <c r="AD26" s="3" t="s">
        <v>427</v>
      </c>
      <c r="AE26" s="51"/>
      <c r="AF26" s="22">
        <v>696.48</v>
      </c>
      <c r="AG26" s="22" t="s">
        <v>427</v>
      </c>
      <c r="AH26" s="22" t="s">
        <v>427</v>
      </c>
      <c r="AI26" s="22" t="s">
        <v>427</v>
      </c>
      <c r="AJ26" s="22" t="s">
        <v>427</v>
      </c>
      <c r="AK26" s="22" t="s">
        <v>427</v>
      </c>
      <c r="AL26" s="40" t="s">
        <v>50</v>
      </c>
    </row>
    <row r="27" spans="1:38" ht="26.25" customHeight="1" thickBot="1" x14ac:dyDescent="0.25">
      <c r="A27" s="60" t="s">
        <v>79</v>
      </c>
      <c r="B27" s="60" t="s">
        <v>80</v>
      </c>
      <c r="C27" s="61" t="s">
        <v>81</v>
      </c>
      <c r="D27" s="62"/>
      <c r="E27" s="3">
        <v>3.6946848659999998</v>
      </c>
      <c r="F27" s="3">
        <v>2.1544485990000002</v>
      </c>
      <c r="G27" s="3">
        <v>9.1800000000000007E-3</v>
      </c>
      <c r="H27" s="3">
        <v>0.22771997599999999</v>
      </c>
      <c r="I27" s="3">
        <v>0.211358144</v>
      </c>
      <c r="J27" s="3">
        <v>0.211358144</v>
      </c>
      <c r="K27" s="3">
        <v>0.211358144</v>
      </c>
      <c r="L27" s="3">
        <v>0.116628922</v>
      </c>
      <c r="M27" s="3">
        <v>17.97747966</v>
      </c>
      <c r="N27" s="3">
        <v>1.2509010869999999</v>
      </c>
      <c r="O27" s="3">
        <v>6.3E-5</v>
      </c>
      <c r="P27" s="3">
        <v>3.4099999999999998E-3</v>
      </c>
      <c r="Q27" s="3">
        <v>9.9932111077812887E-5</v>
      </c>
      <c r="R27" s="3">
        <v>3.47E-3</v>
      </c>
      <c r="S27" s="3">
        <v>2.3999999999999998E-3</v>
      </c>
      <c r="T27" s="3">
        <v>6.4400000000000004E-4</v>
      </c>
      <c r="U27" s="3">
        <v>7.3700000000000002E-5</v>
      </c>
      <c r="V27" s="3">
        <v>1.2500000000000001E-2</v>
      </c>
      <c r="W27" s="3">
        <v>0.26058409999999999</v>
      </c>
      <c r="X27" s="3">
        <v>6.7857780000000001E-3</v>
      </c>
      <c r="Y27" s="3">
        <v>7.6990440000000004E-3</v>
      </c>
      <c r="Z27" s="3">
        <v>5.8683600000000004E-3</v>
      </c>
      <c r="AA27" s="3">
        <v>6.7598299999999997E-3</v>
      </c>
      <c r="AB27" s="3">
        <v>2.7113012000000002E-2</v>
      </c>
      <c r="AC27" s="3">
        <v>2.6058500000000003E-4</v>
      </c>
      <c r="AD27" s="3">
        <v>5.2299999999999997E-5</v>
      </c>
      <c r="AE27" s="51"/>
      <c r="AF27" s="22">
        <v>20972.89</v>
      </c>
      <c r="AG27" s="22" t="s">
        <v>427</v>
      </c>
      <c r="AH27" s="22" t="s">
        <v>428</v>
      </c>
      <c r="AI27" s="22">
        <v>509.19369289999997</v>
      </c>
      <c r="AJ27" s="22" t="s">
        <v>427</v>
      </c>
      <c r="AK27" s="22" t="s">
        <v>427</v>
      </c>
      <c r="AL27" s="40" t="s">
        <v>50</v>
      </c>
    </row>
    <row r="28" spans="1:38" ht="26.25" customHeight="1" thickBot="1" x14ac:dyDescent="0.25">
      <c r="A28" s="60" t="s">
        <v>79</v>
      </c>
      <c r="B28" s="60" t="s">
        <v>82</v>
      </c>
      <c r="C28" s="61" t="s">
        <v>83</v>
      </c>
      <c r="D28" s="62"/>
      <c r="E28" s="3">
        <v>0.79157344299999999</v>
      </c>
      <c r="F28" s="3">
        <v>0.12852327999999999</v>
      </c>
      <c r="G28" s="3">
        <v>1.06E-3</v>
      </c>
      <c r="H28" s="3">
        <v>4.3011899999999999E-3</v>
      </c>
      <c r="I28" s="3">
        <v>7.1800000000000003E-2</v>
      </c>
      <c r="J28" s="3">
        <v>7.1800000000000003E-2</v>
      </c>
      <c r="K28" s="3">
        <v>7.1800000000000003E-2</v>
      </c>
      <c r="L28" s="3">
        <v>3.9899999999999998E-2</v>
      </c>
      <c r="M28" s="3">
        <v>0.87473854600000001</v>
      </c>
      <c r="N28" s="3">
        <v>2.1600000000000001E-2</v>
      </c>
      <c r="O28" s="3">
        <v>3.4599999999999999E-6</v>
      </c>
      <c r="P28" s="3">
        <v>3.1100000000000002E-4</v>
      </c>
      <c r="Q28" s="3">
        <v>6.4799999999999998E-6</v>
      </c>
      <c r="R28" s="3">
        <v>4.64E-4</v>
      </c>
      <c r="S28" s="3">
        <v>3.1199999999999999E-4</v>
      </c>
      <c r="T28" s="3">
        <v>2.0599999999999999E-5</v>
      </c>
      <c r="U28" s="3">
        <v>6.02E-6</v>
      </c>
      <c r="V28" s="3">
        <v>1.07E-3</v>
      </c>
      <c r="W28" s="3">
        <v>3.8479899999999997E-2</v>
      </c>
      <c r="X28" s="3">
        <v>1.2078270000000001E-3</v>
      </c>
      <c r="Y28" s="3">
        <v>1.355303E-3</v>
      </c>
      <c r="Z28" s="3">
        <v>1.0606109999999999E-3</v>
      </c>
      <c r="AA28" s="3">
        <v>1.131024E-3</v>
      </c>
      <c r="AB28" s="3">
        <v>4.7547650000000002E-3</v>
      </c>
      <c r="AC28" s="3">
        <v>3.8479400000000003E-5</v>
      </c>
      <c r="AD28" s="3">
        <v>7.8739999999999995E-6</v>
      </c>
      <c r="AE28" s="51"/>
      <c r="AF28" s="22">
        <v>2382.5</v>
      </c>
      <c r="AG28" s="22" t="s">
        <v>427</v>
      </c>
      <c r="AH28" s="22" t="s">
        <v>428</v>
      </c>
      <c r="AI28" s="22">
        <v>52.7</v>
      </c>
      <c r="AJ28" s="22" t="s">
        <v>427</v>
      </c>
      <c r="AK28" s="22" t="s">
        <v>427</v>
      </c>
      <c r="AL28" s="40" t="s">
        <v>50</v>
      </c>
    </row>
    <row r="29" spans="1:38" ht="26.25" customHeight="1" thickBot="1" x14ac:dyDescent="0.25">
      <c r="A29" s="60" t="s">
        <v>79</v>
      </c>
      <c r="B29" s="60" t="s">
        <v>84</v>
      </c>
      <c r="C29" s="61" t="s">
        <v>85</v>
      </c>
      <c r="D29" s="62"/>
      <c r="E29" s="3">
        <v>8.5894771050000003</v>
      </c>
      <c r="F29" s="3">
        <v>0.509226446</v>
      </c>
      <c r="G29" s="3">
        <v>5.7499999999999999E-3</v>
      </c>
      <c r="H29" s="3">
        <v>5.3200000000000001E-3</v>
      </c>
      <c r="I29" s="3">
        <v>0.2054782</v>
      </c>
      <c r="J29" s="3">
        <v>0.2054782</v>
      </c>
      <c r="K29" s="3">
        <v>0.2054782</v>
      </c>
      <c r="L29" s="3">
        <v>0.13071126599999999</v>
      </c>
      <c r="M29" s="3">
        <v>2.2159701549999999</v>
      </c>
      <c r="N29" s="3">
        <v>2.3076569000000002E-2</v>
      </c>
      <c r="O29" s="3">
        <v>1.5400000000000002E-5</v>
      </c>
      <c r="P29" s="3">
        <v>1.57E-3</v>
      </c>
      <c r="Q29" s="3">
        <v>3.0300000000000001E-5</v>
      </c>
      <c r="R29" s="3">
        <v>2.49E-3</v>
      </c>
      <c r="S29" s="3">
        <v>1.67E-3</v>
      </c>
      <c r="T29" s="3">
        <v>6.8899999999999994E-5</v>
      </c>
      <c r="U29" s="3">
        <v>2.9799999999999999E-5</v>
      </c>
      <c r="V29" s="3">
        <v>5.3600000000000002E-3</v>
      </c>
      <c r="W29" s="3">
        <v>9.0143699999999993E-2</v>
      </c>
      <c r="X29" s="3">
        <v>1.3329329999999999E-3</v>
      </c>
      <c r="Y29" s="3">
        <v>8.0698000000000002E-3</v>
      </c>
      <c r="Z29" s="3">
        <v>9.0177509999999992E-3</v>
      </c>
      <c r="AA29" s="3">
        <v>2.0732810000000002E-3</v>
      </c>
      <c r="AB29" s="3">
        <v>2.0493764999999997E-2</v>
      </c>
      <c r="AC29" s="3">
        <v>7.8454499999999999E-5</v>
      </c>
      <c r="AD29" s="3">
        <v>1.7069299999999999E-5</v>
      </c>
      <c r="AE29" s="51"/>
      <c r="AF29" s="22">
        <v>12223.09</v>
      </c>
      <c r="AG29" s="22" t="s">
        <v>427</v>
      </c>
      <c r="AH29" s="22" t="s">
        <v>426</v>
      </c>
      <c r="AI29" s="22">
        <v>280.97132859999999</v>
      </c>
      <c r="AJ29" s="22" t="s">
        <v>427</v>
      </c>
      <c r="AK29" s="22" t="s">
        <v>427</v>
      </c>
      <c r="AL29" s="40" t="s">
        <v>50</v>
      </c>
    </row>
    <row r="30" spans="1:38" ht="26.25" customHeight="1" thickBot="1" x14ac:dyDescent="0.25">
      <c r="A30" s="60" t="s">
        <v>79</v>
      </c>
      <c r="B30" s="60" t="s">
        <v>86</v>
      </c>
      <c r="C30" s="61" t="s">
        <v>87</v>
      </c>
      <c r="D30" s="62"/>
      <c r="E30" s="3">
        <v>2.8500000000000001E-3</v>
      </c>
      <c r="F30" s="3">
        <v>3.3700000000000001E-2</v>
      </c>
      <c r="G30" s="3">
        <v>1.01E-5</v>
      </c>
      <c r="H30" s="3">
        <v>2.6999999999999999E-5</v>
      </c>
      <c r="I30" s="3">
        <v>5.2400000000000005E-4</v>
      </c>
      <c r="J30" s="3">
        <v>5.2400000000000005E-4</v>
      </c>
      <c r="K30" s="3">
        <v>5.2400000000000005E-4</v>
      </c>
      <c r="L30" s="3">
        <v>8.4900197039079799E-5</v>
      </c>
      <c r="M30" s="3">
        <v>0.11120454862410425</v>
      </c>
      <c r="N30" s="3">
        <v>2.5200000000000001E-3</v>
      </c>
      <c r="O30" s="3">
        <v>4.3333272167719243E-5</v>
      </c>
      <c r="P30" s="3">
        <v>4.5800000000000002E-6</v>
      </c>
      <c r="Q30" s="3">
        <v>1.9011107781288171E-7</v>
      </c>
      <c r="R30" s="3">
        <v>1.8610173168166468E-4</v>
      </c>
      <c r="S30" s="3">
        <v>7.3949519326416439E-3</v>
      </c>
      <c r="T30" s="3">
        <v>3.0299999999999999E-4</v>
      </c>
      <c r="U30" s="3">
        <v>4.3099999999999997E-5</v>
      </c>
      <c r="V30" s="3">
        <v>4.28E-3</v>
      </c>
      <c r="W30" s="3">
        <v>2.8830000000000001E-4</v>
      </c>
      <c r="X30" s="3">
        <v>3.69114E-6</v>
      </c>
      <c r="Y30" s="3">
        <v>4.9126299999999998E-6</v>
      </c>
      <c r="Z30" s="3">
        <v>2.7978499999999998E-6</v>
      </c>
      <c r="AA30" s="3">
        <v>5.4934200000000003E-6</v>
      </c>
      <c r="AB30" s="3">
        <v>1.6895039999999999E-5</v>
      </c>
      <c r="AC30" s="3">
        <v>2.882E-7</v>
      </c>
      <c r="AD30" s="3">
        <v>1.142E-7</v>
      </c>
      <c r="AE30" s="51"/>
      <c r="AF30" s="22">
        <v>22.53447954</v>
      </c>
      <c r="AG30" s="22" t="s">
        <v>427</v>
      </c>
      <c r="AH30" s="22" t="s">
        <v>428</v>
      </c>
      <c r="AI30" s="22">
        <v>0.61540231899999998</v>
      </c>
      <c r="AJ30" s="22" t="s">
        <v>427</v>
      </c>
      <c r="AK30" s="22" t="s">
        <v>427</v>
      </c>
      <c r="AL30" s="40" t="s">
        <v>50</v>
      </c>
    </row>
    <row r="31" spans="1:38" ht="26.25" customHeight="1" thickBot="1" x14ac:dyDescent="0.25">
      <c r="A31" s="60" t="s">
        <v>79</v>
      </c>
      <c r="B31" s="60" t="s">
        <v>88</v>
      </c>
      <c r="C31" s="61" t="s">
        <v>89</v>
      </c>
      <c r="D31" s="62"/>
      <c r="E31" s="3" t="s">
        <v>427</v>
      </c>
      <c r="F31" s="3">
        <v>0.34676132900000001</v>
      </c>
      <c r="G31" s="3" t="s">
        <v>427</v>
      </c>
      <c r="H31" s="3" t="s">
        <v>427</v>
      </c>
      <c r="I31" s="3" t="s">
        <v>427</v>
      </c>
      <c r="J31" s="3" t="s">
        <v>427</v>
      </c>
      <c r="K31" s="3" t="s">
        <v>427</v>
      </c>
      <c r="L31" s="3" t="s">
        <v>427</v>
      </c>
      <c r="M31" s="3" t="s">
        <v>427</v>
      </c>
      <c r="N31" s="3" t="s">
        <v>427</v>
      </c>
      <c r="O31" s="3" t="s">
        <v>427</v>
      </c>
      <c r="P31" s="3" t="s">
        <v>427</v>
      </c>
      <c r="Q31" s="3" t="s">
        <v>427</v>
      </c>
      <c r="R31" s="3" t="s">
        <v>427</v>
      </c>
      <c r="S31" s="3" t="s">
        <v>427</v>
      </c>
      <c r="T31" s="3" t="s">
        <v>427</v>
      </c>
      <c r="U31" s="3" t="s">
        <v>427</v>
      </c>
      <c r="V31" s="3" t="s">
        <v>427</v>
      </c>
      <c r="W31" s="3" t="s">
        <v>427</v>
      </c>
      <c r="X31" s="3" t="s">
        <v>427</v>
      </c>
      <c r="Y31" s="3" t="s">
        <v>427</v>
      </c>
      <c r="Z31" s="3" t="s">
        <v>427</v>
      </c>
      <c r="AA31" s="3" t="s">
        <v>427</v>
      </c>
      <c r="AB31" s="3" t="s">
        <v>427</v>
      </c>
      <c r="AC31" s="3" t="s">
        <v>427</v>
      </c>
      <c r="AD31" s="3" t="s">
        <v>427</v>
      </c>
      <c r="AE31" s="51"/>
      <c r="AF31" s="22">
        <v>16.161921370000002</v>
      </c>
      <c r="AG31" s="3" t="s">
        <v>427</v>
      </c>
      <c r="AH31" s="3" t="s">
        <v>427</v>
      </c>
      <c r="AI31" s="22">
        <v>27.87606298</v>
      </c>
      <c r="AJ31" s="3" t="s">
        <v>427</v>
      </c>
      <c r="AK31" s="3" t="s">
        <v>427</v>
      </c>
      <c r="AL31" s="40" t="s">
        <v>50</v>
      </c>
    </row>
    <row r="32" spans="1:38" ht="26.25" customHeight="1" thickBot="1" x14ac:dyDescent="0.25">
      <c r="A32" s="60" t="s">
        <v>79</v>
      </c>
      <c r="B32" s="60" t="s">
        <v>90</v>
      </c>
      <c r="C32" s="61" t="s">
        <v>91</v>
      </c>
      <c r="D32" s="62"/>
      <c r="E32" s="3" t="s">
        <v>427</v>
      </c>
      <c r="F32" s="3" t="s">
        <v>427</v>
      </c>
      <c r="G32" s="3" t="s">
        <v>427</v>
      </c>
      <c r="H32" s="3" t="s">
        <v>427</v>
      </c>
      <c r="I32" s="3">
        <v>0.14406518099999999</v>
      </c>
      <c r="J32" s="3">
        <v>0.288279852</v>
      </c>
      <c r="K32" s="3">
        <v>0.35694349399999997</v>
      </c>
      <c r="L32" s="3">
        <v>2.9899999999999999E-2</v>
      </c>
      <c r="M32" s="3" t="s">
        <v>427</v>
      </c>
      <c r="N32" s="3">
        <v>1.2127554840000001</v>
      </c>
      <c r="O32" s="3">
        <v>5.13E-3</v>
      </c>
      <c r="P32" s="3" t="s">
        <v>428</v>
      </c>
      <c r="Q32" s="3">
        <v>1.38E-2</v>
      </c>
      <c r="R32" s="3">
        <v>0.45458204899999999</v>
      </c>
      <c r="S32" s="3">
        <v>9.9968620700000006</v>
      </c>
      <c r="T32" s="3">
        <v>6.8599999999999994E-2</v>
      </c>
      <c r="U32" s="3">
        <v>7.1399999999999996E-3</v>
      </c>
      <c r="V32" s="3">
        <v>2.8957528899999998</v>
      </c>
      <c r="W32" s="3" t="s">
        <v>428</v>
      </c>
      <c r="X32" s="3" t="s">
        <v>428</v>
      </c>
      <c r="Y32" s="3" t="s">
        <v>428</v>
      </c>
      <c r="Z32" s="3" t="s">
        <v>428</v>
      </c>
      <c r="AA32" s="3" t="s">
        <v>428</v>
      </c>
      <c r="AB32" s="3" t="s">
        <v>428</v>
      </c>
      <c r="AC32" s="3" t="s">
        <v>428</v>
      </c>
      <c r="AD32" s="3" t="s">
        <v>428</v>
      </c>
      <c r="AE32" s="51"/>
      <c r="AF32" s="3" t="s">
        <v>427</v>
      </c>
      <c r="AG32" s="3" t="s">
        <v>427</v>
      </c>
      <c r="AH32" s="3" t="s">
        <v>427</v>
      </c>
      <c r="AI32" s="3" t="s">
        <v>427</v>
      </c>
      <c r="AJ32" s="3" t="s">
        <v>427</v>
      </c>
      <c r="AK32" s="22">
        <v>9228.24</v>
      </c>
      <c r="AL32" s="40" t="s">
        <v>411</v>
      </c>
    </row>
    <row r="33" spans="1:38" ht="26.25" customHeight="1" thickBot="1" x14ac:dyDescent="0.25">
      <c r="A33" s="60" t="s">
        <v>79</v>
      </c>
      <c r="B33" s="60" t="s">
        <v>92</v>
      </c>
      <c r="C33" s="61" t="s">
        <v>93</v>
      </c>
      <c r="D33" s="62"/>
      <c r="E33" s="3" t="s">
        <v>427</v>
      </c>
      <c r="F33" s="3" t="s">
        <v>427</v>
      </c>
      <c r="G33" s="3" t="s">
        <v>427</v>
      </c>
      <c r="H33" s="3" t="s">
        <v>427</v>
      </c>
      <c r="I33" s="3">
        <v>6.5199999999999994E-2</v>
      </c>
      <c r="J33" s="3">
        <v>0.120754058</v>
      </c>
      <c r="K33" s="3">
        <v>0.24150811699999999</v>
      </c>
      <c r="L33" s="3">
        <v>2.5600000000000002E-3</v>
      </c>
      <c r="M33" s="3" t="s">
        <v>427</v>
      </c>
      <c r="N33" s="3" t="s">
        <v>428</v>
      </c>
      <c r="O33" s="3" t="s">
        <v>428</v>
      </c>
      <c r="P33" s="3" t="s">
        <v>428</v>
      </c>
      <c r="Q33" s="3" t="s">
        <v>428</v>
      </c>
      <c r="R33" s="3" t="s">
        <v>428</v>
      </c>
      <c r="S33" s="3" t="s">
        <v>428</v>
      </c>
      <c r="T33" s="3" t="s">
        <v>428</v>
      </c>
      <c r="U33" s="3" t="s">
        <v>428</v>
      </c>
      <c r="V33" s="3" t="s">
        <v>428</v>
      </c>
      <c r="W33" s="3" t="s">
        <v>428</v>
      </c>
      <c r="X33" s="3" t="s">
        <v>428</v>
      </c>
      <c r="Y33" s="3" t="s">
        <v>428</v>
      </c>
      <c r="Z33" s="3" t="s">
        <v>428</v>
      </c>
      <c r="AA33" s="3" t="s">
        <v>428</v>
      </c>
      <c r="AB33" s="3" t="s">
        <v>428</v>
      </c>
      <c r="AC33" s="3" t="s">
        <v>428</v>
      </c>
      <c r="AD33" s="3" t="s">
        <v>428</v>
      </c>
      <c r="AE33" s="51"/>
      <c r="AF33" s="3" t="s">
        <v>427</v>
      </c>
      <c r="AG33" s="3" t="s">
        <v>427</v>
      </c>
      <c r="AH33" s="3" t="s">
        <v>427</v>
      </c>
      <c r="AI33" s="3" t="s">
        <v>427</v>
      </c>
      <c r="AJ33" s="3" t="s">
        <v>427</v>
      </c>
      <c r="AK33" s="22">
        <v>9228.24</v>
      </c>
      <c r="AL33" s="40" t="s">
        <v>411</v>
      </c>
    </row>
    <row r="34" spans="1:38" ht="26.25" customHeight="1" thickBot="1" x14ac:dyDescent="0.25">
      <c r="A34" s="60" t="s">
        <v>71</v>
      </c>
      <c r="B34" s="60" t="s">
        <v>94</v>
      </c>
      <c r="C34" s="61" t="s">
        <v>95</v>
      </c>
      <c r="D34" s="62"/>
      <c r="E34" s="3">
        <v>4.5952440599999997</v>
      </c>
      <c r="F34" s="3">
        <v>0.36180843200000001</v>
      </c>
      <c r="G34" s="3">
        <v>0.15227588</v>
      </c>
      <c r="H34" s="3">
        <v>7.6137899999999996E-4</v>
      </c>
      <c r="I34" s="3">
        <v>9.8896174000000003E-2</v>
      </c>
      <c r="J34" s="3">
        <v>0.106509968</v>
      </c>
      <c r="K34" s="3">
        <v>0.15855673200000001</v>
      </c>
      <c r="L34" s="3">
        <v>6.4282512999999999E-2</v>
      </c>
      <c r="M34" s="3">
        <v>1.2304602</v>
      </c>
      <c r="N34" s="3" t="s">
        <v>428</v>
      </c>
      <c r="O34" s="3">
        <v>7.6137899999999996E-4</v>
      </c>
      <c r="P34" s="3" t="s">
        <v>428</v>
      </c>
      <c r="Q34" s="3" t="s">
        <v>428</v>
      </c>
      <c r="R34" s="3">
        <v>3.8068970000000001E-3</v>
      </c>
      <c r="S34" s="3">
        <v>0.12943449800000001</v>
      </c>
      <c r="T34" s="3">
        <v>5.3296560000000003E-3</v>
      </c>
      <c r="U34" s="3">
        <v>7.6137899999999996E-4</v>
      </c>
      <c r="V34" s="3">
        <v>7.6137940000000001E-2</v>
      </c>
      <c r="W34" s="3" t="s">
        <v>427</v>
      </c>
      <c r="X34" s="3">
        <v>2.2841379999999998E-3</v>
      </c>
      <c r="Y34" s="3">
        <v>3.8068970000000001E-3</v>
      </c>
      <c r="Z34" s="3" t="s">
        <v>427</v>
      </c>
      <c r="AA34" s="3" t="s">
        <v>427</v>
      </c>
      <c r="AB34" s="3">
        <v>6.0910349999999999E-3</v>
      </c>
      <c r="AC34" s="3" t="s">
        <v>427</v>
      </c>
      <c r="AD34" s="3" t="s">
        <v>427</v>
      </c>
      <c r="AE34" s="51"/>
      <c r="AF34" s="22">
        <v>91</v>
      </c>
      <c r="AG34" s="3" t="s">
        <v>427</v>
      </c>
      <c r="AH34" s="3" t="s">
        <v>427</v>
      </c>
      <c r="AI34" s="22">
        <v>3144</v>
      </c>
      <c r="AJ34" s="3" t="s">
        <v>427</v>
      </c>
      <c r="AK34" s="22" t="s">
        <v>427</v>
      </c>
      <c r="AL34" s="40" t="s">
        <v>50</v>
      </c>
    </row>
    <row r="35" spans="1:38" s="4" customFormat="1" ht="26.25" customHeight="1" thickBot="1" x14ac:dyDescent="0.25">
      <c r="A35" s="60" t="s">
        <v>96</v>
      </c>
      <c r="B35" s="60" t="s">
        <v>97</v>
      </c>
      <c r="C35" s="61" t="s">
        <v>98</v>
      </c>
      <c r="D35" s="62"/>
      <c r="E35" s="3" t="s">
        <v>426</v>
      </c>
      <c r="F35" s="3" t="s">
        <v>426</v>
      </c>
      <c r="G35" s="3" t="s">
        <v>426</v>
      </c>
      <c r="H35" s="3" t="s">
        <v>426</v>
      </c>
      <c r="I35" s="3" t="s">
        <v>426</v>
      </c>
      <c r="J35" s="3" t="s">
        <v>426</v>
      </c>
      <c r="K35" s="3" t="s">
        <v>426</v>
      </c>
      <c r="L35" s="3" t="s">
        <v>426</v>
      </c>
      <c r="M35" s="3" t="s">
        <v>426</v>
      </c>
      <c r="N35" s="3" t="s">
        <v>426</v>
      </c>
      <c r="O35" s="3" t="s">
        <v>426</v>
      </c>
      <c r="P35" s="3" t="s">
        <v>426</v>
      </c>
      <c r="Q35" s="3" t="s">
        <v>426</v>
      </c>
      <c r="R35" s="3" t="s">
        <v>426</v>
      </c>
      <c r="S35" s="3" t="s">
        <v>426</v>
      </c>
      <c r="T35" s="3" t="s">
        <v>426</v>
      </c>
      <c r="U35" s="3" t="s">
        <v>426</v>
      </c>
      <c r="V35" s="3" t="s">
        <v>426</v>
      </c>
      <c r="W35" s="3" t="s">
        <v>426</v>
      </c>
      <c r="X35" s="3" t="s">
        <v>426</v>
      </c>
      <c r="Y35" s="3" t="s">
        <v>426</v>
      </c>
      <c r="Z35" s="3" t="s">
        <v>426</v>
      </c>
      <c r="AA35" s="3" t="s">
        <v>426</v>
      </c>
      <c r="AB35" s="3" t="s">
        <v>426</v>
      </c>
      <c r="AC35" s="3" t="s">
        <v>426</v>
      </c>
      <c r="AD35" s="3" t="s">
        <v>426</v>
      </c>
      <c r="AE35" s="51"/>
      <c r="AF35" s="22" t="s">
        <v>426</v>
      </c>
      <c r="AG35" s="22" t="s">
        <v>426</v>
      </c>
      <c r="AH35" s="22" t="s">
        <v>426</v>
      </c>
      <c r="AI35" s="22" t="s">
        <v>426</v>
      </c>
      <c r="AJ35" s="22" t="s">
        <v>426</v>
      </c>
      <c r="AK35" s="22" t="s">
        <v>427</v>
      </c>
      <c r="AL35" s="40" t="s">
        <v>50</v>
      </c>
    </row>
    <row r="36" spans="1:38" ht="26.25" customHeight="1" thickBot="1" x14ac:dyDescent="0.25">
      <c r="A36" s="60" t="s">
        <v>96</v>
      </c>
      <c r="B36" s="60" t="s">
        <v>99</v>
      </c>
      <c r="C36" s="61" t="s">
        <v>100</v>
      </c>
      <c r="D36" s="62"/>
      <c r="E36" s="3">
        <v>0.39230937199999999</v>
      </c>
      <c r="F36" s="3">
        <v>2.6356606000000001E-2</v>
      </c>
      <c r="G36" s="3">
        <v>5.1029999999999999E-3</v>
      </c>
      <c r="H36" s="3">
        <v>3.392E-5</v>
      </c>
      <c r="I36" s="3">
        <v>7.6334899999999997E-3</v>
      </c>
      <c r="J36" s="3">
        <v>8.1324310000000007E-3</v>
      </c>
      <c r="K36" s="3">
        <v>8.1324310000000007E-3</v>
      </c>
      <c r="L36" s="3">
        <v>2.1978190000000002E-3</v>
      </c>
      <c r="M36" s="3">
        <v>7.6087070000000007E-2</v>
      </c>
      <c r="N36" s="3" t="s">
        <v>428</v>
      </c>
      <c r="O36" s="3">
        <v>7.3217699999999995E-7</v>
      </c>
      <c r="P36" s="3" t="s">
        <v>428</v>
      </c>
      <c r="Q36" s="3" t="s">
        <v>428</v>
      </c>
      <c r="R36" s="3">
        <v>2.5288200000000001E-4</v>
      </c>
      <c r="S36" s="3">
        <v>4.3907959999999998E-3</v>
      </c>
      <c r="T36" s="3">
        <v>4.9894140000000002E-3</v>
      </c>
      <c r="U36" s="3">
        <v>4.9894200000000005E-4</v>
      </c>
      <c r="V36" s="3">
        <v>5.9873590000000003E-3</v>
      </c>
      <c r="W36" s="3">
        <v>6.4862299999999997E-4</v>
      </c>
      <c r="X36" s="3">
        <v>2.9936499999999997E-5</v>
      </c>
      <c r="Y36" s="3">
        <v>1.42433E-4</v>
      </c>
      <c r="Z36" s="3">
        <v>6.7591500000000005E-5</v>
      </c>
      <c r="AA36" s="3">
        <v>2.5446000000000003E-4</v>
      </c>
      <c r="AB36" s="3">
        <v>4.9442099999999999E-4</v>
      </c>
      <c r="AC36" s="3">
        <v>3.9915300000000002E-4</v>
      </c>
      <c r="AD36" s="3">
        <v>1.89598E-4</v>
      </c>
      <c r="AE36" s="51"/>
      <c r="AF36" s="22">
        <v>215</v>
      </c>
      <c r="AG36" s="3" t="s">
        <v>427</v>
      </c>
      <c r="AH36" s="3" t="s">
        <v>427</v>
      </c>
      <c r="AI36" s="3" t="s">
        <v>427</v>
      </c>
      <c r="AJ36" s="3" t="s">
        <v>427</v>
      </c>
      <c r="AK36" s="22" t="s">
        <v>427</v>
      </c>
      <c r="AL36" s="40" t="s">
        <v>50</v>
      </c>
    </row>
    <row r="37" spans="1:38" ht="26.25" customHeight="1" thickBot="1" x14ac:dyDescent="0.25">
      <c r="A37" s="60" t="s">
        <v>71</v>
      </c>
      <c r="B37" s="60" t="s">
        <v>101</v>
      </c>
      <c r="C37" s="61" t="s">
        <v>397</v>
      </c>
      <c r="D37" s="62"/>
      <c r="E37" s="3" t="s">
        <v>426</v>
      </c>
      <c r="F37" s="3" t="s">
        <v>426</v>
      </c>
      <c r="G37" s="3" t="s">
        <v>426</v>
      </c>
      <c r="H37" s="3" t="s">
        <v>426</v>
      </c>
      <c r="I37" s="3" t="s">
        <v>426</v>
      </c>
      <c r="J37" s="3" t="s">
        <v>426</v>
      </c>
      <c r="K37" s="3" t="s">
        <v>426</v>
      </c>
      <c r="L37" s="3" t="s">
        <v>426</v>
      </c>
      <c r="M37" s="3" t="s">
        <v>426</v>
      </c>
      <c r="N37" s="3" t="s">
        <v>426</v>
      </c>
      <c r="O37" s="3" t="s">
        <v>426</v>
      </c>
      <c r="P37" s="3" t="s">
        <v>426</v>
      </c>
      <c r="Q37" s="3" t="s">
        <v>426</v>
      </c>
      <c r="R37" s="3" t="s">
        <v>426</v>
      </c>
      <c r="S37" s="3" t="s">
        <v>426</v>
      </c>
      <c r="T37" s="3" t="s">
        <v>426</v>
      </c>
      <c r="U37" s="3" t="s">
        <v>426</v>
      </c>
      <c r="V37" s="3" t="s">
        <v>426</v>
      </c>
      <c r="W37" s="3" t="s">
        <v>426</v>
      </c>
      <c r="X37" s="3" t="s">
        <v>426</v>
      </c>
      <c r="Y37" s="3" t="s">
        <v>426</v>
      </c>
      <c r="Z37" s="3" t="s">
        <v>426</v>
      </c>
      <c r="AA37" s="3" t="s">
        <v>426</v>
      </c>
      <c r="AB37" s="3" t="s">
        <v>426</v>
      </c>
      <c r="AC37" s="3" t="s">
        <v>426</v>
      </c>
      <c r="AD37" s="3" t="s">
        <v>426</v>
      </c>
      <c r="AE37" s="51"/>
      <c r="AF37" s="22" t="s">
        <v>426</v>
      </c>
      <c r="AG37" s="22" t="s">
        <v>426</v>
      </c>
      <c r="AH37" s="22" t="s">
        <v>426</v>
      </c>
      <c r="AI37" s="22" t="s">
        <v>426</v>
      </c>
      <c r="AJ37" s="22" t="s">
        <v>426</v>
      </c>
      <c r="AK37" s="22" t="s">
        <v>426</v>
      </c>
      <c r="AL37" s="40" t="s">
        <v>50</v>
      </c>
    </row>
    <row r="38" spans="1:38" ht="26.25" customHeight="1" thickBot="1" x14ac:dyDescent="0.25">
      <c r="A38" s="60" t="s">
        <v>71</v>
      </c>
      <c r="B38" s="60" t="s">
        <v>102</v>
      </c>
      <c r="C38" s="61" t="s">
        <v>103</v>
      </c>
      <c r="D38" s="67"/>
      <c r="E38" s="3" t="s">
        <v>426</v>
      </c>
      <c r="F38" s="3" t="s">
        <v>426</v>
      </c>
      <c r="G38" s="3" t="s">
        <v>426</v>
      </c>
      <c r="H38" s="3" t="s">
        <v>426</v>
      </c>
      <c r="I38" s="3" t="s">
        <v>426</v>
      </c>
      <c r="J38" s="3" t="s">
        <v>426</v>
      </c>
      <c r="K38" s="3" t="s">
        <v>426</v>
      </c>
      <c r="L38" s="3" t="s">
        <v>426</v>
      </c>
      <c r="M38" s="3" t="s">
        <v>426</v>
      </c>
      <c r="N38" s="3" t="s">
        <v>426</v>
      </c>
      <c r="O38" s="3" t="s">
        <v>426</v>
      </c>
      <c r="P38" s="3" t="s">
        <v>426</v>
      </c>
      <c r="Q38" s="3" t="s">
        <v>426</v>
      </c>
      <c r="R38" s="3" t="s">
        <v>426</v>
      </c>
      <c r="S38" s="3" t="s">
        <v>426</v>
      </c>
      <c r="T38" s="3" t="s">
        <v>426</v>
      </c>
      <c r="U38" s="3" t="s">
        <v>426</v>
      </c>
      <c r="V38" s="3" t="s">
        <v>426</v>
      </c>
      <c r="W38" s="3" t="s">
        <v>426</v>
      </c>
      <c r="X38" s="3" t="s">
        <v>426</v>
      </c>
      <c r="Y38" s="3" t="s">
        <v>426</v>
      </c>
      <c r="Z38" s="3" t="s">
        <v>426</v>
      </c>
      <c r="AA38" s="3" t="s">
        <v>426</v>
      </c>
      <c r="AB38" s="3" t="s">
        <v>426</v>
      </c>
      <c r="AC38" s="3" t="s">
        <v>426</v>
      </c>
      <c r="AD38" s="3" t="s">
        <v>426</v>
      </c>
      <c r="AE38" s="51"/>
      <c r="AF38" s="22" t="s">
        <v>426</v>
      </c>
      <c r="AG38" s="22" t="s">
        <v>426</v>
      </c>
      <c r="AH38" s="22" t="s">
        <v>426</v>
      </c>
      <c r="AI38" s="22" t="s">
        <v>426</v>
      </c>
      <c r="AJ38" s="22" t="s">
        <v>426</v>
      </c>
      <c r="AK38" s="22" t="s">
        <v>426</v>
      </c>
      <c r="AL38" s="40" t="s">
        <v>50</v>
      </c>
    </row>
    <row r="39" spans="1:38" ht="26.25" customHeight="1" thickBot="1" x14ac:dyDescent="0.25">
      <c r="A39" s="60" t="s">
        <v>104</v>
      </c>
      <c r="B39" s="60" t="s">
        <v>105</v>
      </c>
      <c r="C39" s="61" t="s">
        <v>388</v>
      </c>
      <c r="D39" s="62"/>
      <c r="E39" s="3">
        <v>1.1107951948398911</v>
      </c>
      <c r="F39" s="3">
        <v>0.39116389305282057</v>
      </c>
      <c r="G39" s="3">
        <v>0.44739010795112882</v>
      </c>
      <c r="H39" s="3">
        <v>4.2799999999999997E-5</v>
      </c>
      <c r="I39" s="3">
        <v>0.35497814208216449</v>
      </c>
      <c r="J39" s="3">
        <v>0.36904922551070457</v>
      </c>
      <c r="K39" s="3">
        <v>0.38779998551070449</v>
      </c>
      <c r="L39" s="3">
        <v>6.2721072161504979E-2</v>
      </c>
      <c r="M39" s="3">
        <v>3.3362586535060643</v>
      </c>
      <c r="N39" s="3">
        <v>0.23284390101651947</v>
      </c>
      <c r="O39" s="3">
        <v>5.4207546866704322E-2</v>
      </c>
      <c r="P39" s="3">
        <v>1.0310844574832327E-2</v>
      </c>
      <c r="Q39" s="3">
        <v>5.3001962603333938E-3</v>
      </c>
      <c r="R39" s="3">
        <v>0.10541106645955572</v>
      </c>
      <c r="S39" s="3">
        <v>4.0481741162639154E-2</v>
      </c>
      <c r="T39" s="3">
        <v>2.010345972543574E-2</v>
      </c>
      <c r="U39" s="3">
        <v>3.8574142576717685E-3</v>
      </c>
      <c r="V39" s="3">
        <v>2.254916186276438</v>
      </c>
      <c r="W39" s="3">
        <v>0.59166840708138968</v>
      </c>
      <c r="X39" s="3">
        <v>4.2459408609824591E-2</v>
      </c>
      <c r="Y39" s="3">
        <v>5.5108323920029588E-2</v>
      </c>
      <c r="Z39" s="3">
        <v>2.2106795242896965E-2</v>
      </c>
      <c r="AA39" s="3">
        <v>1.7261004469594079E-2</v>
      </c>
      <c r="AB39" s="3">
        <v>0.13693553224234523</v>
      </c>
      <c r="AC39" s="3">
        <v>2.0771185599999999E-2</v>
      </c>
      <c r="AD39" s="3">
        <v>0.15695691940000001</v>
      </c>
      <c r="AE39" s="51"/>
      <c r="AF39" s="22">
        <v>68.030858733936185</v>
      </c>
      <c r="AG39" s="22">
        <v>922.88</v>
      </c>
      <c r="AH39" s="22">
        <v>5055</v>
      </c>
      <c r="AI39" s="22">
        <v>4450.8</v>
      </c>
      <c r="AJ39" s="22" t="s">
        <v>426</v>
      </c>
      <c r="AK39" s="22" t="s">
        <v>427</v>
      </c>
      <c r="AL39" s="40" t="s">
        <v>50</v>
      </c>
    </row>
    <row r="40" spans="1:38" ht="26.25" customHeight="1" thickBot="1" x14ac:dyDescent="0.25">
      <c r="A40" s="60" t="s">
        <v>71</v>
      </c>
      <c r="B40" s="60" t="s">
        <v>106</v>
      </c>
      <c r="C40" s="61" t="s">
        <v>389</v>
      </c>
      <c r="D40" s="62"/>
      <c r="E40" s="3">
        <v>0.66213675666130745</v>
      </c>
      <c r="F40" s="3">
        <v>0.14744168710016747</v>
      </c>
      <c r="G40" s="3">
        <v>5.4580555858056587E-2</v>
      </c>
      <c r="H40" s="3">
        <v>2.2614956025278579E-4</v>
      </c>
      <c r="I40" s="3">
        <v>4.1257157661783839E-2</v>
      </c>
      <c r="J40" s="3">
        <v>4.1257157661783839E-2</v>
      </c>
      <c r="K40" s="3">
        <v>4.1257157661783839E-2</v>
      </c>
      <c r="L40" s="3">
        <v>2.7079409479963259E-2</v>
      </c>
      <c r="M40" s="3">
        <v>1.7674635580060392</v>
      </c>
      <c r="N40" s="3">
        <v>0.30344139320671343</v>
      </c>
      <c r="O40" s="3">
        <v>2.9271628850110847E-4</v>
      </c>
      <c r="P40" s="3" t="s">
        <v>428</v>
      </c>
      <c r="Q40" s="3" t="s">
        <v>428</v>
      </c>
      <c r="R40" s="3">
        <v>1.4635814425055422E-3</v>
      </c>
      <c r="S40" s="3">
        <v>4.9761769045188434E-2</v>
      </c>
      <c r="T40" s="3">
        <v>2.0490140195077592E-3</v>
      </c>
      <c r="U40" s="3">
        <v>2.9271628850110847E-4</v>
      </c>
      <c r="V40" s="3">
        <v>2.9271628850110844E-2</v>
      </c>
      <c r="W40" s="3" t="s">
        <v>428</v>
      </c>
      <c r="X40" s="3">
        <v>2.2616757253388652E-3</v>
      </c>
      <c r="Y40" s="3">
        <v>1.4435677968380417E-3</v>
      </c>
      <c r="Z40" s="3" t="s">
        <v>428</v>
      </c>
      <c r="AA40" s="3" t="s">
        <v>428</v>
      </c>
      <c r="AB40" s="3">
        <v>3.7052435221769072E-3</v>
      </c>
      <c r="AC40" s="3" t="s">
        <v>428</v>
      </c>
      <c r="AD40" s="3" t="s">
        <v>428</v>
      </c>
      <c r="AE40" s="51"/>
      <c r="AF40" s="22">
        <v>1246.7135294</v>
      </c>
      <c r="AG40" s="22" t="s">
        <v>426</v>
      </c>
      <c r="AH40" s="22" t="s">
        <v>426</v>
      </c>
      <c r="AI40" s="22" t="s">
        <v>426</v>
      </c>
      <c r="AJ40" s="22" t="s">
        <v>426</v>
      </c>
      <c r="AK40" s="22" t="s">
        <v>427</v>
      </c>
      <c r="AL40" s="40" t="s">
        <v>50</v>
      </c>
    </row>
    <row r="41" spans="1:38" ht="26.25" customHeight="1" thickBot="1" x14ac:dyDescent="0.25">
      <c r="A41" s="60" t="s">
        <v>104</v>
      </c>
      <c r="B41" s="60" t="s">
        <v>107</v>
      </c>
      <c r="C41" s="61" t="s">
        <v>398</v>
      </c>
      <c r="D41" s="62"/>
      <c r="E41" s="3">
        <v>1.9673157142104221</v>
      </c>
      <c r="F41" s="3">
        <v>13.443645882730051</v>
      </c>
      <c r="G41" s="3">
        <v>1.4334999368378791</v>
      </c>
      <c r="H41" s="3">
        <v>0.20644457048262949</v>
      </c>
      <c r="I41" s="3">
        <v>16.468282637683515</v>
      </c>
      <c r="J41" s="3">
        <v>16.913012827475352</v>
      </c>
      <c r="K41" s="3">
        <v>17.792806064438356</v>
      </c>
      <c r="L41" s="3">
        <v>1.8131119683141206</v>
      </c>
      <c r="M41" s="3">
        <v>105.95643924131478</v>
      </c>
      <c r="N41" s="3">
        <v>0.89469607449999999</v>
      </c>
      <c r="O41" s="3">
        <v>0.34270534574999995</v>
      </c>
      <c r="P41" s="3">
        <v>2.0842940000000001E-2</v>
      </c>
      <c r="Q41" s="3">
        <v>1.033332E-2</v>
      </c>
      <c r="R41" s="3">
        <v>0.61547609108000012</v>
      </c>
      <c r="S41" s="3">
        <v>0.18518440910799999</v>
      </c>
      <c r="T41" s="3">
        <v>7.1170745329999993E-2</v>
      </c>
      <c r="U41" s="3">
        <v>1.5019213E-2</v>
      </c>
      <c r="V41" s="3">
        <v>13.668936074499999</v>
      </c>
      <c r="W41" s="3">
        <v>17.916824363252207</v>
      </c>
      <c r="X41" s="3">
        <v>3.107981512985015</v>
      </c>
      <c r="Y41" s="3">
        <v>2.8723946240441118</v>
      </c>
      <c r="Z41" s="3">
        <v>1.0890106878883383</v>
      </c>
      <c r="AA41" s="3">
        <v>1.7538749307275314</v>
      </c>
      <c r="AB41" s="3">
        <v>8.8232617556449959</v>
      </c>
      <c r="AC41" s="3">
        <v>0.13130527999999997</v>
      </c>
      <c r="AD41" s="3">
        <v>0.16190111456234926</v>
      </c>
      <c r="AE41" s="51"/>
      <c r="AF41" s="22">
        <v>903</v>
      </c>
      <c r="AG41" s="22">
        <v>944</v>
      </c>
      <c r="AH41" s="22">
        <v>4480</v>
      </c>
      <c r="AI41" s="22">
        <v>26144</v>
      </c>
      <c r="AJ41" s="22" t="s">
        <v>426</v>
      </c>
      <c r="AK41" s="22" t="s">
        <v>427</v>
      </c>
      <c r="AL41" s="40" t="s">
        <v>50</v>
      </c>
    </row>
    <row r="42" spans="1:38" ht="26.25" customHeight="1" thickBot="1" x14ac:dyDescent="0.25">
      <c r="A42" s="60" t="s">
        <v>71</v>
      </c>
      <c r="B42" s="60" t="s">
        <v>108</v>
      </c>
      <c r="C42" s="61" t="s">
        <v>109</v>
      </c>
      <c r="D42" s="62"/>
      <c r="E42" s="3">
        <v>0.85173170045281621</v>
      </c>
      <c r="F42" s="3">
        <v>0.5106477505871293</v>
      </c>
      <c r="G42" s="3">
        <v>5.0108314399305069E-2</v>
      </c>
      <c r="H42" s="3">
        <v>2.2246828147713842E-4</v>
      </c>
      <c r="I42" s="3">
        <v>5.8941452774905423E-2</v>
      </c>
      <c r="J42" s="3">
        <v>5.8941452774905423E-2</v>
      </c>
      <c r="K42" s="3">
        <v>5.8941452774905423E-2</v>
      </c>
      <c r="L42" s="3">
        <v>3.296053280513421E-2</v>
      </c>
      <c r="M42" s="3">
        <v>4.6701326854843854</v>
      </c>
      <c r="N42" s="3">
        <v>0.91032417962014045</v>
      </c>
      <c r="O42" s="3">
        <v>3.0998209962900208E-4</v>
      </c>
      <c r="P42" s="3" t="s">
        <v>428</v>
      </c>
      <c r="Q42" s="3" t="s">
        <v>428</v>
      </c>
      <c r="R42" s="3">
        <v>1.5499104981450105E-3</v>
      </c>
      <c r="S42" s="3">
        <v>5.2696956936930349E-2</v>
      </c>
      <c r="T42" s="3">
        <v>2.1698746974030147E-3</v>
      </c>
      <c r="U42" s="3">
        <v>3.0998209962900208E-4</v>
      </c>
      <c r="V42" s="3">
        <v>3.0998209962900203E-2</v>
      </c>
      <c r="W42" s="3" t="s">
        <v>428</v>
      </c>
      <c r="X42" s="3">
        <v>2.2396930490220096E-3</v>
      </c>
      <c r="Y42" s="3">
        <v>1.4898695611425088E-3</v>
      </c>
      <c r="Z42" s="3" t="s">
        <v>428</v>
      </c>
      <c r="AA42" s="3" t="s">
        <v>428</v>
      </c>
      <c r="AB42" s="3">
        <v>3.2492351141445051E-3</v>
      </c>
      <c r="AC42" s="3" t="s">
        <v>428</v>
      </c>
      <c r="AD42" s="3" t="s">
        <v>428</v>
      </c>
      <c r="AE42" s="51"/>
      <c r="AF42" s="22">
        <v>1326</v>
      </c>
      <c r="AG42" s="22" t="s">
        <v>426</v>
      </c>
      <c r="AH42" s="22" t="s">
        <v>426</v>
      </c>
      <c r="AI42" s="22" t="s">
        <v>426</v>
      </c>
      <c r="AJ42" s="22" t="s">
        <v>426</v>
      </c>
      <c r="AK42" s="22" t="s">
        <v>427</v>
      </c>
      <c r="AL42" s="40" t="s">
        <v>50</v>
      </c>
    </row>
    <row r="43" spans="1:38" ht="26.25" customHeight="1" thickBot="1" x14ac:dyDescent="0.25">
      <c r="A43" s="60" t="s">
        <v>104</v>
      </c>
      <c r="B43" s="60" t="s">
        <v>110</v>
      </c>
      <c r="C43" s="61" t="s">
        <v>111</v>
      </c>
      <c r="D43" s="62"/>
      <c r="E43" s="3">
        <v>0.131253326</v>
      </c>
      <c r="F43" s="3">
        <v>0.13229143800000001</v>
      </c>
      <c r="G43" s="3">
        <v>2.6941981284993435E-2</v>
      </c>
      <c r="H43" s="3">
        <v>3.6099999999999999E-4</v>
      </c>
      <c r="I43" s="3">
        <v>5.5029734000000011E-2</v>
      </c>
      <c r="J43" s="3">
        <v>5.6429732000000003E-2</v>
      </c>
      <c r="K43" s="3">
        <v>5.9138732000000006E-2</v>
      </c>
      <c r="L43" s="3">
        <v>1.4911293440000003E-2</v>
      </c>
      <c r="M43" s="3">
        <v>0.25953146600000004</v>
      </c>
      <c r="N43" s="3">
        <v>1.3425241000000001E-2</v>
      </c>
      <c r="O43" s="3">
        <v>4.7959339000000004E-3</v>
      </c>
      <c r="P43" s="3">
        <v>9.2558799999999998E-4</v>
      </c>
      <c r="Q43" s="3">
        <v>6.4901400000000006E-4</v>
      </c>
      <c r="R43" s="3">
        <v>8.720915000000001E-3</v>
      </c>
      <c r="S43" s="3">
        <v>2.8077566E-3</v>
      </c>
      <c r="T43" s="3">
        <v>1.108471E-3</v>
      </c>
      <c r="U43" s="3">
        <v>4.7263999999999997E-4</v>
      </c>
      <c r="V43" s="3">
        <v>0.19400234999999999</v>
      </c>
      <c r="W43" s="3">
        <v>4.1660932000000012E-2</v>
      </c>
      <c r="X43" s="3">
        <v>4.7932349779999999E-3</v>
      </c>
      <c r="Y43" s="3">
        <v>7.3090240000000008E-3</v>
      </c>
      <c r="Z43" s="3">
        <v>2.4214480740000002E-3</v>
      </c>
      <c r="AA43" s="3">
        <v>1.9252279699999999E-3</v>
      </c>
      <c r="AB43" s="3">
        <v>1.6448935022E-2</v>
      </c>
      <c r="AC43" s="3">
        <v>1.8211200000000001E-3</v>
      </c>
      <c r="AD43" s="3">
        <v>4.4416600000000001E-3</v>
      </c>
      <c r="AE43" s="51"/>
      <c r="AF43" s="22">
        <v>89.22</v>
      </c>
      <c r="AG43" s="22">
        <v>26</v>
      </c>
      <c r="AH43" s="22">
        <v>808</v>
      </c>
      <c r="AI43" s="22">
        <v>447</v>
      </c>
      <c r="AJ43" s="22" t="s">
        <v>426</v>
      </c>
      <c r="AK43" s="22" t="s">
        <v>427</v>
      </c>
      <c r="AL43" s="40" t="s">
        <v>50</v>
      </c>
    </row>
    <row r="44" spans="1:38" ht="26.25" customHeight="1" thickBot="1" x14ac:dyDescent="0.25">
      <c r="A44" s="60" t="s">
        <v>71</v>
      </c>
      <c r="B44" s="60" t="s">
        <v>112</v>
      </c>
      <c r="C44" s="61" t="s">
        <v>113</v>
      </c>
      <c r="D44" s="62"/>
      <c r="E44" s="3">
        <v>2.51378086318651</v>
      </c>
      <c r="F44" s="3">
        <v>0.32286133184019289</v>
      </c>
      <c r="G44" s="3">
        <v>0.19212192891524651</v>
      </c>
      <c r="H44" s="3">
        <v>7.6617572365123238E-4</v>
      </c>
      <c r="I44" s="3">
        <v>0.1232090906977972</v>
      </c>
      <c r="J44" s="3">
        <v>0.1232090906977972</v>
      </c>
      <c r="K44" s="3">
        <v>0.1232090906977972</v>
      </c>
      <c r="L44" s="3">
        <v>7.436324441216953E-2</v>
      </c>
      <c r="M44" s="3">
        <v>2.3103786732344966</v>
      </c>
      <c r="N44" s="3">
        <v>0.30344139320671343</v>
      </c>
      <c r="O44" s="3">
        <v>9.8042315378705797E-4</v>
      </c>
      <c r="P44" s="3" t="s">
        <v>428</v>
      </c>
      <c r="Q44" s="3" t="s">
        <v>428</v>
      </c>
      <c r="R44" s="3">
        <v>4.9021157689352899E-3</v>
      </c>
      <c r="S44" s="3">
        <v>0.16667193614379985</v>
      </c>
      <c r="T44" s="3">
        <v>6.8629620765094058E-3</v>
      </c>
      <c r="U44" s="3">
        <v>9.8042315378705797E-4</v>
      </c>
      <c r="V44" s="3">
        <v>9.8042315378705794E-2</v>
      </c>
      <c r="W44" s="3" t="s">
        <v>428</v>
      </c>
      <c r="X44" s="3">
        <v>7.7633306476264608E-3</v>
      </c>
      <c r="Y44" s="3">
        <v>4.8821021232677885E-3</v>
      </c>
      <c r="Z44" s="3" t="s">
        <v>428</v>
      </c>
      <c r="AA44" s="3" t="s">
        <v>428</v>
      </c>
      <c r="AB44" s="3">
        <v>1.2645432770894249E-2</v>
      </c>
      <c r="AC44" s="3" t="s">
        <v>428</v>
      </c>
      <c r="AD44" s="3" t="s">
        <v>428</v>
      </c>
      <c r="AE44" s="51"/>
      <c r="AF44" s="22">
        <v>4168.78</v>
      </c>
      <c r="AG44" s="22" t="s">
        <v>426</v>
      </c>
      <c r="AH44" s="22" t="s">
        <v>426</v>
      </c>
      <c r="AI44" s="22" t="s">
        <v>426</v>
      </c>
      <c r="AJ44" s="22" t="s">
        <v>426</v>
      </c>
      <c r="AK44" s="22" t="s">
        <v>427</v>
      </c>
      <c r="AL44" s="40" t="s">
        <v>50</v>
      </c>
    </row>
    <row r="45" spans="1:38" ht="26.25" customHeight="1" thickBot="1" x14ac:dyDescent="0.25">
      <c r="A45" s="60" t="s">
        <v>71</v>
      </c>
      <c r="B45" s="60" t="s">
        <v>114</v>
      </c>
      <c r="C45" s="61" t="s">
        <v>115</v>
      </c>
      <c r="D45" s="62"/>
      <c r="E45" s="3">
        <v>0.86277947752412332</v>
      </c>
      <c r="F45" s="3">
        <v>3.0774299835255352E-2</v>
      </c>
      <c r="G45" s="3">
        <v>2.1981642739468111E-2</v>
      </c>
      <c r="H45" s="3" t="s">
        <v>428</v>
      </c>
      <c r="I45" s="3">
        <v>1.5387149917627676E-2</v>
      </c>
      <c r="J45" s="3">
        <v>1.6486232054601081E-2</v>
      </c>
      <c r="K45" s="3">
        <v>1.6486232054601081E-2</v>
      </c>
      <c r="L45" s="3">
        <v>5.1107319369263354E-3</v>
      </c>
      <c r="M45" s="3">
        <v>8.1332078136032007E-2</v>
      </c>
      <c r="N45" s="3">
        <v>1.4288067780654273E-3</v>
      </c>
      <c r="O45" s="3">
        <v>1.0990821369734055E-4</v>
      </c>
      <c r="P45" s="3">
        <v>3.2972464109202164E-4</v>
      </c>
      <c r="Q45" s="3">
        <v>4.396328547893622E-4</v>
      </c>
      <c r="R45" s="3">
        <v>5.4954106848670282E-4</v>
      </c>
      <c r="S45" s="3">
        <v>9.6719228053659678E-3</v>
      </c>
      <c r="T45" s="3">
        <v>1.0990821369734055E-2</v>
      </c>
      <c r="U45" s="3">
        <v>1.0990821369734056E-3</v>
      </c>
      <c r="V45" s="3">
        <v>1.3188985643680866E-2</v>
      </c>
      <c r="W45" s="3">
        <v>1.4288067780654273E-3</v>
      </c>
      <c r="X45" s="3" t="s">
        <v>428</v>
      </c>
      <c r="Y45" s="3" t="s">
        <v>428</v>
      </c>
      <c r="Z45" s="3" t="s">
        <v>428</v>
      </c>
      <c r="AA45" s="3" t="s">
        <v>428</v>
      </c>
      <c r="AB45" s="3" t="s">
        <v>428</v>
      </c>
      <c r="AC45" s="3">
        <v>8.792657095787244E-4</v>
      </c>
      <c r="AD45" s="3">
        <v>4.1765121204989409E-4</v>
      </c>
      <c r="AE45" s="51"/>
      <c r="AF45" s="22">
        <v>467</v>
      </c>
      <c r="AG45" s="22" t="s">
        <v>426</v>
      </c>
      <c r="AH45" s="22" t="s">
        <v>426</v>
      </c>
      <c r="AI45" s="22" t="s">
        <v>426</v>
      </c>
      <c r="AJ45" s="22" t="s">
        <v>426</v>
      </c>
      <c r="AK45" s="22" t="s">
        <v>427</v>
      </c>
      <c r="AL45" s="40" t="s">
        <v>50</v>
      </c>
    </row>
    <row r="46" spans="1:38" ht="26.25" customHeight="1" thickBot="1" x14ac:dyDescent="0.25">
      <c r="A46" s="60" t="s">
        <v>104</v>
      </c>
      <c r="B46" s="60" t="s">
        <v>116</v>
      </c>
      <c r="C46" s="61" t="s">
        <v>117</v>
      </c>
      <c r="D46" s="62"/>
      <c r="E46" s="3" t="s">
        <v>426</v>
      </c>
      <c r="F46" s="3" t="s">
        <v>426</v>
      </c>
      <c r="G46" s="3" t="s">
        <v>426</v>
      </c>
      <c r="H46" s="3" t="s">
        <v>426</v>
      </c>
      <c r="I46" s="3" t="s">
        <v>426</v>
      </c>
      <c r="J46" s="3" t="s">
        <v>426</v>
      </c>
      <c r="K46" s="3" t="s">
        <v>426</v>
      </c>
      <c r="L46" s="3" t="s">
        <v>426</v>
      </c>
      <c r="M46" s="3" t="s">
        <v>426</v>
      </c>
      <c r="N46" s="3" t="s">
        <v>426</v>
      </c>
      <c r="O46" s="3" t="s">
        <v>426</v>
      </c>
      <c r="P46" s="3" t="s">
        <v>426</v>
      </c>
      <c r="Q46" s="3" t="s">
        <v>426</v>
      </c>
      <c r="R46" s="3" t="s">
        <v>426</v>
      </c>
      <c r="S46" s="3" t="s">
        <v>426</v>
      </c>
      <c r="T46" s="3" t="s">
        <v>426</v>
      </c>
      <c r="U46" s="3" t="s">
        <v>426</v>
      </c>
      <c r="V46" s="3" t="s">
        <v>426</v>
      </c>
      <c r="W46" s="3" t="s">
        <v>426</v>
      </c>
      <c r="X46" s="3" t="s">
        <v>426</v>
      </c>
      <c r="Y46" s="3" t="s">
        <v>426</v>
      </c>
      <c r="Z46" s="3" t="s">
        <v>426</v>
      </c>
      <c r="AA46" s="3" t="s">
        <v>426</v>
      </c>
      <c r="AB46" s="3" t="s">
        <v>426</v>
      </c>
      <c r="AC46" s="3" t="s">
        <v>426</v>
      </c>
      <c r="AD46" s="3" t="s">
        <v>426</v>
      </c>
      <c r="AE46" s="51"/>
      <c r="AF46" s="22" t="s">
        <v>426</v>
      </c>
      <c r="AG46" s="22" t="s">
        <v>426</v>
      </c>
      <c r="AH46" s="22" t="s">
        <v>426</v>
      </c>
      <c r="AI46" s="22" t="s">
        <v>426</v>
      </c>
      <c r="AJ46" s="22" t="s">
        <v>426</v>
      </c>
      <c r="AK46" s="22" t="s">
        <v>426</v>
      </c>
      <c r="AL46" s="40" t="s">
        <v>50</v>
      </c>
    </row>
    <row r="47" spans="1:38" ht="26.25" customHeight="1" thickBot="1" x14ac:dyDescent="0.25">
      <c r="A47" s="60" t="s">
        <v>71</v>
      </c>
      <c r="B47" s="60" t="s">
        <v>118</v>
      </c>
      <c r="C47" s="61" t="s">
        <v>119</v>
      </c>
      <c r="D47" s="62"/>
      <c r="E47" s="3">
        <v>0.14993289999999959</v>
      </c>
      <c r="F47" s="3">
        <v>1.3109600000000006E-2</v>
      </c>
      <c r="G47" s="3">
        <v>4.6012000000000023E-3</v>
      </c>
      <c r="H47" s="3" t="s">
        <v>428</v>
      </c>
      <c r="I47" s="3">
        <v>2.6445999999999991E-3</v>
      </c>
      <c r="J47" s="3">
        <v>2.8335000000000009E-3</v>
      </c>
      <c r="K47" s="3">
        <v>2.8335000000000009E-3</v>
      </c>
      <c r="L47" s="3">
        <v>8.7838499999999705E-4</v>
      </c>
      <c r="M47" s="3">
        <v>0.50789859999999998</v>
      </c>
      <c r="N47" s="3">
        <v>2.4556999999999975E-4</v>
      </c>
      <c r="O47" s="3">
        <v>1.8890000000000007E-5</v>
      </c>
      <c r="P47" s="3">
        <v>5.6670000000000018E-5</v>
      </c>
      <c r="Q47" s="3">
        <v>7.5560000000000029E-5</v>
      </c>
      <c r="R47" s="3">
        <v>9.4450000000000046E-5</v>
      </c>
      <c r="S47" s="3">
        <v>1.6623199999999971E-3</v>
      </c>
      <c r="T47" s="3">
        <v>1.8890000000000007E-3</v>
      </c>
      <c r="U47" s="3">
        <v>1.8890000000000009E-4</v>
      </c>
      <c r="V47" s="3">
        <v>2.2667999999999959E-3</v>
      </c>
      <c r="W47" s="3">
        <v>2.4556999999999975E-4</v>
      </c>
      <c r="X47" s="3" t="s">
        <v>428</v>
      </c>
      <c r="Y47" s="3" t="s">
        <v>428</v>
      </c>
      <c r="Z47" s="3" t="s">
        <v>428</v>
      </c>
      <c r="AA47" s="3">
        <v>6.7849801432000008E-10</v>
      </c>
      <c r="AB47" s="3">
        <v>6.7849801432000008E-10</v>
      </c>
      <c r="AC47" s="3">
        <v>1.5111999999999973E-4</v>
      </c>
      <c r="AD47" s="3">
        <v>7.1781999999999998E-5</v>
      </c>
      <c r="AE47" s="51"/>
      <c r="AF47" s="22">
        <v>98.048845999999998</v>
      </c>
      <c r="AG47" s="22" t="s">
        <v>426</v>
      </c>
      <c r="AH47" s="22" t="s">
        <v>426</v>
      </c>
      <c r="AI47" s="22" t="s">
        <v>426</v>
      </c>
      <c r="AJ47" s="22" t="s">
        <v>426</v>
      </c>
      <c r="AK47" s="22" t="s">
        <v>427</v>
      </c>
      <c r="AL47" s="40" t="s">
        <v>50</v>
      </c>
    </row>
    <row r="48" spans="1:38" ht="26.25" customHeight="1" thickBot="1" x14ac:dyDescent="0.25">
      <c r="A48" s="60" t="s">
        <v>120</v>
      </c>
      <c r="B48" s="60" t="s">
        <v>121</v>
      </c>
      <c r="C48" s="61" t="s">
        <v>122</v>
      </c>
      <c r="D48" s="62"/>
      <c r="E48" s="3" t="s">
        <v>427</v>
      </c>
      <c r="F48" s="3" t="s">
        <v>428</v>
      </c>
      <c r="G48" s="3" t="s">
        <v>427</v>
      </c>
      <c r="H48" s="3" t="s">
        <v>427</v>
      </c>
      <c r="I48" s="3">
        <v>5.2500000000000002E-5</v>
      </c>
      <c r="J48" s="3">
        <v>5.2499999999999997E-4</v>
      </c>
      <c r="K48" s="3">
        <v>1.3124999999999999E-3</v>
      </c>
      <c r="L48" s="3" t="s">
        <v>427</v>
      </c>
      <c r="M48" s="3" t="s">
        <v>427</v>
      </c>
      <c r="N48" s="3" t="s">
        <v>428</v>
      </c>
      <c r="O48" s="3" t="s">
        <v>428</v>
      </c>
      <c r="P48" s="3" t="s">
        <v>428</v>
      </c>
      <c r="Q48" s="3" t="s">
        <v>428</v>
      </c>
      <c r="R48" s="3" t="s">
        <v>428</v>
      </c>
      <c r="S48" s="3" t="s">
        <v>428</v>
      </c>
      <c r="T48" s="3" t="s">
        <v>428</v>
      </c>
      <c r="U48" s="3" t="s">
        <v>428</v>
      </c>
      <c r="V48" s="3" t="s">
        <v>428</v>
      </c>
      <c r="W48" s="3" t="s">
        <v>427</v>
      </c>
      <c r="X48" s="3" t="s">
        <v>427</v>
      </c>
      <c r="Y48" s="3" t="s">
        <v>427</v>
      </c>
      <c r="Z48" s="3" t="s">
        <v>427</v>
      </c>
      <c r="AA48" s="3" t="s">
        <v>427</v>
      </c>
      <c r="AB48" s="3" t="s">
        <v>427</v>
      </c>
      <c r="AC48" s="3" t="s">
        <v>427</v>
      </c>
      <c r="AD48" s="3" t="s">
        <v>427</v>
      </c>
      <c r="AE48" s="51"/>
      <c r="AF48" s="22" t="s">
        <v>427</v>
      </c>
      <c r="AG48" s="22">
        <v>175</v>
      </c>
      <c r="AH48" s="22" t="s">
        <v>427</v>
      </c>
      <c r="AI48" s="22" t="s">
        <v>427</v>
      </c>
      <c r="AJ48" s="22" t="s">
        <v>427</v>
      </c>
      <c r="AK48" s="22" t="s">
        <v>427</v>
      </c>
      <c r="AL48" s="40" t="s">
        <v>442</v>
      </c>
    </row>
    <row r="49" spans="1:38" ht="26.25" customHeight="1" thickBot="1" x14ac:dyDescent="0.25">
      <c r="A49" s="60" t="s">
        <v>120</v>
      </c>
      <c r="B49" s="60" t="s">
        <v>123</v>
      </c>
      <c r="C49" s="61" t="s">
        <v>124</v>
      </c>
      <c r="D49" s="62"/>
      <c r="E49" s="3" t="s">
        <v>426</v>
      </c>
      <c r="F49" s="3" t="s">
        <v>426</v>
      </c>
      <c r="G49" s="3" t="s">
        <v>426</v>
      </c>
      <c r="H49" s="3" t="s">
        <v>426</v>
      </c>
      <c r="I49" s="3" t="s">
        <v>426</v>
      </c>
      <c r="J49" s="3" t="s">
        <v>426</v>
      </c>
      <c r="K49" s="3" t="s">
        <v>426</v>
      </c>
      <c r="L49" s="3" t="s">
        <v>426</v>
      </c>
      <c r="M49" s="3" t="s">
        <v>426</v>
      </c>
      <c r="N49" s="3" t="s">
        <v>426</v>
      </c>
      <c r="O49" s="3" t="s">
        <v>426</v>
      </c>
      <c r="P49" s="3" t="s">
        <v>426</v>
      </c>
      <c r="Q49" s="3" t="s">
        <v>426</v>
      </c>
      <c r="R49" s="3" t="s">
        <v>426</v>
      </c>
      <c r="S49" s="3" t="s">
        <v>426</v>
      </c>
      <c r="T49" s="3" t="s">
        <v>426</v>
      </c>
      <c r="U49" s="3" t="s">
        <v>426</v>
      </c>
      <c r="V49" s="3" t="s">
        <v>426</v>
      </c>
      <c r="W49" s="3" t="s">
        <v>426</v>
      </c>
      <c r="X49" s="3" t="s">
        <v>426</v>
      </c>
      <c r="Y49" s="3" t="s">
        <v>426</v>
      </c>
      <c r="Z49" s="3" t="s">
        <v>426</v>
      </c>
      <c r="AA49" s="3" t="s">
        <v>426</v>
      </c>
      <c r="AB49" s="3" t="s">
        <v>426</v>
      </c>
      <c r="AC49" s="3" t="s">
        <v>426</v>
      </c>
      <c r="AD49" s="3" t="s">
        <v>426</v>
      </c>
      <c r="AE49" s="51"/>
      <c r="AF49" s="22" t="s">
        <v>426</v>
      </c>
      <c r="AG49" s="22" t="s">
        <v>426</v>
      </c>
      <c r="AH49" s="22" t="s">
        <v>426</v>
      </c>
      <c r="AI49" s="22" t="s">
        <v>426</v>
      </c>
      <c r="AJ49" s="22" t="s">
        <v>426</v>
      </c>
      <c r="AK49" s="22" t="s">
        <v>426</v>
      </c>
      <c r="AL49" s="40" t="s">
        <v>125</v>
      </c>
    </row>
    <row r="50" spans="1:38" ht="26.25" customHeight="1" thickBot="1" x14ac:dyDescent="0.25">
      <c r="A50" s="60" t="s">
        <v>120</v>
      </c>
      <c r="B50" s="60" t="s">
        <v>126</v>
      </c>
      <c r="C50" s="61" t="s">
        <v>127</v>
      </c>
      <c r="D50" s="62"/>
      <c r="E50" s="3" t="s">
        <v>426</v>
      </c>
      <c r="F50" s="3" t="s">
        <v>426</v>
      </c>
      <c r="G50" s="3" t="s">
        <v>426</v>
      </c>
      <c r="H50" s="3" t="s">
        <v>426</v>
      </c>
      <c r="I50" s="3" t="s">
        <v>426</v>
      </c>
      <c r="J50" s="3" t="s">
        <v>426</v>
      </c>
      <c r="K50" s="3" t="s">
        <v>426</v>
      </c>
      <c r="L50" s="3" t="s">
        <v>426</v>
      </c>
      <c r="M50" s="3" t="s">
        <v>426</v>
      </c>
      <c r="N50" s="3" t="s">
        <v>426</v>
      </c>
      <c r="O50" s="3" t="s">
        <v>426</v>
      </c>
      <c r="P50" s="3" t="s">
        <v>426</v>
      </c>
      <c r="Q50" s="3" t="s">
        <v>426</v>
      </c>
      <c r="R50" s="3" t="s">
        <v>426</v>
      </c>
      <c r="S50" s="3" t="s">
        <v>426</v>
      </c>
      <c r="T50" s="3" t="s">
        <v>426</v>
      </c>
      <c r="U50" s="3" t="s">
        <v>426</v>
      </c>
      <c r="V50" s="3" t="s">
        <v>426</v>
      </c>
      <c r="W50" s="3" t="s">
        <v>426</v>
      </c>
      <c r="X50" s="3" t="s">
        <v>426</v>
      </c>
      <c r="Y50" s="3" t="s">
        <v>426</v>
      </c>
      <c r="Z50" s="3" t="s">
        <v>426</v>
      </c>
      <c r="AA50" s="3" t="s">
        <v>426</v>
      </c>
      <c r="AB50" s="3" t="s">
        <v>426</v>
      </c>
      <c r="AC50" s="3" t="s">
        <v>426</v>
      </c>
      <c r="AD50" s="3" t="s">
        <v>426</v>
      </c>
      <c r="AE50" s="51"/>
      <c r="AF50" s="22" t="s">
        <v>426</v>
      </c>
      <c r="AG50" s="22" t="s">
        <v>426</v>
      </c>
      <c r="AH50" s="22" t="s">
        <v>426</v>
      </c>
      <c r="AI50" s="22" t="s">
        <v>426</v>
      </c>
      <c r="AJ50" s="22" t="s">
        <v>426</v>
      </c>
      <c r="AK50" s="22" t="s">
        <v>426</v>
      </c>
      <c r="AL50" s="40" t="s">
        <v>410</v>
      </c>
    </row>
    <row r="51" spans="1:38" ht="26.25" customHeight="1" thickBot="1" x14ac:dyDescent="0.25">
      <c r="A51" s="60" t="s">
        <v>120</v>
      </c>
      <c r="B51" s="64" t="s">
        <v>128</v>
      </c>
      <c r="C51" s="61" t="s">
        <v>129</v>
      </c>
      <c r="D51" s="62"/>
      <c r="E51" s="3" t="s">
        <v>426</v>
      </c>
      <c r="F51" s="3" t="s">
        <v>426</v>
      </c>
      <c r="G51" s="3" t="s">
        <v>426</v>
      </c>
      <c r="H51" s="3" t="s">
        <v>426</v>
      </c>
      <c r="I51" s="3" t="s">
        <v>426</v>
      </c>
      <c r="J51" s="3" t="s">
        <v>426</v>
      </c>
      <c r="K51" s="3" t="s">
        <v>426</v>
      </c>
      <c r="L51" s="3" t="s">
        <v>426</v>
      </c>
      <c r="M51" s="3" t="s">
        <v>426</v>
      </c>
      <c r="N51" s="3" t="s">
        <v>426</v>
      </c>
      <c r="O51" s="3" t="s">
        <v>426</v>
      </c>
      <c r="P51" s="3" t="s">
        <v>426</v>
      </c>
      <c r="Q51" s="3" t="s">
        <v>426</v>
      </c>
      <c r="R51" s="3" t="s">
        <v>426</v>
      </c>
      <c r="S51" s="3" t="s">
        <v>426</v>
      </c>
      <c r="T51" s="3" t="s">
        <v>426</v>
      </c>
      <c r="U51" s="3" t="s">
        <v>426</v>
      </c>
      <c r="V51" s="3" t="s">
        <v>426</v>
      </c>
      <c r="W51" s="3" t="s">
        <v>426</v>
      </c>
      <c r="X51" s="3" t="s">
        <v>426</v>
      </c>
      <c r="Y51" s="3" t="s">
        <v>426</v>
      </c>
      <c r="Z51" s="3" t="s">
        <v>426</v>
      </c>
      <c r="AA51" s="3" t="s">
        <v>426</v>
      </c>
      <c r="AB51" s="3" t="s">
        <v>426</v>
      </c>
      <c r="AC51" s="3" t="s">
        <v>426</v>
      </c>
      <c r="AD51" s="3" t="s">
        <v>426</v>
      </c>
      <c r="AE51" s="51"/>
      <c r="AF51" s="22" t="s">
        <v>426</v>
      </c>
      <c r="AG51" s="22" t="s">
        <v>426</v>
      </c>
      <c r="AH51" s="22" t="s">
        <v>426</v>
      </c>
      <c r="AI51" s="22" t="s">
        <v>426</v>
      </c>
      <c r="AJ51" s="22" t="s">
        <v>426</v>
      </c>
      <c r="AK51" s="22" t="s">
        <v>426</v>
      </c>
      <c r="AL51" s="40" t="s">
        <v>130</v>
      </c>
    </row>
    <row r="52" spans="1:38" ht="26.25" customHeight="1" thickBot="1" x14ac:dyDescent="0.25">
      <c r="A52" s="60" t="s">
        <v>120</v>
      </c>
      <c r="B52" s="64" t="s">
        <v>131</v>
      </c>
      <c r="C52" s="66" t="s">
        <v>390</v>
      </c>
      <c r="D52" s="63"/>
      <c r="E52" s="3" t="s">
        <v>426</v>
      </c>
      <c r="F52" s="3" t="s">
        <v>426</v>
      </c>
      <c r="G52" s="3" t="s">
        <v>426</v>
      </c>
      <c r="H52" s="3" t="s">
        <v>426</v>
      </c>
      <c r="I52" s="3" t="s">
        <v>426</v>
      </c>
      <c r="J52" s="3" t="s">
        <v>426</v>
      </c>
      <c r="K52" s="3" t="s">
        <v>426</v>
      </c>
      <c r="L52" s="3" t="s">
        <v>426</v>
      </c>
      <c r="M52" s="3" t="s">
        <v>426</v>
      </c>
      <c r="N52" s="3" t="s">
        <v>426</v>
      </c>
      <c r="O52" s="3" t="s">
        <v>426</v>
      </c>
      <c r="P52" s="3" t="s">
        <v>426</v>
      </c>
      <c r="Q52" s="3" t="s">
        <v>426</v>
      </c>
      <c r="R52" s="3" t="s">
        <v>426</v>
      </c>
      <c r="S52" s="3" t="s">
        <v>426</v>
      </c>
      <c r="T52" s="3" t="s">
        <v>426</v>
      </c>
      <c r="U52" s="3" t="s">
        <v>426</v>
      </c>
      <c r="V52" s="3" t="s">
        <v>426</v>
      </c>
      <c r="W52" s="3" t="s">
        <v>426</v>
      </c>
      <c r="X52" s="3" t="s">
        <v>426</v>
      </c>
      <c r="Y52" s="3" t="s">
        <v>426</v>
      </c>
      <c r="Z52" s="3" t="s">
        <v>426</v>
      </c>
      <c r="AA52" s="3" t="s">
        <v>426</v>
      </c>
      <c r="AB52" s="3" t="s">
        <v>426</v>
      </c>
      <c r="AC52" s="3" t="s">
        <v>426</v>
      </c>
      <c r="AD52" s="3" t="s">
        <v>426</v>
      </c>
      <c r="AE52" s="51"/>
      <c r="AF52" s="22" t="s">
        <v>426</v>
      </c>
      <c r="AG52" s="22" t="s">
        <v>426</v>
      </c>
      <c r="AH52" s="22" t="s">
        <v>426</v>
      </c>
      <c r="AI52" s="22" t="s">
        <v>426</v>
      </c>
      <c r="AJ52" s="22" t="s">
        <v>426</v>
      </c>
      <c r="AK52" s="22" t="s">
        <v>426</v>
      </c>
      <c r="AL52" s="40" t="s">
        <v>132</v>
      </c>
    </row>
    <row r="53" spans="1:38" ht="26.25" customHeight="1" thickBot="1" x14ac:dyDescent="0.25">
      <c r="A53" s="60" t="s">
        <v>120</v>
      </c>
      <c r="B53" s="64" t="s">
        <v>133</v>
      </c>
      <c r="C53" s="66" t="s">
        <v>134</v>
      </c>
      <c r="D53" s="63"/>
      <c r="E53" s="3" t="s">
        <v>427</v>
      </c>
      <c r="F53" s="3">
        <v>0.59670684567999999</v>
      </c>
      <c r="G53" s="3" t="s">
        <v>428</v>
      </c>
      <c r="H53" s="3" t="s">
        <v>427</v>
      </c>
      <c r="I53" s="3" t="s">
        <v>427</v>
      </c>
      <c r="J53" s="3" t="s">
        <v>427</v>
      </c>
      <c r="K53" s="3" t="s">
        <v>427</v>
      </c>
      <c r="L53" s="3" t="s">
        <v>427</v>
      </c>
      <c r="M53" s="3" t="s">
        <v>427</v>
      </c>
      <c r="N53" s="3" t="s">
        <v>427</v>
      </c>
      <c r="O53" s="3" t="s">
        <v>427</v>
      </c>
      <c r="P53" s="3" t="s">
        <v>427</v>
      </c>
      <c r="Q53" s="3" t="s">
        <v>427</v>
      </c>
      <c r="R53" s="3" t="s">
        <v>427</v>
      </c>
      <c r="S53" s="3" t="s">
        <v>427</v>
      </c>
      <c r="T53" s="3" t="s">
        <v>427</v>
      </c>
      <c r="U53" s="3" t="s">
        <v>427</v>
      </c>
      <c r="V53" s="3" t="s">
        <v>427</v>
      </c>
      <c r="W53" s="3" t="s">
        <v>428</v>
      </c>
      <c r="X53" s="3" t="s">
        <v>427</v>
      </c>
      <c r="Y53" s="3" t="s">
        <v>427</v>
      </c>
      <c r="Z53" s="3" t="s">
        <v>427</v>
      </c>
      <c r="AA53" s="3" t="s">
        <v>427</v>
      </c>
      <c r="AB53" s="3" t="s">
        <v>427</v>
      </c>
      <c r="AC53" s="3" t="s">
        <v>427</v>
      </c>
      <c r="AD53" s="3" t="s">
        <v>427</v>
      </c>
      <c r="AE53" s="51"/>
      <c r="AF53" s="22" t="s">
        <v>427</v>
      </c>
      <c r="AG53" s="22" t="s">
        <v>427</v>
      </c>
      <c r="AH53" s="22" t="s">
        <v>427</v>
      </c>
      <c r="AI53" s="22" t="s">
        <v>427</v>
      </c>
      <c r="AJ53" s="22" t="s">
        <v>427</v>
      </c>
      <c r="AK53" s="22">
        <v>271.23038439999999</v>
      </c>
      <c r="AL53" s="40" t="s">
        <v>443</v>
      </c>
    </row>
    <row r="54" spans="1:38" ht="37.5" customHeight="1" thickBot="1" x14ac:dyDescent="0.25">
      <c r="A54" s="60" t="s">
        <v>120</v>
      </c>
      <c r="B54" s="64" t="s">
        <v>135</v>
      </c>
      <c r="C54" s="66" t="s">
        <v>136</v>
      </c>
      <c r="D54" s="63"/>
      <c r="E54" s="3" t="s">
        <v>427</v>
      </c>
      <c r="F54" s="3">
        <v>0.42999100000000001</v>
      </c>
      <c r="G54" s="3" t="s">
        <v>427</v>
      </c>
      <c r="H54" s="3" t="s">
        <v>427</v>
      </c>
      <c r="I54" s="3" t="s">
        <v>427</v>
      </c>
      <c r="J54" s="3" t="s">
        <v>427</v>
      </c>
      <c r="K54" s="3" t="s">
        <v>427</v>
      </c>
      <c r="L54" s="3" t="s">
        <v>427</v>
      </c>
      <c r="M54" s="3" t="s">
        <v>427</v>
      </c>
      <c r="N54" s="3" t="s">
        <v>427</v>
      </c>
      <c r="O54" s="3" t="s">
        <v>427</v>
      </c>
      <c r="P54" s="3" t="s">
        <v>427</v>
      </c>
      <c r="Q54" s="3" t="s">
        <v>427</v>
      </c>
      <c r="R54" s="3" t="s">
        <v>427</v>
      </c>
      <c r="S54" s="3" t="s">
        <v>427</v>
      </c>
      <c r="T54" s="3" t="s">
        <v>427</v>
      </c>
      <c r="U54" s="3" t="s">
        <v>427</v>
      </c>
      <c r="V54" s="3" t="s">
        <v>427</v>
      </c>
      <c r="W54" s="3" t="s">
        <v>427</v>
      </c>
      <c r="X54" s="3" t="s">
        <v>427</v>
      </c>
      <c r="Y54" s="3" t="s">
        <v>427</v>
      </c>
      <c r="Z54" s="3" t="s">
        <v>427</v>
      </c>
      <c r="AA54" s="3" t="s">
        <v>427</v>
      </c>
      <c r="AB54" s="3" t="s">
        <v>427</v>
      </c>
      <c r="AC54" s="3" t="s">
        <v>427</v>
      </c>
      <c r="AD54" s="3" t="s">
        <v>427</v>
      </c>
      <c r="AE54" s="51"/>
      <c r="AF54" s="22" t="s">
        <v>427</v>
      </c>
      <c r="AG54" s="22" t="s">
        <v>427</v>
      </c>
      <c r="AH54" s="22" t="s">
        <v>427</v>
      </c>
      <c r="AI54" s="22" t="s">
        <v>427</v>
      </c>
      <c r="AJ54" s="22" t="s">
        <v>427</v>
      </c>
      <c r="AK54" s="22" t="s">
        <v>427</v>
      </c>
      <c r="AL54" s="40" t="s">
        <v>417</v>
      </c>
    </row>
    <row r="55" spans="1:38" ht="26.25" customHeight="1" thickBot="1" x14ac:dyDescent="0.25">
      <c r="A55" s="60" t="s">
        <v>120</v>
      </c>
      <c r="B55" s="64" t="s">
        <v>137</v>
      </c>
      <c r="C55" s="66" t="s">
        <v>138</v>
      </c>
      <c r="D55" s="63"/>
      <c r="E55" s="3" t="s">
        <v>427</v>
      </c>
      <c r="F55" s="3">
        <v>0.42999100000000001</v>
      </c>
      <c r="G55" s="3" t="s">
        <v>427</v>
      </c>
      <c r="H55" s="3" t="s">
        <v>427</v>
      </c>
      <c r="I55" s="3" t="s">
        <v>427</v>
      </c>
      <c r="J55" s="3" t="s">
        <v>427</v>
      </c>
      <c r="K55" s="3" t="s">
        <v>427</v>
      </c>
      <c r="L55" s="3" t="s">
        <v>427</v>
      </c>
      <c r="M55" s="3" t="s">
        <v>427</v>
      </c>
      <c r="N55" s="3" t="s">
        <v>427</v>
      </c>
      <c r="O55" s="3" t="s">
        <v>427</v>
      </c>
      <c r="P55" s="3" t="s">
        <v>427</v>
      </c>
      <c r="Q55" s="3" t="s">
        <v>427</v>
      </c>
      <c r="R55" s="3" t="s">
        <v>427</v>
      </c>
      <c r="S55" s="3" t="s">
        <v>427</v>
      </c>
      <c r="T55" s="3" t="s">
        <v>427</v>
      </c>
      <c r="U55" s="3" t="s">
        <v>427</v>
      </c>
      <c r="V55" s="3" t="s">
        <v>427</v>
      </c>
      <c r="W55" s="3" t="s">
        <v>427</v>
      </c>
      <c r="X55" s="3" t="s">
        <v>427</v>
      </c>
      <c r="Y55" s="3" t="s">
        <v>427</v>
      </c>
      <c r="Z55" s="3" t="s">
        <v>427</v>
      </c>
      <c r="AA55" s="3" t="s">
        <v>427</v>
      </c>
      <c r="AB55" s="3" t="s">
        <v>427</v>
      </c>
      <c r="AC55" s="3" t="s">
        <v>427</v>
      </c>
      <c r="AD55" s="3" t="s">
        <v>427</v>
      </c>
      <c r="AE55" s="51"/>
      <c r="AF55" s="22" t="s">
        <v>427</v>
      </c>
      <c r="AG55" s="22" t="s">
        <v>427</v>
      </c>
      <c r="AH55" s="22" t="s">
        <v>427</v>
      </c>
      <c r="AI55" s="22" t="s">
        <v>427</v>
      </c>
      <c r="AJ55" s="22" t="s">
        <v>427</v>
      </c>
      <c r="AK55" s="22" t="s">
        <v>427</v>
      </c>
      <c r="AL55" s="40" t="s">
        <v>139</v>
      </c>
    </row>
    <row r="56" spans="1:38" ht="26.25" customHeight="1" thickBot="1" x14ac:dyDescent="0.25">
      <c r="A56" s="64" t="s">
        <v>120</v>
      </c>
      <c r="B56" s="64" t="s">
        <v>140</v>
      </c>
      <c r="C56" s="66" t="s">
        <v>399</v>
      </c>
      <c r="D56" s="63"/>
      <c r="E56" s="3" t="s">
        <v>426</v>
      </c>
      <c r="F56" s="3" t="s">
        <v>426</v>
      </c>
      <c r="G56" s="3" t="s">
        <v>426</v>
      </c>
      <c r="H56" s="3" t="s">
        <v>426</v>
      </c>
      <c r="I56" s="3" t="s">
        <v>426</v>
      </c>
      <c r="J56" s="3" t="s">
        <v>426</v>
      </c>
      <c r="K56" s="3" t="s">
        <v>426</v>
      </c>
      <c r="L56" s="3" t="s">
        <v>426</v>
      </c>
      <c r="M56" s="3" t="s">
        <v>426</v>
      </c>
      <c r="N56" s="3" t="s">
        <v>426</v>
      </c>
      <c r="O56" s="3" t="s">
        <v>426</v>
      </c>
      <c r="P56" s="3" t="s">
        <v>426</v>
      </c>
      <c r="Q56" s="3" t="s">
        <v>426</v>
      </c>
      <c r="R56" s="3" t="s">
        <v>426</v>
      </c>
      <c r="S56" s="3" t="s">
        <v>426</v>
      </c>
      <c r="T56" s="3" t="s">
        <v>426</v>
      </c>
      <c r="U56" s="3" t="s">
        <v>426</v>
      </c>
      <c r="V56" s="3" t="s">
        <v>426</v>
      </c>
      <c r="W56" s="3" t="s">
        <v>426</v>
      </c>
      <c r="X56" s="3" t="s">
        <v>426</v>
      </c>
      <c r="Y56" s="3" t="s">
        <v>426</v>
      </c>
      <c r="Z56" s="3" t="s">
        <v>426</v>
      </c>
      <c r="AA56" s="3" t="s">
        <v>426</v>
      </c>
      <c r="AB56" s="3" t="s">
        <v>426</v>
      </c>
      <c r="AC56" s="3" t="s">
        <v>426</v>
      </c>
      <c r="AD56" s="3" t="s">
        <v>426</v>
      </c>
      <c r="AE56" s="51"/>
      <c r="AF56" s="22" t="s">
        <v>426</v>
      </c>
      <c r="AG56" s="22" t="s">
        <v>426</v>
      </c>
      <c r="AH56" s="22" t="s">
        <v>426</v>
      </c>
      <c r="AI56" s="22" t="s">
        <v>426</v>
      </c>
      <c r="AJ56" s="22" t="s">
        <v>426</v>
      </c>
      <c r="AK56" s="22" t="s">
        <v>426</v>
      </c>
      <c r="AL56" s="40" t="s">
        <v>410</v>
      </c>
    </row>
    <row r="57" spans="1:38" ht="26.25" customHeight="1" thickBot="1" x14ac:dyDescent="0.25">
      <c r="A57" s="60" t="s">
        <v>54</v>
      </c>
      <c r="B57" s="60" t="s">
        <v>142</v>
      </c>
      <c r="C57" s="61" t="s">
        <v>143</v>
      </c>
      <c r="D57" s="62"/>
      <c r="E57" s="3">
        <v>1.0173277999999999</v>
      </c>
      <c r="F57" s="3">
        <v>1.095225E-2</v>
      </c>
      <c r="G57" s="3">
        <v>0.37366177900000003</v>
      </c>
      <c r="H57" s="3" t="s">
        <v>427</v>
      </c>
      <c r="I57" s="3">
        <v>1.4031600000000001E-3</v>
      </c>
      <c r="J57" s="3">
        <v>2.1259999999999999E-3</v>
      </c>
      <c r="K57" s="3">
        <v>5.0400000000000002E-3</v>
      </c>
      <c r="L57" s="3">
        <v>3.0885344999999998E-4</v>
      </c>
      <c r="M57" s="3">
        <v>1.7377683939999999</v>
      </c>
      <c r="N57" s="3" t="s">
        <v>428</v>
      </c>
      <c r="O57" s="3" t="s">
        <v>428</v>
      </c>
      <c r="P57" s="3">
        <v>3.3999999999999998E-3</v>
      </c>
      <c r="Q57" s="3" t="s">
        <v>428</v>
      </c>
      <c r="R57" s="3" t="s">
        <v>428</v>
      </c>
      <c r="S57" s="3" t="s">
        <v>428</v>
      </c>
      <c r="T57" s="3" t="s">
        <v>428</v>
      </c>
      <c r="U57" s="3" t="s">
        <v>428</v>
      </c>
      <c r="V57" s="3" t="s">
        <v>428</v>
      </c>
      <c r="W57" s="3" t="s">
        <v>427</v>
      </c>
      <c r="X57" s="3" t="s">
        <v>428</v>
      </c>
      <c r="Y57" s="3" t="s">
        <v>428</v>
      </c>
      <c r="Z57" s="3" t="s">
        <v>428</v>
      </c>
      <c r="AA57" s="3" t="s">
        <v>428</v>
      </c>
      <c r="AB57" s="3" t="s">
        <v>428</v>
      </c>
      <c r="AC57" s="3" t="s">
        <v>427</v>
      </c>
      <c r="AD57" s="3" t="s">
        <v>427</v>
      </c>
      <c r="AE57" s="51"/>
      <c r="AF57" s="22" t="s">
        <v>427</v>
      </c>
      <c r="AG57" s="22" t="s">
        <v>427</v>
      </c>
      <c r="AH57" s="22" t="s">
        <v>427</v>
      </c>
      <c r="AI57" s="22" t="s">
        <v>427</v>
      </c>
      <c r="AJ57" s="22" t="s">
        <v>427</v>
      </c>
      <c r="AK57" s="22">
        <v>1095.2249999999999</v>
      </c>
      <c r="AL57" s="40" t="s">
        <v>144</v>
      </c>
    </row>
    <row r="58" spans="1:38" ht="26.25" customHeight="1" thickBot="1" x14ac:dyDescent="0.25">
      <c r="A58" s="60" t="s">
        <v>54</v>
      </c>
      <c r="B58" s="60" t="s">
        <v>145</v>
      </c>
      <c r="C58" s="61" t="s">
        <v>146</v>
      </c>
      <c r="D58" s="62"/>
      <c r="E58" s="3" t="s">
        <v>428</v>
      </c>
      <c r="F58" s="3" t="s">
        <v>428</v>
      </c>
      <c r="G58" s="3" t="s">
        <v>428</v>
      </c>
      <c r="H58" s="3" t="s">
        <v>427</v>
      </c>
      <c r="I58" s="3">
        <v>5.8791096000000003E-6</v>
      </c>
      <c r="J58" s="3">
        <v>3.9194064E-5</v>
      </c>
      <c r="K58" s="3">
        <v>7.8388127999999999E-5</v>
      </c>
      <c r="L58" s="3">
        <v>2.704390416E-8</v>
      </c>
      <c r="M58" s="3" t="s">
        <v>428</v>
      </c>
      <c r="N58" s="3" t="s">
        <v>428</v>
      </c>
      <c r="O58" s="3" t="s">
        <v>428</v>
      </c>
      <c r="P58" s="3" t="s">
        <v>428</v>
      </c>
      <c r="Q58" s="3" t="s">
        <v>427</v>
      </c>
      <c r="R58" s="3" t="s">
        <v>427</v>
      </c>
      <c r="S58" s="3" t="s">
        <v>427</v>
      </c>
      <c r="T58" s="3" t="s">
        <v>427</v>
      </c>
      <c r="U58" s="3" t="s">
        <v>427</v>
      </c>
      <c r="V58" s="3" t="s">
        <v>427</v>
      </c>
      <c r="W58" s="3" t="s">
        <v>427</v>
      </c>
      <c r="X58" s="3" t="s">
        <v>427</v>
      </c>
      <c r="Y58" s="3" t="s">
        <v>427</v>
      </c>
      <c r="Z58" s="3" t="s">
        <v>427</v>
      </c>
      <c r="AA58" s="3" t="s">
        <v>427</v>
      </c>
      <c r="AB58" s="3" t="s">
        <v>427</v>
      </c>
      <c r="AC58" s="3" t="s">
        <v>427</v>
      </c>
      <c r="AD58" s="3" t="s">
        <v>427</v>
      </c>
      <c r="AE58" s="51"/>
      <c r="AF58" s="22" t="s">
        <v>427</v>
      </c>
      <c r="AG58" s="22" t="s">
        <v>427</v>
      </c>
      <c r="AH58" s="22" t="s">
        <v>427</v>
      </c>
      <c r="AI58" s="22" t="s">
        <v>427</v>
      </c>
      <c r="AJ58" s="22" t="s">
        <v>427</v>
      </c>
      <c r="AK58" s="22">
        <v>0.19597032</v>
      </c>
      <c r="AL58" s="40" t="s">
        <v>147</v>
      </c>
    </row>
    <row r="59" spans="1:38" ht="26.25" customHeight="1" thickBot="1" x14ac:dyDescent="0.25">
      <c r="A59" s="60" t="s">
        <v>54</v>
      </c>
      <c r="B59" s="68" t="s">
        <v>148</v>
      </c>
      <c r="C59" s="61" t="s">
        <v>400</v>
      </c>
      <c r="D59" s="62"/>
      <c r="E59" s="3">
        <v>9.5275299999999993E-2</v>
      </c>
      <c r="F59" s="3">
        <v>2.23853E-2</v>
      </c>
      <c r="G59" s="3">
        <v>4.0326800000000003E-2</v>
      </c>
      <c r="H59" s="3" t="s">
        <v>428</v>
      </c>
      <c r="I59" s="3">
        <v>1.4809968E-2</v>
      </c>
      <c r="J59" s="3">
        <v>3.7414655999999998E-2</v>
      </c>
      <c r="K59" s="3">
        <v>7.7947199999999994E-2</v>
      </c>
      <c r="L59" s="3">
        <v>2.9619999999999999E-4</v>
      </c>
      <c r="M59" s="3">
        <v>3.8750100000000003E-2</v>
      </c>
      <c r="N59" s="3" t="s">
        <v>427</v>
      </c>
      <c r="O59" s="3" t="s">
        <v>427</v>
      </c>
      <c r="P59" s="3" t="s">
        <v>427</v>
      </c>
      <c r="Q59" s="3" t="s">
        <v>427</v>
      </c>
      <c r="R59" s="3" t="s">
        <v>427</v>
      </c>
      <c r="S59" s="3" t="s">
        <v>427</v>
      </c>
      <c r="T59" s="3" t="s">
        <v>427</v>
      </c>
      <c r="U59" s="3" t="s">
        <v>427</v>
      </c>
      <c r="V59" s="3" t="s">
        <v>427</v>
      </c>
      <c r="W59" s="3" t="s">
        <v>428</v>
      </c>
      <c r="X59" s="3" t="s">
        <v>428</v>
      </c>
      <c r="Y59" s="3" t="s">
        <v>428</v>
      </c>
      <c r="Z59" s="3" t="s">
        <v>428</v>
      </c>
      <c r="AA59" s="3" t="s">
        <v>428</v>
      </c>
      <c r="AB59" s="3" t="s">
        <v>428</v>
      </c>
      <c r="AC59" s="3" t="s">
        <v>428</v>
      </c>
      <c r="AD59" s="3" t="s">
        <v>427</v>
      </c>
      <c r="AE59" s="51"/>
      <c r="AF59" s="22" t="s">
        <v>427</v>
      </c>
      <c r="AG59" s="22" t="s">
        <v>427</v>
      </c>
      <c r="AH59" s="22" t="s">
        <v>427</v>
      </c>
      <c r="AI59" s="22" t="s">
        <v>427</v>
      </c>
      <c r="AJ59" s="22" t="s">
        <v>427</v>
      </c>
      <c r="AK59" s="22" t="s">
        <v>432</v>
      </c>
      <c r="AL59" s="40" t="s">
        <v>418</v>
      </c>
    </row>
    <row r="60" spans="1:38" ht="26.25" customHeight="1" thickBot="1" x14ac:dyDescent="0.25">
      <c r="A60" s="60" t="s">
        <v>54</v>
      </c>
      <c r="B60" s="68" t="s">
        <v>149</v>
      </c>
      <c r="C60" s="61" t="s">
        <v>150</v>
      </c>
      <c r="D60" s="103"/>
      <c r="E60" s="3" t="s">
        <v>427</v>
      </c>
      <c r="F60" s="3" t="s">
        <v>427</v>
      </c>
      <c r="G60" s="3" t="s">
        <v>427</v>
      </c>
      <c r="H60" s="3" t="s">
        <v>427</v>
      </c>
      <c r="I60" s="3">
        <v>8.4162700000000007E-2</v>
      </c>
      <c r="J60" s="3">
        <v>0.84162700000000001</v>
      </c>
      <c r="K60" s="3">
        <v>1.71691908</v>
      </c>
      <c r="L60" s="3" t="s">
        <v>427</v>
      </c>
      <c r="M60" s="3" t="s">
        <v>427</v>
      </c>
      <c r="N60" s="3" t="s">
        <v>427</v>
      </c>
      <c r="O60" s="3" t="s">
        <v>427</v>
      </c>
      <c r="P60" s="3" t="s">
        <v>427</v>
      </c>
      <c r="Q60" s="3" t="s">
        <v>427</v>
      </c>
      <c r="R60" s="3" t="s">
        <v>427</v>
      </c>
      <c r="S60" s="3" t="s">
        <v>427</v>
      </c>
      <c r="T60" s="3" t="s">
        <v>427</v>
      </c>
      <c r="U60" s="3" t="s">
        <v>427</v>
      </c>
      <c r="V60" s="3" t="s">
        <v>427</v>
      </c>
      <c r="W60" s="3" t="s">
        <v>427</v>
      </c>
      <c r="X60" s="3" t="s">
        <v>427</v>
      </c>
      <c r="Y60" s="3" t="s">
        <v>427</v>
      </c>
      <c r="Z60" s="3" t="s">
        <v>427</v>
      </c>
      <c r="AA60" s="3" t="s">
        <v>427</v>
      </c>
      <c r="AB60" s="3" t="s">
        <v>427</v>
      </c>
      <c r="AC60" s="3" t="s">
        <v>427</v>
      </c>
      <c r="AD60" s="3" t="s">
        <v>427</v>
      </c>
      <c r="AE60" s="51"/>
      <c r="AF60" s="22" t="s">
        <v>427</v>
      </c>
      <c r="AG60" s="22" t="s">
        <v>427</v>
      </c>
      <c r="AH60" s="22" t="s">
        <v>427</v>
      </c>
      <c r="AI60" s="22" t="s">
        <v>427</v>
      </c>
      <c r="AJ60" s="22" t="s">
        <v>427</v>
      </c>
      <c r="AK60" s="22">
        <v>16832.54</v>
      </c>
      <c r="AL60" s="40" t="s">
        <v>419</v>
      </c>
    </row>
    <row r="61" spans="1:38" ht="26.25" customHeight="1" thickBot="1" x14ac:dyDescent="0.25">
      <c r="A61" s="60" t="s">
        <v>54</v>
      </c>
      <c r="B61" s="68" t="s">
        <v>151</v>
      </c>
      <c r="C61" s="61" t="s">
        <v>152</v>
      </c>
      <c r="D61" s="62"/>
      <c r="E61" s="3" t="s">
        <v>427</v>
      </c>
      <c r="F61" s="3" t="s">
        <v>427</v>
      </c>
      <c r="G61" s="3" t="s">
        <v>427</v>
      </c>
      <c r="H61" s="3" t="s">
        <v>427</v>
      </c>
      <c r="I61" s="3">
        <v>5.4728473E-2</v>
      </c>
      <c r="J61" s="3">
        <v>0.54728472499999992</v>
      </c>
      <c r="K61" s="3">
        <v>1.815387254</v>
      </c>
      <c r="L61" s="3" t="s">
        <v>427</v>
      </c>
      <c r="M61" s="3" t="s">
        <v>427</v>
      </c>
      <c r="N61" s="3" t="s">
        <v>427</v>
      </c>
      <c r="O61" s="3" t="s">
        <v>427</v>
      </c>
      <c r="P61" s="3" t="s">
        <v>427</v>
      </c>
      <c r="Q61" s="3" t="s">
        <v>427</v>
      </c>
      <c r="R61" s="3" t="s">
        <v>427</v>
      </c>
      <c r="S61" s="3" t="s">
        <v>427</v>
      </c>
      <c r="T61" s="3" t="s">
        <v>427</v>
      </c>
      <c r="U61" s="3" t="s">
        <v>427</v>
      </c>
      <c r="V61" s="3" t="s">
        <v>427</v>
      </c>
      <c r="W61" s="3" t="s">
        <v>427</v>
      </c>
      <c r="X61" s="3" t="s">
        <v>427</v>
      </c>
      <c r="Y61" s="3" t="s">
        <v>427</v>
      </c>
      <c r="Z61" s="3" t="s">
        <v>427</v>
      </c>
      <c r="AA61" s="3" t="s">
        <v>427</v>
      </c>
      <c r="AB61" s="3" t="s">
        <v>427</v>
      </c>
      <c r="AC61" s="3" t="s">
        <v>427</v>
      </c>
      <c r="AD61" s="3" t="s">
        <v>427</v>
      </c>
      <c r="AE61" s="51"/>
      <c r="AF61" s="22" t="s">
        <v>427</v>
      </c>
      <c r="AG61" s="22" t="s">
        <v>427</v>
      </c>
      <c r="AH61" s="22" t="s">
        <v>427</v>
      </c>
      <c r="AI61" s="22" t="s">
        <v>427</v>
      </c>
      <c r="AJ61" s="22" t="s">
        <v>427</v>
      </c>
      <c r="AK61" s="22">
        <v>215448.9</v>
      </c>
      <c r="AL61" s="40" t="s">
        <v>420</v>
      </c>
    </row>
    <row r="62" spans="1:38" ht="26.25" customHeight="1" thickBot="1" x14ac:dyDescent="0.25">
      <c r="A62" s="60" t="s">
        <v>54</v>
      </c>
      <c r="B62" s="68" t="s">
        <v>153</v>
      </c>
      <c r="C62" s="61" t="s">
        <v>154</v>
      </c>
      <c r="D62" s="62"/>
      <c r="E62" s="3" t="s">
        <v>427</v>
      </c>
      <c r="F62" s="3" t="s">
        <v>427</v>
      </c>
      <c r="G62" s="3" t="s">
        <v>427</v>
      </c>
      <c r="H62" s="3" t="s">
        <v>427</v>
      </c>
      <c r="I62" s="3">
        <v>2.7790237999999998E-2</v>
      </c>
      <c r="J62" s="3">
        <v>3.9102336000000001E-2</v>
      </c>
      <c r="K62" s="3">
        <v>6.7776174999999994E-2</v>
      </c>
      <c r="L62" s="3" t="s">
        <v>427</v>
      </c>
      <c r="M62" s="3" t="s">
        <v>427</v>
      </c>
      <c r="N62" s="3" t="s">
        <v>427</v>
      </c>
      <c r="O62" s="3" t="s">
        <v>427</v>
      </c>
      <c r="P62" s="3" t="s">
        <v>427</v>
      </c>
      <c r="Q62" s="3" t="s">
        <v>427</v>
      </c>
      <c r="R62" s="3" t="s">
        <v>427</v>
      </c>
      <c r="S62" s="3" t="s">
        <v>427</v>
      </c>
      <c r="T62" s="3" t="s">
        <v>427</v>
      </c>
      <c r="U62" s="3" t="s">
        <v>427</v>
      </c>
      <c r="V62" s="3" t="s">
        <v>427</v>
      </c>
      <c r="W62" s="3" t="s">
        <v>427</v>
      </c>
      <c r="X62" s="3" t="s">
        <v>427</v>
      </c>
      <c r="Y62" s="3" t="s">
        <v>427</v>
      </c>
      <c r="Z62" s="3" t="s">
        <v>427</v>
      </c>
      <c r="AA62" s="3" t="s">
        <v>427</v>
      </c>
      <c r="AB62" s="3" t="s">
        <v>427</v>
      </c>
      <c r="AC62" s="3" t="s">
        <v>427</v>
      </c>
      <c r="AD62" s="3" t="s">
        <v>427</v>
      </c>
      <c r="AE62" s="51"/>
      <c r="AF62" s="22" t="s">
        <v>427</v>
      </c>
      <c r="AG62" s="22" t="s">
        <v>427</v>
      </c>
      <c r="AH62" s="22" t="s">
        <v>427</v>
      </c>
      <c r="AI62" s="22" t="s">
        <v>427</v>
      </c>
      <c r="AJ62" s="22" t="s">
        <v>427</v>
      </c>
      <c r="AK62" s="22" t="s">
        <v>428</v>
      </c>
      <c r="AL62" s="40" t="s">
        <v>421</v>
      </c>
    </row>
    <row r="63" spans="1:38" ht="26.25" customHeight="1" thickBot="1" x14ac:dyDescent="0.25">
      <c r="A63" s="60" t="s">
        <v>54</v>
      </c>
      <c r="B63" s="68" t="s">
        <v>155</v>
      </c>
      <c r="C63" s="66" t="s">
        <v>156</v>
      </c>
      <c r="D63" s="69"/>
      <c r="E63" s="3" t="s">
        <v>426</v>
      </c>
      <c r="F63" s="3" t="s">
        <v>426</v>
      </c>
      <c r="G63" s="3" t="s">
        <v>426</v>
      </c>
      <c r="H63" s="3" t="s">
        <v>426</v>
      </c>
      <c r="I63" s="3" t="s">
        <v>426</v>
      </c>
      <c r="J63" s="3" t="s">
        <v>426</v>
      </c>
      <c r="K63" s="3" t="s">
        <v>426</v>
      </c>
      <c r="L63" s="3" t="s">
        <v>426</v>
      </c>
      <c r="M63" s="3" t="s">
        <v>426</v>
      </c>
      <c r="N63" s="3" t="s">
        <v>426</v>
      </c>
      <c r="O63" s="3" t="s">
        <v>426</v>
      </c>
      <c r="P63" s="3" t="s">
        <v>426</v>
      </c>
      <c r="Q63" s="3" t="s">
        <v>426</v>
      </c>
      <c r="R63" s="3" t="s">
        <v>426</v>
      </c>
      <c r="S63" s="3" t="s">
        <v>426</v>
      </c>
      <c r="T63" s="3" t="s">
        <v>426</v>
      </c>
      <c r="U63" s="3" t="s">
        <v>426</v>
      </c>
      <c r="V63" s="3" t="s">
        <v>426</v>
      </c>
      <c r="W63" s="3" t="s">
        <v>426</v>
      </c>
      <c r="X63" s="3" t="s">
        <v>426</v>
      </c>
      <c r="Y63" s="3" t="s">
        <v>426</v>
      </c>
      <c r="Z63" s="3" t="s">
        <v>426</v>
      </c>
      <c r="AA63" s="3" t="s">
        <v>426</v>
      </c>
      <c r="AB63" s="3" t="s">
        <v>426</v>
      </c>
      <c r="AC63" s="3" t="s">
        <v>426</v>
      </c>
      <c r="AD63" s="3" t="s">
        <v>426</v>
      </c>
      <c r="AE63" s="51"/>
      <c r="AF63" s="22" t="s">
        <v>426</v>
      </c>
      <c r="AG63" s="22" t="s">
        <v>426</v>
      </c>
      <c r="AH63" s="22" t="s">
        <v>426</v>
      </c>
      <c r="AI63" s="22" t="s">
        <v>426</v>
      </c>
      <c r="AJ63" s="22" t="s">
        <v>426</v>
      </c>
      <c r="AK63" s="22" t="s">
        <v>426</v>
      </c>
      <c r="AL63" s="40" t="s">
        <v>410</v>
      </c>
    </row>
    <row r="64" spans="1:38" ht="26.25" customHeight="1" thickBot="1" x14ac:dyDescent="0.25">
      <c r="A64" s="60" t="s">
        <v>54</v>
      </c>
      <c r="B64" s="68" t="s">
        <v>157</v>
      </c>
      <c r="C64" s="61" t="s">
        <v>158</v>
      </c>
      <c r="D64" s="62"/>
      <c r="E64" s="3" t="s">
        <v>426</v>
      </c>
      <c r="F64" s="3" t="s">
        <v>426</v>
      </c>
      <c r="G64" s="3" t="s">
        <v>426</v>
      </c>
      <c r="H64" s="3" t="s">
        <v>426</v>
      </c>
      <c r="I64" s="3" t="s">
        <v>426</v>
      </c>
      <c r="J64" s="3" t="s">
        <v>426</v>
      </c>
      <c r="K64" s="3" t="s">
        <v>426</v>
      </c>
      <c r="L64" s="3" t="s">
        <v>426</v>
      </c>
      <c r="M64" s="3" t="s">
        <v>426</v>
      </c>
      <c r="N64" s="3" t="s">
        <v>426</v>
      </c>
      <c r="O64" s="3" t="s">
        <v>426</v>
      </c>
      <c r="P64" s="3" t="s">
        <v>426</v>
      </c>
      <c r="Q64" s="3" t="s">
        <v>426</v>
      </c>
      <c r="R64" s="3" t="s">
        <v>426</v>
      </c>
      <c r="S64" s="3" t="s">
        <v>426</v>
      </c>
      <c r="T64" s="3" t="s">
        <v>426</v>
      </c>
      <c r="U64" s="3" t="s">
        <v>426</v>
      </c>
      <c r="V64" s="3" t="s">
        <v>426</v>
      </c>
      <c r="W64" s="3" t="s">
        <v>426</v>
      </c>
      <c r="X64" s="3" t="s">
        <v>426</v>
      </c>
      <c r="Y64" s="3" t="s">
        <v>426</v>
      </c>
      <c r="Z64" s="3" t="s">
        <v>426</v>
      </c>
      <c r="AA64" s="3" t="s">
        <v>426</v>
      </c>
      <c r="AB64" s="3" t="s">
        <v>426</v>
      </c>
      <c r="AC64" s="3" t="s">
        <v>426</v>
      </c>
      <c r="AD64" s="3" t="s">
        <v>426</v>
      </c>
      <c r="AE64" s="51"/>
      <c r="AF64" s="22" t="s">
        <v>426</v>
      </c>
      <c r="AG64" s="22" t="s">
        <v>426</v>
      </c>
      <c r="AH64" s="22" t="s">
        <v>426</v>
      </c>
      <c r="AI64" s="22" t="s">
        <v>426</v>
      </c>
      <c r="AJ64" s="22" t="s">
        <v>426</v>
      </c>
      <c r="AK64" s="22" t="s">
        <v>426</v>
      </c>
      <c r="AL64" s="40" t="s">
        <v>159</v>
      </c>
    </row>
    <row r="65" spans="1:38" ht="26.25" customHeight="1" thickBot="1" x14ac:dyDescent="0.25">
      <c r="A65" s="60" t="s">
        <v>54</v>
      </c>
      <c r="B65" s="64" t="s">
        <v>160</v>
      </c>
      <c r="C65" s="61" t="s">
        <v>161</v>
      </c>
      <c r="D65" s="62"/>
      <c r="E65" s="3" t="s">
        <v>426</v>
      </c>
      <c r="F65" s="3" t="s">
        <v>426</v>
      </c>
      <c r="G65" s="3" t="s">
        <v>426</v>
      </c>
      <c r="H65" s="3" t="s">
        <v>426</v>
      </c>
      <c r="I65" s="3" t="s">
        <v>426</v>
      </c>
      <c r="J65" s="3" t="s">
        <v>426</v>
      </c>
      <c r="K65" s="3" t="s">
        <v>426</v>
      </c>
      <c r="L65" s="3" t="s">
        <v>426</v>
      </c>
      <c r="M65" s="3" t="s">
        <v>426</v>
      </c>
      <c r="N65" s="3" t="s">
        <v>426</v>
      </c>
      <c r="O65" s="3" t="s">
        <v>426</v>
      </c>
      <c r="P65" s="3" t="s">
        <v>426</v>
      </c>
      <c r="Q65" s="3" t="s">
        <v>426</v>
      </c>
      <c r="R65" s="3" t="s">
        <v>426</v>
      </c>
      <c r="S65" s="3" t="s">
        <v>426</v>
      </c>
      <c r="T65" s="3" t="s">
        <v>426</v>
      </c>
      <c r="U65" s="3" t="s">
        <v>426</v>
      </c>
      <c r="V65" s="3" t="s">
        <v>426</v>
      </c>
      <c r="W65" s="3" t="s">
        <v>426</v>
      </c>
      <c r="X65" s="3" t="s">
        <v>426</v>
      </c>
      <c r="Y65" s="3" t="s">
        <v>426</v>
      </c>
      <c r="Z65" s="3" t="s">
        <v>426</v>
      </c>
      <c r="AA65" s="3" t="s">
        <v>426</v>
      </c>
      <c r="AB65" s="3" t="s">
        <v>426</v>
      </c>
      <c r="AC65" s="3" t="s">
        <v>426</v>
      </c>
      <c r="AD65" s="3" t="s">
        <v>426</v>
      </c>
      <c r="AE65" s="51"/>
      <c r="AF65" s="22" t="s">
        <v>426</v>
      </c>
      <c r="AG65" s="22" t="s">
        <v>426</v>
      </c>
      <c r="AH65" s="22" t="s">
        <v>426</v>
      </c>
      <c r="AI65" s="22" t="s">
        <v>426</v>
      </c>
      <c r="AJ65" s="22" t="s">
        <v>426</v>
      </c>
      <c r="AK65" s="22" t="s">
        <v>426</v>
      </c>
      <c r="AL65" s="40" t="s">
        <v>162</v>
      </c>
    </row>
    <row r="66" spans="1:38" ht="26.25" customHeight="1" thickBot="1" x14ac:dyDescent="0.25">
      <c r="A66" s="60" t="s">
        <v>54</v>
      </c>
      <c r="B66" s="64" t="s">
        <v>163</v>
      </c>
      <c r="C66" s="61" t="s">
        <v>164</v>
      </c>
      <c r="D66" s="62"/>
      <c r="E66" s="3" t="s">
        <v>426</v>
      </c>
      <c r="F66" s="3" t="s">
        <v>426</v>
      </c>
      <c r="G66" s="3" t="s">
        <v>426</v>
      </c>
      <c r="H66" s="3" t="s">
        <v>426</v>
      </c>
      <c r="I66" s="3" t="s">
        <v>426</v>
      </c>
      <c r="J66" s="3" t="s">
        <v>426</v>
      </c>
      <c r="K66" s="3" t="s">
        <v>426</v>
      </c>
      <c r="L66" s="3" t="s">
        <v>426</v>
      </c>
      <c r="M66" s="3" t="s">
        <v>426</v>
      </c>
      <c r="N66" s="3" t="s">
        <v>426</v>
      </c>
      <c r="O66" s="3" t="s">
        <v>426</v>
      </c>
      <c r="P66" s="3" t="s">
        <v>426</v>
      </c>
      <c r="Q66" s="3" t="s">
        <v>426</v>
      </c>
      <c r="R66" s="3" t="s">
        <v>426</v>
      </c>
      <c r="S66" s="3" t="s">
        <v>426</v>
      </c>
      <c r="T66" s="3" t="s">
        <v>426</v>
      </c>
      <c r="U66" s="3" t="s">
        <v>426</v>
      </c>
      <c r="V66" s="3" t="s">
        <v>426</v>
      </c>
      <c r="W66" s="3" t="s">
        <v>426</v>
      </c>
      <c r="X66" s="3" t="s">
        <v>426</v>
      </c>
      <c r="Y66" s="3" t="s">
        <v>426</v>
      </c>
      <c r="Z66" s="3" t="s">
        <v>426</v>
      </c>
      <c r="AA66" s="3" t="s">
        <v>426</v>
      </c>
      <c r="AB66" s="3" t="s">
        <v>426</v>
      </c>
      <c r="AC66" s="3" t="s">
        <v>426</v>
      </c>
      <c r="AD66" s="3" t="s">
        <v>426</v>
      </c>
      <c r="AE66" s="51"/>
      <c r="AF66" s="22" t="s">
        <v>426</v>
      </c>
      <c r="AG66" s="22" t="s">
        <v>426</v>
      </c>
      <c r="AH66" s="22" t="s">
        <v>426</v>
      </c>
      <c r="AI66" s="22" t="s">
        <v>426</v>
      </c>
      <c r="AJ66" s="22" t="s">
        <v>426</v>
      </c>
      <c r="AK66" s="22" t="s">
        <v>426</v>
      </c>
      <c r="AL66" s="40" t="s">
        <v>165</v>
      </c>
    </row>
    <row r="67" spans="1:38" ht="26.25" customHeight="1" thickBot="1" x14ac:dyDescent="0.25">
      <c r="A67" s="60" t="s">
        <v>54</v>
      </c>
      <c r="B67" s="64" t="s">
        <v>166</v>
      </c>
      <c r="C67" s="61" t="s">
        <v>167</v>
      </c>
      <c r="D67" s="62"/>
      <c r="E67" s="3" t="s">
        <v>426</v>
      </c>
      <c r="F67" s="3" t="s">
        <v>426</v>
      </c>
      <c r="G67" s="3" t="s">
        <v>426</v>
      </c>
      <c r="H67" s="3" t="s">
        <v>426</v>
      </c>
      <c r="I67" s="3" t="s">
        <v>426</v>
      </c>
      <c r="J67" s="3" t="s">
        <v>426</v>
      </c>
      <c r="K67" s="3" t="s">
        <v>426</v>
      </c>
      <c r="L67" s="3" t="s">
        <v>426</v>
      </c>
      <c r="M67" s="3" t="s">
        <v>426</v>
      </c>
      <c r="N67" s="3" t="s">
        <v>426</v>
      </c>
      <c r="O67" s="3" t="s">
        <v>426</v>
      </c>
      <c r="P67" s="3" t="s">
        <v>426</v>
      </c>
      <c r="Q67" s="3" t="s">
        <v>426</v>
      </c>
      <c r="R67" s="3" t="s">
        <v>426</v>
      </c>
      <c r="S67" s="3" t="s">
        <v>426</v>
      </c>
      <c r="T67" s="3" t="s">
        <v>426</v>
      </c>
      <c r="U67" s="3" t="s">
        <v>426</v>
      </c>
      <c r="V67" s="3" t="s">
        <v>426</v>
      </c>
      <c r="W67" s="3" t="s">
        <v>426</v>
      </c>
      <c r="X67" s="3" t="s">
        <v>426</v>
      </c>
      <c r="Y67" s="3" t="s">
        <v>426</v>
      </c>
      <c r="Z67" s="3" t="s">
        <v>426</v>
      </c>
      <c r="AA67" s="3" t="s">
        <v>426</v>
      </c>
      <c r="AB67" s="3" t="s">
        <v>426</v>
      </c>
      <c r="AC67" s="3" t="s">
        <v>426</v>
      </c>
      <c r="AD67" s="3" t="s">
        <v>426</v>
      </c>
      <c r="AE67" s="51"/>
      <c r="AF67" s="22" t="s">
        <v>426</v>
      </c>
      <c r="AG67" s="22" t="s">
        <v>426</v>
      </c>
      <c r="AH67" s="22" t="s">
        <v>426</v>
      </c>
      <c r="AI67" s="22" t="s">
        <v>426</v>
      </c>
      <c r="AJ67" s="22" t="s">
        <v>426</v>
      </c>
      <c r="AK67" s="22" t="s">
        <v>426</v>
      </c>
      <c r="AL67" s="40" t="s">
        <v>168</v>
      </c>
    </row>
    <row r="68" spans="1:38" ht="26.25" customHeight="1" thickBot="1" x14ac:dyDescent="0.25">
      <c r="A68" s="60" t="s">
        <v>54</v>
      </c>
      <c r="B68" s="64" t="s">
        <v>169</v>
      </c>
      <c r="C68" s="61" t="s">
        <v>170</v>
      </c>
      <c r="D68" s="62"/>
      <c r="E68" s="3" t="s">
        <v>426</v>
      </c>
      <c r="F68" s="3" t="s">
        <v>426</v>
      </c>
      <c r="G68" s="3" t="s">
        <v>426</v>
      </c>
      <c r="H68" s="3" t="s">
        <v>426</v>
      </c>
      <c r="I68" s="3" t="s">
        <v>426</v>
      </c>
      <c r="J68" s="3" t="s">
        <v>426</v>
      </c>
      <c r="K68" s="3" t="s">
        <v>426</v>
      </c>
      <c r="L68" s="3" t="s">
        <v>426</v>
      </c>
      <c r="M68" s="3" t="s">
        <v>426</v>
      </c>
      <c r="N68" s="3" t="s">
        <v>426</v>
      </c>
      <c r="O68" s="3" t="s">
        <v>426</v>
      </c>
      <c r="P68" s="3" t="s">
        <v>426</v>
      </c>
      <c r="Q68" s="3" t="s">
        <v>426</v>
      </c>
      <c r="R68" s="3" t="s">
        <v>426</v>
      </c>
      <c r="S68" s="3" t="s">
        <v>426</v>
      </c>
      <c r="T68" s="3" t="s">
        <v>426</v>
      </c>
      <c r="U68" s="3" t="s">
        <v>426</v>
      </c>
      <c r="V68" s="3" t="s">
        <v>426</v>
      </c>
      <c r="W68" s="3" t="s">
        <v>426</v>
      </c>
      <c r="X68" s="3" t="s">
        <v>426</v>
      </c>
      <c r="Y68" s="3" t="s">
        <v>426</v>
      </c>
      <c r="Z68" s="3" t="s">
        <v>426</v>
      </c>
      <c r="AA68" s="3" t="s">
        <v>426</v>
      </c>
      <c r="AB68" s="3" t="s">
        <v>426</v>
      </c>
      <c r="AC68" s="3" t="s">
        <v>426</v>
      </c>
      <c r="AD68" s="3" t="s">
        <v>426</v>
      </c>
      <c r="AE68" s="51"/>
      <c r="AF68" s="22" t="s">
        <v>426</v>
      </c>
      <c r="AG68" s="22" t="s">
        <v>426</v>
      </c>
      <c r="AH68" s="22" t="s">
        <v>426</v>
      </c>
      <c r="AI68" s="22" t="s">
        <v>426</v>
      </c>
      <c r="AJ68" s="22" t="s">
        <v>426</v>
      </c>
      <c r="AK68" s="22" t="s">
        <v>426</v>
      </c>
      <c r="AL68" s="40" t="s">
        <v>171</v>
      </c>
    </row>
    <row r="69" spans="1:38" ht="26.25" customHeight="1" thickBot="1" x14ac:dyDescent="0.25">
      <c r="A69" s="60" t="s">
        <v>54</v>
      </c>
      <c r="B69" s="60" t="s">
        <v>172</v>
      </c>
      <c r="C69" s="61" t="s">
        <v>173</v>
      </c>
      <c r="D69" s="67"/>
      <c r="E69" s="3" t="s">
        <v>426</v>
      </c>
      <c r="F69" s="3" t="s">
        <v>426</v>
      </c>
      <c r="G69" s="3" t="s">
        <v>426</v>
      </c>
      <c r="H69" s="3" t="s">
        <v>426</v>
      </c>
      <c r="I69" s="3" t="s">
        <v>426</v>
      </c>
      <c r="J69" s="3" t="s">
        <v>426</v>
      </c>
      <c r="K69" s="3" t="s">
        <v>426</v>
      </c>
      <c r="L69" s="3" t="s">
        <v>426</v>
      </c>
      <c r="M69" s="3" t="s">
        <v>426</v>
      </c>
      <c r="N69" s="3" t="s">
        <v>426</v>
      </c>
      <c r="O69" s="3" t="s">
        <v>426</v>
      </c>
      <c r="P69" s="3" t="s">
        <v>426</v>
      </c>
      <c r="Q69" s="3" t="s">
        <v>426</v>
      </c>
      <c r="R69" s="3" t="s">
        <v>426</v>
      </c>
      <c r="S69" s="3" t="s">
        <v>426</v>
      </c>
      <c r="T69" s="3" t="s">
        <v>426</v>
      </c>
      <c r="U69" s="3" t="s">
        <v>426</v>
      </c>
      <c r="V69" s="3" t="s">
        <v>426</v>
      </c>
      <c r="W69" s="3" t="s">
        <v>426</v>
      </c>
      <c r="X69" s="3" t="s">
        <v>426</v>
      </c>
      <c r="Y69" s="3" t="s">
        <v>426</v>
      </c>
      <c r="Z69" s="3" t="s">
        <v>426</v>
      </c>
      <c r="AA69" s="3" t="s">
        <v>426</v>
      </c>
      <c r="AB69" s="3" t="s">
        <v>426</v>
      </c>
      <c r="AC69" s="3" t="s">
        <v>426</v>
      </c>
      <c r="AD69" s="3" t="s">
        <v>426</v>
      </c>
      <c r="AE69" s="51"/>
      <c r="AF69" s="22" t="s">
        <v>426</v>
      </c>
      <c r="AG69" s="22" t="s">
        <v>426</v>
      </c>
      <c r="AH69" s="22" t="s">
        <v>426</v>
      </c>
      <c r="AI69" s="22" t="s">
        <v>426</v>
      </c>
      <c r="AJ69" s="22" t="s">
        <v>426</v>
      </c>
      <c r="AK69" s="22" t="s">
        <v>426</v>
      </c>
      <c r="AL69" s="40" t="s">
        <v>174</v>
      </c>
    </row>
    <row r="70" spans="1:38" ht="26.25" customHeight="1" thickBot="1" x14ac:dyDescent="0.25">
      <c r="A70" s="60" t="s">
        <v>54</v>
      </c>
      <c r="B70" s="60" t="s">
        <v>175</v>
      </c>
      <c r="C70" s="61" t="s">
        <v>383</v>
      </c>
      <c r="D70" s="67"/>
      <c r="E70" s="3" t="s">
        <v>426</v>
      </c>
      <c r="F70" s="3" t="s">
        <v>426</v>
      </c>
      <c r="G70" s="3" t="s">
        <v>426</v>
      </c>
      <c r="H70" s="3" t="s">
        <v>426</v>
      </c>
      <c r="I70" s="3" t="s">
        <v>426</v>
      </c>
      <c r="J70" s="3" t="s">
        <v>426</v>
      </c>
      <c r="K70" s="3" t="s">
        <v>426</v>
      </c>
      <c r="L70" s="3" t="s">
        <v>426</v>
      </c>
      <c r="M70" s="3" t="s">
        <v>426</v>
      </c>
      <c r="N70" s="3" t="s">
        <v>426</v>
      </c>
      <c r="O70" s="3" t="s">
        <v>426</v>
      </c>
      <c r="P70" s="3" t="s">
        <v>426</v>
      </c>
      <c r="Q70" s="3" t="s">
        <v>426</v>
      </c>
      <c r="R70" s="3" t="s">
        <v>426</v>
      </c>
      <c r="S70" s="3" t="s">
        <v>426</v>
      </c>
      <c r="T70" s="3" t="s">
        <v>426</v>
      </c>
      <c r="U70" s="3" t="s">
        <v>426</v>
      </c>
      <c r="V70" s="3" t="s">
        <v>426</v>
      </c>
      <c r="W70" s="3" t="s">
        <v>426</v>
      </c>
      <c r="X70" s="3" t="s">
        <v>426</v>
      </c>
      <c r="Y70" s="3" t="s">
        <v>426</v>
      </c>
      <c r="Z70" s="3" t="s">
        <v>426</v>
      </c>
      <c r="AA70" s="3" t="s">
        <v>426</v>
      </c>
      <c r="AB70" s="3" t="s">
        <v>426</v>
      </c>
      <c r="AC70" s="3" t="s">
        <v>426</v>
      </c>
      <c r="AD70" s="3" t="s">
        <v>426</v>
      </c>
      <c r="AE70" s="51"/>
      <c r="AF70" s="22" t="s">
        <v>426</v>
      </c>
      <c r="AG70" s="22" t="s">
        <v>426</v>
      </c>
      <c r="AH70" s="22" t="s">
        <v>426</v>
      </c>
      <c r="AI70" s="22" t="s">
        <v>426</v>
      </c>
      <c r="AJ70" s="22" t="s">
        <v>426</v>
      </c>
      <c r="AK70" s="22" t="s">
        <v>426</v>
      </c>
      <c r="AL70" s="40" t="s">
        <v>410</v>
      </c>
    </row>
    <row r="71" spans="1:38" ht="26.25" customHeight="1" thickBot="1" x14ac:dyDescent="0.25">
      <c r="A71" s="60" t="s">
        <v>54</v>
      </c>
      <c r="B71" s="60" t="s">
        <v>176</v>
      </c>
      <c r="C71" s="61" t="s">
        <v>177</v>
      </c>
      <c r="D71" s="67"/>
      <c r="E71" s="3" t="s">
        <v>426</v>
      </c>
      <c r="F71" s="3" t="s">
        <v>426</v>
      </c>
      <c r="G71" s="3" t="s">
        <v>426</v>
      </c>
      <c r="H71" s="3" t="s">
        <v>426</v>
      </c>
      <c r="I71" s="3" t="s">
        <v>426</v>
      </c>
      <c r="J71" s="3" t="s">
        <v>426</v>
      </c>
      <c r="K71" s="3" t="s">
        <v>426</v>
      </c>
      <c r="L71" s="3" t="s">
        <v>426</v>
      </c>
      <c r="M71" s="3" t="s">
        <v>426</v>
      </c>
      <c r="N71" s="3" t="s">
        <v>426</v>
      </c>
      <c r="O71" s="3" t="s">
        <v>426</v>
      </c>
      <c r="P71" s="3" t="s">
        <v>426</v>
      </c>
      <c r="Q71" s="3" t="s">
        <v>426</v>
      </c>
      <c r="R71" s="3" t="s">
        <v>426</v>
      </c>
      <c r="S71" s="3" t="s">
        <v>426</v>
      </c>
      <c r="T71" s="3" t="s">
        <v>426</v>
      </c>
      <c r="U71" s="3" t="s">
        <v>426</v>
      </c>
      <c r="V71" s="3" t="s">
        <v>426</v>
      </c>
      <c r="W71" s="3" t="s">
        <v>426</v>
      </c>
      <c r="X71" s="3" t="s">
        <v>426</v>
      </c>
      <c r="Y71" s="3" t="s">
        <v>426</v>
      </c>
      <c r="Z71" s="3" t="s">
        <v>426</v>
      </c>
      <c r="AA71" s="3" t="s">
        <v>426</v>
      </c>
      <c r="AB71" s="3" t="s">
        <v>426</v>
      </c>
      <c r="AC71" s="3" t="s">
        <v>426</v>
      </c>
      <c r="AD71" s="3" t="s">
        <v>426</v>
      </c>
      <c r="AE71" s="51"/>
      <c r="AF71" s="22" t="s">
        <v>426</v>
      </c>
      <c r="AG71" s="22" t="s">
        <v>426</v>
      </c>
      <c r="AH71" s="22" t="s">
        <v>426</v>
      </c>
      <c r="AI71" s="22" t="s">
        <v>426</v>
      </c>
      <c r="AJ71" s="22" t="s">
        <v>426</v>
      </c>
      <c r="AK71" s="22" t="s">
        <v>426</v>
      </c>
      <c r="AL71" s="40" t="s">
        <v>410</v>
      </c>
    </row>
    <row r="72" spans="1:38" ht="26.25" customHeight="1" thickBot="1" x14ac:dyDescent="0.25">
      <c r="A72" s="60" t="s">
        <v>54</v>
      </c>
      <c r="B72" s="60" t="s">
        <v>178</v>
      </c>
      <c r="C72" s="61" t="s">
        <v>179</v>
      </c>
      <c r="D72" s="62"/>
      <c r="E72" s="3">
        <v>2.1791119999999997E-2</v>
      </c>
      <c r="F72" s="3">
        <v>7.7107039999999996E-3</v>
      </c>
      <c r="G72" s="3">
        <v>1.0057440000000001E-2</v>
      </c>
      <c r="H72" s="3" t="s">
        <v>428</v>
      </c>
      <c r="I72" s="3">
        <v>3.5201039999999996E-3</v>
      </c>
      <c r="J72" s="3">
        <v>4.0229759999999993E-3</v>
      </c>
      <c r="K72" s="3">
        <v>5.0287200000000004E-3</v>
      </c>
      <c r="L72" s="3">
        <v>1.2672374399999998E-5</v>
      </c>
      <c r="M72" s="3">
        <v>0.28496080000000001</v>
      </c>
      <c r="N72" s="3">
        <v>0.4358224</v>
      </c>
      <c r="O72" s="3">
        <v>3.3524799999999993E-2</v>
      </c>
      <c r="P72" s="3">
        <v>8.3811999999999984E-3</v>
      </c>
      <c r="Q72" s="3">
        <v>2.5143599999999998E-3</v>
      </c>
      <c r="R72" s="3">
        <v>1.6762399999999997E-2</v>
      </c>
      <c r="S72" s="3">
        <v>3.3524800000000001E-3</v>
      </c>
      <c r="T72" s="3">
        <v>0.11733679999999998</v>
      </c>
      <c r="U72" s="3" t="s">
        <v>428</v>
      </c>
      <c r="V72" s="3">
        <v>0.60344640000000005</v>
      </c>
      <c r="W72" s="3">
        <v>0.50287199999999999</v>
      </c>
      <c r="X72" s="3" t="s">
        <v>428</v>
      </c>
      <c r="Y72" s="3" t="s">
        <v>428</v>
      </c>
      <c r="Z72" s="3" t="s">
        <v>428</v>
      </c>
      <c r="AA72" s="3" t="s">
        <v>428</v>
      </c>
      <c r="AB72" s="3">
        <v>8.0459519999999993E-2</v>
      </c>
      <c r="AC72" s="3" t="s">
        <v>428</v>
      </c>
      <c r="AD72" s="3">
        <v>4.1906000000000007E-4</v>
      </c>
      <c r="AE72" s="51"/>
      <c r="AF72" s="22" t="s">
        <v>427</v>
      </c>
      <c r="AG72" s="22" t="s">
        <v>427</v>
      </c>
      <c r="AH72" s="22" t="s">
        <v>427</v>
      </c>
      <c r="AI72" s="22" t="s">
        <v>427</v>
      </c>
      <c r="AJ72" s="22" t="s">
        <v>427</v>
      </c>
      <c r="AK72" s="22">
        <v>167.624</v>
      </c>
      <c r="AL72" s="40" t="s">
        <v>180</v>
      </c>
    </row>
    <row r="73" spans="1:38" ht="26.25" customHeight="1" thickBot="1" x14ac:dyDescent="0.25">
      <c r="A73" s="60" t="s">
        <v>54</v>
      </c>
      <c r="B73" s="60" t="s">
        <v>181</v>
      </c>
      <c r="C73" s="61" t="s">
        <v>182</v>
      </c>
      <c r="D73" s="62"/>
      <c r="E73" s="3" t="s">
        <v>426</v>
      </c>
      <c r="F73" s="3" t="s">
        <v>426</v>
      </c>
      <c r="G73" s="3" t="s">
        <v>426</v>
      </c>
      <c r="H73" s="3" t="s">
        <v>426</v>
      </c>
      <c r="I73" s="3" t="s">
        <v>426</v>
      </c>
      <c r="J73" s="3" t="s">
        <v>426</v>
      </c>
      <c r="K73" s="3" t="s">
        <v>426</v>
      </c>
      <c r="L73" s="3" t="s">
        <v>426</v>
      </c>
      <c r="M73" s="3" t="s">
        <v>426</v>
      </c>
      <c r="N73" s="3" t="s">
        <v>426</v>
      </c>
      <c r="O73" s="3" t="s">
        <v>426</v>
      </c>
      <c r="P73" s="3" t="s">
        <v>426</v>
      </c>
      <c r="Q73" s="3" t="s">
        <v>426</v>
      </c>
      <c r="R73" s="3" t="s">
        <v>426</v>
      </c>
      <c r="S73" s="3" t="s">
        <v>426</v>
      </c>
      <c r="T73" s="3" t="s">
        <v>426</v>
      </c>
      <c r="U73" s="3" t="s">
        <v>426</v>
      </c>
      <c r="V73" s="3" t="s">
        <v>426</v>
      </c>
      <c r="W73" s="3" t="s">
        <v>426</v>
      </c>
      <c r="X73" s="3" t="s">
        <v>426</v>
      </c>
      <c r="Y73" s="3" t="s">
        <v>426</v>
      </c>
      <c r="Z73" s="3" t="s">
        <v>426</v>
      </c>
      <c r="AA73" s="3" t="s">
        <v>426</v>
      </c>
      <c r="AB73" s="3" t="s">
        <v>426</v>
      </c>
      <c r="AC73" s="3" t="s">
        <v>426</v>
      </c>
      <c r="AD73" s="3" t="s">
        <v>426</v>
      </c>
      <c r="AE73" s="51"/>
      <c r="AF73" s="22" t="s">
        <v>426</v>
      </c>
      <c r="AG73" s="22" t="s">
        <v>426</v>
      </c>
      <c r="AH73" s="22" t="s">
        <v>426</v>
      </c>
      <c r="AI73" s="22" t="s">
        <v>426</v>
      </c>
      <c r="AJ73" s="22" t="s">
        <v>426</v>
      </c>
      <c r="AK73" s="22" t="s">
        <v>426</v>
      </c>
      <c r="AL73" s="40" t="s">
        <v>183</v>
      </c>
    </row>
    <row r="74" spans="1:38" ht="26.25" customHeight="1" thickBot="1" x14ac:dyDescent="0.25">
      <c r="A74" s="60" t="s">
        <v>54</v>
      </c>
      <c r="B74" s="60" t="s">
        <v>184</v>
      </c>
      <c r="C74" s="61" t="s">
        <v>185</v>
      </c>
      <c r="D74" s="62"/>
      <c r="E74" s="3" t="s">
        <v>426</v>
      </c>
      <c r="F74" s="3" t="s">
        <v>426</v>
      </c>
      <c r="G74" s="3" t="s">
        <v>426</v>
      </c>
      <c r="H74" s="3" t="s">
        <v>426</v>
      </c>
      <c r="I74" s="3" t="s">
        <v>426</v>
      </c>
      <c r="J74" s="3" t="s">
        <v>426</v>
      </c>
      <c r="K74" s="3" t="s">
        <v>426</v>
      </c>
      <c r="L74" s="3" t="s">
        <v>426</v>
      </c>
      <c r="M74" s="3" t="s">
        <v>426</v>
      </c>
      <c r="N74" s="3" t="s">
        <v>426</v>
      </c>
      <c r="O74" s="3" t="s">
        <v>426</v>
      </c>
      <c r="P74" s="3" t="s">
        <v>426</v>
      </c>
      <c r="Q74" s="3" t="s">
        <v>426</v>
      </c>
      <c r="R74" s="3" t="s">
        <v>426</v>
      </c>
      <c r="S74" s="3" t="s">
        <v>426</v>
      </c>
      <c r="T74" s="3" t="s">
        <v>426</v>
      </c>
      <c r="U74" s="3" t="s">
        <v>426</v>
      </c>
      <c r="V74" s="3" t="s">
        <v>426</v>
      </c>
      <c r="W74" s="3" t="s">
        <v>426</v>
      </c>
      <c r="X74" s="3" t="s">
        <v>426</v>
      </c>
      <c r="Y74" s="3" t="s">
        <v>426</v>
      </c>
      <c r="Z74" s="3" t="s">
        <v>426</v>
      </c>
      <c r="AA74" s="3" t="s">
        <v>426</v>
      </c>
      <c r="AB74" s="3" t="s">
        <v>426</v>
      </c>
      <c r="AC74" s="3" t="s">
        <v>426</v>
      </c>
      <c r="AD74" s="3" t="s">
        <v>426</v>
      </c>
      <c r="AE74" s="51"/>
      <c r="AF74" s="22" t="s">
        <v>426</v>
      </c>
      <c r="AG74" s="22" t="s">
        <v>426</v>
      </c>
      <c r="AH74" s="22" t="s">
        <v>426</v>
      </c>
      <c r="AI74" s="22" t="s">
        <v>426</v>
      </c>
      <c r="AJ74" s="22" t="s">
        <v>426</v>
      </c>
      <c r="AK74" s="22" t="s">
        <v>426</v>
      </c>
      <c r="AL74" s="40" t="s">
        <v>186</v>
      </c>
    </row>
    <row r="75" spans="1:38" ht="26.25" customHeight="1" thickBot="1" x14ac:dyDescent="0.25">
      <c r="A75" s="60" t="s">
        <v>54</v>
      </c>
      <c r="B75" s="60" t="s">
        <v>187</v>
      </c>
      <c r="C75" s="61" t="s">
        <v>188</v>
      </c>
      <c r="D75" s="67"/>
      <c r="E75" s="3" t="s">
        <v>426</v>
      </c>
      <c r="F75" s="3" t="s">
        <v>426</v>
      </c>
      <c r="G75" s="3" t="s">
        <v>426</v>
      </c>
      <c r="H75" s="3" t="s">
        <v>426</v>
      </c>
      <c r="I75" s="3" t="s">
        <v>426</v>
      </c>
      <c r="J75" s="3" t="s">
        <v>426</v>
      </c>
      <c r="K75" s="3" t="s">
        <v>426</v>
      </c>
      <c r="L75" s="3" t="s">
        <v>426</v>
      </c>
      <c r="M75" s="3" t="s">
        <v>426</v>
      </c>
      <c r="N75" s="3" t="s">
        <v>426</v>
      </c>
      <c r="O75" s="3" t="s">
        <v>426</v>
      </c>
      <c r="P75" s="3" t="s">
        <v>426</v>
      </c>
      <c r="Q75" s="3" t="s">
        <v>426</v>
      </c>
      <c r="R75" s="3" t="s">
        <v>426</v>
      </c>
      <c r="S75" s="3" t="s">
        <v>426</v>
      </c>
      <c r="T75" s="3" t="s">
        <v>426</v>
      </c>
      <c r="U75" s="3" t="s">
        <v>426</v>
      </c>
      <c r="V75" s="3" t="s">
        <v>426</v>
      </c>
      <c r="W75" s="3" t="s">
        <v>426</v>
      </c>
      <c r="X75" s="3" t="s">
        <v>426</v>
      </c>
      <c r="Y75" s="3" t="s">
        <v>426</v>
      </c>
      <c r="Z75" s="3" t="s">
        <v>426</v>
      </c>
      <c r="AA75" s="3" t="s">
        <v>426</v>
      </c>
      <c r="AB75" s="3" t="s">
        <v>426</v>
      </c>
      <c r="AC75" s="3" t="s">
        <v>426</v>
      </c>
      <c r="AD75" s="3" t="s">
        <v>426</v>
      </c>
      <c r="AE75" s="51"/>
      <c r="AF75" s="22" t="s">
        <v>426</v>
      </c>
      <c r="AG75" s="22" t="s">
        <v>426</v>
      </c>
      <c r="AH75" s="22" t="s">
        <v>426</v>
      </c>
      <c r="AI75" s="22" t="s">
        <v>426</v>
      </c>
      <c r="AJ75" s="22" t="s">
        <v>426</v>
      </c>
      <c r="AK75" s="22" t="s">
        <v>426</v>
      </c>
      <c r="AL75" s="40" t="s">
        <v>189</v>
      </c>
    </row>
    <row r="76" spans="1:38" ht="26.25" customHeight="1" thickBot="1" x14ac:dyDescent="0.25">
      <c r="A76" s="60" t="s">
        <v>54</v>
      </c>
      <c r="B76" s="60" t="s">
        <v>190</v>
      </c>
      <c r="C76" s="61" t="s">
        <v>191</v>
      </c>
      <c r="D76" s="62"/>
      <c r="E76" s="3" t="s">
        <v>426</v>
      </c>
      <c r="F76" s="3" t="s">
        <v>426</v>
      </c>
      <c r="G76" s="3" t="s">
        <v>426</v>
      </c>
      <c r="H76" s="3" t="s">
        <v>426</v>
      </c>
      <c r="I76" s="3" t="s">
        <v>426</v>
      </c>
      <c r="J76" s="3" t="s">
        <v>426</v>
      </c>
      <c r="K76" s="3" t="s">
        <v>426</v>
      </c>
      <c r="L76" s="3" t="s">
        <v>426</v>
      </c>
      <c r="M76" s="3" t="s">
        <v>426</v>
      </c>
      <c r="N76" s="3" t="s">
        <v>426</v>
      </c>
      <c r="O76" s="3" t="s">
        <v>426</v>
      </c>
      <c r="P76" s="3" t="s">
        <v>426</v>
      </c>
      <c r="Q76" s="3" t="s">
        <v>426</v>
      </c>
      <c r="R76" s="3" t="s">
        <v>426</v>
      </c>
      <c r="S76" s="3" t="s">
        <v>426</v>
      </c>
      <c r="T76" s="3" t="s">
        <v>426</v>
      </c>
      <c r="U76" s="3" t="s">
        <v>426</v>
      </c>
      <c r="V76" s="3" t="s">
        <v>426</v>
      </c>
      <c r="W76" s="3" t="s">
        <v>426</v>
      </c>
      <c r="X76" s="3" t="s">
        <v>426</v>
      </c>
      <c r="Y76" s="3" t="s">
        <v>426</v>
      </c>
      <c r="Z76" s="3" t="s">
        <v>426</v>
      </c>
      <c r="AA76" s="3" t="s">
        <v>426</v>
      </c>
      <c r="AB76" s="3" t="s">
        <v>426</v>
      </c>
      <c r="AC76" s="3" t="s">
        <v>426</v>
      </c>
      <c r="AD76" s="3" t="s">
        <v>426</v>
      </c>
      <c r="AE76" s="51"/>
      <c r="AF76" s="22" t="s">
        <v>426</v>
      </c>
      <c r="AG76" s="22" t="s">
        <v>426</v>
      </c>
      <c r="AH76" s="22" t="s">
        <v>426</v>
      </c>
      <c r="AI76" s="22" t="s">
        <v>426</v>
      </c>
      <c r="AJ76" s="22" t="s">
        <v>426</v>
      </c>
      <c r="AK76" s="22" t="s">
        <v>426</v>
      </c>
      <c r="AL76" s="40" t="s">
        <v>192</v>
      </c>
    </row>
    <row r="77" spans="1:38" ht="26.25" customHeight="1" thickBot="1" x14ac:dyDescent="0.25">
      <c r="A77" s="60" t="s">
        <v>54</v>
      </c>
      <c r="B77" s="60" t="s">
        <v>193</v>
      </c>
      <c r="C77" s="61" t="s">
        <v>194</v>
      </c>
      <c r="D77" s="62"/>
      <c r="E77" s="3" t="s">
        <v>426</v>
      </c>
      <c r="F77" s="3" t="s">
        <v>426</v>
      </c>
      <c r="G77" s="3" t="s">
        <v>426</v>
      </c>
      <c r="H77" s="3" t="s">
        <v>426</v>
      </c>
      <c r="I77" s="3" t="s">
        <v>426</v>
      </c>
      <c r="J77" s="3" t="s">
        <v>426</v>
      </c>
      <c r="K77" s="3" t="s">
        <v>426</v>
      </c>
      <c r="L77" s="3" t="s">
        <v>426</v>
      </c>
      <c r="M77" s="3" t="s">
        <v>426</v>
      </c>
      <c r="N77" s="3" t="s">
        <v>426</v>
      </c>
      <c r="O77" s="3" t="s">
        <v>426</v>
      </c>
      <c r="P77" s="3" t="s">
        <v>426</v>
      </c>
      <c r="Q77" s="3" t="s">
        <v>426</v>
      </c>
      <c r="R77" s="3" t="s">
        <v>426</v>
      </c>
      <c r="S77" s="3" t="s">
        <v>426</v>
      </c>
      <c r="T77" s="3" t="s">
        <v>426</v>
      </c>
      <c r="U77" s="3" t="s">
        <v>426</v>
      </c>
      <c r="V77" s="3" t="s">
        <v>426</v>
      </c>
      <c r="W77" s="3" t="s">
        <v>426</v>
      </c>
      <c r="X77" s="3" t="s">
        <v>426</v>
      </c>
      <c r="Y77" s="3" t="s">
        <v>426</v>
      </c>
      <c r="Z77" s="3" t="s">
        <v>426</v>
      </c>
      <c r="AA77" s="3" t="s">
        <v>426</v>
      </c>
      <c r="AB77" s="3" t="s">
        <v>426</v>
      </c>
      <c r="AC77" s="3" t="s">
        <v>426</v>
      </c>
      <c r="AD77" s="3" t="s">
        <v>426</v>
      </c>
      <c r="AE77" s="51"/>
      <c r="AF77" s="22" t="s">
        <v>426</v>
      </c>
      <c r="AG77" s="22" t="s">
        <v>426</v>
      </c>
      <c r="AH77" s="22" t="s">
        <v>426</v>
      </c>
      <c r="AI77" s="22" t="s">
        <v>426</v>
      </c>
      <c r="AJ77" s="22" t="s">
        <v>426</v>
      </c>
      <c r="AK77" s="22" t="s">
        <v>426</v>
      </c>
      <c r="AL77" s="40" t="s">
        <v>195</v>
      </c>
    </row>
    <row r="78" spans="1:38" ht="26.25" customHeight="1" thickBot="1" x14ac:dyDescent="0.25">
      <c r="A78" s="60" t="s">
        <v>54</v>
      </c>
      <c r="B78" s="60" t="s">
        <v>196</v>
      </c>
      <c r="C78" s="61" t="s">
        <v>197</v>
      </c>
      <c r="D78" s="62"/>
      <c r="E78" s="3" t="s">
        <v>426</v>
      </c>
      <c r="F78" s="3" t="s">
        <v>426</v>
      </c>
      <c r="G78" s="3" t="s">
        <v>426</v>
      </c>
      <c r="H78" s="3" t="s">
        <v>426</v>
      </c>
      <c r="I78" s="3" t="s">
        <v>426</v>
      </c>
      <c r="J78" s="3" t="s">
        <v>426</v>
      </c>
      <c r="K78" s="3" t="s">
        <v>426</v>
      </c>
      <c r="L78" s="3" t="s">
        <v>426</v>
      </c>
      <c r="M78" s="3" t="s">
        <v>426</v>
      </c>
      <c r="N78" s="3" t="s">
        <v>426</v>
      </c>
      <c r="O78" s="3" t="s">
        <v>426</v>
      </c>
      <c r="P78" s="3" t="s">
        <v>426</v>
      </c>
      <c r="Q78" s="3" t="s">
        <v>426</v>
      </c>
      <c r="R78" s="3" t="s">
        <v>426</v>
      </c>
      <c r="S78" s="3" t="s">
        <v>426</v>
      </c>
      <c r="T78" s="3" t="s">
        <v>426</v>
      </c>
      <c r="U78" s="3" t="s">
        <v>426</v>
      </c>
      <c r="V78" s="3" t="s">
        <v>426</v>
      </c>
      <c r="W78" s="3" t="s">
        <v>426</v>
      </c>
      <c r="X78" s="3" t="s">
        <v>426</v>
      </c>
      <c r="Y78" s="3" t="s">
        <v>426</v>
      </c>
      <c r="Z78" s="3" t="s">
        <v>426</v>
      </c>
      <c r="AA78" s="3" t="s">
        <v>426</v>
      </c>
      <c r="AB78" s="3" t="s">
        <v>426</v>
      </c>
      <c r="AC78" s="3" t="s">
        <v>426</v>
      </c>
      <c r="AD78" s="3" t="s">
        <v>426</v>
      </c>
      <c r="AE78" s="51"/>
      <c r="AF78" s="22" t="s">
        <v>426</v>
      </c>
      <c r="AG78" s="22" t="s">
        <v>426</v>
      </c>
      <c r="AH78" s="22" t="s">
        <v>426</v>
      </c>
      <c r="AI78" s="22" t="s">
        <v>426</v>
      </c>
      <c r="AJ78" s="22" t="s">
        <v>426</v>
      </c>
      <c r="AK78" s="22" t="s">
        <v>426</v>
      </c>
      <c r="AL78" s="40" t="s">
        <v>198</v>
      </c>
    </row>
    <row r="79" spans="1:38" ht="26.25" customHeight="1" thickBot="1" x14ac:dyDescent="0.25">
      <c r="A79" s="60" t="s">
        <v>54</v>
      </c>
      <c r="B79" s="60" t="s">
        <v>199</v>
      </c>
      <c r="C79" s="61" t="s">
        <v>200</v>
      </c>
      <c r="D79" s="62"/>
      <c r="E79" s="3" t="s">
        <v>426</v>
      </c>
      <c r="F79" s="3" t="s">
        <v>426</v>
      </c>
      <c r="G79" s="3" t="s">
        <v>426</v>
      </c>
      <c r="H79" s="3" t="s">
        <v>426</v>
      </c>
      <c r="I79" s="3" t="s">
        <v>426</v>
      </c>
      <c r="J79" s="3" t="s">
        <v>426</v>
      </c>
      <c r="K79" s="3" t="s">
        <v>426</v>
      </c>
      <c r="L79" s="3" t="s">
        <v>426</v>
      </c>
      <c r="M79" s="3" t="s">
        <v>426</v>
      </c>
      <c r="N79" s="3" t="s">
        <v>426</v>
      </c>
      <c r="O79" s="3" t="s">
        <v>426</v>
      </c>
      <c r="P79" s="3" t="s">
        <v>426</v>
      </c>
      <c r="Q79" s="3" t="s">
        <v>426</v>
      </c>
      <c r="R79" s="3" t="s">
        <v>426</v>
      </c>
      <c r="S79" s="3" t="s">
        <v>426</v>
      </c>
      <c r="T79" s="3" t="s">
        <v>426</v>
      </c>
      <c r="U79" s="3" t="s">
        <v>426</v>
      </c>
      <c r="V79" s="3" t="s">
        <v>426</v>
      </c>
      <c r="W79" s="3" t="s">
        <v>426</v>
      </c>
      <c r="X79" s="3" t="s">
        <v>426</v>
      </c>
      <c r="Y79" s="3" t="s">
        <v>426</v>
      </c>
      <c r="Z79" s="3" t="s">
        <v>426</v>
      </c>
      <c r="AA79" s="3" t="s">
        <v>426</v>
      </c>
      <c r="AB79" s="3" t="s">
        <v>426</v>
      </c>
      <c r="AC79" s="3" t="s">
        <v>426</v>
      </c>
      <c r="AD79" s="3" t="s">
        <v>426</v>
      </c>
      <c r="AE79" s="51"/>
      <c r="AF79" s="22" t="s">
        <v>426</v>
      </c>
      <c r="AG79" s="22" t="s">
        <v>426</v>
      </c>
      <c r="AH79" s="22" t="s">
        <v>426</v>
      </c>
      <c r="AI79" s="22" t="s">
        <v>426</v>
      </c>
      <c r="AJ79" s="22" t="s">
        <v>426</v>
      </c>
      <c r="AK79" s="22" t="s">
        <v>426</v>
      </c>
      <c r="AL79" s="40" t="s">
        <v>201</v>
      </c>
    </row>
    <row r="80" spans="1:38" ht="26.25" customHeight="1" thickBot="1" x14ac:dyDescent="0.25">
      <c r="A80" s="60" t="s">
        <v>54</v>
      </c>
      <c r="B80" s="64" t="s">
        <v>202</v>
      </c>
      <c r="C80" s="66" t="s">
        <v>203</v>
      </c>
      <c r="D80" s="62"/>
      <c r="E80" s="3" t="s">
        <v>426</v>
      </c>
      <c r="F80" s="3" t="s">
        <v>426</v>
      </c>
      <c r="G80" s="3" t="s">
        <v>426</v>
      </c>
      <c r="H80" s="3" t="s">
        <v>426</v>
      </c>
      <c r="I80" s="3" t="s">
        <v>426</v>
      </c>
      <c r="J80" s="3" t="s">
        <v>426</v>
      </c>
      <c r="K80" s="3" t="s">
        <v>426</v>
      </c>
      <c r="L80" s="3" t="s">
        <v>426</v>
      </c>
      <c r="M80" s="3" t="s">
        <v>426</v>
      </c>
      <c r="N80" s="3" t="s">
        <v>426</v>
      </c>
      <c r="O80" s="3" t="s">
        <v>426</v>
      </c>
      <c r="P80" s="3" t="s">
        <v>426</v>
      </c>
      <c r="Q80" s="3" t="s">
        <v>426</v>
      </c>
      <c r="R80" s="3" t="s">
        <v>426</v>
      </c>
      <c r="S80" s="3" t="s">
        <v>426</v>
      </c>
      <c r="T80" s="3" t="s">
        <v>426</v>
      </c>
      <c r="U80" s="3" t="s">
        <v>426</v>
      </c>
      <c r="V80" s="3" t="s">
        <v>426</v>
      </c>
      <c r="W80" s="3" t="s">
        <v>426</v>
      </c>
      <c r="X80" s="3" t="s">
        <v>426</v>
      </c>
      <c r="Y80" s="3" t="s">
        <v>426</v>
      </c>
      <c r="Z80" s="3" t="s">
        <v>426</v>
      </c>
      <c r="AA80" s="3" t="s">
        <v>426</v>
      </c>
      <c r="AB80" s="3" t="s">
        <v>426</v>
      </c>
      <c r="AC80" s="3" t="s">
        <v>426</v>
      </c>
      <c r="AD80" s="3" t="s">
        <v>426</v>
      </c>
      <c r="AE80" s="51"/>
      <c r="AF80" s="22" t="s">
        <v>426</v>
      </c>
      <c r="AG80" s="22" t="s">
        <v>426</v>
      </c>
      <c r="AH80" s="22" t="s">
        <v>426</v>
      </c>
      <c r="AI80" s="22" t="s">
        <v>426</v>
      </c>
      <c r="AJ80" s="22" t="s">
        <v>426</v>
      </c>
      <c r="AK80" s="22" t="s">
        <v>426</v>
      </c>
      <c r="AL80" s="40" t="s">
        <v>410</v>
      </c>
    </row>
    <row r="81" spans="1:38" ht="26.25" customHeight="1" thickBot="1" x14ac:dyDescent="0.25">
      <c r="A81" s="60" t="s">
        <v>54</v>
      </c>
      <c r="B81" s="64" t="s">
        <v>204</v>
      </c>
      <c r="C81" s="66" t="s">
        <v>205</v>
      </c>
      <c r="D81" s="62"/>
      <c r="E81" s="3" t="s">
        <v>426</v>
      </c>
      <c r="F81" s="3" t="s">
        <v>426</v>
      </c>
      <c r="G81" s="3" t="s">
        <v>426</v>
      </c>
      <c r="H81" s="3" t="s">
        <v>426</v>
      </c>
      <c r="I81" s="3" t="s">
        <v>426</v>
      </c>
      <c r="J81" s="3" t="s">
        <v>426</v>
      </c>
      <c r="K81" s="3" t="s">
        <v>426</v>
      </c>
      <c r="L81" s="3" t="s">
        <v>426</v>
      </c>
      <c r="M81" s="3" t="s">
        <v>426</v>
      </c>
      <c r="N81" s="3" t="s">
        <v>426</v>
      </c>
      <c r="O81" s="3" t="s">
        <v>426</v>
      </c>
      <c r="P81" s="3" t="s">
        <v>426</v>
      </c>
      <c r="Q81" s="3" t="s">
        <v>426</v>
      </c>
      <c r="R81" s="3" t="s">
        <v>426</v>
      </c>
      <c r="S81" s="3" t="s">
        <v>426</v>
      </c>
      <c r="T81" s="3" t="s">
        <v>426</v>
      </c>
      <c r="U81" s="3" t="s">
        <v>426</v>
      </c>
      <c r="V81" s="3" t="s">
        <v>426</v>
      </c>
      <c r="W81" s="3" t="s">
        <v>426</v>
      </c>
      <c r="X81" s="3" t="s">
        <v>426</v>
      </c>
      <c r="Y81" s="3" t="s">
        <v>426</v>
      </c>
      <c r="Z81" s="3" t="s">
        <v>426</v>
      </c>
      <c r="AA81" s="3" t="s">
        <v>426</v>
      </c>
      <c r="AB81" s="3" t="s">
        <v>426</v>
      </c>
      <c r="AC81" s="3" t="s">
        <v>426</v>
      </c>
      <c r="AD81" s="3" t="s">
        <v>426</v>
      </c>
      <c r="AE81" s="51"/>
      <c r="AF81" s="22" t="s">
        <v>426</v>
      </c>
      <c r="AG81" s="22" t="s">
        <v>426</v>
      </c>
      <c r="AH81" s="22" t="s">
        <v>426</v>
      </c>
      <c r="AI81" s="22" t="s">
        <v>426</v>
      </c>
      <c r="AJ81" s="22" t="s">
        <v>426</v>
      </c>
      <c r="AK81" s="22" t="s">
        <v>426</v>
      </c>
      <c r="AL81" s="40" t="s">
        <v>206</v>
      </c>
    </row>
    <row r="82" spans="1:38" ht="26.25" customHeight="1" thickBot="1" x14ac:dyDescent="0.25">
      <c r="A82" s="60" t="s">
        <v>207</v>
      </c>
      <c r="B82" s="64" t="s">
        <v>208</v>
      </c>
      <c r="C82" s="70" t="s">
        <v>209</v>
      </c>
      <c r="D82" s="62"/>
      <c r="E82" s="3" t="s">
        <v>427</v>
      </c>
      <c r="F82" s="3">
        <v>1.4108184880000001</v>
      </c>
      <c r="G82" s="3" t="s">
        <v>427</v>
      </c>
      <c r="H82" s="3" t="s">
        <v>427</v>
      </c>
      <c r="I82" s="3" t="s">
        <v>427</v>
      </c>
      <c r="J82" s="3" t="s">
        <v>427</v>
      </c>
      <c r="K82" s="3" t="s">
        <v>427</v>
      </c>
      <c r="L82" s="3" t="s">
        <v>427</v>
      </c>
      <c r="M82" s="3" t="s">
        <v>427</v>
      </c>
      <c r="N82" s="3" t="s">
        <v>427</v>
      </c>
      <c r="O82" s="3" t="s">
        <v>427</v>
      </c>
      <c r="P82" s="3" t="s">
        <v>428</v>
      </c>
      <c r="Q82" s="3" t="s">
        <v>427</v>
      </c>
      <c r="R82" s="3" t="s">
        <v>427</v>
      </c>
      <c r="S82" s="3" t="s">
        <v>427</v>
      </c>
      <c r="T82" s="3" t="s">
        <v>427</v>
      </c>
      <c r="U82" s="3" t="s">
        <v>427</v>
      </c>
      <c r="V82" s="3" t="s">
        <v>427</v>
      </c>
      <c r="W82" s="3" t="s">
        <v>427</v>
      </c>
      <c r="X82" s="3" t="s">
        <v>427</v>
      </c>
      <c r="Y82" s="3" t="s">
        <v>427</v>
      </c>
      <c r="Z82" s="3" t="s">
        <v>427</v>
      </c>
      <c r="AA82" s="3" t="s">
        <v>427</v>
      </c>
      <c r="AB82" s="3" t="s">
        <v>427</v>
      </c>
      <c r="AC82" s="3" t="s">
        <v>427</v>
      </c>
      <c r="AD82" s="3" t="s">
        <v>427</v>
      </c>
      <c r="AE82" s="51"/>
      <c r="AF82" s="22" t="s">
        <v>427</v>
      </c>
      <c r="AG82" s="22" t="s">
        <v>427</v>
      </c>
      <c r="AH82" s="22" t="s">
        <v>427</v>
      </c>
      <c r="AI82" s="22" t="s">
        <v>427</v>
      </c>
      <c r="AJ82" s="22" t="s">
        <v>427</v>
      </c>
      <c r="AK82" s="22">
        <v>13.165540500000001</v>
      </c>
      <c r="AL82" s="40" t="s">
        <v>218</v>
      </c>
    </row>
    <row r="83" spans="1:38" ht="26.25" customHeight="1" thickBot="1" x14ac:dyDescent="0.25">
      <c r="A83" s="60" t="s">
        <v>54</v>
      </c>
      <c r="B83" s="71" t="s">
        <v>210</v>
      </c>
      <c r="C83" s="72" t="s">
        <v>211</v>
      </c>
      <c r="D83" s="62"/>
      <c r="E83" s="3" t="s">
        <v>428</v>
      </c>
      <c r="F83" s="3">
        <v>2.13333177744E-2</v>
      </c>
      <c r="G83" s="3" t="s">
        <v>428</v>
      </c>
      <c r="H83" s="3" t="s">
        <v>427</v>
      </c>
      <c r="I83" s="3">
        <v>0.53333294436000012</v>
      </c>
      <c r="J83" s="3">
        <v>3.9999970827000007</v>
      </c>
      <c r="K83" s="3">
        <v>18.666653052600001</v>
      </c>
      <c r="L83" s="3">
        <v>3.0399977828520004E-2</v>
      </c>
      <c r="M83" s="3" t="s">
        <v>428</v>
      </c>
      <c r="N83" s="3" t="s">
        <v>427</v>
      </c>
      <c r="O83" s="3" t="s">
        <v>427</v>
      </c>
      <c r="P83" s="3" t="s">
        <v>427</v>
      </c>
      <c r="Q83" s="3" t="s">
        <v>427</v>
      </c>
      <c r="R83" s="3" t="s">
        <v>427</v>
      </c>
      <c r="S83" s="3" t="s">
        <v>427</v>
      </c>
      <c r="T83" s="3" t="s">
        <v>427</v>
      </c>
      <c r="U83" s="3" t="s">
        <v>427</v>
      </c>
      <c r="V83" s="3" t="s">
        <v>427</v>
      </c>
      <c r="W83" s="3" t="s">
        <v>427</v>
      </c>
      <c r="X83" s="3" t="s">
        <v>428</v>
      </c>
      <c r="Y83" s="3" t="s">
        <v>428</v>
      </c>
      <c r="Z83" s="3" t="s">
        <v>428</v>
      </c>
      <c r="AA83" s="3" t="s">
        <v>428</v>
      </c>
      <c r="AB83" s="3" t="s">
        <v>428</v>
      </c>
      <c r="AC83" s="3" t="s">
        <v>428</v>
      </c>
      <c r="AD83" s="3" t="s">
        <v>427</v>
      </c>
      <c r="AE83" s="51"/>
      <c r="AF83" s="22" t="s">
        <v>427</v>
      </c>
      <c r="AG83" s="22" t="s">
        <v>427</v>
      </c>
      <c r="AH83" s="22" t="s">
        <v>427</v>
      </c>
      <c r="AI83" s="22" t="s">
        <v>427</v>
      </c>
      <c r="AJ83" s="22" t="s">
        <v>427</v>
      </c>
      <c r="AK83" s="22">
        <v>1333.3323609000001</v>
      </c>
      <c r="AL83" s="40" t="s">
        <v>430</v>
      </c>
    </row>
    <row r="84" spans="1:38" ht="26.25" customHeight="1" thickBot="1" x14ac:dyDescent="0.25">
      <c r="A84" s="60" t="s">
        <v>54</v>
      </c>
      <c r="B84" s="71" t="s">
        <v>212</v>
      </c>
      <c r="C84" s="72" t="s">
        <v>213</v>
      </c>
      <c r="D84" s="62"/>
      <c r="E84" s="3" t="s">
        <v>428</v>
      </c>
      <c r="F84" s="3">
        <v>1.9259245212999997E-2</v>
      </c>
      <c r="G84" s="3" t="s">
        <v>427</v>
      </c>
      <c r="H84" s="3" t="s">
        <v>427</v>
      </c>
      <c r="I84" s="3">
        <v>1.1851843208000002E-2</v>
      </c>
      <c r="J84" s="3">
        <v>5.9259216040000007E-2</v>
      </c>
      <c r="K84" s="3">
        <v>0.23703686416000003</v>
      </c>
      <c r="L84" s="3">
        <v>1.54073961704E-6</v>
      </c>
      <c r="M84" s="3">
        <v>1.4074063809500002E-3</v>
      </c>
      <c r="N84" s="3" t="s">
        <v>428</v>
      </c>
      <c r="O84" s="3" t="s">
        <v>428</v>
      </c>
      <c r="P84" s="3" t="s">
        <v>428</v>
      </c>
      <c r="Q84" s="3" t="s">
        <v>427</v>
      </c>
      <c r="R84" s="3" t="s">
        <v>427</v>
      </c>
      <c r="S84" s="3" t="s">
        <v>427</v>
      </c>
      <c r="T84" s="3" t="s">
        <v>427</v>
      </c>
      <c r="U84" s="3" t="s">
        <v>427</v>
      </c>
      <c r="V84" s="3" t="s">
        <v>427</v>
      </c>
      <c r="W84" s="3" t="s">
        <v>428</v>
      </c>
      <c r="X84" s="3" t="s">
        <v>428</v>
      </c>
      <c r="Y84" s="3" t="s">
        <v>428</v>
      </c>
      <c r="Z84" s="3" t="s">
        <v>428</v>
      </c>
      <c r="AA84" s="3" t="s">
        <v>428</v>
      </c>
      <c r="AB84" s="3" t="s">
        <v>428</v>
      </c>
      <c r="AC84" s="3" t="s">
        <v>428</v>
      </c>
      <c r="AD84" s="3" t="s">
        <v>427</v>
      </c>
      <c r="AE84" s="51"/>
      <c r="AF84" s="22" t="s">
        <v>427</v>
      </c>
      <c r="AG84" s="22" t="s">
        <v>427</v>
      </c>
      <c r="AH84" s="22" t="s">
        <v>427</v>
      </c>
      <c r="AI84" s="22" t="s">
        <v>427</v>
      </c>
      <c r="AJ84" s="22" t="s">
        <v>427</v>
      </c>
      <c r="AK84" s="22">
        <v>148.1480401</v>
      </c>
      <c r="AL84" s="40" t="s">
        <v>431</v>
      </c>
    </row>
    <row r="85" spans="1:38" ht="26.25" customHeight="1" thickBot="1" x14ac:dyDescent="0.25">
      <c r="A85" s="60" t="s">
        <v>207</v>
      </c>
      <c r="B85" s="66" t="s">
        <v>214</v>
      </c>
      <c r="C85" s="72" t="s">
        <v>401</v>
      </c>
      <c r="D85" s="62"/>
      <c r="E85" s="3" t="s">
        <v>427</v>
      </c>
      <c r="F85" s="3">
        <v>3.9062149320000001</v>
      </c>
      <c r="G85" s="3" t="s">
        <v>427</v>
      </c>
      <c r="H85" s="3" t="s">
        <v>427</v>
      </c>
      <c r="I85" s="3" t="s">
        <v>427</v>
      </c>
      <c r="J85" s="3" t="s">
        <v>427</v>
      </c>
      <c r="K85" s="3" t="s">
        <v>427</v>
      </c>
      <c r="L85" s="3" t="s">
        <v>427</v>
      </c>
      <c r="M85" s="3" t="s">
        <v>427</v>
      </c>
      <c r="N85" s="3" t="s">
        <v>427</v>
      </c>
      <c r="O85" s="3" t="s">
        <v>427</v>
      </c>
      <c r="P85" s="3" t="s">
        <v>427</v>
      </c>
      <c r="Q85" s="3" t="s">
        <v>427</v>
      </c>
      <c r="R85" s="3" t="s">
        <v>427</v>
      </c>
      <c r="S85" s="3" t="s">
        <v>427</v>
      </c>
      <c r="T85" s="3" t="s">
        <v>427</v>
      </c>
      <c r="U85" s="3" t="s">
        <v>427</v>
      </c>
      <c r="V85" s="3" t="s">
        <v>427</v>
      </c>
      <c r="W85" s="3" t="s">
        <v>427</v>
      </c>
      <c r="X85" s="3" t="s">
        <v>427</v>
      </c>
      <c r="Y85" s="3" t="s">
        <v>427</v>
      </c>
      <c r="Z85" s="3" t="s">
        <v>427</v>
      </c>
      <c r="AA85" s="3" t="s">
        <v>427</v>
      </c>
      <c r="AB85" s="3" t="s">
        <v>427</v>
      </c>
      <c r="AC85" s="3" t="s">
        <v>427</v>
      </c>
      <c r="AD85" s="3" t="s">
        <v>427</v>
      </c>
      <c r="AE85" s="51"/>
      <c r="AF85" s="22" t="s">
        <v>427</v>
      </c>
      <c r="AG85" s="22" t="s">
        <v>427</v>
      </c>
      <c r="AH85" s="22" t="s">
        <v>427</v>
      </c>
      <c r="AI85" s="22" t="s">
        <v>427</v>
      </c>
      <c r="AJ85" s="22" t="s">
        <v>427</v>
      </c>
      <c r="AK85" s="22">
        <v>10.3631998</v>
      </c>
      <c r="AL85" s="40" t="s">
        <v>215</v>
      </c>
    </row>
    <row r="86" spans="1:38" ht="26.25" customHeight="1" thickBot="1" x14ac:dyDescent="0.25">
      <c r="A86" s="60" t="s">
        <v>207</v>
      </c>
      <c r="B86" s="66" t="s">
        <v>216</v>
      </c>
      <c r="C86" s="70" t="s">
        <v>217</v>
      </c>
      <c r="D86" s="62"/>
      <c r="E86" s="3" t="s">
        <v>427</v>
      </c>
      <c r="F86" s="3">
        <v>7.2571466000000001E-2</v>
      </c>
      <c r="G86" s="3" t="s">
        <v>427</v>
      </c>
      <c r="H86" s="3" t="s">
        <v>427</v>
      </c>
      <c r="I86" s="3" t="s">
        <v>427</v>
      </c>
      <c r="J86" s="3" t="s">
        <v>427</v>
      </c>
      <c r="K86" s="3" t="s">
        <v>427</v>
      </c>
      <c r="L86" s="3" t="s">
        <v>427</v>
      </c>
      <c r="M86" s="3" t="s">
        <v>427</v>
      </c>
      <c r="N86" s="3" t="s">
        <v>427</v>
      </c>
      <c r="O86" s="3" t="s">
        <v>427</v>
      </c>
      <c r="P86" s="3" t="s">
        <v>427</v>
      </c>
      <c r="Q86" s="3" t="s">
        <v>427</v>
      </c>
      <c r="R86" s="3" t="s">
        <v>427</v>
      </c>
      <c r="S86" s="3" t="s">
        <v>427</v>
      </c>
      <c r="T86" s="3" t="s">
        <v>427</v>
      </c>
      <c r="U86" s="3" t="s">
        <v>427</v>
      </c>
      <c r="V86" s="3" t="s">
        <v>427</v>
      </c>
      <c r="W86" s="3" t="s">
        <v>427</v>
      </c>
      <c r="X86" s="3" t="s">
        <v>427</v>
      </c>
      <c r="Y86" s="3" t="s">
        <v>427</v>
      </c>
      <c r="Z86" s="3" t="s">
        <v>427</v>
      </c>
      <c r="AA86" s="3" t="s">
        <v>427</v>
      </c>
      <c r="AB86" s="3" t="s">
        <v>427</v>
      </c>
      <c r="AC86" s="3" t="s">
        <v>427</v>
      </c>
      <c r="AD86" s="3" t="s">
        <v>427</v>
      </c>
      <c r="AE86" s="51"/>
      <c r="AF86" s="22" t="s">
        <v>427</v>
      </c>
      <c r="AG86" s="22" t="s">
        <v>427</v>
      </c>
      <c r="AH86" s="22" t="s">
        <v>427</v>
      </c>
      <c r="AI86" s="22" t="s">
        <v>427</v>
      </c>
      <c r="AJ86" s="22" t="s">
        <v>427</v>
      </c>
      <c r="AK86" s="22" t="s">
        <v>432</v>
      </c>
      <c r="AL86" s="40" t="s">
        <v>433</v>
      </c>
    </row>
    <row r="87" spans="1:38" ht="26.25" customHeight="1" thickBot="1" x14ac:dyDescent="0.25">
      <c r="A87" s="60" t="s">
        <v>207</v>
      </c>
      <c r="B87" s="66" t="s">
        <v>219</v>
      </c>
      <c r="C87" s="70" t="s">
        <v>220</v>
      </c>
      <c r="D87" s="62"/>
      <c r="E87" s="3" t="s">
        <v>427</v>
      </c>
      <c r="F87" s="3">
        <v>8.1696900000000003E-3</v>
      </c>
      <c r="G87" s="3" t="s">
        <v>427</v>
      </c>
      <c r="H87" s="3" t="s">
        <v>427</v>
      </c>
      <c r="I87" s="3" t="s">
        <v>427</v>
      </c>
      <c r="J87" s="3" t="s">
        <v>427</v>
      </c>
      <c r="K87" s="3" t="s">
        <v>427</v>
      </c>
      <c r="L87" s="3" t="s">
        <v>427</v>
      </c>
      <c r="M87" s="3" t="s">
        <v>427</v>
      </c>
      <c r="N87" s="3" t="s">
        <v>427</v>
      </c>
      <c r="O87" s="3" t="s">
        <v>427</v>
      </c>
      <c r="P87" s="3" t="s">
        <v>427</v>
      </c>
      <c r="Q87" s="3" t="s">
        <v>427</v>
      </c>
      <c r="R87" s="3" t="s">
        <v>427</v>
      </c>
      <c r="S87" s="3" t="s">
        <v>427</v>
      </c>
      <c r="T87" s="3" t="s">
        <v>427</v>
      </c>
      <c r="U87" s="3" t="s">
        <v>427</v>
      </c>
      <c r="V87" s="3" t="s">
        <v>427</v>
      </c>
      <c r="W87" s="3" t="s">
        <v>427</v>
      </c>
      <c r="X87" s="3" t="s">
        <v>427</v>
      </c>
      <c r="Y87" s="3" t="s">
        <v>427</v>
      </c>
      <c r="Z87" s="3" t="s">
        <v>427</v>
      </c>
      <c r="AA87" s="3" t="s">
        <v>427</v>
      </c>
      <c r="AB87" s="3" t="s">
        <v>427</v>
      </c>
      <c r="AC87" s="3" t="s">
        <v>427</v>
      </c>
      <c r="AD87" s="3" t="s">
        <v>427</v>
      </c>
      <c r="AE87" s="51"/>
      <c r="AF87" s="22" t="s">
        <v>427</v>
      </c>
      <c r="AG87" s="22" t="s">
        <v>427</v>
      </c>
      <c r="AH87" s="22" t="s">
        <v>427</v>
      </c>
      <c r="AI87" s="22" t="s">
        <v>427</v>
      </c>
      <c r="AJ87" s="22" t="s">
        <v>427</v>
      </c>
      <c r="AK87" s="22" t="s">
        <v>432</v>
      </c>
      <c r="AL87" s="40" t="s">
        <v>439</v>
      </c>
    </row>
    <row r="88" spans="1:38" ht="26.25" customHeight="1" thickBot="1" x14ac:dyDescent="0.25">
      <c r="A88" s="60" t="s">
        <v>207</v>
      </c>
      <c r="B88" s="66" t="s">
        <v>221</v>
      </c>
      <c r="C88" s="70" t="s">
        <v>222</v>
      </c>
      <c r="D88" s="62"/>
      <c r="E88" s="3" t="s">
        <v>427</v>
      </c>
      <c r="F88" s="3">
        <v>1.421737</v>
      </c>
      <c r="G88" s="3" t="s">
        <v>427</v>
      </c>
      <c r="H88" s="3" t="s">
        <v>427</v>
      </c>
      <c r="I88" s="3" t="s">
        <v>427</v>
      </c>
      <c r="J88" s="3" t="s">
        <v>427</v>
      </c>
      <c r="K88" s="3" t="s">
        <v>427</v>
      </c>
      <c r="L88" s="3" t="s">
        <v>427</v>
      </c>
      <c r="M88" s="3" t="s">
        <v>427</v>
      </c>
      <c r="N88" s="3" t="s">
        <v>427</v>
      </c>
      <c r="O88" s="3" t="s">
        <v>427</v>
      </c>
      <c r="P88" s="3" t="s">
        <v>427</v>
      </c>
      <c r="Q88" s="3" t="s">
        <v>427</v>
      </c>
      <c r="R88" s="3" t="s">
        <v>427</v>
      </c>
      <c r="S88" s="3" t="s">
        <v>427</v>
      </c>
      <c r="T88" s="3" t="s">
        <v>427</v>
      </c>
      <c r="U88" s="3" t="s">
        <v>427</v>
      </c>
      <c r="V88" s="3" t="s">
        <v>427</v>
      </c>
      <c r="W88" s="3" t="s">
        <v>427</v>
      </c>
      <c r="X88" s="3" t="s">
        <v>427</v>
      </c>
      <c r="Y88" s="3" t="s">
        <v>427</v>
      </c>
      <c r="Z88" s="3" t="s">
        <v>427</v>
      </c>
      <c r="AA88" s="3" t="s">
        <v>427</v>
      </c>
      <c r="AB88" s="3" t="s">
        <v>427</v>
      </c>
      <c r="AC88" s="3" t="s">
        <v>427</v>
      </c>
      <c r="AD88" s="3" t="s">
        <v>427</v>
      </c>
      <c r="AE88" s="51"/>
      <c r="AF88" s="22" t="s">
        <v>427</v>
      </c>
      <c r="AG88" s="22" t="s">
        <v>427</v>
      </c>
      <c r="AH88" s="22" t="s">
        <v>427</v>
      </c>
      <c r="AI88" s="22" t="s">
        <v>427</v>
      </c>
      <c r="AJ88" s="22" t="s">
        <v>427</v>
      </c>
      <c r="AK88" s="22" t="s">
        <v>432</v>
      </c>
      <c r="AL88" s="40" t="s">
        <v>434</v>
      </c>
    </row>
    <row r="89" spans="1:38" ht="26.25" customHeight="1" thickBot="1" x14ac:dyDescent="0.25">
      <c r="A89" s="60" t="s">
        <v>207</v>
      </c>
      <c r="B89" s="66" t="s">
        <v>223</v>
      </c>
      <c r="C89" s="70" t="s">
        <v>224</v>
      </c>
      <c r="D89" s="62"/>
      <c r="E89" s="3" t="s">
        <v>427</v>
      </c>
      <c r="F89" s="3">
        <v>6.7992360000000002E-3</v>
      </c>
      <c r="G89" s="3" t="s">
        <v>427</v>
      </c>
      <c r="H89" s="3" t="s">
        <v>427</v>
      </c>
      <c r="I89" s="3" t="s">
        <v>427</v>
      </c>
      <c r="J89" s="3" t="s">
        <v>427</v>
      </c>
      <c r="K89" s="3" t="s">
        <v>427</v>
      </c>
      <c r="L89" s="3" t="s">
        <v>427</v>
      </c>
      <c r="M89" s="3" t="s">
        <v>427</v>
      </c>
      <c r="N89" s="3" t="s">
        <v>427</v>
      </c>
      <c r="O89" s="3" t="s">
        <v>427</v>
      </c>
      <c r="P89" s="3" t="s">
        <v>427</v>
      </c>
      <c r="Q89" s="3" t="s">
        <v>427</v>
      </c>
      <c r="R89" s="3" t="s">
        <v>427</v>
      </c>
      <c r="S89" s="3" t="s">
        <v>427</v>
      </c>
      <c r="T89" s="3" t="s">
        <v>427</v>
      </c>
      <c r="U89" s="3" t="s">
        <v>427</v>
      </c>
      <c r="V89" s="3" t="s">
        <v>427</v>
      </c>
      <c r="W89" s="3" t="s">
        <v>427</v>
      </c>
      <c r="X89" s="3" t="s">
        <v>427</v>
      </c>
      <c r="Y89" s="3" t="s">
        <v>427</v>
      </c>
      <c r="Z89" s="3" t="s">
        <v>427</v>
      </c>
      <c r="AA89" s="3" t="s">
        <v>427</v>
      </c>
      <c r="AB89" s="3" t="s">
        <v>427</v>
      </c>
      <c r="AC89" s="3" t="s">
        <v>427</v>
      </c>
      <c r="AD89" s="3" t="s">
        <v>427</v>
      </c>
      <c r="AE89" s="51"/>
      <c r="AF89" s="22" t="s">
        <v>427</v>
      </c>
      <c r="AG89" s="22" t="s">
        <v>427</v>
      </c>
      <c r="AH89" s="22" t="s">
        <v>427</v>
      </c>
      <c r="AI89" s="22" t="s">
        <v>427</v>
      </c>
      <c r="AJ89" s="22" t="s">
        <v>427</v>
      </c>
      <c r="AK89" s="22" t="s">
        <v>432</v>
      </c>
      <c r="AL89" s="40" t="s">
        <v>435</v>
      </c>
    </row>
    <row r="90" spans="1:38" s="5" customFormat="1" ht="26.25" customHeight="1" thickBot="1" x14ac:dyDescent="0.25">
      <c r="A90" s="60" t="s">
        <v>207</v>
      </c>
      <c r="B90" s="66" t="s">
        <v>225</v>
      </c>
      <c r="C90" s="70" t="s">
        <v>226</v>
      </c>
      <c r="D90" s="62"/>
      <c r="E90" s="3" t="s">
        <v>427</v>
      </c>
      <c r="F90" s="3">
        <v>1.320270912</v>
      </c>
      <c r="G90" s="3" t="s">
        <v>427</v>
      </c>
      <c r="H90" s="3" t="s">
        <v>427</v>
      </c>
      <c r="I90" s="3" t="s">
        <v>427</v>
      </c>
      <c r="J90" s="3" t="s">
        <v>427</v>
      </c>
      <c r="K90" s="3" t="s">
        <v>427</v>
      </c>
      <c r="L90" s="3" t="s">
        <v>427</v>
      </c>
      <c r="M90" s="3" t="s">
        <v>427</v>
      </c>
      <c r="N90" s="3" t="s">
        <v>427</v>
      </c>
      <c r="O90" s="3" t="s">
        <v>427</v>
      </c>
      <c r="P90" s="3" t="s">
        <v>427</v>
      </c>
      <c r="Q90" s="3" t="s">
        <v>427</v>
      </c>
      <c r="R90" s="3" t="s">
        <v>427</v>
      </c>
      <c r="S90" s="3" t="s">
        <v>427</v>
      </c>
      <c r="T90" s="3" t="s">
        <v>427</v>
      </c>
      <c r="U90" s="3" t="s">
        <v>427</v>
      </c>
      <c r="V90" s="3" t="s">
        <v>427</v>
      </c>
      <c r="W90" s="3" t="s">
        <v>427</v>
      </c>
      <c r="X90" s="3" t="s">
        <v>427</v>
      </c>
      <c r="Y90" s="3" t="s">
        <v>427</v>
      </c>
      <c r="Z90" s="3" t="s">
        <v>427</v>
      </c>
      <c r="AA90" s="3" t="s">
        <v>427</v>
      </c>
      <c r="AB90" s="3" t="s">
        <v>427</v>
      </c>
      <c r="AC90" s="3" t="s">
        <v>427</v>
      </c>
      <c r="AD90" s="3" t="s">
        <v>427</v>
      </c>
      <c r="AE90" s="51"/>
      <c r="AF90" s="22" t="s">
        <v>427</v>
      </c>
      <c r="AG90" s="22" t="s">
        <v>427</v>
      </c>
      <c r="AH90" s="22" t="s">
        <v>427</v>
      </c>
      <c r="AI90" s="22" t="s">
        <v>427</v>
      </c>
      <c r="AJ90" s="22" t="s">
        <v>427</v>
      </c>
      <c r="AK90" s="22">
        <v>3.064072581</v>
      </c>
      <c r="AL90" s="40" t="s">
        <v>218</v>
      </c>
    </row>
    <row r="91" spans="1:38" ht="26.25" customHeight="1" thickBot="1" x14ac:dyDescent="0.25">
      <c r="A91" s="60" t="s">
        <v>207</v>
      </c>
      <c r="B91" s="64" t="s">
        <v>402</v>
      </c>
      <c r="C91" s="66" t="s">
        <v>227</v>
      </c>
      <c r="D91" s="62"/>
      <c r="E91" s="3">
        <v>2.9524850400000006E-3</v>
      </c>
      <c r="F91" s="3">
        <v>7.8256943599999997E-3</v>
      </c>
      <c r="G91" s="3">
        <v>4.8904068000000004E-4</v>
      </c>
      <c r="H91" s="3">
        <v>6.7100478500000012E-3</v>
      </c>
      <c r="I91" s="3">
        <v>5.2066584960000002E-2</v>
      </c>
      <c r="J91" s="3">
        <v>5.9836178279999999E-2</v>
      </c>
      <c r="K91" s="3">
        <v>6.1440944220000002E-2</v>
      </c>
      <c r="L91" s="3">
        <v>1.9645079850000004E-2</v>
      </c>
      <c r="M91" s="3">
        <v>9.0247860999999999E-2</v>
      </c>
      <c r="N91" s="3">
        <v>0.12695625599999999</v>
      </c>
      <c r="O91" s="3">
        <v>8.7313862623200009</v>
      </c>
      <c r="P91" s="3">
        <v>9.2302380000000008E-6</v>
      </c>
      <c r="Q91" s="3">
        <v>2.1537222000000001E-4</v>
      </c>
      <c r="R91" s="3">
        <v>2.5261704E-3</v>
      </c>
      <c r="S91" s="3">
        <v>8.8030452960000005</v>
      </c>
      <c r="T91" s="3">
        <v>4.3704313200000007</v>
      </c>
      <c r="U91" s="3" t="s">
        <v>427</v>
      </c>
      <c r="V91" s="3">
        <v>4.4076761400000004</v>
      </c>
      <c r="W91" s="3">
        <v>161.68790000000001</v>
      </c>
      <c r="X91" s="3">
        <v>0.179473569</v>
      </c>
      <c r="Y91" s="3">
        <v>7.2759555000000004E-2</v>
      </c>
      <c r="Z91" s="3">
        <v>7.2759555000000004E-2</v>
      </c>
      <c r="AA91" s="3">
        <v>7.2759555000000004E-2</v>
      </c>
      <c r="AB91" s="3">
        <v>0.39775223399999993</v>
      </c>
      <c r="AC91" s="3" t="s">
        <v>427</v>
      </c>
      <c r="AD91" s="3" t="s">
        <v>427</v>
      </c>
      <c r="AE91" s="51"/>
      <c r="AF91" s="22" t="s">
        <v>427</v>
      </c>
      <c r="AG91" s="22" t="s">
        <v>427</v>
      </c>
      <c r="AH91" s="22" t="s">
        <v>427</v>
      </c>
      <c r="AI91" s="22" t="s">
        <v>427</v>
      </c>
      <c r="AJ91" s="22" t="s">
        <v>427</v>
      </c>
      <c r="AK91" s="22">
        <v>1616879</v>
      </c>
      <c r="AL91" s="40" t="s">
        <v>436</v>
      </c>
    </row>
    <row r="92" spans="1:38" ht="26.25" customHeight="1" thickBot="1" x14ac:dyDescent="0.25">
      <c r="A92" s="60" t="s">
        <v>54</v>
      </c>
      <c r="B92" s="60" t="s">
        <v>228</v>
      </c>
      <c r="C92" s="61" t="s">
        <v>229</v>
      </c>
      <c r="D92" s="67"/>
      <c r="E92" s="3" t="s">
        <v>426</v>
      </c>
      <c r="F92" s="3" t="s">
        <v>426</v>
      </c>
      <c r="G92" s="3" t="s">
        <v>426</v>
      </c>
      <c r="H92" s="3" t="s">
        <v>426</v>
      </c>
      <c r="I92" s="3" t="s">
        <v>426</v>
      </c>
      <c r="J92" s="3" t="s">
        <v>426</v>
      </c>
      <c r="K92" s="3" t="s">
        <v>426</v>
      </c>
      <c r="L92" s="3" t="s">
        <v>426</v>
      </c>
      <c r="M92" s="3" t="s">
        <v>426</v>
      </c>
      <c r="N92" s="3" t="s">
        <v>426</v>
      </c>
      <c r="O92" s="3" t="s">
        <v>426</v>
      </c>
      <c r="P92" s="3" t="s">
        <v>426</v>
      </c>
      <c r="Q92" s="3" t="s">
        <v>426</v>
      </c>
      <c r="R92" s="3" t="s">
        <v>426</v>
      </c>
      <c r="S92" s="3" t="s">
        <v>426</v>
      </c>
      <c r="T92" s="3" t="s">
        <v>426</v>
      </c>
      <c r="U92" s="3" t="s">
        <v>426</v>
      </c>
      <c r="V92" s="3" t="s">
        <v>426</v>
      </c>
      <c r="W92" s="3" t="s">
        <v>426</v>
      </c>
      <c r="X92" s="3" t="s">
        <v>426</v>
      </c>
      <c r="Y92" s="3" t="s">
        <v>426</v>
      </c>
      <c r="Z92" s="3" t="s">
        <v>426</v>
      </c>
      <c r="AA92" s="3" t="s">
        <v>426</v>
      </c>
      <c r="AB92" s="3" t="s">
        <v>426</v>
      </c>
      <c r="AC92" s="3" t="s">
        <v>426</v>
      </c>
      <c r="AD92" s="3" t="s">
        <v>426</v>
      </c>
      <c r="AE92" s="51"/>
      <c r="AF92" s="22" t="s">
        <v>426</v>
      </c>
      <c r="AG92" s="22" t="s">
        <v>426</v>
      </c>
      <c r="AH92" s="22" t="s">
        <v>426</v>
      </c>
      <c r="AI92" s="22" t="s">
        <v>426</v>
      </c>
      <c r="AJ92" s="22" t="s">
        <v>426</v>
      </c>
      <c r="AK92" s="22" t="s">
        <v>426</v>
      </c>
      <c r="AL92" s="40" t="s">
        <v>230</v>
      </c>
    </row>
    <row r="93" spans="1:38" ht="26.25" customHeight="1" thickBot="1" x14ac:dyDescent="0.25">
      <c r="A93" s="60" t="s">
        <v>54</v>
      </c>
      <c r="B93" s="64" t="s">
        <v>231</v>
      </c>
      <c r="C93" s="61" t="s">
        <v>403</v>
      </c>
      <c r="D93" s="67"/>
      <c r="E93" s="3" t="s">
        <v>427</v>
      </c>
      <c r="F93" s="3">
        <v>1.31767483175</v>
      </c>
      <c r="G93" s="3" t="s">
        <v>427</v>
      </c>
      <c r="H93" s="3" t="s">
        <v>427</v>
      </c>
      <c r="I93" s="3" t="s">
        <v>428</v>
      </c>
      <c r="J93" s="3" t="s">
        <v>428</v>
      </c>
      <c r="K93" s="3" t="s">
        <v>428</v>
      </c>
      <c r="L93" s="3" t="s">
        <v>428</v>
      </c>
      <c r="M93" s="3" t="s">
        <v>427</v>
      </c>
      <c r="N93" s="3" t="s">
        <v>427</v>
      </c>
      <c r="O93" s="3" t="s">
        <v>427</v>
      </c>
      <c r="P93" s="3" t="s">
        <v>427</v>
      </c>
      <c r="Q93" s="3" t="s">
        <v>427</v>
      </c>
      <c r="R93" s="3" t="s">
        <v>427</v>
      </c>
      <c r="S93" s="3" t="s">
        <v>427</v>
      </c>
      <c r="T93" s="3" t="s">
        <v>427</v>
      </c>
      <c r="U93" s="3" t="s">
        <v>427</v>
      </c>
      <c r="V93" s="3" t="s">
        <v>427</v>
      </c>
      <c r="W93" s="3" t="s">
        <v>427</v>
      </c>
      <c r="X93" s="3" t="s">
        <v>427</v>
      </c>
      <c r="Y93" s="3" t="s">
        <v>427</v>
      </c>
      <c r="Z93" s="3" t="s">
        <v>427</v>
      </c>
      <c r="AA93" s="3" t="s">
        <v>427</v>
      </c>
      <c r="AB93" s="3" t="s">
        <v>427</v>
      </c>
      <c r="AC93" s="3" t="s">
        <v>427</v>
      </c>
      <c r="AD93" s="3" t="s">
        <v>427</v>
      </c>
      <c r="AE93" s="51"/>
      <c r="AF93" s="22" t="s">
        <v>427</v>
      </c>
      <c r="AG93" s="22" t="s">
        <v>427</v>
      </c>
      <c r="AH93" s="22" t="s">
        <v>427</v>
      </c>
      <c r="AI93" s="22" t="s">
        <v>427</v>
      </c>
      <c r="AJ93" s="22" t="s">
        <v>427</v>
      </c>
      <c r="AK93" s="22">
        <v>2620.964888</v>
      </c>
      <c r="AL93" s="40" t="s">
        <v>232</v>
      </c>
    </row>
    <row r="94" spans="1:38" ht="26.25" customHeight="1" thickBot="1" x14ac:dyDescent="0.25">
      <c r="A94" s="60" t="s">
        <v>54</v>
      </c>
      <c r="B94" s="73" t="s">
        <v>404</v>
      </c>
      <c r="C94" s="61" t="s">
        <v>233</v>
      </c>
      <c r="D94" s="62"/>
      <c r="E94" s="3" t="s">
        <v>426</v>
      </c>
      <c r="F94" s="3" t="s">
        <v>426</v>
      </c>
      <c r="G94" s="3" t="s">
        <v>426</v>
      </c>
      <c r="H94" s="3" t="s">
        <v>426</v>
      </c>
      <c r="I94" s="3" t="s">
        <v>426</v>
      </c>
      <c r="J94" s="3" t="s">
        <v>426</v>
      </c>
      <c r="K94" s="3" t="s">
        <v>426</v>
      </c>
      <c r="L94" s="3" t="s">
        <v>426</v>
      </c>
      <c r="M94" s="3" t="s">
        <v>426</v>
      </c>
      <c r="N94" s="3" t="s">
        <v>426</v>
      </c>
      <c r="O94" s="3" t="s">
        <v>426</v>
      </c>
      <c r="P94" s="3" t="s">
        <v>426</v>
      </c>
      <c r="Q94" s="3" t="s">
        <v>426</v>
      </c>
      <c r="R94" s="3" t="s">
        <v>426</v>
      </c>
      <c r="S94" s="3" t="s">
        <v>426</v>
      </c>
      <c r="T94" s="3" t="s">
        <v>426</v>
      </c>
      <c r="U94" s="3" t="s">
        <v>426</v>
      </c>
      <c r="V94" s="3" t="s">
        <v>426</v>
      </c>
      <c r="W94" s="3" t="s">
        <v>426</v>
      </c>
      <c r="X94" s="3" t="s">
        <v>426</v>
      </c>
      <c r="Y94" s="3" t="s">
        <v>426</v>
      </c>
      <c r="Z94" s="3" t="s">
        <v>426</v>
      </c>
      <c r="AA94" s="3" t="s">
        <v>426</v>
      </c>
      <c r="AB94" s="3" t="s">
        <v>426</v>
      </c>
      <c r="AC94" s="3" t="s">
        <v>426</v>
      </c>
      <c r="AD94" s="3" t="s">
        <v>426</v>
      </c>
      <c r="AE94" s="51"/>
      <c r="AF94" s="22" t="s">
        <v>426</v>
      </c>
      <c r="AG94" s="22" t="s">
        <v>426</v>
      </c>
      <c r="AH94" s="22" t="s">
        <v>426</v>
      </c>
      <c r="AI94" s="22" t="s">
        <v>426</v>
      </c>
      <c r="AJ94" s="22" t="s">
        <v>426</v>
      </c>
      <c r="AK94" s="22" t="s">
        <v>426</v>
      </c>
      <c r="AL94" s="40" t="s">
        <v>410</v>
      </c>
    </row>
    <row r="95" spans="1:38" ht="26.25" customHeight="1" thickBot="1" x14ac:dyDescent="0.25">
      <c r="A95" s="60" t="s">
        <v>54</v>
      </c>
      <c r="B95" s="73" t="s">
        <v>234</v>
      </c>
      <c r="C95" s="61" t="s">
        <v>235</v>
      </c>
      <c r="D95" s="67"/>
      <c r="E95" s="3" t="s">
        <v>428</v>
      </c>
      <c r="F95" s="3" t="s">
        <v>428</v>
      </c>
      <c r="G95" s="3" t="s">
        <v>428</v>
      </c>
      <c r="H95" s="3" t="s">
        <v>428</v>
      </c>
      <c r="I95" s="3" t="s">
        <v>428</v>
      </c>
      <c r="J95" s="3" t="s">
        <v>428</v>
      </c>
      <c r="K95" s="3" t="s">
        <v>428</v>
      </c>
      <c r="L95" s="3" t="s">
        <v>428</v>
      </c>
      <c r="M95" s="3" t="s">
        <v>428</v>
      </c>
      <c r="N95" s="3" t="s">
        <v>427</v>
      </c>
      <c r="O95" s="3" t="s">
        <v>427</v>
      </c>
      <c r="P95" s="3" t="s">
        <v>427</v>
      </c>
      <c r="Q95" s="3" t="s">
        <v>428</v>
      </c>
      <c r="R95" s="3" t="s">
        <v>427</v>
      </c>
      <c r="S95" s="3" t="s">
        <v>428</v>
      </c>
      <c r="T95" s="3" t="s">
        <v>427</v>
      </c>
      <c r="U95" s="3" t="s">
        <v>427</v>
      </c>
      <c r="V95" s="3" t="s">
        <v>427</v>
      </c>
      <c r="W95" s="3" t="s">
        <v>427</v>
      </c>
      <c r="X95" s="3" t="s">
        <v>427</v>
      </c>
      <c r="Y95" s="3" t="s">
        <v>427</v>
      </c>
      <c r="Z95" s="3" t="s">
        <v>427</v>
      </c>
      <c r="AA95" s="3" t="s">
        <v>427</v>
      </c>
      <c r="AB95" s="3" t="s">
        <v>427</v>
      </c>
      <c r="AC95" s="3" t="s">
        <v>427</v>
      </c>
      <c r="AD95" s="3" t="s">
        <v>427</v>
      </c>
      <c r="AE95" s="51"/>
      <c r="AF95" s="22" t="s">
        <v>427</v>
      </c>
      <c r="AG95" s="22" t="s">
        <v>427</v>
      </c>
      <c r="AH95" s="22" t="s">
        <v>427</v>
      </c>
      <c r="AI95" s="22" t="s">
        <v>427</v>
      </c>
      <c r="AJ95" s="22" t="s">
        <v>427</v>
      </c>
      <c r="AK95" s="22" t="s">
        <v>428</v>
      </c>
      <c r="AL95" s="40" t="s">
        <v>410</v>
      </c>
    </row>
    <row r="96" spans="1:38" ht="26.25" customHeight="1" thickBot="1" x14ac:dyDescent="0.25">
      <c r="A96" s="60" t="s">
        <v>54</v>
      </c>
      <c r="B96" s="64" t="s">
        <v>236</v>
      </c>
      <c r="C96" s="61" t="s">
        <v>237</v>
      </c>
      <c r="D96" s="74"/>
      <c r="E96" s="3" t="s">
        <v>426</v>
      </c>
      <c r="F96" s="3" t="s">
        <v>426</v>
      </c>
      <c r="G96" s="3" t="s">
        <v>426</v>
      </c>
      <c r="H96" s="3" t="s">
        <v>426</v>
      </c>
      <c r="I96" s="3" t="s">
        <v>426</v>
      </c>
      <c r="J96" s="3" t="s">
        <v>426</v>
      </c>
      <c r="K96" s="3" t="s">
        <v>426</v>
      </c>
      <c r="L96" s="3" t="s">
        <v>426</v>
      </c>
      <c r="M96" s="3" t="s">
        <v>426</v>
      </c>
      <c r="N96" s="3" t="s">
        <v>426</v>
      </c>
      <c r="O96" s="3" t="s">
        <v>426</v>
      </c>
      <c r="P96" s="3" t="s">
        <v>426</v>
      </c>
      <c r="Q96" s="3" t="s">
        <v>426</v>
      </c>
      <c r="R96" s="3" t="s">
        <v>426</v>
      </c>
      <c r="S96" s="3" t="s">
        <v>426</v>
      </c>
      <c r="T96" s="3" t="s">
        <v>426</v>
      </c>
      <c r="U96" s="3" t="s">
        <v>426</v>
      </c>
      <c r="V96" s="3" t="s">
        <v>426</v>
      </c>
      <c r="W96" s="3" t="s">
        <v>426</v>
      </c>
      <c r="X96" s="3" t="s">
        <v>426</v>
      </c>
      <c r="Y96" s="3" t="s">
        <v>426</v>
      </c>
      <c r="Z96" s="3" t="s">
        <v>426</v>
      </c>
      <c r="AA96" s="3" t="s">
        <v>426</v>
      </c>
      <c r="AB96" s="3" t="s">
        <v>426</v>
      </c>
      <c r="AC96" s="3" t="s">
        <v>426</v>
      </c>
      <c r="AD96" s="3" t="s">
        <v>426</v>
      </c>
      <c r="AE96" s="51"/>
      <c r="AF96" s="22" t="s">
        <v>426</v>
      </c>
      <c r="AG96" s="22" t="s">
        <v>426</v>
      </c>
      <c r="AH96" s="22" t="s">
        <v>426</v>
      </c>
      <c r="AI96" s="22" t="s">
        <v>426</v>
      </c>
      <c r="AJ96" s="22" t="s">
        <v>426</v>
      </c>
      <c r="AK96" s="22" t="s">
        <v>426</v>
      </c>
      <c r="AL96" s="40" t="s">
        <v>427</v>
      </c>
    </row>
    <row r="97" spans="1:38" ht="26.25" customHeight="1" thickBot="1" x14ac:dyDescent="0.25">
      <c r="A97" s="60" t="s">
        <v>54</v>
      </c>
      <c r="B97" s="64" t="s">
        <v>238</v>
      </c>
      <c r="C97" s="61" t="s">
        <v>239</v>
      </c>
      <c r="D97" s="74"/>
      <c r="E97" s="3" t="s">
        <v>426</v>
      </c>
      <c r="F97" s="3" t="s">
        <v>426</v>
      </c>
      <c r="G97" s="3" t="s">
        <v>426</v>
      </c>
      <c r="H97" s="3" t="s">
        <v>426</v>
      </c>
      <c r="I97" s="3" t="s">
        <v>426</v>
      </c>
      <c r="J97" s="3" t="s">
        <v>426</v>
      </c>
      <c r="K97" s="3" t="s">
        <v>426</v>
      </c>
      <c r="L97" s="3" t="s">
        <v>426</v>
      </c>
      <c r="M97" s="3" t="s">
        <v>426</v>
      </c>
      <c r="N97" s="3" t="s">
        <v>426</v>
      </c>
      <c r="O97" s="3" t="s">
        <v>426</v>
      </c>
      <c r="P97" s="3" t="s">
        <v>426</v>
      </c>
      <c r="Q97" s="3" t="s">
        <v>426</v>
      </c>
      <c r="R97" s="3" t="s">
        <v>426</v>
      </c>
      <c r="S97" s="3" t="s">
        <v>426</v>
      </c>
      <c r="T97" s="3" t="s">
        <v>426</v>
      </c>
      <c r="U97" s="3" t="s">
        <v>426</v>
      </c>
      <c r="V97" s="3" t="s">
        <v>426</v>
      </c>
      <c r="W97" s="3" t="s">
        <v>426</v>
      </c>
      <c r="X97" s="3" t="s">
        <v>426</v>
      </c>
      <c r="Y97" s="3" t="s">
        <v>426</v>
      </c>
      <c r="Z97" s="3" t="s">
        <v>426</v>
      </c>
      <c r="AA97" s="3" t="s">
        <v>426</v>
      </c>
      <c r="AB97" s="3" t="s">
        <v>426</v>
      </c>
      <c r="AC97" s="3" t="s">
        <v>426</v>
      </c>
      <c r="AD97" s="3" t="s">
        <v>426</v>
      </c>
      <c r="AE97" s="51"/>
      <c r="AF97" s="22" t="s">
        <v>426</v>
      </c>
      <c r="AG97" s="22" t="s">
        <v>426</v>
      </c>
      <c r="AH97" s="22" t="s">
        <v>426</v>
      </c>
      <c r="AI97" s="22" t="s">
        <v>426</v>
      </c>
      <c r="AJ97" s="22" t="s">
        <v>426</v>
      </c>
      <c r="AK97" s="22" t="s">
        <v>426</v>
      </c>
      <c r="AL97" s="40" t="s">
        <v>427</v>
      </c>
    </row>
    <row r="98" spans="1:38" ht="26.25" customHeight="1" thickBot="1" x14ac:dyDescent="0.25">
      <c r="A98" s="60" t="s">
        <v>54</v>
      </c>
      <c r="B98" s="64" t="s">
        <v>240</v>
      </c>
      <c r="C98" s="66" t="s">
        <v>241</v>
      </c>
      <c r="D98" s="74"/>
      <c r="E98" s="3" t="s">
        <v>426</v>
      </c>
      <c r="F98" s="3" t="s">
        <v>426</v>
      </c>
      <c r="G98" s="3" t="s">
        <v>426</v>
      </c>
      <c r="H98" s="3" t="s">
        <v>426</v>
      </c>
      <c r="I98" s="3" t="s">
        <v>426</v>
      </c>
      <c r="J98" s="3" t="s">
        <v>426</v>
      </c>
      <c r="K98" s="3" t="s">
        <v>426</v>
      </c>
      <c r="L98" s="3" t="s">
        <v>426</v>
      </c>
      <c r="M98" s="3" t="s">
        <v>426</v>
      </c>
      <c r="N98" s="3" t="s">
        <v>426</v>
      </c>
      <c r="O98" s="3" t="s">
        <v>426</v>
      </c>
      <c r="P98" s="3" t="s">
        <v>426</v>
      </c>
      <c r="Q98" s="3" t="s">
        <v>426</v>
      </c>
      <c r="R98" s="3" t="s">
        <v>426</v>
      </c>
      <c r="S98" s="3" t="s">
        <v>426</v>
      </c>
      <c r="T98" s="3" t="s">
        <v>426</v>
      </c>
      <c r="U98" s="3" t="s">
        <v>426</v>
      </c>
      <c r="V98" s="3" t="s">
        <v>426</v>
      </c>
      <c r="W98" s="3" t="s">
        <v>426</v>
      </c>
      <c r="X98" s="3" t="s">
        <v>426</v>
      </c>
      <c r="Y98" s="3" t="s">
        <v>426</v>
      </c>
      <c r="Z98" s="3" t="s">
        <v>426</v>
      </c>
      <c r="AA98" s="3" t="s">
        <v>426</v>
      </c>
      <c r="AB98" s="3" t="s">
        <v>426</v>
      </c>
      <c r="AC98" s="3" t="s">
        <v>426</v>
      </c>
      <c r="AD98" s="3" t="s">
        <v>426</v>
      </c>
      <c r="AE98" s="51"/>
      <c r="AF98" s="22" t="s">
        <v>426</v>
      </c>
      <c r="AG98" s="22" t="s">
        <v>426</v>
      </c>
      <c r="AH98" s="22" t="s">
        <v>426</v>
      </c>
      <c r="AI98" s="22" t="s">
        <v>426</v>
      </c>
      <c r="AJ98" s="22" t="s">
        <v>426</v>
      </c>
      <c r="AK98" s="22" t="s">
        <v>426</v>
      </c>
      <c r="AL98" s="40" t="s">
        <v>427</v>
      </c>
    </row>
    <row r="99" spans="1:38" ht="26.25" customHeight="1" thickBot="1" x14ac:dyDescent="0.25">
      <c r="A99" s="60" t="s">
        <v>242</v>
      </c>
      <c r="B99" s="60" t="s">
        <v>243</v>
      </c>
      <c r="C99" s="60" t="s">
        <v>405</v>
      </c>
      <c r="D99" s="74"/>
      <c r="E99" s="3">
        <v>0.12815238072598087</v>
      </c>
      <c r="F99" s="3">
        <v>3.403431818769358</v>
      </c>
      <c r="G99" s="3" t="s">
        <v>427</v>
      </c>
      <c r="H99" s="3">
        <v>3.6874535892211617</v>
      </c>
      <c r="I99" s="3">
        <v>6.1831279999999995E-2</v>
      </c>
      <c r="J99" s="3">
        <v>9.5009040000000003E-2</v>
      </c>
      <c r="K99" s="3">
        <v>0.20811503999999997</v>
      </c>
      <c r="L99" s="3" t="s">
        <v>427</v>
      </c>
      <c r="M99" s="3" t="s">
        <v>427</v>
      </c>
      <c r="N99" s="3" t="s">
        <v>427</v>
      </c>
      <c r="O99" s="3" t="s">
        <v>427</v>
      </c>
      <c r="P99" s="3" t="s">
        <v>427</v>
      </c>
      <c r="Q99" s="3" t="s">
        <v>427</v>
      </c>
      <c r="R99" s="3" t="s">
        <v>427</v>
      </c>
      <c r="S99" s="3" t="s">
        <v>427</v>
      </c>
      <c r="T99" s="3" t="s">
        <v>427</v>
      </c>
      <c r="U99" s="3" t="s">
        <v>427</v>
      </c>
      <c r="V99" s="3" t="s">
        <v>427</v>
      </c>
      <c r="W99" s="3" t="s">
        <v>427</v>
      </c>
      <c r="X99" s="3" t="s">
        <v>427</v>
      </c>
      <c r="Y99" s="3" t="s">
        <v>427</v>
      </c>
      <c r="Z99" s="3" t="s">
        <v>427</v>
      </c>
      <c r="AA99" s="3" t="s">
        <v>427</v>
      </c>
      <c r="AB99" s="3" t="s">
        <v>427</v>
      </c>
      <c r="AC99" s="3" t="s">
        <v>427</v>
      </c>
      <c r="AD99" s="3" t="s">
        <v>427</v>
      </c>
      <c r="AE99" s="51"/>
      <c r="AF99" s="22" t="s">
        <v>427</v>
      </c>
      <c r="AG99" s="22" t="s">
        <v>427</v>
      </c>
      <c r="AH99" s="22" t="s">
        <v>427</v>
      </c>
      <c r="AI99" s="22" t="s">
        <v>427</v>
      </c>
      <c r="AJ99" s="22" t="s">
        <v>427</v>
      </c>
      <c r="AK99" s="22">
        <v>164.1</v>
      </c>
      <c r="AL99" s="40" t="s">
        <v>244</v>
      </c>
    </row>
    <row r="100" spans="1:38" ht="26.25" customHeight="1" thickBot="1" x14ac:dyDescent="0.25">
      <c r="A100" s="60" t="s">
        <v>242</v>
      </c>
      <c r="B100" s="60" t="s">
        <v>245</v>
      </c>
      <c r="C100" s="60" t="s">
        <v>406</v>
      </c>
      <c r="D100" s="74"/>
      <c r="E100" s="3">
        <v>2.4965602569045765E-2</v>
      </c>
      <c r="F100" s="22">
        <v>0.931969545716824</v>
      </c>
      <c r="G100" s="3" t="s">
        <v>427</v>
      </c>
      <c r="H100" s="3">
        <v>0.47885791260213334</v>
      </c>
      <c r="I100" s="3">
        <v>1.910104E-2</v>
      </c>
      <c r="J100" s="3">
        <v>2.9447230000000005E-2</v>
      </c>
      <c r="K100" s="3">
        <v>6.3581449999999998E-2</v>
      </c>
      <c r="L100" s="3" t="s">
        <v>427</v>
      </c>
      <c r="M100" s="3" t="s">
        <v>427</v>
      </c>
      <c r="N100" s="3" t="s">
        <v>427</v>
      </c>
      <c r="O100" s="3" t="s">
        <v>427</v>
      </c>
      <c r="P100" s="3" t="s">
        <v>427</v>
      </c>
      <c r="Q100" s="3" t="s">
        <v>427</v>
      </c>
      <c r="R100" s="3" t="s">
        <v>427</v>
      </c>
      <c r="S100" s="3" t="s">
        <v>427</v>
      </c>
      <c r="T100" s="3" t="s">
        <v>427</v>
      </c>
      <c r="U100" s="3" t="s">
        <v>427</v>
      </c>
      <c r="V100" s="3" t="s">
        <v>427</v>
      </c>
      <c r="W100" s="3" t="s">
        <v>427</v>
      </c>
      <c r="X100" s="3" t="s">
        <v>427</v>
      </c>
      <c r="Y100" s="3" t="s">
        <v>427</v>
      </c>
      <c r="Z100" s="3" t="s">
        <v>427</v>
      </c>
      <c r="AA100" s="3" t="s">
        <v>427</v>
      </c>
      <c r="AB100" s="3" t="s">
        <v>427</v>
      </c>
      <c r="AC100" s="3" t="s">
        <v>427</v>
      </c>
      <c r="AD100" s="3" t="s">
        <v>427</v>
      </c>
      <c r="AE100" s="51"/>
      <c r="AF100" s="22" t="s">
        <v>427</v>
      </c>
      <c r="AG100" s="22" t="s">
        <v>427</v>
      </c>
      <c r="AH100" s="22" t="s">
        <v>427</v>
      </c>
      <c r="AI100" s="22" t="s">
        <v>427</v>
      </c>
      <c r="AJ100" s="22" t="s">
        <v>427</v>
      </c>
      <c r="AK100" s="22">
        <v>216.5</v>
      </c>
      <c r="AL100" s="40" t="s">
        <v>244</v>
      </c>
    </row>
    <row r="101" spans="1:38" ht="26.25" customHeight="1" thickBot="1" x14ac:dyDescent="0.25">
      <c r="A101" s="60" t="s">
        <v>242</v>
      </c>
      <c r="B101" s="60" t="s">
        <v>246</v>
      </c>
      <c r="C101" s="60" t="s">
        <v>247</v>
      </c>
      <c r="D101" s="74"/>
      <c r="E101" s="3">
        <v>8.9607380665362012E-3</v>
      </c>
      <c r="F101" s="22">
        <v>6.4081632845264094E-2</v>
      </c>
      <c r="G101" s="3" t="s">
        <v>427</v>
      </c>
      <c r="H101" s="3">
        <v>0.23448816807827783</v>
      </c>
      <c r="I101" s="3">
        <v>1.2576800000000002E-3</v>
      </c>
      <c r="J101" s="3">
        <v>3.7730400000000001E-3</v>
      </c>
      <c r="K101" s="3">
        <v>8.8037600000000008E-3</v>
      </c>
      <c r="L101" s="3" t="s">
        <v>427</v>
      </c>
      <c r="M101" s="3" t="s">
        <v>427</v>
      </c>
      <c r="N101" s="3" t="s">
        <v>427</v>
      </c>
      <c r="O101" s="3" t="s">
        <v>427</v>
      </c>
      <c r="P101" s="3" t="s">
        <v>427</v>
      </c>
      <c r="Q101" s="3" t="s">
        <v>427</v>
      </c>
      <c r="R101" s="3" t="s">
        <v>427</v>
      </c>
      <c r="S101" s="3" t="s">
        <v>427</v>
      </c>
      <c r="T101" s="3" t="s">
        <v>427</v>
      </c>
      <c r="U101" s="3" t="s">
        <v>427</v>
      </c>
      <c r="V101" s="3" t="s">
        <v>427</v>
      </c>
      <c r="W101" s="3" t="s">
        <v>427</v>
      </c>
      <c r="X101" s="3" t="s">
        <v>427</v>
      </c>
      <c r="Y101" s="3" t="s">
        <v>427</v>
      </c>
      <c r="Z101" s="3" t="s">
        <v>427</v>
      </c>
      <c r="AA101" s="3" t="s">
        <v>427</v>
      </c>
      <c r="AB101" s="3" t="s">
        <v>427</v>
      </c>
      <c r="AC101" s="3" t="s">
        <v>427</v>
      </c>
      <c r="AD101" s="3" t="s">
        <v>427</v>
      </c>
      <c r="AE101" s="51"/>
      <c r="AF101" s="22" t="s">
        <v>427</v>
      </c>
      <c r="AG101" s="22" t="s">
        <v>427</v>
      </c>
      <c r="AH101" s="22" t="s">
        <v>427</v>
      </c>
      <c r="AI101" s="22" t="s">
        <v>427</v>
      </c>
      <c r="AJ101" s="22" t="s">
        <v>427</v>
      </c>
      <c r="AK101" s="22">
        <v>79.7</v>
      </c>
      <c r="AL101" s="40" t="s">
        <v>244</v>
      </c>
    </row>
    <row r="102" spans="1:38" ht="26.25" customHeight="1" thickBot="1" x14ac:dyDescent="0.25">
      <c r="A102" s="60" t="s">
        <v>242</v>
      </c>
      <c r="B102" s="60" t="s">
        <v>248</v>
      </c>
      <c r="C102" s="60" t="s">
        <v>384</v>
      </c>
      <c r="D102" s="74"/>
      <c r="E102" s="3">
        <v>8.5466874825379548E-3</v>
      </c>
      <c r="F102" s="22">
        <v>0.21367888207854871</v>
      </c>
      <c r="G102" s="3" t="s">
        <v>427</v>
      </c>
      <c r="H102" s="3">
        <v>1.1354783917642355</v>
      </c>
      <c r="I102" s="3">
        <v>1.6035999999999999E-3</v>
      </c>
      <c r="J102" s="3">
        <v>3.5897999999999999E-2</v>
      </c>
      <c r="K102" s="3">
        <v>0.22619899999999998</v>
      </c>
      <c r="L102" s="3" t="s">
        <v>427</v>
      </c>
      <c r="M102" s="3" t="s">
        <v>427</v>
      </c>
      <c r="N102" s="3" t="s">
        <v>427</v>
      </c>
      <c r="O102" s="3" t="s">
        <v>427</v>
      </c>
      <c r="P102" s="3" t="s">
        <v>427</v>
      </c>
      <c r="Q102" s="3" t="s">
        <v>427</v>
      </c>
      <c r="R102" s="3" t="s">
        <v>427</v>
      </c>
      <c r="S102" s="3" t="s">
        <v>427</v>
      </c>
      <c r="T102" s="3" t="s">
        <v>427</v>
      </c>
      <c r="U102" s="3" t="s">
        <v>427</v>
      </c>
      <c r="V102" s="3" t="s">
        <v>427</v>
      </c>
      <c r="W102" s="3" t="s">
        <v>427</v>
      </c>
      <c r="X102" s="3" t="s">
        <v>427</v>
      </c>
      <c r="Y102" s="3" t="s">
        <v>427</v>
      </c>
      <c r="Z102" s="3" t="s">
        <v>427</v>
      </c>
      <c r="AA102" s="3" t="s">
        <v>427</v>
      </c>
      <c r="AB102" s="3" t="s">
        <v>427</v>
      </c>
      <c r="AC102" s="3" t="s">
        <v>427</v>
      </c>
      <c r="AD102" s="3" t="s">
        <v>427</v>
      </c>
      <c r="AE102" s="51"/>
      <c r="AF102" s="22" t="s">
        <v>427</v>
      </c>
      <c r="AG102" s="22" t="s">
        <v>427</v>
      </c>
      <c r="AH102" s="22" t="s">
        <v>427</v>
      </c>
      <c r="AI102" s="22" t="s">
        <v>427</v>
      </c>
      <c r="AJ102" s="22" t="s">
        <v>427</v>
      </c>
      <c r="AK102" s="22">
        <v>375</v>
      </c>
      <c r="AL102" s="40" t="s">
        <v>244</v>
      </c>
    </row>
    <row r="103" spans="1:38" ht="26.25" customHeight="1" thickBot="1" x14ac:dyDescent="0.25">
      <c r="A103" s="60" t="s">
        <v>242</v>
      </c>
      <c r="B103" s="60" t="s">
        <v>249</v>
      </c>
      <c r="C103" s="60" t="s">
        <v>250</v>
      </c>
      <c r="D103" s="74"/>
      <c r="E103" s="3" t="s">
        <v>426</v>
      </c>
      <c r="F103" s="22" t="s">
        <v>426</v>
      </c>
      <c r="G103" s="3" t="s">
        <v>426</v>
      </c>
      <c r="H103" s="3" t="s">
        <v>426</v>
      </c>
      <c r="I103" s="3" t="s">
        <v>426</v>
      </c>
      <c r="J103" s="3" t="s">
        <v>426</v>
      </c>
      <c r="K103" s="3" t="s">
        <v>426</v>
      </c>
      <c r="L103" s="3" t="s">
        <v>426</v>
      </c>
      <c r="M103" s="3" t="s">
        <v>426</v>
      </c>
      <c r="N103" s="3" t="s">
        <v>426</v>
      </c>
      <c r="O103" s="3" t="s">
        <v>426</v>
      </c>
      <c r="P103" s="3" t="s">
        <v>426</v>
      </c>
      <c r="Q103" s="3" t="s">
        <v>426</v>
      </c>
      <c r="R103" s="3" t="s">
        <v>426</v>
      </c>
      <c r="S103" s="3" t="s">
        <v>426</v>
      </c>
      <c r="T103" s="3" t="s">
        <v>426</v>
      </c>
      <c r="U103" s="3" t="s">
        <v>426</v>
      </c>
      <c r="V103" s="3" t="s">
        <v>426</v>
      </c>
      <c r="W103" s="3" t="s">
        <v>426</v>
      </c>
      <c r="X103" s="3" t="s">
        <v>426</v>
      </c>
      <c r="Y103" s="3" t="s">
        <v>426</v>
      </c>
      <c r="Z103" s="3" t="s">
        <v>426</v>
      </c>
      <c r="AA103" s="3" t="s">
        <v>426</v>
      </c>
      <c r="AB103" s="3" t="s">
        <v>426</v>
      </c>
      <c r="AC103" s="3" t="s">
        <v>426</v>
      </c>
      <c r="AD103" s="3" t="s">
        <v>426</v>
      </c>
      <c r="AE103" s="51"/>
      <c r="AF103" s="22" t="s">
        <v>426</v>
      </c>
      <c r="AG103" s="22" t="s">
        <v>426</v>
      </c>
      <c r="AH103" s="22" t="s">
        <v>426</v>
      </c>
      <c r="AI103" s="22" t="s">
        <v>426</v>
      </c>
      <c r="AJ103" s="22" t="s">
        <v>426</v>
      </c>
      <c r="AK103" s="22" t="s">
        <v>426</v>
      </c>
      <c r="AL103" s="40" t="s">
        <v>244</v>
      </c>
    </row>
    <row r="104" spans="1:38" ht="26.25" customHeight="1" thickBot="1" x14ac:dyDescent="0.25">
      <c r="A104" s="60" t="s">
        <v>242</v>
      </c>
      <c r="B104" s="60" t="s">
        <v>251</v>
      </c>
      <c r="C104" s="60" t="s">
        <v>252</v>
      </c>
      <c r="D104" s="74"/>
      <c r="E104" s="3">
        <v>1.7820393398564906E-3</v>
      </c>
      <c r="F104" s="22">
        <v>1.2470557026808932E-2</v>
      </c>
      <c r="G104" s="3" t="s">
        <v>427</v>
      </c>
      <c r="H104" s="3">
        <v>4.3698304871493801E-2</v>
      </c>
      <c r="I104" s="3">
        <v>2.3959999999999997E-4</v>
      </c>
      <c r="J104" s="3">
        <v>7.1879999999999991E-4</v>
      </c>
      <c r="K104" s="3">
        <v>1.6772E-3</v>
      </c>
      <c r="L104" s="3" t="s">
        <v>427</v>
      </c>
      <c r="M104" s="3" t="s">
        <v>427</v>
      </c>
      <c r="N104" s="3" t="s">
        <v>427</v>
      </c>
      <c r="O104" s="3" t="s">
        <v>427</v>
      </c>
      <c r="P104" s="3" t="s">
        <v>427</v>
      </c>
      <c r="Q104" s="3" t="s">
        <v>427</v>
      </c>
      <c r="R104" s="3" t="s">
        <v>427</v>
      </c>
      <c r="S104" s="3" t="s">
        <v>427</v>
      </c>
      <c r="T104" s="3" t="s">
        <v>427</v>
      </c>
      <c r="U104" s="3" t="s">
        <v>427</v>
      </c>
      <c r="V104" s="3" t="s">
        <v>427</v>
      </c>
      <c r="W104" s="3" t="s">
        <v>427</v>
      </c>
      <c r="X104" s="3" t="s">
        <v>427</v>
      </c>
      <c r="Y104" s="3" t="s">
        <v>427</v>
      </c>
      <c r="Z104" s="3" t="s">
        <v>427</v>
      </c>
      <c r="AA104" s="3" t="s">
        <v>427</v>
      </c>
      <c r="AB104" s="3" t="s">
        <v>427</v>
      </c>
      <c r="AC104" s="3" t="s">
        <v>427</v>
      </c>
      <c r="AD104" s="3" t="s">
        <v>427</v>
      </c>
      <c r="AE104" s="51"/>
      <c r="AF104" s="22" t="s">
        <v>427</v>
      </c>
      <c r="AG104" s="22" t="s">
        <v>427</v>
      </c>
      <c r="AH104" s="22" t="s">
        <v>427</v>
      </c>
      <c r="AI104" s="22" t="s">
        <v>427</v>
      </c>
      <c r="AJ104" s="22" t="s">
        <v>427</v>
      </c>
      <c r="AK104" s="22">
        <v>13.4</v>
      </c>
      <c r="AL104" s="40" t="s">
        <v>244</v>
      </c>
    </row>
    <row r="105" spans="1:38" ht="26.25" customHeight="1" thickBot="1" x14ac:dyDescent="0.25">
      <c r="A105" s="60" t="s">
        <v>242</v>
      </c>
      <c r="B105" s="60" t="s">
        <v>253</v>
      </c>
      <c r="C105" s="60" t="s">
        <v>254</v>
      </c>
      <c r="D105" s="74"/>
      <c r="E105" s="3">
        <v>4.6283441917808216E-3</v>
      </c>
      <c r="F105" s="22">
        <v>2.3469568229436046E-2</v>
      </c>
      <c r="G105" s="3" t="s">
        <v>427</v>
      </c>
      <c r="H105" s="3">
        <v>0.13186082087084147</v>
      </c>
      <c r="I105" s="3">
        <v>1.4313600000000002E-3</v>
      </c>
      <c r="J105" s="3">
        <v>2.2492800000000002E-3</v>
      </c>
      <c r="K105" s="3">
        <v>4.9075200000000003E-3</v>
      </c>
      <c r="L105" s="3" t="s">
        <v>427</v>
      </c>
      <c r="M105" s="3" t="s">
        <v>427</v>
      </c>
      <c r="N105" s="3" t="s">
        <v>427</v>
      </c>
      <c r="O105" s="3" t="s">
        <v>427</v>
      </c>
      <c r="P105" s="3" t="s">
        <v>427</v>
      </c>
      <c r="Q105" s="3" t="s">
        <v>427</v>
      </c>
      <c r="R105" s="3" t="s">
        <v>427</v>
      </c>
      <c r="S105" s="3" t="s">
        <v>427</v>
      </c>
      <c r="T105" s="3" t="s">
        <v>427</v>
      </c>
      <c r="U105" s="3" t="s">
        <v>427</v>
      </c>
      <c r="V105" s="3" t="s">
        <v>427</v>
      </c>
      <c r="W105" s="3" t="s">
        <v>427</v>
      </c>
      <c r="X105" s="3" t="s">
        <v>427</v>
      </c>
      <c r="Y105" s="3" t="s">
        <v>427</v>
      </c>
      <c r="Z105" s="3" t="s">
        <v>427</v>
      </c>
      <c r="AA105" s="3" t="s">
        <v>427</v>
      </c>
      <c r="AB105" s="3" t="s">
        <v>427</v>
      </c>
      <c r="AC105" s="3" t="s">
        <v>427</v>
      </c>
      <c r="AD105" s="3" t="s">
        <v>427</v>
      </c>
      <c r="AE105" s="51"/>
      <c r="AF105" s="22" t="s">
        <v>427</v>
      </c>
      <c r="AG105" s="22" t="s">
        <v>427</v>
      </c>
      <c r="AH105" s="22" t="s">
        <v>427</v>
      </c>
      <c r="AI105" s="22" t="s">
        <v>427</v>
      </c>
      <c r="AJ105" s="22" t="s">
        <v>427</v>
      </c>
      <c r="AK105" s="22">
        <v>11.5</v>
      </c>
      <c r="AL105" s="40" t="s">
        <v>244</v>
      </c>
    </row>
    <row r="106" spans="1:38" ht="26.25" customHeight="1" thickBot="1" x14ac:dyDescent="0.25">
      <c r="A106" s="60" t="s">
        <v>242</v>
      </c>
      <c r="B106" s="60" t="s">
        <v>255</v>
      </c>
      <c r="C106" s="60" t="s">
        <v>256</v>
      </c>
      <c r="D106" s="74"/>
      <c r="E106" s="3" t="s">
        <v>426</v>
      </c>
      <c r="F106" s="22" t="s">
        <v>426</v>
      </c>
      <c r="G106" s="3" t="s">
        <v>426</v>
      </c>
      <c r="H106" s="3" t="s">
        <v>426</v>
      </c>
      <c r="I106" s="3" t="s">
        <v>426</v>
      </c>
      <c r="J106" s="3" t="s">
        <v>426</v>
      </c>
      <c r="K106" s="3" t="s">
        <v>426</v>
      </c>
      <c r="L106" s="3" t="s">
        <v>426</v>
      </c>
      <c r="M106" s="3" t="s">
        <v>426</v>
      </c>
      <c r="N106" s="3" t="s">
        <v>426</v>
      </c>
      <c r="O106" s="3" t="s">
        <v>426</v>
      </c>
      <c r="P106" s="3" t="s">
        <v>426</v>
      </c>
      <c r="Q106" s="3" t="s">
        <v>426</v>
      </c>
      <c r="R106" s="3" t="s">
        <v>426</v>
      </c>
      <c r="S106" s="3" t="s">
        <v>426</v>
      </c>
      <c r="T106" s="3" t="s">
        <v>426</v>
      </c>
      <c r="U106" s="3" t="s">
        <v>426</v>
      </c>
      <c r="V106" s="3" t="s">
        <v>426</v>
      </c>
      <c r="W106" s="3" t="s">
        <v>426</v>
      </c>
      <c r="X106" s="3" t="s">
        <v>426</v>
      </c>
      <c r="Y106" s="3" t="s">
        <v>426</v>
      </c>
      <c r="Z106" s="3" t="s">
        <v>426</v>
      </c>
      <c r="AA106" s="3" t="s">
        <v>426</v>
      </c>
      <c r="AB106" s="3" t="s">
        <v>426</v>
      </c>
      <c r="AC106" s="3" t="s">
        <v>426</v>
      </c>
      <c r="AD106" s="3" t="s">
        <v>426</v>
      </c>
      <c r="AE106" s="51"/>
      <c r="AF106" s="22" t="s">
        <v>426</v>
      </c>
      <c r="AG106" s="22" t="s">
        <v>426</v>
      </c>
      <c r="AH106" s="22" t="s">
        <v>426</v>
      </c>
      <c r="AI106" s="22" t="s">
        <v>426</v>
      </c>
      <c r="AJ106" s="22" t="s">
        <v>426</v>
      </c>
      <c r="AK106" s="22" t="s">
        <v>426</v>
      </c>
      <c r="AL106" s="40" t="s">
        <v>244</v>
      </c>
    </row>
    <row r="107" spans="1:38" ht="26.25" customHeight="1" thickBot="1" x14ac:dyDescent="0.25">
      <c r="A107" s="60" t="s">
        <v>242</v>
      </c>
      <c r="B107" s="60" t="s">
        <v>257</v>
      </c>
      <c r="C107" s="60" t="s">
        <v>377</v>
      </c>
      <c r="D107" s="74"/>
      <c r="E107" s="3">
        <v>1.9775613495452048E-2</v>
      </c>
      <c r="F107" s="22">
        <v>0.11916129884809022</v>
      </c>
      <c r="G107" s="3" t="s">
        <v>427</v>
      </c>
      <c r="H107" s="3">
        <v>0.26847791914915065</v>
      </c>
      <c r="I107" s="3">
        <v>6.9477000000000002E-3</v>
      </c>
      <c r="J107" s="3">
        <v>9.263600000000001E-2</v>
      </c>
      <c r="K107" s="3">
        <v>0.440021</v>
      </c>
      <c r="L107" s="3" t="s">
        <v>427</v>
      </c>
      <c r="M107" s="3" t="s">
        <v>427</v>
      </c>
      <c r="N107" s="3" t="s">
        <v>427</v>
      </c>
      <c r="O107" s="3" t="s">
        <v>427</v>
      </c>
      <c r="P107" s="3" t="s">
        <v>427</v>
      </c>
      <c r="Q107" s="3" t="s">
        <v>427</v>
      </c>
      <c r="R107" s="3" t="s">
        <v>427</v>
      </c>
      <c r="S107" s="3" t="s">
        <v>427</v>
      </c>
      <c r="T107" s="3" t="s">
        <v>427</v>
      </c>
      <c r="U107" s="3" t="s">
        <v>427</v>
      </c>
      <c r="V107" s="3" t="s">
        <v>427</v>
      </c>
      <c r="W107" s="3" t="s">
        <v>427</v>
      </c>
      <c r="X107" s="3" t="s">
        <v>427</v>
      </c>
      <c r="Y107" s="3" t="s">
        <v>427</v>
      </c>
      <c r="Z107" s="3" t="s">
        <v>427</v>
      </c>
      <c r="AA107" s="3" t="s">
        <v>427</v>
      </c>
      <c r="AB107" s="3" t="s">
        <v>427</v>
      </c>
      <c r="AC107" s="3" t="s">
        <v>427</v>
      </c>
      <c r="AD107" s="3" t="s">
        <v>427</v>
      </c>
      <c r="AE107" s="51"/>
      <c r="AF107" s="22" t="s">
        <v>427</v>
      </c>
      <c r="AG107" s="22" t="s">
        <v>427</v>
      </c>
      <c r="AH107" s="22" t="s">
        <v>427</v>
      </c>
      <c r="AI107" s="22" t="s">
        <v>427</v>
      </c>
      <c r="AJ107" s="22" t="s">
        <v>427</v>
      </c>
      <c r="AK107" s="22">
        <v>2315.9</v>
      </c>
      <c r="AL107" s="40" t="s">
        <v>244</v>
      </c>
    </row>
    <row r="108" spans="1:38" ht="26.25" customHeight="1" thickBot="1" x14ac:dyDescent="0.25">
      <c r="A108" s="60" t="s">
        <v>242</v>
      </c>
      <c r="B108" s="60" t="s">
        <v>258</v>
      </c>
      <c r="C108" s="60" t="s">
        <v>378</v>
      </c>
      <c r="D108" s="74"/>
      <c r="E108" s="3">
        <v>9.0158631499999992E-3</v>
      </c>
      <c r="F108" s="22">
        <v>0.10074978111878571</v>
      </c>
      <c r="G108" s="3" t="s">
        <v>427</v>
      </c>
      <c r="H108" s="3">
        <v>0.18852929024999993</v>
      </c>
      <c r="I108" s="3">
        <v>2.8354000000000005E-3</v>
      </c>
      <c r="J108" s="3">
        <v>2.8354000000000004E-2</v>
      </c>
      <c r="K108" s="3">
        <v>5.6708000000000008E-2</v>
      </c>
      <c r="L108" s="3" t="s">
        <v>427</v>
      </c>
      <c r="M108" s="3" t="s">
        <v>427</v>
      </c>
      <c r="N108" s="3" t="s">
        <v>427</v>
      </c>
      <c r="O108" s="3" t="s">
        <v>427</v>
      </c>
      <c r="P108" s="3" t="s">
        <v>427</v>
      </c>
      <c r="Q108" s="3" t="s">
        <v>427</v>
      </c>
      <c r="R108" s="3" t="s">
        <v>427</v>
      </c>
      <c r="S108" s="3" t="s">
        <v>427</v>
      </c>
      <c r="T108" s="3" t="s">
        <v>427</v>
      </c>
      <c r="U108" s="3" t="s">
        <v>427</v>
      </c>
      <c r="V108" s="3" t="s">
        <v>427</v>
      </c>
      <c r="W108" s="3" t="s">
        <v>427</v>
      </c>
      <c r="X108" s="3" t="s">
        <v>427</v>
      </c>
      <c r="Y108" s="3" t="s">
        <v>427</v>
      </c>
      <c r="Z108" s="3" t="s">
        <v>427</v>
      </c>
      <c r="AA108" s="3" t="s">
        <v>427</v>
      </c>
      <c r="AB108" s="3" t="s">
        <v>427</v>
      </c>
      <c r="AC108" s="3" t="s">
        <v>427</v>
      </c>
      <c r="AD108" s="3" t="s">
        <v>427</v>
      </c>
      <c r="AE108" s="51"/>
      <c r="AF108" s="22" t="s">
        <v>427</v>
      </c>
      <c r="AG108" s="22" t="s">
        <v>427</v>
      </c>
      <c r="AH108" s="22" t="s">
        <v>427</v>
      </c>
      <c r="AI108" s="22" t="s">
        <v>427</v>
      </c>
      <c r="AJ108" s="22" t="s">
        <v>427</v>
      </c>
      <c r="AK108" s="22">
        <v>1417.7</v>
      </c>
      <c r="AL108" s="40" t="s">
        <v>244</v>
      </c>
    </row>
    <row r="109" spans="1:38" ht="26.25" customHeight="1" thickBot="1" x14ac:dyDescent="0.25">
      <c r="A109" s="60" t="s">
        <v>242</v>
      </c>
      <c r="B109" s="60" t="s">
        <v>259</v>
      </c>
      <c r="C109" s="60" t="s">
        <v>379</v>
      </c>
      <c r="D109" s="74"/>
      <c r="E109" s="3">
        <v>2.3201416986301371E-5</v>
      </c>
      <c r="F109" s="22">
        <v>1.9861799003199998E-4</v>
      </c>
      <c r="G109" s="3" t="s">
        <v>427</v>
      </c>
      <c r="H109" s="3">
        <v>6.6748691945205465E-4</v>
      </c>
      <c r="I109" s="3">
        <v>2.2000000000000003E-5</v>
      </c>
      <c r="J109" s="3">
        <v>1.2100000000000001E-4</v>
      </c>
      <c r="K109" s="3">
        <v>1.2100000000000001E-4</v>
      </c>
      <c r="L109" s="3" t="s">
        <v>427</v>
      </c>
      <c r="M109" s="3" t="s">
        <v>427</v>
      </c>
      <c r="N109" s="3" t="s">
        <v>427</v>
      </c>
      <c r="O109" s="3" t="s">
        <v>427</v>
      </c>
      <c r="P109" s="3" t="s">
        <v>427</v>
      </c>
      <c r="Q109" s="3" t="s">
        <v>427</v>
      </c>
      <c r="R109" s="3" t="s">
        <v>427</v>
      </c>
      <c r="S109" s="3" t="s">
        <v>427</v>
      </c>
      <c r="T109" s="3" t="s">
        <v>427</v>
      </c>
      <c r="U109" s="3" t="s">
        <v>427</v>
      </c>
      <c r="V109" s="3" t="s">
        <v>427</v>
      </c>
      <c r="W109" s="3" t="s">
        <v>427</v>
      </c>
      <c r="X109" s="3" t="s">
        <v>427</v>
      </c>
      <c r="Y109" s="3" t="s">
        <v>427</v>
      </c>
      <c r="Z109" s="3" t="s">
        <v>427</v>
      </c>
      <c r="AA109" s="3" t="s">
        <v>427</v>
      </c>
      <c r="AB109" s="3" t="s">
        <v>427</v>
      </c>
      <c r="AC109" s="3" t="s">
        <v>427</v>
      </c>
      <c r="AD109" s="3" t="s">
        <v>427</v>
      </c>
      <c r="AE109" s="51"/>
      <c r="AF109" s="22" t="s">
        <v>427</v>
      </c>
      <c r="AG109" s="22" t="s">
        <v>427</v>
      </c>
      <c r="AH109" s="22" t="s">
        <v>427</v>
      </c>
      <c r="AI109" s="22" t="s">
        <v>427</v>
      </c>
      <c r="AJ109" s="22" t="s">
        <v>427</v>
      </c>
      <c r="AK109" s="22">
        <v>1.1000000000000001</v>
      </c>
      <c r="AL109" s="40" t="s">
        <v>244</v>
      </c>
    </row>
    <row r="110" spans="1:38" ht="26.25" customHeight="1" thickBot="1" x14ac:dyDescent="0.25">
      <c r="A110" s="60" t="s">
        <v>242</v>
      </c>
      <c r="B110" s="60" t="s">
        <v>260</v>
      </c>
      <c r="C110" s="60" t="s">
        <v>380</v>
      </c>
      <c r="D110" s="74"/>
      <c r="E110" s="3">
        <v>4.5382812643835542E-4</v>
      </c>
      <c r="F110" s="22">
        <v>7.433334312914551E-2</v>
      </c>
      <c r="G110" s="3" t="s">
        <v>427</v>
      </c>
      <c r="H110" s="3">
        <v>9.1648999489232746E-2</v>
      </c>
      <c r="I110" s="3">
        <v>1.4689999999999981E-3</v>
      </c>
      <c r="J110" s="3">
        <v>1.4407999999999983E-2</v>
      </c>
      <c r="K110" s="3">
        <v>2.7977999999999965E-2</v>
      </c>
      <c r="L110" s="3" t="s">
        <v>427</v>
      </c>
      <c r="M110" s="3" t="s">
        <v>427</v>
      </c>
      <c r="N110" s="3" t="s">
        <v>427</v>
      </c>
      <c r="O110" s="3" t="s">
        <v>427</v>
      </c>
      <c r="P110" s="3" t="s">
        <v>427</v>
      </c>
      <c r="Q110" s="3" t="s">
        <v>427</v>
      </c>
      <c r="R110" s="3" t="s">
        <v>427</v>
      </c>
      <c r="S110" s="3" t="s">
        <v>427</v>
      </c>
      <c r="T110" s="3" t="s">
        <v>427</v>
      </c>
      <c r="U110" s="3" t="s">
        <v>427</v>
      </c>
      <c r="V110" s="3" t="s">
        <v>427</v>
      </c>
      <c r="W110" s="3" t="s">
        <v>427</v>
      </c>
      <c r="X110" s="3" t="s">
        <v>427</v>
      </c>
      <c r="Y110" s="3" t="s">
        <v>427</v>
      </c>
      <c r="Z110" s="3" t="s">
        <v>427</v>
      </c>
      <c r="AA110" s="3" t="s">
        <v>427</v>
      </c>
      <c r="AB110" s="3" t="s">
        <v>427</v>
      </c>
      <c r="AC110" s="3" t="s">
        <v>427</v>
      </c>
      <c r="AD110" s="3" t="s">
        <v>427</v>
      </c>
      <c r="AE110" s="51"/>
      <c r="AF110" s="22" t="s">
        <v>427</v>
      </c>
      <c r="AG110" s="22" t="s">
        <v>427</v>
      </c>
      <c r="AH110" s="22" t="s">
        <v>427</v>
      </c>
      <c r="AI110" s="22" t="s">
        <v>427</v>
      </c>
      <c r="AJ110" s="22" t="s">
        <v>427</v>
      </c>
      <c r="AK110" s="22">
        <v>683.19999999999925</v>
      </c>
      <c r="AL110" s="40" t="s">
        <v>244</v>
      </c>
    </row>
    <row r="111" spans="1:38" ht="26.25" customHeight="1" thickBot="1" x14ac:dyDescent="0.25">
      <c r="A111" s="60" t="s">
        <v>242</v>
      </c>
      <c r="B111" s="60" t="s">
        <v>261</v>
      </c>
      <c r="C111" s="60" t="s">
        <v>374</v>
      </c>
      <c r="D111" s="74"/>
      <c r="E111" s="3">
        <v>1.2161044971428567E-2</v>
      </c>
      <c r="F111" s="22">
        <v>0.35656169999999998</v>
      </c>
      <c r="G111" s="3" t="s">
        <v>427</v>
      </c>
      <c r="H111" s="3">
        <v>0.20667619877142851</v>
      </c>
      <c r="I111" s="3">
        <v>7.3479999999999997E-4</v>
      </c>
      <c r="J111" s="3">
        <v>1.4695999999999999E-3</v>
      </c>
      <c r="K111" s="3">
        <v>3.3065999999999994E-3</v>
      </c>
      <c r="L111" s="3" t="s">
        <v>427</v>
      </c>
      <c r="M111" s="3" t="s">
        <v>427</v>
      </c>
      <c r="N111" s="3" t="s">
        <v>427</v>
      </c>
      <c r="O111" s="3" t="s">
        <v>427</v>
      </c>
      <c r="P111" s="3" t="s">
        <v>427</v>
      </c>
      <c r="Q111" s="3" t="s">
        <v>427</v>
      </c>
      <c r="R111" s="3" t="s">
        <v>427</v>
      </c>
      <c r="S111" s="3" t="s">
        <v>427</v>
      </c>
      <c r="T111" s="3" t="s">
        <v>427</v>
      </c>
      <c r="U111" s="3" t="s">
        <v>427</v>
      </c>
      <c r="V111" s="3" t="s">
        <v>427</v>
      </c>
      <c r="W111" s="3" t="s">
        <v>427</v>
      </c>
      <c r="X111" s="3" t="s">
        <v>427</v>
      </c>
      <c r="Y111" s="3" t="s">
        <v>427</v>
      </c>
      <c r="Z111" s="3" t="s">
        <v>427</v>
      </c>
      <c r="AA111" s="3" t="s">
        <v>427</v>
      </c>
      <c r="AB111" s="3" t="s">
        <v>427</v>
      </c>
      <c r="AC111" s="3" t="s">
        <v>427</v>
      </c>
      <c r="AD111" s="3" t="s">
        <v>427</v>
      </c>
      <c r="AE111" s="51"/>
      <c r="AF111" s="22" t="s">
        <v>427</v>
      </c>
      <c r="AG111" s="22" t="s">
        <v>427</v>
      </c>
      <c r="AH111" s="22" t="s">
        <v>427</v>
      </c>
      <c r="AI111" s="22" t="s">
        <v>427</v>
      </c>
      <c r="AJ111" s="22" t="s">
        <v>427</v>
      </c>
      <c r="AK111" s="22">
        <v>183.7</v>
      </c>
      <c r="AL111" s="40" t="s">
        <v>244</v>
      </c>
    </row>
    <row r="112" spans="1:38" ht="26.25" customHeight="1" thickBot="1" x14ac:dyDescent="0.25">
      <c r="A112" s="60" t="s">
        <v>262</v>
      </c>
      <c r="B112" s="60" t="s">
        <v>263</v>
      </c>
      <c r="C112" s="60" t="s">
        <v>264</v>
      </c>
      <c r="D112" s="62"/>
      <c r="E112" s="3">
        <v>2.3919999999999999</v>
      </c>
      <c r="F112" s="22" t="s">
        <v>427</v>
      </c>
      <c r="G112" s="3" t="s">
        <v>427</v>
      </c>
      <c r="H112" s="3">
        <v>2.8838810400000003</v>
      </c>
      <c r="I112" s="3" t="s">
        <v>427</v>
      </c>
      <c r="J112" s="3" t="s">
        <v>427</v>
      </c>
      <c r="K112" s="3" t="s">
        <v>427</v>
      </c>
      <c r="L112" s="3" t="s">
        <v>427</v>
      </c>
      <c r="M112" s="3" t="s">
        <v>427</v>
      </c>
      <c r="N112" s="3" t="s">
        <v>427</v>
      </c>
      <c r="O112" s="3" t="s">
        <v>427</v>
      </c>
      <c r="P112" s="3" t="s">
        <v>427</v>
      </c>
      <c r="Q112" s="3" t="s">
        <v>427</v>
      </c>
      <c r="R112" s="3" t="s">
        <v>427</v>
      </c>
      <c r="S112" s="3" t="s">
        <v>427</v>
      </c>
      <c r="T112" s="3" t="s">
        <v>427</v>
      </c>
      <c r="U112" s="3" t="s">
        <v>427</v>
      </c>
      <c r="V112" s="3" t="s">
        <v>427</v>
      </c>
      <c r="W112" s="3" t="s">
        <v>427</v>
      </c>
      <c r="X112" s="3" t="s">
        <v>427</v>
      </c>
      <c r="Y112" s="3" t="s">
        <v>427</v>
      </c>
      <c r="Z112" s="3" t="s">
        <v>427</v>
      </c>
      <c r="AA112" s="3" t="s">
        <v>427</v>
      </c>
      <c r="AB112" s="3" t="s">
        <v>427</v>
      </c>
      <c r="AC112" s="3" t="s">
        <v>427</v>
      </c>
      <c r="AD112" s="3" t="s">
        <v>427</v>
      </c>
      <c r="AE112" s="51"/>
      <c r="AF112" s="22" t="s">
        <v>427</v>
      </c>
      <c r="AG112" s="22" t="s">
        <v>427</v>
      </c>
      <c r="AH112" s="22" t="s">
        <v>427</v>
      </c>
      <c r="AI112" s="22" t="s">
        <v>427</v>
      </c>
      <c r="AJ112" s="22" t="s">
        <v>427</v>
      </c>
      <c r="AK112" s="22">
        <v>59800000</v>
      </c>
      <c r="AL112" s="40" t="s">
        <v>416</v>
      </c>
    </row>
    <row r="113" spans="1:38" ht="26.25" customHeight="1" thickBot="1" x14ac:dyDescent="0.25">
      <c r="A113" s="60" t="s">
        <v>262</v>
      </c>
      <c r="B113" s="75" t="s">
        <v>265</v>
      </c>
      <c r="C113" s="75" t="s">
        <v>266</v>
      </c>
      <c r="D113" s="62"/>
      <c r="E113" s="3">
        <v>0.88301393291653341</v>
      </c>
      <c r="F113" s="22">
        <v>1.2319523142557145</v>
      </c>
      <c r="G113" s="3" t="s">
        <v>427</v>
      </c>
      <c r="H113" s="3">
        <v>3.4319617974720185</v>
      </c>
      <c r="I113" s="3" t="s">
        <v>427</v>
      </c>
      <c r="J113" s="3" t="s">
        <v>427</v>
      </c>
      <c r="K113" s="3" t="s">
        <v>427</v>
      </c>
      <c r="L113" s="3" t="s">
        <v>427</v>
      </c>
      <c r="M113" s="3" t="s">
        <v>427</v>
      </c>
      <c r="N113" s="3" t="s">
        <v>427</v>
      </c>
      <c r="O113" s="3" t="s">
        <v>427</v>
      </c>
      <c r="P113" s="3" t="s">
        <v>427</v>
      </c>
      <c r="Q113" s="3" t="s">
        <v>427</v>
      </c>
      <c r="R113" s="3" t="s">
        <v>427</v>
      </c>
      <c r="S113" s="3" t="s">
        <v>427</v>
      </c>
      <c r="T113" s="3" t="s">
        <v>427</v>
      </c>
      <c r="U113" s="3" t="s">
        <v>427</v>
      </c>
      <c r="V113" s="3" t="s">
        <v>427</v>
      </c>
      <c r="W113" s="3" t="s">
        <v>427</v>
      </c>
      <c r="X113" s="3" t="s">
        <v>427</v>
      </c>
      <c r="Y113" s="3" t="s">
        <v>427</v>
      </c>
      <c r="Z113" s="3" t="s">
        <v>427</v>
      </c>
      <c r="AA113" s="3" t="s">
        <v>427</v>
      </c>
      <c r="AB113" s="3" t="s">
        <v>427</v>
      </c>
      <c r="AC113" s="3" t="s">
        <v>427</v>
      </c>
      <c r="AD113" s="3" t="s">
        <v>427</v>
      </c>
      <c r="AE113" s="51"/>
      <c r="AF113" s="22" t="s">
        <v>427</v>
      </c>
      <c r="AG113" s="22" t="s">
        <v>427</v>
      </c>
      <c r="AH113" s="22" t="s">
        <v>427</v>
      </c>
      <c r="AI113" s="22" t="s">
        <v>427</v>
      </c>
      <c r="AJ113" s="22" t="s">
        <v>427</v>
      </c>
      <c r="AK113" s="22" t="s">
        <v>429</v>
      </c>
      <c r="AL113" s="40" t="s">
        <v>410</v>
      </c>
    </row>
    <row r="114" spans="1:38" ht="26.25" customHeight="1" thickBot="1" x14ac:dyDescent="0.25">
      <c r="A114" s="60" t="s">
        <v>262</v>
      </c>
      <c r="B114" s="75" t="s">
        <v>267</v>
      </c>
      <c r="C114" s="75" t="s">
        <v>385</v>
      </c>
      <c r="D114" s="62"/>
      <c r="E114" s="3">
        <v>1.6341825680000002E-2</v>
      </c>
      <c r="F114" s="22" t="s">
        <v>427</v>
      </c>
      <c r="G114" s="3" t="s">
        <v>427</v>
      </c>
      <c r="H114" s="3">
        <v>5.3110933460000002E-2</v>
      </c>
      <c r="I114" s="3" t="s">
        <v>427</v>
      </c>
      <c r="J114" s="3" t="s">
        <v>427</v>
      </c>
      <c r="K114" s="3" t="s">
        <v>427</v>
      </c>
      <c r="L114" s="3" t="s">
        <v>427</v>
      </c>
      <c r="M114" s="3" t="s">
        <v>427</v>
      </c>
      <c r="N114" s="3" t="s">
        <v>427</v>
      </c>
      <c r="O114" s="3" t="s">
        <v>427</v>
      </c>
      <c r="P114" s="3" t="s">
        <v>427</v>
      </c>
      <c r="Q114" s="3" t="s">
        <v>427</v>
      </c>
      <c r="R114" s="3" t="s">
        <v>427</v>
      </c>
      <c r="S114" s="3" t="s">
        <v>427</v>
      </c>
      <c r="T114" s="3" t="s">
        <v>427</v>
      </c>
      <c r="U114" s="3" t="s">
        <v>427</v>
      </c>
      <c r="V114" s="3" t="s">
        <v>427</v>
      </c>
      <c r="W114" s="3" t="s">
        <v>427</v>
      </c>
      <c r="X114" s="3" t="s">
        <v>427</v>
      </c>
      <c r="Y114" s="3" t="s">
        <v>427</v>
      </c>
      <c r="Z114" s="3" t="s">
        <v>427</v>
      </c>
      <c r="AA114" s="3" t="s">
        <v>427</v>
      </c>
      <c r="AB114" s="3" t="s">
        <v>427</v>
      </c>
      <c r="AC114" s="3" t="s">
        <v>427</v>
      </c>
      <c r="AD114" s="3" t="s">
        <v>427</v>
      </c>
      <c r="AE114" s="51"/>
      <c r="AF114" s="22" t="s">
        <v>427</v>
      </c>
      <c r="AG114" s="22" t="s">
        <v>427</v>
      </c>
      <c r="AH114" s="22" t="s">
        <v>427</v>
      </c>
      <c r="AI114" s="22" t="s">
        <v>427</v>
      </c>
      <c r="AJ114" s="22" t="s">
        <v>427</v>
      </c>
      <c r="AK114" s="22">
        <v>408545.64199999999</v>
      </c>
      <c r="AL114" s="40" t="s">
        <v>410</v>
      </c>
    </row>
    <row r="115" spans="1:38" ht="26.25" customHeight="1" thickBot="1" x14ac:dyDescent="0.25">
      <c r="A115" s="60" t="s">
        <v>262</v>
      </c>
      <c r="B115" s="75" t="s">
        <v>268</v>
      </c>
      <c r="C115" s="75" t="s">
        <v>269</v>
      </c>
      <c r="D115" s="62"/>
      <c r="E115" s="3">
        <v>9.9918000000000012E-4</v>
      </c>
      <c r="F115" s="3" t="s">
        <v>427</v>
      </c>
      <c r="G115" s="3" t="s">
        <v>427</v>
      </c>
      <c r="H115" s="3">
        <v>1.9983600000000002E-3</v>
      </c>
      <c r="I115" s="3" t="s">
        <v>427</v>
      </c>
      <c r="J115" s="3" t="s">
        <v>427</v>
      </c>
      <c r="K115" s="3" t="s">
        <v>427</v>
      </c>
      <c r="L115" s="3" t="s">
        <v>427</v>
      </c>
      <c r="M115" s="3" t="s">
        <v>427</v>
      </c>
      <c r="N115" s="3" t="s">
        <v>427</v>
      </c>
      <c r="O115" s="3" t="s">
        <v>427</v>
      </c>
      <c r="P115" s="3" t="s">
        <v>427</v>
      </c>
      <c r="Q115" s="3" t="s">
        <v>427</v>
      </c>
      <c r="R115" s="3" t="s">
        <v>427</v>
      </c>
      <c r="S115" s="3" t="s">
        <v>427</v>
      </c>
      <c r="T115" s="3" t="s">
        <v>427</v>
      </c>
      <c r="U115" s="3" t="s">
        <v>427</v>
      </c>
      <c r="V115" s="3" t="s">
        <v>427</v>
      </c>
      <c r="W115" s="3" t="s">
        <v>427</v>
      </c>
      <c r="X115" s="3" t="s">
        <v>427</v>
      </c>
      <c r="Y115" s="3" t="s">
        <v>427</v>
      </c>
      <c r="Z115" s="3" t="s">
        <v>427</v>
      </c>
      <c r="AA115" s="3" t="s">
        <v>427</v>
      </c>
      <c r="AB115" s="3" t="s">
        <v>427</v>
      </c>
      <c r="AC115" s="3" t="s">
        <v>427</v>
      </c>
      <c r="AD115" s="3" t="s">
        <v>427</v>
      </c>
      <c r="AE115" s="51"/>
      <c r="AF115" s="22" t="s">
        <v>427</v>
      </c>
      <c r="AG115" s="22" t="s">
        <v>427</v>
      </c>
      <c r="AH115" s="22" t="s">
        <v>427</v>
      </c>
      <c r="AI115" s="22" t="s">
        <v>427</v>
      </c>
      <c r="AJ115" s="22" t="s">
        <v>427</v>
      </c>
      <c r="AK115" s="22">
        <v>24979.500000000004</v>
      </c>
      <c r="AL115" s="40" t="s">
        <v>410</v>
      </c>
    </row>
    <row r="116" spans="1:38" ht="26.25" customHeight="1" thickBot="1" x14ac:dyDescent="0.25">
      <c r="A116" s="60" t="s">
        <v>262</v>
      </c>
      <c r="B116" s="60" t="s">
        <v>270</v>
      </c>
      <c r="C116" s="64" t="s">
        <v>407</v>
      </c>
      <c r="D116" s="62"/>
      <c r="E116" s="3">
        <v>0.19245055090891985</v>
      </c>
      <c r="F116" s="3">
        <v>3.3669170015356978E-2</v>
      </c>
      <c r="G116" s="3" t="s">
        <v>427</v>
      </c>
      <c r="H116" s="3">
        <v>0.48218799038447752</v>
      </c>
      <c r="I116" s="3" t="s">
        <v>427</v>
      </c>
      <c r="J116" s="3" t="s">
        <v>427</v>
      </c>
      <c r="K116" s="3" t="s">
        <v>427</v>
      </c>
      <c r="L116" s="3" t="s">
        <v>427</v>
      </c>
      <c r="M116" s="3" t="s">
        <v>427</v>
      </c>
      <c r="N116" s="3" t="s">
        <v>427</v>
      </c>
      <c r="O116" s="3" t="s">
        <v>427</v>
      </c>
      <c r="P116" s="3" t="s">
        <v>427</v>
      </c>
      <c r="Q116" s="3" t="s">
        <v>427</v>
      </c>
      <c r="R116" s="3" t="s">
        <v>427</v>
      </c>
      <c r="S116" s="3" t="s">
        <v>427</v>
      </c>
      <c r="T116" s="3" t="s">
        <v>427</v>
      </c>
      <c r="U116" s="3" t="s">
        <v>427</v>
      </c>
      <c r="V116" s="3" t="s">
        <v>427</v>
      </c>
      <c r="W116" s="3" t="s">
        <v>427</v>
      </c>
      <c r="X116" s="3" t="s">
        <v>427</v>
      </c>
      <c r="Y116" s="3" t="s">
        <v>427</v>
      </c>
      <c r="Z116" s="3" t="s">
        <v>427</v>
      </c>
      <c r="AA116" s="3" t="s">
        <v>427</v>
      </c>
      <c r="AB116" s="3" t="s">
        <v>427</v>
      </c>
      <c r="AC116" s="3" t="s">
        <v>427</v>
      </c>
      <c r="AD116" s="3" t="s">
        <v>427</v>
      </c>
      <c r="AE116" s="51"/>
      <c r="AF116" s="22" t="s">
        <v>427</v>
      </c>
      <c r="AG116" s="22" t="s">
        <v>427</v>
      </c>
      <c r="AH116" s="22" t="s">
        <v>427</v>
      </c>
      <c r="AI116" s="22" t="s">
        <v>427</v>
      </c>
      <c r="AJ116" s="22" t="s">
        <v>427</v>
      </c>
      <c r="AK116" s="22" t="s">
        <v>429</v>
      </c>
      <c r="AL116" s="40" t="s">
        <v>410</v>
      </c>
    </row>
    <row r="117" spans="1:38" ht="26.25" customHeight="1" thickBot="1" x14ac:dyDescent="0.25">
      <c r="A117" s="60" t="s">
        <v>262</v>
      </c>
      <c r="B117" s="60" t="s">
        <v>271</v>
      </c>
      <c r="C117" s="64" t="s">
        <v>272</v>
      </c>
      <c r="D117" s="62"/>
      <c r="E117" s="3" t="s">
        <v>427</v>
      </c>
      <c r="F117" s="3" t="s">
        <v>427</v>
      </c>
      <c r="G117" s="3" t="s">
        <v>427</v>
      </c>
      <c r="H117" s="3" t="s">
        <v>427</v>
      </c>
      <c r="I117" s="3" t="s">
        <v>427</v>
      </c>
      <c r="J117" s="3" t="s">
        <v>427</v>
      </c>
      <c r="K117" s="3" t="s">
        <v>427</v>
      </c>
      <c r="L117" s="3" t="s">
        <v>427</v>
      </c>
      <c r="M117" s="3" t="s">
        <v>427</v>
      </c>
      <c r="N117" s="3" t="s">
        <v>427</v>
      </c>
      <c r="O117" s="3" t="s">
        <v>427</v>
      </c>
      <c r="P117" s="3" t="s">
        <v>427</v>
      </c>
      <c r="Q117" s="3" t="s">
        <v>427</v>
      </c>
      <c r="R117" s="3" t="s">
        <v>427</v>
      </c>
      <c r="S117" s="3" t="s">
        <v>427</v>
      </c>
      <c r="T117" s="3" t="s">
        <v>427</v>
      </c>
      <c r="U117" s="3" t="s">
        <v>427</v>
      </c>
      <c r="V117" s="3" t="s">
        <v>427</v>
      </c>
      <c r="W117" s="3" t="s">
        <v>427</v>
      </c>
      <c r="X117" s="3" t="s">
        <v>427</v>
      </c>
      <c r="Y117" s="3" t="s">
        <v>427</v>
      </c>
      <c r="Z117" s="3" t="s">
        <v>427</v>
      </c>
      <c r="AA117" s="3" t="s">
        <v>427</v>
      </c>
      <c r="AB117" s="3" t="s">
        <v>427</v>
      </c>
      <c r="AC117" s="3" t="s">
        <v>427</v>
      </c>
      <c r="AD117" s="3" t="s">
        <v>427</v>
      </c>
      <c r="AE117" s="51"/>
      <c r="AF117" s="22" t="s">
        <v>427</v>
      </c>
      <c r="AG117" s="22" t="s">
        <v>427</v>
      </c>
      <c r="AH117" s="22" t="s">
        <v>427</v>
      </c>
      <c r="AI117" s="22" t="s">
        <v>427</v>
      </c>
      <c r="AJ117" s="22" t="s">
        <v>427</v>
      </c>
      <c r="AK117" s="22" t="s">
        <v>427</v>
      </c>
      <c r="AL117" s="40" t="s">
        <v>410</v>
      </c>
    </row>
    <row r="118" spans="1:38" ht="26.25" customHeight="1" thickBot="1" x14ac:dyDescent="0.25">
      <c r="A118" s="60" t="s">
        <v>262</v>
      </c>
      <c r="B118" s="60" t="s">
        <v>273</v>
      </c>
      <c r="C118" s="64" t="s">
        <v>408</v>
      </c>
      <c r="D118" s="62"/>
      <c r="E118" s="3" t="s">
        <v>427</v>
      </c>
      <c r="F118" s="3" t="s">
        <v>427</v>
      </c>
      <c r="G118" s="3" t="s">
        <v>427</v>
      </c>
      <c r="H118" s="3" t="s">
        <v>427</v>
      </c>
      <c r="I118" s="3" t="s">
        <v>427</v>
      </c>
      <c r="J118" s="3" t="s">
        <v>427</v>
      </c>
      <c r="K118" s="3" t="s">
        <v>427</v>
      </c>
      <c r="L118" s="3" t="s">
        <v>427</v>
      </c>
      <c r="M118" s="3" t="s">
        <v>427</v>
      </c>
      <c r="N118" s="3" t="s">
        <v>427</v>
      </c>
      <c r="O118" s="3" t="s">
        <v>427</v>
      </c>
      <c r="P118" s="3" t="s">
        <v>427</v>
      </c>
      <c r="Q118" s="3" t="s">
        <v>427</v>
      </c>
      <c r="R118" s="3" t="s">
        <v>427</v>
      </c>
      <c r="S118" s="3" t="s">
        <v>427</v>
      </c>
      <c r="T118" s="3" t="s">
        <v>427</v>
      </c>
      <c r="U118" s="3" t="s">
        <v>427</v>
      </c>
      <c r="V118" s="3" t="s">
        <v>427</v>
      </c>
      <c r="W118" s="3" t="s">
        <v>427</v>
      </c>
      <c r="X118" s="3" t="s">
        <v>427</v>
      </c>
      <c r="Y118" s="3" t="s">
        <v>427</v>
      </c>
      <c r="Z118" s="3" t="s">
        <v>427</v>
      </c>
      <c r="AA118" s="3" t="s">
        <v>427</v>
      </c>
      <c r="AB118" s="3" t="s">
        <v>427</v>
      </c>
      <c r="AC118" s="3" t="s">
        <v>427</v>
      </c>
      <c r="AD118" s="3" t="s">
        <v>427</v>
      </c>
      <c r="AE118" s="51"/>
      <c r="AF118" s="22" t="s">
        <v>427</v>
      </c>
      <c r="AG118" s="22" t="s">
        <v>427</v>
      </c>
      <c r="AH118" s="22" t="s">
        <v>427</v>
      </c>
      <c r="AI118" s="22" t="s">
        <v>427</v>
      </c>
      <c r="AJ118" s="22" t="s">
        <v>427</v>
      </c>
      <c r="AK118" s="22" t="s">
        <v>427</v>
      </c>
      <c r="AL118" s="40" t="s">
        <v>410</v>
      </c>
    </row>
    <row r="119" spans="1:38" ht="26.25" customHeight="1" thickBot="1" x14ac:dyDescent="0.25">
      <c r="A119" s="60" t="s">
        <v>262</v>
      </c>
      <c r="B119" s="60" t="s">
        <v>274</v>
      </c>
      <c r="C119" s="60" t="s">
        <v>275</v>
      </c>
      <c r="D119" s="62"/>
      <c r="E119" s="3" t="s">
        <v>427</v>
      </c>
      <c r="F119" s="3" t="s">
        <v>427</v>
      </c>
      <c r="G119" s="3" t="s">
        <v>427</v>
      </c>
      <c r="H119" s="3" t="s">
        <v>427</v>
      </c>
      <c r="I119" s="3">
        <v>0.11638845000000002</v>
      </c>
      <c r="J119" s="3">
        <v>2.0510380000000001</v>
      </c>
      <c r="K119" s="3">
        <v>1.695252</v>
      </c>
      <c r="L119" s="3" t="s">
        <v>427</v>
      </c>
      <c r="M119" s="3" t="s">
        <v>427</v>
      </c>
      <c r="N119" s="3" t="s">
        <v>427</v>
      </c>
      <c r="O119" s="3" t="s">
        <v>427</v>
      </c>
      <c r="P119" s="3" t="s">
        <v>427</v>
      </c>
      <c r="Q119" s="3" t="s">
        <v>427</v>
      </c>
      <c r="R119" s="3" t="s">
        <v>427</v>
      </c>
      <c r="S119" s="3" t="s">
        <v>427</v>
      </c>
      <c r="T119" s="3" t="s">
        <v>427</v>
      </c>
      <c r="U119" s="3" t="s">
        <v>427</v>
      </c>
      <c r="V119" s="3" t="s">
        <v>427</v>
      </c>
      <c r="W119" s="3" t="s">
        <v>427</v>
      </c>
      <c r="X119" s="3" t="s">
        <v>427</v>
      </c>
      <c r="Y119" s="3" t="s">
        <v>427</v>
      </c>
      <c r="Z119" s="3" t="s">
        <v>427</v>
      </c>
      <c r="AA119" s="3" t="s">
        <v>427</v>
      </c>
      <c r="AB119" s="3" t="s">
        <v>427</v>
      </c>
      <c r="AC119" s="3" t="s">
        <v>427</v>
      </c>
      <c r="AD119" s="3" t="s">
        <v>427</v>
      </c>
      <c r="AE119" s="51"/>
      <c r="AF119" s="22" t="s">
        <v>427</v>
      </c>
      <c r="AG119" s="22" t="s">
        <v>427</v>
      </c>
      <c r="AH119" s="22" t="s">
        <v>427</v>
      </c>
      <c r="AI119" s="22" t="s">
        <v>427</v>
      </c>
      <c r="AJ119" s="22" t="s">
        <v>427</v>
      </c>
      <c r="AK119" s="22">
        <v>1086.7</v>
      </c>
      <c r="AL119" s="40" t="s">
        <v>410</v>
      </c>
    </row>
    <row r="120" spans="1:38" ht="26.25" customHeight="1" thickBot="1" x14ac:dyDescent="0.25">
      <c r="A120" s="60" t="s">
        <v>262</v>
      </c>
      <c r="B120" s="60" t="s">
        <v>276</v>
      </c>
      <c r="C120" s="60" t="s">
        <v>277</v>
      </c>
      <c r="D120" s="62"/>
      <c r="E120" s="3" t="s">
        <v>427</v>
      </c>
      <c r="F120" s="3" t="s">
        <v>427</v>
      </c>
      <c r="G120" s="3" t="s">
        <v>427</v>
      </c>
      <c r="H120" s="3" t="s">
        <v>427</v>
      </c>
      <c r="I120" s="3" t="s">
        <v>427</v>
      </c>
      <c r="J120" s="3" t="s">
        <v>427</v>
      </c>
      <c r="K120" s="3" t="s">
        <v>427</v>
      </c>
      <c r="L120" s="3" t="s">
        <v>427</v>
      </c>
      <c r="M120" s="3" t="s">
        <v>427</v>
      </c>
      <c r="N120" s="3" t="s">
        <v>427</v>
      </c>
      <c r="O120" s="3" t="s">
        <v>427</v>
      </c>
      <c r="P120" s="3" t="s">
        <v>427</v>
      </c>
      <c r="Q120" s="3" t="s">
        <v>427</v>
      </c>
      <c r="R120" s="3" t="s">
        <v>427</v>
      </c>
      <c r="S120" s="3" t="s">
        <v>427</v>
      </c>
      <c r="T120" s="3" t="s">
        <v>427</v>
      </c>
      <c r="U120" s="3" t="s">
        <v>427</v>
      </c>
      <c r="V120" s="3" t="s">
        <v>427</v>
      </c>
      <c r="W120" s="3" t="s">
        <v>427</v>
      </c>
      <c r="X120" s="3" t="s">
        <v>427</v>
      </c>
      <c r="Y120" s="3" t="s">
        <v>427</v>
      </c>
      <c r="Z120" s="3" t="s">
        <v>427</v>
      </c>
      <c r="AA120" s="3" t="s">
        <v>427</v>
      </c>
      <c r="AB120" s="3" t="s">
        <v>427</v>
      </c>
      <c r="AC120" s="3" t="s">
        <v>427</v>
      </c>
      <c r="AD120" s="3" t="s">
        <v>427</v>
      </c>
      <c r="AE120" s="51"/>
      <c r="AF120" s="22" t="s">
        <v>427</v>
      </c>
      <c r="AG120" s="22" t="s">
        <v>427</v>
      </c>
      <c r="AH120" s="22" t="s">
        <v>427</v>
      </c>
      <c r="AI120" s="22" t="s">
        <v>427</v>
      </c>
      <c r="AJ120" s="22" t="s">
        <v>427</v>
      </c>
      <c r="AK120" s="22" t="s">
        <v>427</v>
      </c>
      <c r="AL120" s="40" t="s">
        <v>410</v>
      </c>
    </row>
    <row r="121" spans="1:38" ht="26.25" customHeight="1" thickBot="1" x14ac:dyDescent="0.25">
      <c r="A121" s="60" t="s">
        <v>262</v>
      </c>
      <c r="B121" s="60" t="s">
        <v>278</v>
      </c>
      <c r="C121" s="64" t="s">
        <v>279</v>
      </c>
      <c r="D121" s="63"/>
      <c r="E121" s="3" t="s">
        <v>427</v>
      </c>
      <c r="F121" s="3">
        <v>0.28872599999999998</v>
      </c>
      <c r="G121" s="3" t="s">
        <v>427</v>
      </c>
      <c r="H121" s="3" t="s">
        <v>427</v>
      </c>
      <c r="I121" s="3" t="s">
        <v>427</v>
      </c>
      <c r="J121" s="3" t="s">
        <v>427</v>
      </c>
      <c r="K121" s="3" t="s">
        <v>427</v>
      </c>
      <c r="L121" s="3" t="s">
        <v>427</v>
      </c>
      <c r="M121" s="3" t="s">
        <v>427</v>
      </c>
      <c r="N121" s="3" t="s">
        <v>427</v>
      </c>
      <c r="O121" s="3" t="s">
        <v>427</v>
      </c>
      <c r="P121" s="3" t="s">
        <v>427</v>
      </c>
      <c r="Q121" s="3" t="s">
        <v>427</v>
      </c>
      <c r="R121" s="3" t="s">
        <v>427</v>
      </c>
      <c r="S121" s="3" t="s">
        <v>427</v>
      </c>
      <c r="T121" s="3" t="s">
        <v>427</v>
      </c>
      <c r="U121" s="3" t="s">
        <v>427</v>
      </c>
      <c r="V121" s="3" t="s">
        <v>427</v>
      </c>
      <c r="W121" s="3" t="s">
        <v>427</v>
      </c>
      <c r="X121" s="3" t="s">
        <v>427</v>
      </c>
      <c r="Y121" s="3" t="s">
        <v>427</v>
      </c>
      <c r="Z121" s="3" t="s">
        <v>427</v>
      </c>
      <c r="AA121" s="3" t="s">
        <v>427</v>
      </c>
      <c r="AB121" s="3" t="s">
        <v>427</v>
      </c>
      <c r="AC121" s="3" t="s">
        <v>427</v>
      </c>
      <c r="AD121" s="3" t="s">
        <v>427</v>
      </c>
      <c r="AE121" s="51"/>
      <c r="AF121" s="22" t="s">
        <v>427</v>
      </c>
      <c r="AG121" s="22" t="s">
        <v>427</v>
      </c>
      <c r="AH121" s="22" t="s">
        <v>427</v>
      </c>
      <c r="AI121" s="22" t="s">
        <v>427</v>
      </c>
      <c r="AJ121" s="22" t="s">
        <v>427</v>
      </c>
      <c r="AK121" s="22">
        <v>1086.7</v>
      </c>
      <c r="AL121" s="40" t="s">
        <v>410</v>
      </c>
    </row>
    <row r="122" spans="1:38" ht="26.25" customHeight="1" thickBot="1" x14ac:dyDescent="0.25">
      <c r="A122" s="60" t="s">
        <v>262</v>
      </c>
      <c r="B122" s="75" t="s">
        <v>281</v>
      </c>
      <c r="C122" s="75" t="s">
        <v>282</v>
      </c>
      <c r="D122" s="62"/>
      <c r="E122" s="3" t="s">
        <v>427</v>
      </c>
      <c r="F122" s="3" t="s">
        <v>427</v>
      </c>
      <c r="G122" s="3" t="s">
        <v>427</v>
      </c>
      <c r="H122" s="3" t="s">
        <v>427</v>
      </c>
      <c r="I122" s="3" t="s">
        <v>427</v>
      </c>
      <c r="J122" s="3" t="s">
        <v>427</v>
      </c>
      <c r="K122" s="3" t="s">
        <v>427</v>
      </c>
      <c r="L122" s="3" t="s">
        <v>427</v>
      </c>
      <c r="M122" s="3" t="s">
        <v>427</v>
      </c>
      <c r="N122" s="3" t="s">
        <v>427</v>
      </c>
      <c r="O122" s="3" t="s">
        <v>427</v>
      </c>
      <c r="P122" s="3" t="s">
        <v>427</v>
      </c>
      <c r="Q122" s="3" t="s">
        <v>427</v>
      </c>
      <c r="R122" s="3" t="s">
        <v>427</v>
      </c>
      <c r="S122" s="3" t="s">
        <v>427</v>
      </c>
      <c r="T122" s="3" t="s">
        <v>427</v>
      </c>
      <c r="U122" s="3" t="s">
        <v>427</v>
      </c>
      <c r="V122" s="3" t="s">
        <v>427</v>
      </c>
      <c r="W122" s="3" t="s">
        <v>427</v>
      </c>
      <c r="X122" s="3" t="s">
        <v>427</v>
      </c>
      <c r="Y122" s="3" t="s">
        <v>427</v>
      </c>
      <c r="Z122" s="3" t="s">
        <v>427</v>
      </c>
      <c r="AA122" s="3" t="s">
        <v>427</v>
      </c>
      <c r="AB122" s="3" t="s">
        <v>427</v>
      </c>
      <c r="AC122" s="3">
        <v>7.2697499999999998E-2</v>
      </c>
      <c r="AD122" s="3" t="s">
        <v>427</v>
      </c>
      <c r="AE122" s="51"/>
      <c r="AF122" s="22" t="s">
        <v>427</v>
      </c>
      <c r="AG122" s="22" t="s">
        <v>427</v>
      </c>
      <c r="AH122" s="22" t="s">
        <v>427</v>
      </c>
      <c r="AI122" s="22" t="s">
        <v>427</v>
      </c>
      <c r="AJ122" s="22" t="s">
        <v>427</v>
      </c>
      <c r="AK122" s="22" t="s">
        <v>432</v>
      </c>
      <c r="AL122" s="40" t="s">
        <v>410</v>
      </c>
    </row>
    <row r="123" spans="1:38" ht="26.25" customHeight="1" thickBot="1" x14ac:dyDescent="0.25">
      <c r="A123" s="60" t="s">
        <v>262</v>
      </c>
      <c r="B123" s="60" t="s">
        <v>283</v>
      </c>
      <c r="C123" s="60" t="s">
        <v>284</v>
      </c>
      <c r="D123" s="62"/>
      <c r="E123" s="3" t="s">
        <v>426</v>
      </c>
      <c r="F123" s="3" t="s">
        <v>426</v>
      </c>
      <c r="G123" s="3" t="s">
        <v>426</v>
      </c>
      <c r="H123" s="3" t="s">
        <v>426</v>
      </c>
      <c r="I123" s="3" t="s">
        <v>426</v>
      </c>
      <c r="J123" s="3" t="s">
        <v>426</v>
      </c>
      <c r="K123" s="3" t="s">
        <v>426</v>
      </c>
      <c r="L123" s="3" t="s">
        <v>426</v>
      </c>
      <c r="M123" s="3" t="s">
        <v>426</v>
      </c>
      <c r="N123" s="3" t="s">
        <v>426</v>
      </c>
      <c r="O123" s="3" t="s">
        <v>426</v>
      </c>
      <c r="P123" s="3" t="s">
        <v>426</v>
      </c>
      <c r="Q123" s="3" t="s">
        <v>426</v>
      </c>
      <c r="R123" s="3" t="s">
        <v>426</v>
      </c>
      <c r="S123" s="3" t="s">
        <v>426</v>
      </c>
      <c r="T123" s="3" t="s">
        <v>426</v>
      </c>
      <c r="U123" s="3" t="s">
        <v>426</v>
      </c>
      <c r="V123" s="3" t="s">
        <v>426</v>
      </c>
      <c r="W123" s="3" t="s">
        <v>426</v>
      </c>
      <c r="X123" s="3" t="s">
        <v>426</v>
      </c>
      <c r="Y123" s="3" t="s">
        <v>426</v>
      </c>
      <c r="Z123" s="3" t="s">
        <v>426</v>
      </c>
      <c r="AA123" s="3" t="s">
        <v>426</v>
      </c>
      <c r="AB123" s="3" t="s">
        <v>426</v>
      </c>
      <c r="AC123" s="3" t="s">
        <v>426</v>
      </c>
      <c r="AD123" s="3" t="s">
        <v>426</v>
      </c>
      <c r="AE123" s="51"/>
      <c r="AF123" s="22" t="s">
        <v>426</v>
      </c>
      <c r="AG123" s="22" t="s">
        <v>426</v>
      </c>
      <c r="AH123" s="22" t="s">
        <v>426</v>
      </c>
      <c r="AI123" s="22" t="s">
        <v>426</v>
      </c>
      <c r="AJ123" s="22" t="s">
        <v>426</v>
      </c>
      <c r="AK123" s="22" t="s">
        <v>426</v>
      </c>
      <c r="AL123" s="40" t="s">
        <v>415</v>
      </c>
    </row>
    <row r="124" spans="1:38" ht="26.25" customHeight="1" thickBot="1" x14ac:dyDescent="0.25">
      <c r="A124" s="60" t="s">
        <v>262</v>
      </c>
      <c r="B124" s="77" t="s">
        <v>285</v>
      </c>
      <c r="C124" s="61" t="s">
        <v>286</v>
      </c>
      <c r="D124" s="62"/>
      <c r="E124" s="3">
        <v>2.1034789100000003E-2</v>
      </c>
      <c r="F124" s="3">
        <v>5.5014063800000006E-2</v>
      </c>
      <c r="G124" s="3">
        <v>4.8541821000000008E-3</v>
      </c>
      <c r="H124" s="3">
        <v>4.8541821000000008E-3</v>
      </c>
      <c r="I124" s="3">
        <v>2.2630196950200004E-2</v>
      </c>
      <c r="J124" s="3">
        <v>2.7659129605800001E-2</v>
      </c>
      <c r="K124" s="3">
        <v>4.2745927572600005E-2</v>
      </c>
      <c r="L124" s="3">
        <v>2.0367177255180002E-3</v>
      </c>
      <c r="M124" s="3">
        <v>0.60353664110000005</v>
      </c>
      <c r="N124" s="3" t="s">
        <v>427</v>
      </c>
      <c r="O124" s="3" t="s">
        <v>427</v>
      </c>
      <c r="P124" s="3" t="s">
        <v>427</v>
      </c>
      <c r="Q124" s="3" t="s">
        <v>427</v>
      </c>
      <c r="R124" s="3" t="s">
        <v>427</v>
      </c>
      <c r="S124" s="3" t="s">
        <v>427</v>
      </c>
      <c r="T124" s="3" t="s">
        <v>427</v>
      </c>
      <c r="U124" s="3" t="s">
        <v>427</v>
      </c>
      <c r="V124" s="3" t="s">
        <v>427</v>
      </c>
      <c r="W124" s="3">
        <v>1.2572331639E-2</v>
      </c>
      <c r="X124" s="3">
        <v>1.8104157560160001E-2</v>
      </c>
      <c r="Y124" s="3">
        <v>1.0862494536096001E-2</v>
      </c>
      <c r="Z124" s="3">
        <v>5.4312472680480006E-3</v>
      </c>
      <c r="AA124" s="3">
        <v>7.2416630240640005E-3</v>
      </c>
      <c r="AB124" s="3">
        <v>4.1639562388368002E-2</v>
      </c>
      <c r="AC124" s="3" t="s">
        <v>427</v>
      </c>
      <c r="AD124" s="3" t="s">
        <v>427</v>
      </c>
      <c r="AE124" s="51"/>
      <c r="AF124" s="22" t="s">
        <v>427</v>
      </c>
      <c r="AG124" s="22" t="s">
        <v>427</v>
      </c>
      <c r="AH124" s="22" t="s">
        <v>427</v>
      </c>
      <c r="AI124" s="22" t="s">
        <v>427</v>
      </c>
      <c r="AJ124" s="22" t="s">
        <v>427</v>
      </c>
      <c r="AK124" s="22">
        <v>1618.0607</v>
      </c>
      <c r="AL124" s="40" t="s">
        <v>437</v>
      </c>
    </row>
    <row r="125" spans="1:38" ht="26.25" customHeight="1" thickBot="1" x14ac:dyDescent="0.25">
      <c r="A125" s="60" t="s">
        <v>287</v>
      </c>
      <c r="B125" s="60" t="s">
        <v>288</v>
      </c>
      <c r="C125" s="61" t="s">
        <v>289</v>
      </c>
      <c r="D125" s="62"/>
      <c r="E125" s="3" t="s">
        <v>427</v>
      </c>
      <c r="F125" s="3">
        <v>0.28095013099999999</v>
      </c>
      <c r="G125" s="3" t="s">
        <v>427</v>
      </c>
      <c r="H125" s="3" t="s">
        <v>428</v>
      </c>
      <c r="I125" s="3">
        <v>1.8099999999999999E-5</v>
      </c>
      <c r="J125" s="3">
        <v>1.20159E-4</v>
      </c>
      <c r="K125" s="3">
        <v>2.5403600000000002E-4</v>
      </c>
      <c r="L125" s="3" t="s">
        <v>427</v>
      </c>
      <c r="M125" s="3" t="s">
        <v>428</v>
      </c>
      <c r="N125" s="3" t="s">
        <v>427</v>
      </c>
      <c r="O125" s="3" t="s">
        <v>427</v>
      </c>
      <c r="P125" s="3" t="s">
        <v>428</v>
      </c>
      <c r="Q125" s="3" t="s">
        <v>427</v>
      </c>
      <c r="R125" s="3" t="s">
        <v>427</v>
      </c>
      <c r="S125" s="3" t="s">
        <v>427</v>
      </c>
      <c r="T125" s="3" t="s">
        <v>427</v>
      </c>
      <c r="U125" s="3" t="s">
        <v>427</v>
      </c>
      <c r="V125" s="3" t="s">
        <v>427</v>
      </c>
      <c r="W125" s="3" t="s">
        <v>427</v>
      </c>
      <c r="X125" s="3" t="s">
        <v>427</v>
      </c>
      <c r="Y125" s="3" t="s">
        <v>427</v>
      </c>
      <c r="Z125" s="3" t="s">
        <v>427</v>
      </c>
      <c r="AA125" s="3" t="s">
        <v>427</v>
      </c>
      <c r="AB125" s="3" t="s">
        <v>427</v>
      </c>
      <c r="AC125" s="3" t="s">
        <v>427</v>
      </c>
      <c r="AD125" s="3" t="s">
        <v>427</v>
      </c>
      <c r="AE125" s="51"/>
      <c r="AF125" s="22" t="s">
        <v>427</v>
      </c>
      <c r="AG125" s="22" t="s">
        <v>427</v>
      </c>
      <c r="AH125" s="22" t="s">
        <v>427</v>
      </c>
      <c r="AI125" s="22" t="s">
        <v>427</v>
      </c>
      <c r="AJ125" s="22" t="s">
        <v>427</v>
      </c>
      <c r="AK125" s="22">
        <v>548.673</v>
      </c>
      <c r="AL125" s="40" t="s">
        <v>423</v>
      </c>
    </row>
    <row r="126" spans="1:38" ht="26.25" customHeight="1" thickBot="1" x14ac:dyDescent="0.25">
      <c r="A126" s="60" t="s">
        <v>287</v>
      </c>
      <c r="B126" s="60" t="s">
        <v>290</v>
      </c>
      <c r="C126" s="61" t="s">
        <v>291</v>
      </c>
      <c r="D126" s="62"/>
      <c r="E126" s="3" t="s">
        <v>428</v>
      </c>
      <c r="F126" s="3" t="s">
        <v>428</v>
      </c>
      <c r="G126" s="3" t="s">
        <v>428</v>
      </c>
      <c r="H126" s="3">
        <v>4.6180468000000002E-2</v>
      </c>
      <c r="I126" s="3" t="s">
        <v>427</v>
      </c>
      <c r="J126" s="3" t="s">
        <v>427</v>
      </c>
      <c r="K126" s="3" t="s">
        <v>427</v>
      </c>
      <c r="L126" s="3" t="s">
        <v>427</v>
      </c>
      <c r="M126" s="3" t="s">
        <v>428</v>
      </c>
      <c r="N126" s="3" t="s">
        <v>428</v>
      </c>
      <c r="O126" s="3" t="s">
        <v>428</v>
      </c>
      <c r="P126" s="3" t="s">
        <v>428</v>
      </c>
      <c r="Q126" s="3" t="s">
        <v>428</v>
      </c>
      <c r="R126" s="3" t="s">
        <v>428</v>
      </c>
      <c r="S126" s="3" t="s">
        <v>428</v>
      </c>
      <c r="T126" s="3" t="s">
        <v>428</v>
      </c>
      <c r="U126" s="3" t="s">
        <v>428</v>
      </c>
      <c r="V126" s="3" t="s">
        <v>428</v>
      </c>
      <c r="W126" s="3" t="s">
        <v>428</v>
      </c>
      <c r="X126" s="3" t="s">
        <v>428</v>
      </c>
      <c r="Y126" s="3" t="s">
        <v>428</v>
      </c>
      <c r="Z126" s="3" t="s">
        <v>428</v>
      </c>
      <c r="AA126" s="3" t="s">
        <v>428</v>
      </c>
      <c r="AB126" s="3" t="s">
        <v>428</v>
      </c>
      <c r="AC126" s="3" t="s">
        <v>428</v>
      </c>
      <c r="AD126" s="3" t="s">
        <v>428</v>
      </c>
      <c r="AE126" s="51"/>
      <c r="AF126" s="22" t="s">
        <v>427</v>
      </c>
      <c r="AG126" s="22" t="s">
        <v>427</v>
      </c>
      <c r="AH126" s="22" t="s">
        <v>427</v>
      </c>
      <c r="AI126" s="22" t="s">
        <v>427</v>
      </c>
      <c r="AJ126" s="22" t="s">
        <v>427</v>
      </c>
      <c r="AK126" s="22">
        <v>192.41861600000001</v>
      </c>
      <c r="AL126" s="40" t="s">
        <v>422</v>
      </c>
    </row>
    <row r="127" spans="1:38" ht="26.25" customHeight="1" thickBot="1" x14ac:dyDescent="0.25">
      <c r="A127" s="60" t="s">
        <v>287</v>
      </c>
      <c r="B127" s="60" t="s">
        <v>292</v>
      </c>
      <c r="C127" s="61" t="s">
        <v>293</v>
      </c>
      <c r="D127" s="62"/>
      <c r="E127" s="3" t="s">
        <v>428</v>
      </c>
      <c r="F127" s="3" t="s">
        <v>428</v>
      </c>
      <c r="G127" s="3" t="s">
        <v>428</v>
      </c>
      <c r="H127" s="3">
        <v>2.5591913000000001E-2</v>
      </c>
      <c r="I127" s="3" t="s">
        <v>428</v>
      </c>
      <c r="J127" s="3" t="s">
        <v>428</v>
      </c>
      <c r="K127" s="3" t="s">
        <v>428</v>
      </c>
      <c r="L127" s="3" t="s">
        <v>428</v>
      </c>
      <c r="M127" s="3" t="s">
        <v>428</v>
      </c>
      <c r="N127" s="3" t="s">
        <v>428</v>
      </c>
      <c r="O127" s="3" t="s">
        <v>428</v>
      </c>
      <c r="P127" s="3" t="s">
        <v>428</v>
      </c>
      <c r="Q127" s="3" t="s">
        <v>427</v>
      </c>
      <c r="R127" s="3" t="s">
        <v>427</v>
      </c>
      <c r="S127" s="3" t="s">
        <v>427</v>
      </c>
      <c r="T127" s="3" t="s">
        <v>427</v>
      </c>
      <c r="U127" s="3" t="s">
        <v>427</v>
      </c>
      <c r="V127" s="3" t="s">
        <v>428</v>
      </c>
      <c r="W127" s="3" t="s">
        <v>428</v>
      </c>
      <c r="X127" s="3" t="s">
        <v>428</v>
      </c>
      <c r="Y127" s="3" t="s">
        <v>428</v>
      </c>
      <c r="Z127" s="3" t="s">
        <v>428</v>
      </c>
      <c r="AA127" s="3" t="s">
        <v>428</v>
      </c>
      <c r="AB127" s="3" t="s">
        <v>428</v>
      </c>
      <c r="AC127" s="3" t="s">
        <v>428</v>
      </c>
      <c r="AD127" s="3" t="s">
        <v>428</v>
      </c>
      <c r="AE127" s="51"/>
      <c r="AF127" s="22" t="s">
        <v>427</v>
      </c>
      <c r="AG127" s="22" t="s">
        <v>427</v>
      </c>
      <c r="AH127" s="22" t="s">
        <v>427</v>
      </c>
      <c r="AI127" s="22" t="s">
        <v>427</v>
      </c>
      <c r="AJ127" s="22" t="s">
        <v>426</v>
      </c>
      <c r="AK127" s="22">
        <v>10.18116146</v>
      </c>
      <c r="AL127" s="40" t="s">
        <v>424</v>
      </c>
    </row>
    <row r="128" spans="1:38" ht="26.25" customHeight="1" thickBot="1" x14ac:dyDescent="0.25">
      <c r="A128" s="60" t="s">
        <v>287</v>
      </c>
      <c r="B128" s="64" t="s">
        <v>294</v>
      </c>
      <c r="C128" s="66" t="s">
        <v>295</v>
      </c>
      <c r="D128" s="62"/>
      <c r="E128" s="3" t="s">
        <v>426</v>
      </c>
      <c r="F128" s="3" t="s">
        <v>426</v>
      </c>
      <c r="G128" s="3" t="s">
        <v>426</v>
      </c>
      <c r="H128" s="3" t="s">
        <v>426</v>
      </c>
      <c r="I128" s="3" t="s">
        <v>426</v>
      </c>
      <c r="J128" s="3" t="s">
        <v>426</v>
      </c>
      <c r="K128" s="3" t="s">
        <v>426</v>
      </c>
      <c r="L128" s="3" t="s">
        <v>426</v>
      </c>
      <c r="M128" s="3" t="s">
        <v>426</v>
      </c>
      <c r="N128" s="3" t="s">
        <v>426</v>
      </c>
      <c r="O128" s="3" t="s">
        <v>426</v>
      </c>
      <c r="P128" s="3" t="s">
        <v>426</v>
      </c>
      <c r="Q128" s="3" t="s">
        <v>426</v>
      </c>
      <c r="R128" s="3" t="s">
        <v>426</v>
      </c>
      <c r="S128" s="3" t="s">
        <v>426</v>
      </c>
      <c r="T128" s="3" t="s">
        <v>426</v>
      </c>
      <c r="U128" s="3" t="s">
        <v>426</v>
      </c>
      <c r="V128" s="3" t="s">
        <v>426</v>
      </c>
      <c r="W128" s="3" t="s">
        <v>426</v>
      </c>
      <c r="X128" s="3" t="s">
        <v>426</v>
      </c>
      <c r="Y128" s="3" t="s">
        <v>426</v>
      </c>
      <c r="Z128" s="3" t="s">
        <v>426</v>
      </c>
      <c r="AA128" s="3" t="s">
        <v>426</v>
      </c>
      <c r="AB128" s="3" t="s">
        <v>426</v>
      </c>
      <c r="AC128" s="3" t="s">
        <v>426</v>
      </c>
      <c r="AD128" s="3" t="s">
        <v>426</v>
      </c>
      <c r="AE128" s="51"/>
      <c r="AF128" s="22" t="s">
        <v>426</v>
      </c>
      <c r="AG128" s="22" t="s">
        <v>426</v>
      </c>
      <c r="AH128" s="22" t="s">
        <v>426</v>
      </c>
      <c r="AI128" s="22" t="s">
        <v>426</v>
      </c>
      <c r="AJ128" s="22" t="s">
        <v>426</v>
      </c>
      <c r="AK128" s="22" t="s">
        <v>426</v>
      </c>
      <c r="AL128" s="40" t="s">
        <v>299</v>
      </c>
    </row>
    <row r="129" spans="1:38" ht="26.25" customHeight="1" thickBot="1" x14ac:dyDescent="0.25">
      <c r="A129" s="60" t="s">
        <v>287</v>
      </c>
      <c r="B129" s="64" t="s">
        <v>297</v>
      </c>
      <c r="C129" s="72" t="s">
        <v>298</v>
      </c>
      <c r="D129" s="62"/>
      <c r="E129" s="3" t="s">
        <v>426</v>
      </c>
      <c r="F129" s="3" t="s">
        <v>426</v>
      </c>
      <c r="G129" s="3" t="s">
        <v>426</v>
      </c>
      <c r="H129" s="3" t="s">
        <v>426</v>
      </c>
      <c r="I129" s="3" t="s">
        <v>426</v>
      </c>
      <c r="J129" s="3" t="s">
        <v>426</v>
      </c>
      <c r="K129" s="3" t="s">
        <v>426</v>
      </c>
      <c r="L129" s="3" t="s">
        <v>426</v>
      </c>
      <c r="M129" s="3" t="s">
        <v>426</v>
      </c>
      <c r="N129" s="3" t="s">
        <v>426</v>
      </c>
      <c r="O129" s="3" t="s">
        <v>426</v>
      </c>
      <c r="P129" s="3" t="s">
        <v>426</v>
      </c>
      <c r="Q129" s="3" t="s">
        <v>426</v>
      </c>
      <c r="R129" s="3" t="s">
        <v>426</v>
      </c>
      <c r="S129" s="3" t="s">
        <v>426</v>
      </c>
      <c r="T129" s="3" t="s">
        <v>426</v>
      </c>
      <c r="U129" s="3" t="s">
        <v>426</v>
      </c>
      <c r="V129" s="3" t="s">
        <v>426</v>
      </c>
      <c r="W129" s="3" t="s">
        <v>426</v>
      </c>
      <c r="X129" s="3" t="s">
        <v>426</v>
      </c>
      <c r="Y129" s="3" t="s">
        <v>426</v>
      </c>
      <c r="Z129" s="3" t="s">
        <v>426</v>
      </c>
      <c r="AA129" s="3" t="s">
        <v>426</v>
      </c>
      <c r="AB129" s="3" t="s">
        <v>426</v>
      </c>
      <c r="AC129" s="3" t="s">
        <v>426</v>
      </c>
      <c r="AD129" s="3" t="s">
        <v>426</v>
      </c>
      <c r="AE129" s="51"/>
      <c r="AF129" s="22" t="s">
        <v>426</v>
      </c>
      <c r="AG129" s="22" t="s">
        <v>426</v>
      </c>
      <c r="AH129" s="22" t="s">
        <v>426</v>
      </c>
      <c r="AI129" s="22" t="s">
        <v>426</v>
      </c>
      <c r="AJ129" s="22" t="s">
        <v>426</v>
      </c>
      <c r="AK129" s="22" t="s">
        <v>426</v>
      </c>
      <c r="AL129" s="40" t="s">
        <v>299</v>
      </c>
    </row>
    <row r="130" spans="1:38" ht="26.25" customHeight="1" thickBot="1" x14ac:dyDescent="0.25">
      <c r="A130" s="60" t="s">
        <v>287</v>
      </c>
      <c r="B130" s="64" t="s">
        <v>300</v>
      </c>
      <c r="C130" s="78" t="s">
        <v>301</v>
      </c>
      <c r="D130" s="62"/>
      <c r="E130" s="3">
        <v>5.4809999999999997E-6</v>
      </c>
      <c r="F130" s="3">
        <v>4.6620000000000004E-5</v>
      </c>
      <c r="G130" s="3">
        <v>2.96E-7</v>
      </c>
      <c r="H130" s="3" t="s">
        <v>428</v>
      </c>
      <c r="I130" s="3">
        <v>2.5200000000000001E-8</v>
      </c>
      <c r="J130" s="3">
        <v>4.4100000000000004E-8</v>
      </c>
      <c r="K130" s="3">
        <v>6.2999999999999995E-8</v>
      </c>
      <c r="L130" s="3">
        <v>8.8199999999999985E-10</v>
      </c>
      <c r="M130" s="3">
        <v>4.4100000000000001E-6</v>
      </c>
      <c r="N130" s="3">
        <v>8.1900000000000012E-6</v>
      </c>
      <c r="O130" s="3">
        <v>6.3E-7</v>
      </c>
      <c r="P130" s="3">
        <v>3.53E-7</v>
      </c>
      <c r="Q130" s="3">
        <v>1.01E-7</v>
      </c>
      <c r="R130" s="3" t="s">
        <v>428</v>
      </c>
      <c r="S130" s="3" t="s">
        <v>428</v>
      </c>
      <c r="T130" s="3">
        <v>8.8200000000000009E-7</v>
      </c>
      <c r="U130" s="3" t="s">
        <v>428</v>
      </c>
      <c r="V130" s="3" t="s">
        <v>428</v>
      </c>
      <c r="W130" s="3">
        <v>2.2049999999999999E-3</v>
      </c>
      <c r="X130" s="3" t="s">
        <v>428</v>
      </c>
      <c r="Y130" s="3" t="s">
        <v>428</v>
      </c>
      <c r="Z130" s="3" t="s">
        <v>428</v>
      </c>
      <c r="AA130" s="3" t="s">
        <v>428</v>
      </c>
      <c r="AB130" s="3">
        <v>1.26E-10</v>
      </c>
      <c r="AC130" s="3">
        <v>1.26E-5</v>
      </c>
      <c r="AD130" s="3" t="s">
        <v>427</v>
      </c>
      <c r="AE130" s="51"/>
      <c r="AF130" s="22" t="s">
        <v>427</v>
      </c>
      <c r="AG130" s="22" t="s">
        <v>427</v>
      </c>
      <c r="AH130" s="22" t="s">
        <v>427</v>
      </c>
      <c r="AI130" s="22" t="s">
        <v>427</v>
      </c>
      <c r="AJ130" s="22" t="s">
        <v>427</v>
      </c>
      <c r="AK130" s="22">
        <v>6.3E-3</v>
      </c>
      <c r="AL130" s="40" t="s">
        <v>299</v>
      </c>
    </row>
    <row r="131" spans="1:38" ht="26.25" customHeight="1" thickBot="1" x14ac:dyDescent="0.25">
      <c r="A131" s="60" t="s">
        <v>287</v>
      </c>
      <c r="B131" s="64" t="s">
        <v>302</v>
      </c>
      <c r="C131" s="72" t="s">
        <v>303</v>
      </c>
      <c r="D131" s="62"/>
      <c r="E131" s="3">
        <v>2.9300000000000001E-5</v>
      </c>
      <c r="F131" s="3">
        <v>8.9199999999999993E-6</v>
      </c>
      <c r="G131" s="3">
        <v>6.8800000000000002E-6</v>
      </c>
      <c r="H131" s="3" t="s">
        <v>428</v>
      </c>
      <c r="I131" s="3" t="s">
        <v>428</v>
      </c>
      <c r="J131" s="3" t="s">
        <v>428</v>
      </c>
      <c r="K131" s="3">
        <v>2.16546E-4</v>
      </c>
      <c r="L131" s="3">
        <v>4.9799999999999998E-6</v>
      </c>
      <c r="M131" s="3">
        <v>2.4200000000000001E-6</v>
      </c>
      <c r="N131" s="3">
        <v>7.8975599999999996E-4</v>
      </c>
      <c r="O131" s="3">
        <v>1.0190399999999999E-4</v>
      </c>
      <c r="P131" s="3">
        <v>5.4773399999999992E-4</v>
      </c>
      <c r="Q131" s="3">
        <v>2.5500000000000001E-6</v>
      </c>
      <c r="R131" s="3">
        <v>2.55E-5</v>
      </c>
      <c r="S131" s="3">
        <v>1.2483240000000001E-3</v>
      </c>
      <c r="T131" s="3">
        <v>2.55E-5</v>
      </c>
      <c r="U131" s="3" t="s">
        <v>428</v>
      </c>
      <c r="V131" s="3" t="s">
        <v>428</v>
      </c>
      <c r="W131" s="3">
        <v>0.50951999999999997</v>
      </c>
      <c r="X131" s="3" t="s">
        <v>428</v>
      </c>
      <c r="Y131" s="3" t="s">
        <v>428</v>
      </c>
      <c r="Z131" s="3" t="s">
        <v>428</v>
      </c>
      <c r="AA131" s="3" t="s">
        <v>428</v>
      </c>
      <c r="AB131" s="3">
        <v>5.1E-10</v>
      </c>
      <c r="AC131" s="3">
        <v>1.2738000000000001E-3</v>
      </c>
      <c r="AD131" s="3" t="s">
        <v>427</v>
      </c>
      <c r="AE131" s="51"/>
      <c r="AF131" s="22" t="s">
        <v>427</v>
      </c>
      <c r="AG131" s="22" t="s">
        <v>427</v>
      </c>
      <c r="AH131" s="22" t="s">
        <v>427</v>
      </c>
      <c r="AI131" s="22" t="s">
        <v>427</v>
      </c>
      <c r="AJ131" s="22" t="s">
        <v>427</v>
      </c>
      <c r="AK131" s="22">
        <v>1.2737999999999999E-2</v>
      </c>
      <c r="AL131" s="40" t="s">
        <v>299</v>
      </c>
    </row>
    <row r="132" spans="1:38" ht="26.25" customHeight="1" thickBot="1" x14ac:dyDescent="0.25">
      <c r="A132" s="60" t="s">
        <v>287</v>
      </c>
      <c r="B132" s="64" t="s">
        <v>304</v>
      </c>
      <c r="C132" s="72" t="s">
        <v>305</v>
      </c>
      <c r="D132" s="62"/>
      <c r="E132" s="3" t="s">
        <v>426</v>
      </c>
      <c r="F132" s="3" t="s">
        <v>426</v>
      </c>
      <c r="G132" s="3" t="s">
        <v>426</v>
      </c>
      <c r="H132" s="3" t="s">
        <v>426</v>
      </c>
      <c r="I132" s="3" t="s">
        <v>426</v>
      </c>
      <c r="J132" s="3" t="s">
        <v>426</v>
      </c>
      <c r="K132" s="3" t="s">
        <v>426</v>
      </c>
      <c r="L132" s="3" t="s">
        <v>426</v>
      </c>
      <c r="M132" s="3" t="s">
        <v>426</v>
      </c>
      <c r="N132" s="3" t="s">
        <v>426</v>
      </c>
      <c r="O132" s="3" t="s">
        <v>426</v>
      </c>
      <c r="P132" s="3" t="s">
        <v>426</v>
      </c>
      <c r="Q132" s="3" t="s">
        <v>426</v>
      </c>
      <c r="R132" s="3" t="s">
        <v>426</v>
      </c>
      <c r="S132" s="3" t="s">
        <v>426</v>
      </c>
      <c r="T132" s="3" t="s">
        <v>426</v>
      </c>
      <c r="U132" s="3" t="s">
        <v>426</v>
      </c>
      <c r="V132" s="3" t="s">
        <v>426</v>
      </c>
      <c r="W132" s="3" t="s">
        <v>426</v>
      </c>
      <c r="X132" s="3" t="s">
        <v>426</v>
      </c>
      <c r="Y132" s="3" t="s">
        <v>426</v>
      </c>
      <c r="Z132" s="3" t="s">
        <v>426</v>
      </c>
      <c r="AA132" s="3" t="s">
        <v>426</v>
      </c>
      <c r="AB132" s="3" t="s">
        <v>426</v>
      </c>
      <c r="AC132" s="3" t="s">
        <v>426</v>
      </c>
      <c r="AD132" s="3" t="s">
        <v>426</v>
      </c>
      <c r="AE132" s="51"/>
      <c r="AF132" s="22" t="s">
        <v>426</v>
      </c>
      <c r="AG132" s="22" t="s">
        <v>426</v>
      </c>
      <c r="AH132" s="22" t="s">
        <v>426</v>
      </c>
      <c r="AI132" s="22" t="s">
        <v>426</v>
      </c>
      <c r="AJ132" s="22" t="s">
        <v>426</v>
      </c>
      <c r="AK132" s="22" t="s">
        <v>426</v>
      </c>
      <c r="AL132" s="40" t="s">
        <v>412</v>
      </c>
    </row>
    <row r="133" spans="1:38" ht="26.25" customHeight="1" thickBot="1" x14ac:dyDescent="0.25">
      <c r="A133" s="60" t="s">
        <v>287</v>
      </c>
      <c r="B133" s="64" t="s">
        <v>306</v>
      </c>
      <c r="C133" s="72" t="s">
        <v>307</v>
      </c>
      <c r="D133" s="62"/>
      <c r="E133" s="3">
        <v>1.78035E-3</v>
      </c>
      <c r="F133" s="3">
        <v>2.8053999999999999E-5</v>
      </c>
      <c r="G133" s="3">
        <v>2.43854E-4</v>
      </c>
      <c r="H133" s="3" t="s">
        <v>427</v>
      </c>
      <c r="I133" s="3">
        <v>7.4900000000000005E-5</v>
      </c>
      <c r="J133" s="3">
        <v>7.4900000000000005E-5</v>
      </c>
      <c r="K133" s="3">
        <v>8.3200000000000003E-5</v>
      </c>
      <c r="L133" s="3" t="s">
        <v>428</v>
      </c>
      <c r="M133" s="3">
        <v>3.0212000000000001E-4</v>
      </c>
      <c r="N133" s="3">
        <v>6.4800000000000003E-5</v>
      </c>
      <c r="O133" s="3">
        <v>1.0900000000000001E-5</v>
      </c>
      <c r="P133" s="3">
        <v>3.2154200000000001E-3</v>
      </c>
      <c r="Q133" s="3">
        <v>2.94E-5</v>
      </c>
      <c r="R133" s="3">
        <v>2.9300000000000001E-5</v>
      </c>
      <c r="S133" s="3">
        <v>2.6800000000000001E-5</v>
      </c>
      <c r="T133" s="3">
        <v>3.7400000000000001E-5</v>
      </c>
      <c r="U133" s="3">
        <v>4.2700000000000001E-5</v>
      </c>
      <c r="V133" s="3">
        <v>3.4553900000000001E-4</v>
      </c>
      <c r="W133" s="3">
        <v>5.8266000000000001E-5</v>
      </c>
      <c r="X133" s="3">
        <v>2.85E-8</v>
      </c>
      <c r="Y133" s="3">
        <v>1.5600000000000001E-8</v>
      </c>
      <c r="Z133" s="3">
        <v>1.39E-8</v>
      </c>
      <c r="AA133" s="3">
        <v>1.51E-8</v>
      </c>
      <c r="AB133" s="3">
        <v>7.3099999999999999E-8</v>
      </c>
      <c r="AC133" s="3">
        <v>3.2370000000000001E-4</v>
      </c>
      <c r="AD133" s="3">
        <v>8.8478000000000005E-4</v>
      </c>
      <c r="AE133" s="51"/>
      <c r="AF133" s="22" t="s">
        <v>427</v>
      </c>
      <c r="AG133" s="22" t="s">
        <v>427</v>
      </c>
      <c r="AH133" s="22" t="s">
        <v>427</v>
      </c>
      <c r="AI133" s="22" t="s">
        <v>427</v>
      </c>
      <c r="AJ133" s="22" t="s">
        <v>427</v>
      </c>
      <c r="AK133" s="22">
        <v>2158</v>
      </c>
      <c r="AL133" s="40" t="s">
        <v>413</v>
      </c>
    </row>
    <row r="134" spans="1:38" ht="26.25" customHeight="1" thickBot="1" x14ac:dyDescent="0.25">
      <c r="A134" s="60" t="s">
        <v>287</v>
      </c>
      <c r="B134" s="64" t="s">
        <v>308</v>
      </c>
      <c r="C134" s="61" t="s">
        <v>309</v>
      </c>
      <c r="D134" s="62"/>
      <c r="E134" s="3" t="s">
        <v>426</v>
      </c>
      <c r="F134" s="3" t="s">
        <v>426</v>
      </c>
      <c r="G134" s="3" t="s">
        <v>426</v>
      </c>
      <c r="H134" s="3" t="s">
        <v>426</v>
      </c>
      <c r="I134" s="3" t="s">
        <v>426</v>
      </c>
      <c r="J134" s="3" t="s">
        <v>426</v>
      </c>
      <c r="K134" s="3" t="s">
        <v>426</v>
      </c>
      <c r="L134" s="3" t="s">
        <v>426</v>
      </c>
      <c r="M134" s="3" t="s">
        <v>426</v>
      </c>
      <c r="N134" s="3" t="s">
        <v>426</v>
      </c>
      <c r="O134" s="3" t="s">
        <v>426</v>
      </c>
      <c r="P134" s="3" t="s">
        <v>426</v>
      </c>
      <c r="Q134" s="3" t="s">
        <v>426</v>
      </c>
      <c r="R134" s="3" t="s">
        <v>426</v>
      </c>
      <c r="S134" s="3" t="s">
        <v>426</v>
      </c>
      <c r="T134" s="3" t="s">
        <v>426</v>
      </c>
      <c r="U134" s="3" t="s">
        <v>426</v>
      </c>
      <c r="V134" s="3" t="s">
        <v>426</v>
      </c>
      <c r="W134" s="3" t="s">
        <v>426</v>
      </c>
      <c r="X134" s="3" t="s">
        <v>426</v>
      </c>
      <c r="Y134" s="3" t="s">
        <v>426</v>
      </c>
      <c r="Z134" s="3" t="s">
        <v>426</v>
      </c>
      <c r="AA134" s="3" t="s">
        <v>426</v>
      </c>
      <c r="AB134" s="3" t="s">
        <v>426</v>
      </c>
      <c r="AC134" s="3" t="s">
        <v>426</v>
      </c>
      <c r="AD134" s="3" t="s">
        <v>426</v>
      </c>
      <c r="AE134" s="51"/>
      <c r="AF134" s="22" t="s">
        <v>426</v>
      </c>
      <c r="AG134" s="22" t="s">
        <v>426</v>
      </c>
      <c r="AH134" s="22" t="s">
        <v>426</v>
      </c>
      <c r="AI134" s="22" t="s">
        <v>426</v>
      </c>
      <c r="AJ134" s="22" t="s">
        <v>426</v>
      </c>
      <c r="AK134" s="22" t="s">
        <v>426</v>
      </c>
      <c r="AL134" s="40" t="s">
        <v>410</v>
      </c>
    </row>
    <row r="135" spans="1:38" ht="26.25" customHeight="1" thickBot="1" x14ac:dyDescent="0.25">
      <c r="A135" s="60" t="s">
        <v>287</v>
      </c>
      <c r="B135" s="60" t="s">
        <v>310</v>
      </c>
      <c r="C135" s="61" t="s">
        <v>311</v>
      </c>
      <c r="D135" s="62"/>
      <c r="E135" s="3" t="s">
        <v>426</v>
      </c>
      <c r="F135" s="3" t="s">
        <v>426</v>
      </c>
      <c r="G135" s="3" t="s">
        <v>426</v>
      </c>
      <c r="H135" s="3" t="s">
        <v>426</v>
      </c>
      <c r="I135" s="3" t="s">
        <v>426</v>
      </c>
      <c r="J135" s="3" t="s">
        <v>426</v>
      </c>
      <c r="K135" s="3" t="s">
        <v>426</v>
      </c>
      <c r="L135" s="3" t="s">
        <v>426</v>
      </c>
      <c r="M135" s="3" t="s">
        <v>426</v>
      </c>
      <c r="N135" s="3" t="s">
        <v>426</v>
      </c>
      <c r="O135" s="3" t="s">
        <v>426</v>
      </c>
      <c r="P135" s="3" t="s">
        <v>426</v>
      </c>
      <c r="Q135" s="3" t="s">
        <v>426</v>
      </c>
      <c r="R135" s="3" t="s">
        <v>426</v>
      </c>
      <c r="S135" s="3" t="s">
        <v>426</v>
      </c>
      <c r="T135" s="3" t="s">
        <v>426</v>
      </c>
      <c r="U135" s="3" t="s">
        <v>426</v>
      </c>
      <c r="V135" s="3" t="s">
        <v>426</v>
      </c>
      <c r="W135" s="3" t="s">
        <v>426</v>
      </c>
      <c r="X135" s="3" t="s">
        <v>426</v>
      </c>
      <c r="Y135" s="3" t="s">
        <v>426</v>
      </c>
      <c r="Z135" s="3" t="s">
        <v>426</v>
      </c>
      <c r="AA135" s="3" t="s">
        <v>426</v>
      </c>
      <c r="AB135" s="3" t="s">
        <v>426</v>
      </c>
      <c r="AC135" s="3" t="s">
        <v>426</v>
      </c>
      <c r="AD135" s="3" t="s">
        <v>426</v>
      </c>
      <c r="AE135" s="51"/>
      <c r="AF135" s="22" t="s">
        <v>426</v>
      </c>
      <c r="AG135" s="22" t="s">
        <v>426</v>
      </c>
      <c r="AH135" s="22" t="s">
        <v>426</v>
      </c>
      <c r="AI135" s="22" t="s">
        <v>426</v>
      </c>
      <c r="AJ135" s="22" t="s">
        <v>426</v>
      </c>
      <c r="AK135" s="22" t="s">
        <v>426</v>
      </c>
      <c r="AL135" s="40" t="s">
        <v>410</v>
      </c>
    </row>
    <row r="136" spans="1:38" ht="26.25" customHeight="1" thickBot="1" x14ac:dyDescent="0.25">
      <c r="A136" s="60" t="s">
        <v>287</v>
      </c>
      <c r="B136" s="60" t="s">
        <v>312</v>
      </c>
      <c r="C136" s="61" t="s">
        <v>313</v>
      </c>
      <c r="D136" s="62"/>
      <c r="E136" s="3" t="s">
        <v>427</v>
      </c>
      <c r="F136" s="3">
        <v>1.628991E-3</v>
      </c>
      <c r="G136" s="3" t="s">
        <v>427</v>
      </c>
      <c r="H136" s="3">
        <v>0.12884937399999999</v>
      </c>
      <c r="I136" s="3" t="s">
        <v>427</v>
      </c>
      <c r="J136" s="3" t="s">
        <v>427</v>
      </c>
      <c r="K136" s="3" t="s">
        <v>427</v>
      </c>
      <c r="L136" s="3" t="s">
        <v>427</v>
      </c>
      <c r="M136" s="3" t="s">
        <v>427</v>
      </c>
      <c r="N136" s="3" t="s">
        <v>427</v>
      </c>
      <c r="O136" s="3" t="s">
        <v>427</v>
      </c>
      <c r="P136" s="3" t="s">
        <v>427</v>
      </c>
      <c r="Q136" s="3" t="s">
        <v>427</v>
      </c>
      <c r="R136" s="3" t="s">
        <v>427</v>
      </c>
      <c r="S136" s="3" t="s">
        <v>427</v>
      </c>
      <c r="T136" s="3" t="s">
        <v>427</v>
      </c>
      <c r="U136" s="3" t="s">
        <v>427</v>
      </c>
      <c r="V136" s="3" t="s">
        <v>427</v>
      </c>
      <c r="W136" s="3" t="s">
        <v>427</v>
      </c>
      <c r="X136" s="3" t="s">
        <v>427</v>
      </c>
      <c r="Y136" s="3" t="s">
        <v>427</v>
      </c>
      <c r="Z136" s="3" t="s">
        <v>427</v>
      </c>
      <c r="AA136" s="3" t="s">
        <v>427</v>
      </c>
      <c r="AB136" s="3" t="s">
        <v>427</v>
      </c>
      <c r="AC136" s="3" t="s">
        <v>427</v>
      </c>
      <c r="AD136" s="3" t="s">
        <v>427</v>
      </c>
      <c r="AE136" s="51"/>
      <c r="AF136" s="22" t="s">
        <v>427</v>
      </c>
      <c r="AG136" s="22" t="s">
        <v>427</v>
      </c>
      <c r="AH136" s="22" t="s">
        <v>427</v>
      </c>
      <c r="AI136" s="22" t="s">
        <v>427</v>
      </c>
      <c r="AJ136" s="22" t="s">
        <v>427</v>
      </c>
      <c r="AK136" s="22">
        <v>45.433849500000001</v>
      </c>
      <c r="AL136" s="40" t="s">
        <v>414</v>
      </c>
    </row>
    <row r="137" spans="1:38" ht="26.25" customHeight="1" thickBot="1" x14ac:dyDescent="0.25">
      <c r="A137" s="60" t="s">
        <v>287</v>
      </c>
      <c r="B137" s="60" t="s">
        <v>314</v>
      </c>
      <c r="C137" s="61" t="s">
        <v>315</v>
      </c>
      <c r="D137" s="62"/>
      <c r="E137" s="3" t="s">
        <v>427</v>
      </c>
      <c r="F137" s="3">
        <v>1.30848E-4</v>
      </c>
      <c r="G137" s="3" t="s">
        <v>427</v>
      </c>
      <c r="H137" s="3" t="s">
        <v>427</v>
      </c>
      <c r="I137" s="3" t="s">
        <v>427</v>
      </c>
      <c r="J137" s="3" t="s">
        <v>427</v>
      </c>
      <c r="K137" s="3" t="s">
        <v>427</v>
      </c>
      <c r="L137" s="3" t="s">
        <v>427</v>
      </c>
      <c r="M137" s="3" t="s">
        <v>427</v>
      </c>
      <c r="N137" s="3" t="s">
        <v>427</v>
      </c>
      <c r="O137" s="3" t="s">
        <v>427</v>
      </c>
      <c r="P137" s="3" t="s">
        <v>427</v>
      </c>
      <c r="Q137" s="3" t="s">
        <v>427</v>
      </c>
      <c r="R137" s="3" t="s">
        <v>427</v>
      </c>
      <c r="S137" s="3" t="s">
        <v>427</v>
      </c>
      <c r="T137" s="3" t="s">
        <v>427</v>
      </c>
      <c r="U137" s="3" t="s">
        <v>427</v>
      </c>
      <c r="V137" s="3" t="s">
        <v>427</v>
      </c>
      <c r="W137" s="3" t="s">
        <v>427</v>
      </c>
      <c r="X137" s="3" t="s">
        <v>427</v>
      </c>
      <c r="Y137" s="3" t="s">
        <v>427</v>
      </c>
      <c r="Z137" s="3" t="s">
        <v>427</v>
      </c>
      <c r="AA137" s="3" t="s">
        <v>427</v>
      </c>
      <c r="AB137" s="3" t="s">
        <v>427</v>
      </c>
      <c r="AC137" s="3" t="s">
        <v>427</v>
      </c>
      <c r="AD137" s="3" t="s">
        <v>427</v>
      </c>
      <c r="AE137" s="51"/>
      <c r="AF137" s="22" t="s">
        <v>427</v>
      </c>
      <c r="AG137" s="22" t="s">
        <v>427</v>
      </c>
      <c r="AH137" s="22" t="s">
        <v>427</v>
      </c>
      <c r="AI137" s="22" t="s">
        <v>427</v>
      </c>
      <c r="AJ137" s="22" t="s">
        <v>427</v>
      </c>
      <c r="AK137" s="22">
        <v>19.589980499999999</v>
      </c>
      <c r="AL137" s="40" t="s">
        <v>414</v>
      </c>
    </row>
    <row r="138" spans="1:38" ht="26.25" customHeight="1" thickBot="1" x14ac:dyDescent="0.25">
      <c r="A138" s="64" t="s">
        <v>287</v>
      </c>
      <c r="B138" s="64" t="s">
        <v>316</v>
      </c>
      <c r="C138" s="66" t="s">
        <v>317</v>
      </c>
      <c r="D138" s="63"/>
      <c r="E138" s="3" t="s">
        <v>427</v>
      </c>
      <c r="F138" s="3">
        <v>1.60237E-4</v>
      </c>
      <c r="G138" s="3" t="s">
        <v>427</v>
      </c>
      <c r="H138" s="3" t="s">
        <v>427</v>
      </c>
      <c r="I138" s="3" t="s">
        <v>427</v>
      </c>
      <c r="J138" s="3" t="s">
        <v>427</v>
      </c>
      <c r="K138" s="3" t="s">
        <v>427</v>
      </c>
      <c r="L138" s="3" t="s">
        <v>427</v>
      </c>
      <c r="M138" s="3" t="s">
        <v>427</v>
      </c>
      <c r="N138" s="3" t="s">
        <v>427</v>
      </c>
      <c r="O138" s="3" t="s">
        <v>427</v>
      </c>
      <c r="P138" s="3" t="s">
        <v>427</v>
      </c>
      <c r="Q138" s="3" t="s">
        <v>427</v>
      </c>
      <c r="R138" s="3" t="s">
        <v>427</v>
      </c>
      <c r="S138" s="3" t="s">
        <v>427</v>
      </c>
      <c r="T138" s="3" t="s">
        <v>427</v>
      </c>
      <c r="U138" s="3" t="s">
        <v>427</v>
      </c>
      <c r="V138" s="3" t="s">
        <v>427</v>
      </c>
      <c r="W138" s="3" t="s">
        <v>427</v>
      </c>
      <c r="X138" s="3" t="s">
        <v>427</v>
      </c>
      <c r="Y138" s="3" t="s">
        <v>427</v>
      </c>
      <c r="Z138" s="3" t="s">
        <v>427</v>
      </c>
      <c r="AA138" s="3" t="s">
        <v>427</v>
      </c>
      <c r="AB138" s="3" t="s">
        <v>427</v>
      </c>
      <c r="AC138" s="3" t="s">
        <v>427</v>
      </c>
      <c r="AD138" s="3" t="s">
        <v>427</v>
      </c>
      <c r="AE138" s="51"/>
      <c r="AF138" s="22" t="s">
        <v>427</v>
      </c>
      <c r="AG138" s="22" t="s">
        <v>427</v>
      </c>
      <c r="AH138" s="22" t="s">
        <v>427</v>
      </c>
      <c r="AI138" s="22" t="s">
        <v>427</v>
      </c>
      <c r="AJ138" s="22" t="s">
        <v>427</v>
      </c>
      <c r="AK138" s="22" t="s">
        <v>429</v>
      </c>
      <c r="AL138" s="40" t="s">
        <v>414</v>
      </c>
    </row>
    <row r="139" spans="1:38" ht="26.25" customHeight="1" thickBot="1" x14ac:dyDescent="0.25">
      <c r="A139" s="64" t="s">
        <v>287</v>
      </c>
      <c r="B139" s="64" t="s">
        <v>318</v>
      </c>
      <c r="C139" s="66" t="s">
        <v>375</v>
      </c>
      <c r="D139" s="63"/>
      <c r="E139" s="3" t="s">
        <v>428</v>
      </c>
      <c r="F139" s="3" t="s">
        <v>428</v>
      </c>
      <c r="G139" s="3" t="s">
        <v>428</v>
      </c>
      <c r="H139" s="3" t="s">
        <v>427</v>
      </c>
      <c r="I139" s="3">
        <v>0.42424551999999999</v>
      </c>
      <c r="J139" s="3">
        <v>0.42424551999999999</v>
      </c>
      <c r="K139" s="3">
        <v>0.42424551999999999</v>
      </c>
      <c r="L139" s="3" t="s">
        <v>428</v>
      </c>
      <c r="M139" s="3" t="s">
        <v>428</v>
      </c>
      <c r="N139" s="3">
        <v>1.2361199999999998E-3</v>
      </c>
      <c r="O139" s="3">
        <v>2.4952199999999998E-3</v>
      </c>
      <c r="P139" s="3">
        <v>2.4952199999999998E-3</v>
      </c>
      <c r="Q139" s="3">
        <v>3.9732000000000005E-3</v>
      </c>
      <c r="R139" s="3">
        <v>3.7911000000000004E-3</v>
      </c>
      <c r="S139" s="3">
        <v>8.7981599999999993E-3</v>
      </c>
      <c r="T139" s="3" t="s">
        <v>428</v>
      </c>
      <c r="U139" s="3" t="s">
        <v>428</v>
      </c>
      <c r="V139" s="3" t="s">
        <v>428</v>
      </c>
      <c r="W139" s="3">
        <v>4.2624120000000003</v>
      </c>
      <c r="X139" s="3" t="s">
        <v>428</v>
      </c>
      <c r="Y139" s="3" t="s">
        <v>428</v>
      </c>
      <c r="Z139" s="3" t="s">
        <v>428</v>
      </c>
      <c r="AA139" s="3" t="s">
        <v>428</v>
      </c>
      <c r="AB139" s="3" t="s">
        <v>428</v>
      </c>
      <c r="AC139" s="3" t="s">
        <v>428</v>
      </c>
      <c r="AD139" s="3" t="s">
        <v>428</v>
      </c>
      <c r="AE139" s="51"/>
      <c r="AF139" s="22" t="s">
        <v>427</v>
      </c>
      <c r="AG139" s="22" t="s">
        <v>427</v>
      </c>
      <c r="AH139" s="22" t="s">
        <v>427</v>
      </c>
      <c r="AI139" s="22" t="s">
        <v>427</v>
      </c>
      <c r="AJ139" s="22" t="s">
        <v>427</v>
      </c>
      <c r="AK139" s="22">
        <v>2111</v>
      </c>
      <c r="AL139" s="40" t="s">
        <v>410</v>
      </c>
    </row>
    <row r="140" spans="1:38" ht="26.25" customHeight="1" thickBot="1" x14ac:dyDescent="0.25">
      <c r="A140" s="60" t="s">
        <v>320</v>
      </c>
      <c r="B140" s="64" t="s">
        <v>321</v>
      </c>
      <c r="C140" s="61" t="s">
        <v>376</v>
      </c>
      <c r="D140" s="62"/>
      <c r="E140" s="3">
        <v>4.6032652800020286E-2</v>
      </c>
      <c r="F140" s="3" t="s">
        <v>427</v>
      </c>
      <c r="G140" s="3" t="s">
        <v>427</v>
      </c>
      <c r="H140" s="3" t="s">
        <v>427</v>
      </c>
      <c r="I140" s="3">
        <v>0.37663079563652968</v>
      </c>
      <c r="J140" s="3">
        <v>0.46032652800020285</v>
      </c>
      <c r="K140" s="3">
        <v>0.71141372509122269</v>
      </c>
      <c r="L140" s="3">
        <v>3.3896771607287671E-2</v>
      </c>
      <c r="M140" s="3">
        <v>3.2641335621832561</v>
      </c>
      <c r="N140" s="3" t="s">
        <v>427</v>
      </c>
      <c r="O140" s="3" t="s">
        <v>427</v>
      </c>
      <c r="P140" s="3" t="s">
        <v>427</v>
      </c>
      <c r="Q140" s="3" t="s">
        <v>427</v>
      </c>
      <c r="R140" s="3" t="s">
        <v>427</v>
      </c>
      <c r="S140" s="3" t="s">
        <v>427</v>
      </c>
      <c r="T140" s="3" t="s">
        <v>427</v>
      </c>
      <c r="U140" s="3" t="s">
        <v>427</v>
      </c>
      <c r="V140" s="3" t="s">
        <v>427</v>
      </c>
      <c r="W140" s="3">
        <v>0.20923933090918312</v>
      </c>
      <c r="X140" s="3">
        <v>0.30130463650922368</v>
      </c>
      <c r="Y140" s="3">
        <v>0.18078278190553421</v>
      </c>
      <c r="Z140" s="3">
        <v>9.0391390952767103E-2</v>
      </c>
      <c r="AA140" s="3">
        <v>0.12052185460368947</v>
      </c>
      <c r="AB140" s="3">
        <v>0.69300066397121451</v>
      </c>
      <c r="AC140" s="3" t="s">
        <v>427</v>
      </c>
      <c r="AD140" s="3" t="s">
        <v>427</v>
      </c>
      <c r="AE140" s="51"/>
      <c r="AF140" s="22" t="s">
        <v>427</v>
      </c>
      <c r="AG140" s="22" t="s">
        <v>427</v>
      </c>
      <c r="AH140" s="22" t="s">
        <v>427</v>
      </c>
      <c r="AI140" s="22" t="s">
        <v>427</v>
      </c>
      <c r="AJ140" s="22" t="s">
        <v>427</v>
      </c>
      <c r="AK140" s="22">
        <v>67.496558357801007</v>
      </c>
      <c r="AL140" s="40" t="s">
        <v>441</v>
      </c>
    </row>
    <row r="141" spans="1:38" s="6" customFormat="1" ht="37.5" customHeight="1" thickBot="1" x14ac:dyDescent="0.25">
      <c r="A141" s="79"/>
      <c r="B141" s="80" t="s">
        <v>322</v>
      </c>
      <c r="C141" s="81" t="s">
        <v>386</v>
      </c>
      <c r="D141" s="79" t="s">
        <v>141</v>
      </c>
      <c r="E141" s="16">
        <f>SUM(E14:E140)</f>
        <v>38.394743054351842</v>
      </c>
      <c r="F141" s="16">
        <f t="shared" ref="F141:AD141" si="0">SUM(F14:F140)</f>
        <v>37.787492475275926</v>
      </c>
      <c r="G141" s="16">
        <f t="shared" si="0"/>
        <v>4.2905836046388774</v>
      </c>
      <c r="H141" s="16">
        <f t="shared" si="0"/>
        <v>13.980496135336509</v>
      </c>
      <c r="I141" s="16">
        <f t="shared" si="0"/>
        <v>20.719957142637988</v>
      </c>
      <c r="J141" s="16">
        <f t="shared" si="0"/>
        <v>28.470172392557192</v>
      </c>
      <c r="K141" s="16">
        <f t="shared" si="0"/>
        <v>47.385932575479345</v>
      </c>
      <c r="L141" s="16">
        <f t="shared" si="0"/>
        <v>2.6999864424245348</v>
      </c>
      <c r="M141" s="16">
        <f t="shared" si="0"/>
        <v>155.23474476498859</v>
      </c>
      <c r="N141" s="16">
        <f t="shared" si="0"/>
        <v>6.3757097558872742</v>
      </c>
      <c r="O141" s="16">
        <f t="shared" si="0"/>
        <v>9.3818206003957023</v>
      </c>
      <c r="P141" s="16">
        <f t="shared" si="0"/>
        <v>7.4900565600255875E-2</v>
      </c>
      <c r="Q141" s="16">
        <f t="shared" si="0"/>
        <v>5.9599866484113515E-2</v>
      </c>
      <c r="R141" s="16">
        <f>SUM(R14:R140)</f>
        <v>1.5993673988565202</v>
      </c>
      <c r="S141" s="16">
        <f t="shared" si="0"/>
        <v>19.661913135675153</v>
      </c>
      <c r="T141" s="16">
        <f t="shared" si="0"/>
        <v>4.8803368955852084</v>
      </c>
      <c r="U141" s="16">
        <f t="shared" si="0"/>
        <v>5.4801862005143802E-2</v>
      </c>
      <c r="V141" s="16">
        <f t="shared" si="0"/>
        <v>32.530248994450041</v>
      </c>
      <c r="W141" s="16">
        <f t="shared" si="0"/>
        <v>187.78905648464243</v>
      </c>
      <c r="X141" s="16">
        <f t="shared" si="0"/>
        <v>3.7513859734306512</v>
      </c>
      <c r="Y141" s="16">
        <f t="shared" si="0"/>
        <v>3.3409508388385341</v>
      </c>
      <c r="Z141" s="16">
        <f t="shared" si="0"/>
        <v>1.3336964034844621</v>
      </c>
      <c r="AA141" s="16">
        <f t="shared" si="0"/>
        <v>2.0121857947707733</v>
      </c>
      <c r="AB141" s="16">
        <f t="shared" si="0"/>
        <v>10.518198203664401</v>
      </c>
      <c r="AC141" s="16">
        <f t="shared" si="0"/>
        <v>0.31386402580957862</v>
      </c>
      <c r="AD141" s="16">
        <f t="shared" si="0"/>
        <v>0.44711123435104794</v>
      </c>
      <c r="AE141" s="52"/>
      <c r="AF141" s="16"/>
      <c r="AG141" s="16"/>
      <c r="AH141" s="16"/>
      <c r="AI141" s="16"/>
      <c r="AJ141" s="16"/>
      <c r="AK141" s="16"/>
      <c r="AL141" s="41"/>
    </row>
    <row r="142" spans="1:38" ht="15" customHeight="1" thickBot="1" x14ac:dyDescent="0.3">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25">
      <c r="A143" s="85"/>
      <c r="B143" s="43" t="s">
        <v>345</v>
      </c>
      <c r="C143" s="86" t="s">
        <v>352</v>
      </c>
      <c r="D143" s="87" t="s">
        <v>280</v>
      </c>
      <c r="E143" s="9" t="s">
        <v>480</v>
      </c>
      <c r="F143" s="9" t="s">
        <v>480</v>
      </c>
      <c r="G143" s="9" t="s">
        <v>480</v>
      </c>
      <c r="H143" s="9" t="s">
        <v>480</v>
      </c>
      <c r="I143" s="9" t="s">
        <v>480</v>
      </c>
      <c r="J143" s="9" t="s">
        <v>480</v>
      </c>
      <c r="K143" s="9" t="s">
        <v>480</v>
      </c>
      <c r="L143" s="9" t="s">
        <v>480</v>
      </c>
      <c r="M143" s="9" t="s">
        <v>480</v>
      </c>
      <c r="N143" s="9" t="s">
        <v>480</v>
      </c>
      <c r="O143" s="9" t="s">
        <v>480</v>
      </c>
      <c r="P143" s="9" t="s">
        <v>480</v>
      </c>
      <c r="Q143" s="9" t="s">
        <v>480</v>
      </c>
      <c r="R143" s="9" t="s">
        <v>480</v>
      </c>
      <c r="S143" s="9" t="s">
        <v>480</v>
      </c>
      <c r="T143" s="9" t="s">
        <v>480</v>
      </c>
      <c r="U143" s="9" t="s">
        <v>480</v>
      </c>
      <c r="V143" s="9" t="s">
        <v>480</v>
      </c>
      <c r="W143" s="9" t="s">
        <v>480</v>
      </c>
      <c r="X143" s="9" t="s">
        <v>480</v>
      </c>
      <c r="Y143" s="9" t="s">
        <v>480</v>
      </c>
      <c r="Z143" s="9" t="s">
        <v>480</v>
      </c>
      <c r="AA143" s="9" t="s">
        <v>480</v>
      </c>
      <c r="AB143" s="9" t="s">
        <v>480</v>
      </c>
      <c r="AC143" s="9" t="s">
        <v>480</v>
      </c>
      <c r="AD143" s="9" t="s">
        <v>480</v>
      </c>
      <c r="AE143" s="54"/>
      <c r="AF143" s="9" t="s">
        <v>480</v>
      </c>
      <c r="AG143" s="9" t="s">
        <v>480</v>
      </c>
      <c r="AH143" s="9" t="s">
        <v>480</v>
      </c>
      <c r="AI143" s="9" t="s">
        <v>480</v>
      </c>
      <c r="AJ143" s="9" t="s">
        <v>480</v>
      </c>
      <c r="AK143" s="9" t="s">
        <v>480</v>
      </c>
      <c r="AL143" s="43" t="s">
        <v>50</v>
      </c>
    </row>
    <row r="144" spans="1:38" ht="26.25" customHeight="1" thickBot="1" x14ac:dyDescent="0.25">
      <c r="A144" s="85"/>
      <c r="B144" s="43" t="s">
        <v>346</v>
      </c>
      <c r="C144" s="86" t="s">
        <v>353</v>
      </c>
      <c r="D144" s="87" t="s">
        <v>280</v>
      </c>
      <c r="E144" s="9" t="s">
        <v>480</v>
      </c>
      <c r="F144" s="9" t="s">
        <v>480</v>
      </c>
      <c r="G144" s="9" t="s">
        <v>480</v>
      </c>
      <c r="H144" s="9" t="s">
        <v>480</v>
      </c>
      <c r="I144" s="9" t="s">
        <v>480</v>
      </c>
      <c r="J144" s="9" t="s">
        <v>480</v>
      </c>
      <c r="K144" s="9" t="s">
        <v>480</v>
      </c>
      <c r="L144" s="9" t="s">
        <v>480</v>
      </c>
      <c r="M144" s="9" t="s">
        <v>480</v>
      </c>
      <c r="N144" s="9" t="s">
        <v>480</v>
      </c>
      <c r="O144" s="9" t="s">
        <v>480</v>
      </c>
      <c r="P144" s="9" t="s">
        <v>480</v>
      </c>
      <c r="Q144" s="9" t="s">
        <v>480</v>
      </c>
      <c r="R144" s="9" t="s">
        <v>480</v>
      </c>
      <c r="S144" s="9" t="s">
        <v>480</v>
      </c>
      <c r="T144" s="9" t="s">
        <v>480</v>
      </c>
      <c r="U144" s="9" t="s">
        <v>480</v>
      </c>
      <c r="V144" s="9" t="s">
        <v>480</v>
      </c>
      <c r="W144" s="9" t="s">
        <v>480</v>
      </c>
      <c r="X144" s="9" t="s">
        <v>480</v>
      </c>
      <c r="Y144" s="9" t="s">
        <v>480</v>
      </c>
      <c r="Z144" s="9" t="s">
        <v>480</v>
      </c>
      <c r="AA144" s="9" t="s">
        <v>480</v>
      </c>
      <c r="AB144" s="9" t="s">
        <v>480</v>
      </c>
      <c r="AC144" s="9" t="s">
        <v>480</v>
      </c>
      <c r="AD144" s="9" t="s">
        <v>480</v>
      </c>
      <c r="AE144" s="54"/>
      <c r="AF144" s="9" t="s">
        <v>480</v>
      </c>
      <c r="AG144" s="9" t="s">
        <v>480</v>
      </c>
      <c r="AH144" s="9" t="s">
        <v>480</v>
      </c>
      <c r="AI144" s="9" t="s">
        <v>480</v>
      </c>
      <c r="AJ144" s="9" t="s">
        <v>480</v>
      </c>
      <c r="AK144" s="9" t="s">
        <v>480</v>
      </c>
      <c r="AL144" s="43" t="s">
        <v>50</v>
      </c>
    </row>
    <row r="145" spans="1:38" ht="26.25" customHeight="1" thickBot="1" x14ac:dyDescent="0.25">
      <c r="A145" s="85"/>
      <c r="B145" s="43" t="s">
        <v>347</v>
      </c>
      <c r="C145" s="86" t="s">
        <v>354</v>
      </c>
      <c r="D145" s="87" t="s">
        <v>280</v>
      </c>
      <c r="E145" s="9" t="s">
        <v>480</v>
      </c>
      <c r="F145" s="9" t="s">
        <v>480</v>
      </c>
      <c r="G145" s="9" t="s">
        <v>480</v>
      </c>
      <c r="H145" s="9" t="s">
        <v>480</v>
      </c>
      <c r="I145" s="9" t="s">
        <v>480</v>
      </c>
      <c r="J145" s="9" t="s">
        <v>480</v>
      </c>
      <c r="K145" s="9" t="s">
        <v>480</v>
      </c>
      <c r="L145" s="9" t="s">
        <v>480</v>
      </c>
      <c r="M145" s="9" t="s">
        <v>480</v>
      </c>
      <c r="N145" s="9" t="s">
        <v>480</v>
      </c>
      <c r="O145" s="9" t="s">
        <v>480</v>
      </c>
      <c r="P145" s="9" t="s">
        <v>480</v>
      </c>
      <c r="Q145" s="9" t="s">
        <v>480</v>
      </c>
      <c r="R145" s="9" t="s">
        <v>480</v>
      </c>
      <c r="S145" s="9" t="s">
        <v>480</v>
      </c>
      <c r="T145" s="9" t="s">
        <v>480</v>
      </c>
      <c r="U145" s="9" t="s">
        <v>480</v>
      </c>
      <c r="V145" s="9" t="s">
        <v>480</v>
      </c>
      <c r="W145" s="9" t="s">
        <v>480</v>
      </c>
      <c r="X145" s="9" t="s">
        <v>480</v>
      </c>
      <c r="Y145" s="9" t="s">
        <v>480</v>
      </c>
      <c r="Z145" s="9" t="s">
        <v>480</v>
      </c>
      <c r="AA145" s="9" t="s">
        <v>480</v>
      </c>
      <c r="AB145" s="9" t="s">
        <v>480</v>
      </c>
      <c r="AC145" s="9" t="s">
        <v>480</v>
      </c>
      <c r="AD145" s="9" t="s">
        <v>480</v>
      </c>
      <c r="AE145" s="54"/>
      <c r="AF145" s="9" t="s">
        <v>480</v>
      </c>
      <c r="AG145" s="9" t="s">
        <v>480</v>
      </c>
      <c r="AH145" s="9" t="s">
        <v>480</v>
      </c>
      <c r="AI145" s="9" t="s">
        <v>480</v>
      </c>
      <c r="AJ145" s="9" t="s">
        <v>480</v>
      </c>
      <c r="AK145" s="9" t="s">
        <v>480</v>
      </c>
      <c r="AL145" s="43" t="s">
        <v>50</v>
      </c>
    </row>
    <row r="146" spans="1:38" ht="26.25" customHeight="1" thickBot="1" x14ac:dyDescent="0.25">
      <c r="A146" s="85"/>
      <c r="B146" s="43" t="s">
        <v>348</v>
      </c>
      <c r="C146" s="86" t="s">
        <v>355</v>
      </c>
      <c r="D146" s="87" t="s">
        <v>280</v>
      </c>
      <c r="E146" s="9" t="s">
        <v>480</v>
      </c>
      <c r="F146" s="9" t="s">
        <v>480</v>
      </c>
      <c r="G146" s="9" t="s">
        <v>480</v>
      </c>
      <c r="H146" s="9" t="s">
        <v>480</v>
      </c>
      <c r="I146" s="9" t="s">
        <v>480</v>
      </c>
      <c r="J146" s="9" t="s">
        <v>480</v>
      </c>
      <c r="K146" s="9" t="s">
        <v>480</v>
      </c>
      <c r="L146" s="9" t="s">
        <v>480</v>
      </c>
      <c r="M146" s="9" t="s">
        <v>480</v>
      </c>
      <c r="N146" s="9" t="s">
        <v>480</v>
      </c>
      <c r="O146" s="9" t="s">
        <v>480</v>
      </c>
      <c r="P146" s="9" t="s">
        <v>480</v>
      </c>
      <c r="Q146" s="9" t="s">
        <v>480</v>
      </c>
      <c r="R146" s="9" t="s">
        <v>480</v>
      </c>
      <c r="S146" s="9" t="s">
        <v>480</v>
      </c>
      <c r="T146" s="9" t="s">
        <v>480</v>
      </c>
      <c r="U146" s="9" t="s">
        <v>480</v>
      </c>
      <c r="V146" s="9" t="s">
        <v>480</v>
      </c>
      <c r="W146" s="9" t="s">
        <v>480</v>
      </c>
      <c r="X146" s="9" t="s">
        <v>480</v>
      </c>
      <c r="Y146" s="9" t="s">
        <v>480</v>
      </c>
      <c r="Z146" s="9" t="s">
        <v>480</v>
      </c>
      <c r="AA146" s="9" t="s">
        <v>480</v>
      </c>
      <c r="AB146" s="9" t="s">
        <v>480</v>
      </c>
      <c r="AC146" s="9" t="s">
        <v>480</v>
      </c>
      <c r="AD146" s="9" t="s">
        <v>480</v>
      </c>
      <c r="AE146" s="54"/>
      <c r="AF146" s="9" t="s">
        <v>480</v>
      </c>
      <c r="AG146" s="9" t="s">
        <v>480</v>
      </c>
      <c r="AH146" s="9" t="s">
        <v>480</v>
      </c>
      <c r="AI146" s="9" t="s">
        <v>480</v>
      </c>
      <c r="AJ146" s="9" t="s">
        <v>480</v>
      </c>
      <c r="AK146" s="9" t="s">
        <v>480</v>
      </c>
      <c r="AL146" s="43" t="s">
        <v>50</v>
      </c>
    </row>
    <row r="147" spans="1:38" ht="26.25" customHeight="1" thickBot="1" x14ac:dyDescent="0.25">
      <c r="A147" s="85"/>
      <c r="B147" s="43" t="s">
        <v>349</v>
      </c>
      <c r="C147" s="86" t="s">
        <v>356</v>
      </c>
      <c r="D147" s="87" t="s">
        <v>280</v>
      </c>
      <c r="E147" s="9" t="s">
        <v>480</v>
      </c>
      <c r="F147" s="9" t="s">
        <v>480</v>
      </c>
      <c r="G147" s="9" t="s">
        <v>480</v>
      </c>
      <c r="H147" s="9" t="s">
        <v>480</v>
      </c>
      <c r="I147" s="9" t="s">
        <v>480</v>
      </c>
      <c r="J147" s="9" t="s">
        <v>480</v>
      </c>
      <c r="K147" s="9" t="s">
        <v>480</v>
      </c>
      <c r="L147" s="9" t="s">
        <v>480</v>
      </c>
      <c r="M147" s="9" t="s">
        <v>480</v>
      </c>
      <c r="N147" s="9" t="s">
        <v>480</v>
      </c>
      <c r="O147" s="9" t="s">
        <v>480</v>
      </c>
      <c r="P147" s="9" t="s">
        <v>480</v>
      </c>
      <c r="Q147" s="9" t="s">
        <v>480</v>
      </c>
      <c r="R147" s="9" t="s">
        <v>480</v>
      </c>
      <c r="S147" s="9" t="s">
        <v>480</v>
      </c>
      <c r="T147" s="9" t="s">
        <v>480</v>
      </c>
      <c r="U147" s="9" t="s">
        <v>480</v>
      </c>
      <c r="V147" s="9" t="s">
        <v>480</v>
      </c>
      <c r="W147" s="9" t="s">
        <v>480</v>
      </c>
      <c r="X147" s="9" t="s">
        <v>480</v>
      </c>
      <c r="Y147" s="9" t="s">
        <v>480</v>
      </c>
      <c r="Z147" s="9" t="s">
        <v>480</v>
      </c>
      <c r="AA147" s="9" t="s">
        <v>480</v>
      </c>
      <c r="AB147" s="9" t="s">
        <v>480</v>
      </c>
      <c r="AC147" s="9" t="s">
        <v>480</v>
      </c>
      <c r="AD147" s="9" t="s">
        <v>480</v>
      </c>
      <c r="AE147" s="54"/>
      <c r="AF147" s="9" t="s">
        <v>480</v>
      </c>
      <c r="AG147" s="9" t="s">
        <v>480</v>
      </c>
      <c r="AH147" s="9" t="s">
        <v>480</v>
      </c>
      <c r="AI147" s="9" t="s">
        <v>480</v>
      </c>
      <c r="AJ147" s="9" t="s">
        <v>480</v>
      </c>
      <c r="AK147" s="9" t="s">
        <v>480</v>
      </c>
      <c r="AL147" s="43" t="s">
        <v>50</v>
      </c>
    </row>
    <row r="148" spans="1:38" ht="26.25" customHeight="1" thickBot="1" x14ac:dyDescent="0.25">
      <c r="A148" s="85"/>
      <c r="B148" s="43" t="s">
        <v>350</v>
      </c>
      <c r="C148" s="86" t="s">
        <v>357</v>
      </c>
      <c r="D148" s="87" t="s">
        <v>280</v>
      </c>
      <c r="E148" s="9" t="s">
        <v>480</v>
      </c>
      <c r="F148" s="9" t="s">
        <v>480</v>
      </c>
      <c r="G148" s="9" t="s">
        <v>480</v>
      </c>
      <c r="H148" s="9" t="s">
        <v>480</v>
      </c>
      <c r="I148" s="9" t="s">
        <v>480</v>
      </c>
      <c r="J148" s="9" t="s">
        <v>480</v>
      </c>
      <c r="K148" s="9" t="s">
        <v>480</v>
      </c>
      <c r="L148" s="9" t="s">
        <v>480</v>
      </c>
      <c r="M148" s="9" t="s">
        <v>480</v>
      </c>
      <c r="N148" s="9" t="s">
        <v>480</v>
      </c>
      <c r="O148" s="9" t="s">
        <v>480</v>
      </c>
      <c r="P148" s="9" t="s">
        <v>480</v>
      </c>
      <c r="Q148" s="9" t="s">
        <v>480</v>
      </c>
      <c r="R148" s="9" t="s">
        <v>480</v>
      </c>
      <c r="S148" s="9" t="s">
        <v>480</v>
      </c>
      <c r="T148" s="9" t="s">
        <v>480</v>
      </c>
      <c r="U148" s="9" t="s">
        <v>480</v>
      </c>
      <c r="V148" s="9" t="s">
        <v>480</v>
      </c>
      <c r="W148" s="9" t="s">
        <v>480</v>
      </c>
      <c r="X148" s="9" t="s">
        <v>480</v>
      </c>
      <c r="Y148" s="9" t="s">
        <v>480</v>
      </c>
      <c r="Z148" s="9" t="s">
        <v>480</v>
      </c>
      <c r="AA148" s="9" t="s">
        <v>480</v>
      </c>
      <c r="AB148" s="9" t="s">
        <v>480</v>
      </c>
      <c r="AC148" s="9" t="s">
        <v>480</v>
      </c>
      <c r="AD148" s="9" t="s">
        <v>480</v>
      </c>
      <c r="AE148" s="54"/>
      <c r="AF148" s="9" t="s">
        <v>480</v>
      </c>
      <c r="AG148" s="9" t="s">
        <v>480</v>
      </c>
      <c r="AH148" s="9" t="s">
        <v>480</v>
      </c>
      <c r="AI148" s="9" t="s">
        <v>480</v>
      </c>
      <c r="AJ148" s="9" t="s">
        <v>480</v>
      </c>
      <c r="AK148" s="9" t="s">
        <v>480</v>
      </c>
      <c r="AL148" s="43" t="s">
        <v>411</v>
      </c>
    </row>
    <row r="149" spans="1:38" ht="26.25" customHeight="1" thickBot="1" x14ac:dyDescent="0.25">
      <c r="A149" s="85"/>
      <c r="B149" s="43" t="s">
        <v>351</v>
      </c>
      <c r="C149" s="86" t="s">
        <v>358</v>
      </c>
      <c r="D149" s="87" t="s">
        <v>280</v>
      </c>
      <c r="E149" s="9" t="s">
        <v>480</v>
      </c>
      <c r="F149" s="9" t="s">
        <v>480</v>
      </c>
      <c r="G149" s="9" t="s">
        <v>480</v>
      </c>
      <c r="H149" s="9" t="s">
        <v>480</v>
      </c>
      <c r="I149" s="9" t="s">
        <v>480</v>
      </c>
      <c r="J149" s="9" t="s">
        <v>480</v>
      </c>
      <c r="K149" s="9" t="s">
        <v>480</v>
      </c>
      <c r="L149" s="9" t="s">
        <v>480</v>
      </c>
      <c r="M149" s="9" t="s">
        <v>480</v>
      </c>
      <c r="N149" s="9" t="s">
        <v>480</v>
      </c>
      <c r="O149" s="9" t="s">
        <v>480</v>
      </c>
      <c r="P149" s="9" t="s">
        <v>480</v>
      </c>
      <c r="Q149" s="9" t="s">
        <v>480</v>
      </c>
      <c r="R149" s="9" t="s">
        <v>480</v>
      </c>
      <c r="S149" s="9" t="s">
        <v>480</v>
      </c>
      <c r="T149" s="9" t="s">
        <v>480</v>
      </c>
      <c r="U149" s="9" t="s">
        <v>480</v>
      </c>
      <c r="V149" s="9" t="s">
        <v>480</v>
      </c>
      <c r="W149" s="9" t="s">
        <v>480</v>
      </c>
      <c r="X149" s="9" t="s">
        <v>480</v>
      </c>
      <c r="Y149" s="9" t="s">
        <v>480</v>
      </c>
      <c r="Z149" s="9" t="s">
        <v>480</v>
      </c>
      <c r="AA149" s="9" t="s">
        <v>480</v>
      </c>
      <c r="AB149" s="9" t="s">
        <v>480</v>
      </c>
      <c r="AC149" s="9" t="s">
        <v>480</v>
      </c>
      <c r="AD149" s="9" t="s">
        <v>480</v>
      </c>
      <c r="AE149" s="54"/>
      <c r="AF149" s="9" t="s">
        <v>480</v>
      </c>
      <c r="AG149" s="9" t="s">
        <v>480</v>
      </c>
      <c r="AH149" s="9" t="s">
        <v>480</v>
      </c>
      <c r="AI149" s="9" t="s">
        <v>480</v>
      </c>
      <c r="AJ149" s="9" t="s">
        <v>480</v>
      </c>
      <c r="AK149" s="9" t="s">
        <v>480</v>
      </c>
      <c r="AL149" s="43" t="s">
        <v>411</v>
      </c>
    </row>
    <row r="150" spans="1:38" ht="15" customHeight="1" thickBot="1" x14ac:dyDescent="0.3">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25">
      <c r="A151" s="88"/>
      <c r="B151" s="44" t="s">
        <v>324</v>
      </c>
      <c r="C151" s="89" t="s">
        <v>367</v>
      </c>
      <c r="D151" s="88"/>
      <c r="E151" s="10"/>
      <c r="F151" s="10"/>
      <c r="G151" s="10"/>
      <c r="H151" s="10"/>
      <c r="I151" s="10"/>
      <c r="J151" s="10"/>
      <c r="K151" s="10"/>
      <c r="L151" s="10"/>
      <c r="M151" s="10"/>
      <c r="N151" s="10"/>
      <c r="O151" s="10"/>
      <c r="P151" s="10"/>
      <c r="Q151" s="10"/>
      <c r="R151" s="10"/>
      <c r="S151" s="10"/>
      <c r="T151" s="10"/>
      <c r="U151" s="10"/>
      <c r="V151" s="10"/>
      <c r="W151" s="10"/>
      <c r="X151" s="10"/>
      <c r="Y151" s="10"/>
      <c r="Z151" s="10"/>
      <c r="AA151" s="10"/>
      <c r="AB151" s="10"/>
      <c r="AC151" s="10"/>
      <c r="AD151" s="10"/>
      <c r="AE151" s="55"/>
      <c r="AF151" s="10"/>
      <c r="AG151" s="10"/>
      <c r="AH151" s="10"/>
      <c r="AI151" s="10"/>
      <c r="AJ151" s="10"/>
      <c r="AK151" s="10"/>
      <c r="AL151" s="44"/>
    </row>
    <row r="152" spans="1:38" ht="37.5" customHeight="1" thickBot="1" x14ac:dyDescent="0.25">
      <c r="A152" s="90"/>
      <c r="B152" s="91" t="s">
        <v>365</v>
      </c>
      <c r="C152" s="92" t="s">
        <v>362</v>
      </c>
      <c r="D152" s="90" t="s">
        <v>296</v>
      </c>
      <c r="E152" s="11">
        <f>E141 + E151 + IF(AND(OR($B$4="AT",$B$4="BE",$B$4="CH",$B$4="GB",$B$4="IE",$B$4="LT",$B$4="LU",$B$4="NL"),SUM(E143:E149)&gt;0),SUM(E143:E149)-SUM(E27:E33),0)</f>
        <v>38.394743054351842</v>
      </c>
      <c r="F152" s="11">
        <f t="shared" ref="F152:AD152" si="1">F141 + F151 + IF(AND(OR($B$4="AT",$B$4="BE",$B$4="CH",$B$4="GB",$B$4="IE",$B$4="LT",$B$4="LU",$B$4="NL"),SUM(F143:F149)&gt;0),SUM(F143:F149)-SUM(F27:F33),0)</f>
        <v>37.787492475275926</v>
      </c>
      <c r="G152" s="11">
        <f t="shared" si="1"/>
        <v>4.2905836046388774</v>
      </c>
      <c r="H152" s="11">
        <f t="shared" si="1"/>
        <v>13.980496135336509</v>
      </c>
      <c r="I152" s="11">
        <f t="shared" si="1"/>
        <v>20.719957142637988</v>
      </c>
      <c r="J152" s="11">
        <f t="shared" si="1"/>
        <v>28.470172392557192</v>
      </c>
      <c r="K152" s="11">
        <f t="shared" si="1"/>
        <v>47.385932575479345</v>
      </c>
      <c r="L152" s="11">
        <f t="shared" si="1"/>
        <v>2.6999864424245348</v>
      </c>
      <c r="M152" s="11">
        <f t="shared" si="1"/>
        <v>155.23474476498859</v>
      </c>
      <c r="N152" s="11">
        <f t="shared" si="1"/>
        <v>6.3757097558872742</v>
      </c>
      <c r="O152" s="11">
        <f t="shared" si="1"/>
        <v>9.3818206003957023</v>
      </c>
      <c r="P152" s="11">
        <f t="shared" si="1"/>
        <v>7.4900565600255875E-2</v>
      </c>
      <c r="Q152" s="11">
        <f t="shared" si="1"/>
        <v>5.9599866484113515E-2</v>
      </c>
      <c r="R152" s="11">
        <f t="shared" si="1"/>
        <v>1.5993673988565202</v>
      </c>
      <c r="S152" s="11">
        <f t="shared" si="1"/>
        <v>19.661913135675153</v>
      </c>
      <c r="T152" s="11">
        <f t="shared" si="1"/>
        <v>4.8803368955852084</v>
      </c>
      <c r="U152" s="11">
        <f t="shared" si="1"/>
        <v>5.4801862005143802E-2</v>
      </c>
      <c r="V152" s="11">
        <f t="shared" si="1"/>
        <v>32.530248994450041</v>
      </c>
      <c r="W152" s="11">
        <f t="shared" si="1"/>
        <v>187.78905648464243</v>
      </c>
      <c r="X152" s="11">
        <f t="shared" si="1"/>
        <v>3.7513859734306512</v>
      </c>
      <c r="Y152" s="11">
        <f t="shared" si="1"/>
        <v>3.3409508388385341</v>
      </c>
      <c r="Z152" s="11">
        <f t="shared" si="1"/>
        <v>1.3336964034844621</v>
      </c>
      <c r="AA152" s="11">
        <f t="shared" si="1"/>
        <v>2.0121857947707733</v>
      </c>
      <c r="AB152" s="11">
        <f t="shared" si="1"/>
        <v>10.518198203664401</v>
      </c>
      <c r="AC152" s="11">
        <f t="shared" si="1"/>
        <v>0.31386402580957862</v>
      </c>
      <c r="AD152" s="11">
        <f t="shared" si="1"/>
        <v>0.44711123435104794</v>
      </c>
      <c r="AE152" s="54"/>
      <c r="AF152" s="11"/>
      <c r="AG152" s="11"/>
      <c r="AH152" s="11"/>
      <c r="AI152" s="11"/>
      <c r="AJ152" s="11"/>
      <c r="AK152" s="11"/>
      <c r="AL152" s="45"/>
    </row>
    <row r="153" spans="1:38" ht="26.25" customHeight="1" thickBot="1" x14ac:dyDescent="0.25">
      <c r="A153" s="88"/>
      <c r="B153" s="44" t="s">
        <v>325</v>
      </c>
      <c r="C153" s="89" t="s">
        <v>368</v>
      </c>
      <c r="D153" s="88" t="s">
        <v>319</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25">
      <c r="A154" s="90"/>
      <c r="B154" s="91" t="s">
        <v>366</v>
      </c>
      <c r="C154" s="92" t="s">
        <v>363</v>
      </c>
      <c r="D154" s="90" t="s">
        <v>323</v>
      </c>
      <c r="E154" s="11">
        <f>E141 + E153 - IF(OR($B$6=2005,$B$6&gt;=2020),SUM(E99:E122),0) + IF(AND(OR($B$4="AT",$B$4="BE",$B$4="CH",$B$4="GB",$B$4="IE",$B$4="LT",$B$4="LU",$B$4="NL"),SUM(E143:E149)&gt;0),SUM(E143:E149)-SUM(E27:E33),0)</f>
        <v>38.394743054351842</v>
      </c>
      <c r="F154" s="11">
        <f>F141 + F153 - IF(OR($B$6=2005,$B$6&gt;=2020),SUM(F99:F122),0) + IF(AND(OR($B$4="AT",$B$4="BE",$B$4="CH",$B$4="GB",$B$4="IE",$B$4="LT",$B$4="LU",$B$4="NL"),SUM(F143:F149)&gt;0),SUM(F143:F149)-SUM(F27:F33),0)</f>
        <v>37.787492475275926</v>
      </c>
      <c r="G154" s="11">
        <f>G141 + G153 + IF(AND(OR($B$4="AT",$B$4="BE",$B$4="CH",$B$4="GB",$B$4="IE",$B$4="LT",$B$4="LU",$B$4="NL"),SUM(G143:G149)&gt;0),SUM(G143:G149)-SUM(G27:G33),0)</f>
        <v>4.2905836046388774</v>
      </c>
      <c r="H154" s="11">
        <f t="shared" ref="H154:AD154" si="2">H141 + H153 + IF(AND(OR($B$4="AT",$B$4="BE",$B$4="CH",$B$4="GB",$B$4="IE",$B$4="LT",$B$4="LU",$B$4="NL"),SUM(H143:H149)&gt;0),SUM(H143:H149)-SUM(H27:H33),0)</f>
        <v>13.980496135336509</v>
      </c>
      <c r="I154" s="11">
        <f t="shared" si="2"/>
        <v>20.719957142637988</v>
      </c>
      <c r="J154" s="11">
        <f t="shared" si="2"/>
        <v>28.470172392557192</v>
      </c>
      <c r="K154" s="11">
        <f t="shared" si="2"/>
        <v>47.385932575479345</v>
      </c>
      <c r="L154" s="11">
        <f t="shared" si="2"/>
        <v>2.6999864424245348</v>
      </c>
      <c r="M154" s="11">
        <f t="shared" si="2"/>
        <v>155.23474476498859</v>
      </c>
      <c r="N154" s="11">
        <f t="shared" si="2"/>
        <v>6.3757097558872742</v>
      </c>
      <c r="O154" s="11">
        <f t="shared" si="2"/>
        <v>9.3818206003957023</v>
      </c>
      <c r="P154" s="11">
        <f t="shared" si="2"/>
        <v>7.4900565600255875E-2</v>
      </c>
      <c r="Q154" s="11">
        <f t="shared" si="2"/>
        <v>5.9599866484113515E-2</v>
      </c>
      <c r="R154" s="11">
        <f t="shared" si="2"/>
        <v>1.5993673988565202</v>
      </c>
      <c r="S154" s="11">
        <f t="shared" si="2"/>
        <v>19.661913135675153</v>
      </c>
      <c r="T154" s="11">
        <f t="shared" si="2"/>
        <v>4.8803368955852084</v>
      </c>
      <c r="U154" s="11">
        <f t="shared" si="2"/>
        <v>5.4801862005143802E-2</v>
      </c>
      <c r="V154" s="11">
        <f t="shared" si="2"/>
        <v>32.530248994450041</v>
      </c>
      <c r="W154" s="11">
        <f t="shared" si="2"/>
        <v>187.78905648464243</v>
      </c>
      <c r="X154" s="11">
        <f t="shared" si="2"/>
        <v>3.7513859734306512</v>
      </c>
      <c r="Y154" s="11">
        <f t="shared" si="2"/>
        <v>3.3409508388385341</v>
      </c>
      <c r="Z154" s="11">
        <f t="shared" si="2"/>
        <v>1.3336964034844621</v>
      </c>
      <c r="AA154" s="11">
        <f t="shared" si="2"/>
        <v>2.0121857947707733</v>
      </c>
      <c r="AB154" s="11">
        <f t="shared" si="2"/>
        <v>10.518198203664401</v>
      </c>
      <c r="AC154" s="11">
        <f t="shared" si="2"/>
        <v>0.31386402580957862</v>
      </c>
      <c r="AD154" s="11">
        <f t="shared" si="2"/>
        <v>0.44711123435104794</v>
      </c>
      <c r="AE154" s="56"/>
      <c r="AF154" s="11"/>
      <c r="AG154" s="11"/>
      <c r="AH154" s="11"/>
      <c r="AI154" s="11"/>
      <c r="AJ154" s="11"/>
      <c r="AK154" s="11"/>
      <c r="AL154" s="45"/>
    </row>
    <row r="155" spans="1:38" ht="15" customHeight="1" thickBot="1" x14ac:dyDescent="0.3">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25">
      <c r="A156" s="95" t="s">
        <v>361</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25">
      <c r="A157" s="48" t="s">
        <v>326</v>
      </c>
      <c r="B157" s="48" t="s">
        <v>327</v>
      </c>
      <c r="C157" s="97" t="s">
        <v>328</v>
      </c>
      <c r="D157" s="98"/>
      <c r="E157" s="19">
        <v>1.1555306700000001</v>
      </c>
      <c r="F157" s="19">
        <v>4.8883567000000003E-2</v>
      </c>
      <c r="G157" s="19">
        <v>8.2124393000000004E-2</v>
      </c>
      <c r="H157" s="19" t="s">
        <v>428</v>
      </c>
      <c r="I157" s="19">
        <v>1.9553427000000002E-2</v>
      </c>
      <c r="J157" s="19">
        <v>1.9553427000000002E-2</v>
      </c>
      <c r="K157" s="19">
        <v>1.9553427000000002E-2</v>
      </c>
      <c r="L157" s="19">
        <v>9.3856449999999998E-3</v>
      </c>
      <c r="M157" s="19">
        <v>0.32993114800000001</v>
      </c>
      <c r="N157" s="19" t="s">
        <v>428</v>
      </c>
      <c r="O157" s="19" t="s">
        <v>428</v>
      </c>
      <c r="P157" s="19" t="s">
        <v>428</v>
      </c>
      <c r="Q157" s="19" t="s">
        <v>428</v>
      </c>
      <c r="R157" s="19" t="s">
        <v>428</v>
      </c>
      <c r="S157" s="19" t="s">
        <v>428</v>
      </c>
      <c r="T157" s="19" t="s">
        <v>428</v>
      </c>
      <c r="U157" s="19" t="s">
        <v>428</v>
      </c>
      <c r="V157" s="19" t="s">
        <v>428</v>
      </c>
      <c r="W157" s="19" t="s">
        <v>427</v>
      </c>
      <c r="X157" s="19" t="s">
        <v>427</v>
      </c>
      <c r="Y157" s="19" t="s">
        <v>427</v>
      </c>
      <c r="Z157" s="19" t="s">
        <v>427</v>
      </c>
      <c r="AA157" s="19" t="s">
        <v>427</v>
      </c>
      <c r="AB157" s="19" t="s">
        <v>427</v>
      </c>
      <c r="AC157" s="19" t="s">
        <v>427</v>
      </c>
      <c r="AD157" s="19" t="s">
        <v>427</v>
      </c>
      <c r="AE157" s="54"/>
      <c r="AF157" s="20">
        <v>4224.5200000000004</v>
      </c>
      <c r="AG157" s="20" t="s">
        <v>427</v>
      </c>
      <c r="AH157" s="20" t="s">
        <v>427</v>
      </c>
      <c r="AI157" s="20" t="s">
        <v>427</v>
      </c>
      <c r="AJ157" s="20" t="s">
        <v>427</v>
      </c>
      <c r="AK157" s="20" t="s">
        <v>427</v>
      </c>
      <c r="AL157" s="48" t="s">
        <v>50</v>
      </c>
    </row>
    <row r="158" spans="1:38" ht="26.25" customHeight="1" thickBot="1" x14ac:dyDescent="0.25">
      <c r="A158" s="48" t="s">
        <v>326</v>
      </c>
      <c r="B158" s="48" t="s">
        <v>329</v>
      </c>
      <c r="C158" s="97" t="s">
        <v>330</v>
      </c>
      <c r="D158" s="98"/>
      <c r="E158" s="19">
        <v>2.3500000000000001E-3</v>
      </c>
      <c r="F158" s="19">
        <v>3.5500000000000001E-4</v>
      </c>
      <c r="G158" s="19">
        <v>2.03E-4</v>
      </c>
      <c r="H158" s="19" t="s">
        <v>428</v>
      </c>
      <c r="I158" s="19">
        <v>9.9399999999999997E-6</v>
      </c>
      <c r="J158" s="19">
        <v>9.9399999999999997E-6</v>
      </c>
      <c r="K158" s="19">
        <v>9.9399999999999997E-6</v>
      </c>
      <c r="L158" s="19">
        <v>4.7700000000000001E-6</v>
      </c>
      <c r="M158" s="19">
        <v>8.4199999999999997E-2</v>
      </c>
      <c r="N158" s="19" t="s">
        <v>428</v>
      </c>
      <c r="O158" s="19" t="s">
        <v>428</v>
      </c>
      <c r="P158" s="19" t="s">
        <v>428</v>
      </c>
      <c r="Q158" s="19" t="s">
        <v>428</v>
      </c>
      <c r="R158" s="19" t="s">
        <v>428</v>
      </c>
      <c r="S158" s="19" t="s">
        <v>428</v>
      </c>
      <c r="T158" s="19" t="s">
        <v>428</v>
      </c>
      <c r="U158" s="19" t="s">
        <v>428</v>
      </c>
      <c r="V158" s="19" t="s">
        <v>428</v>
      </c>
      <c r="W158" s="19" t="s">
        <v>427</v>
      </c>
      <c r="X158" s="19" t="s">
        <v>427</v>
      </c>
      <c r="Y158" s="19" t="s">
        <v>427</v>
      </c>
      <c r="Z158" s="19" t="s">
        <v>427</v>
      </c>
      <c r="AA158" s="19" t="s">
        <v>427</v>
      </c>
      <c r="AB158" s="19" t="s">
        <v>427</v>
      </c>
      <c r="AC158" s="19" t="s">
        <v>427</v>
      </c>
      <c r="AD158" s="19" t="s">
        <v>427</v>
      </c>
      <c r="AE158" s="54"/>
      <c r="AF158" s="20">
        <v>9.1480856999999993</v>
      </c>
      <c r="AG158" s="20" t="s">
        <v>427</v>
      </c>
      <c r="AH158" s="20" t="s">
        <v>427</v>
      </c>
      <c r="AI158" s="20" t="s">
        <v>427</v>
      </c>
      <c r="AJ158" s="20" t="s">
        <v>427</v>
      </c>
      <c r="AK158" s="20" t="s">
        <v>427</v>
      </c>
      <c r="AL158" s="48" t="s">
        <v>50</v>
      </c>
    </row>
    <row r="159" spans="1:38" ht="26.25" customHeight="1" thickBot="1" x14ac:dyDescent="0.25">
      <c r="A159" s="48" t="s">
        <v>331</v>
      </c>
      <c r="B159" s="48" t="s">
        <v>332</v>
      </c>
      <c r="C159" s="97" t="s">
        <v>409</v>
      </c>
      <c r="D159" s="98"/>
      <c r="E159" s="19">
        <v>17.216522059999999</v>
      </c>
      <c r="F159" s="19">
        <v>0.59573076000000003</v>
      </c>
      <c r="G159" s="19">
        <v>4.3498877</v>
      </c>
      <c r="H159" s="19">
        <v>1.5493589999999999E-3</v>
      </c>
      <c r="I159" s="19">
        <v>0.90500823699999999</v>
      </c>
      <c r="J159" s="19">
        <v>0.99822311100000005</v>
      </c>
      <c r="K159" s="19">
        <v>0.99822311100000005</v>
      </c>
      <c r="L159" s="19">
        <v>0.12855255400000001</v>
      </c>
      <c r="M159" s="19">
        <v>1.6121907769999999</v>
      </c>
      <c r="N159" s="19">
        <v>3.5465050999999997E-2</v>
      </c>
      <c r="O159" s="19">
        <v>3.6072019999999999E-3</v>
      </c>
      <c r="P159" s="19">
        <v>5.1073189999999999E-3</v>
      </c>
      <c r="Q159" s="19">
        <v>0.100143092</v>
      </c>
      <c r="R159" s="19">
        <v>0.106607437</v>
      </c>
      <c r="S159" s="19">
        <v>0.244576606</v>
      </c>
      <c r="T159" s="19">
        <v>4.6464344549999996</v>
      </c>
      <c r="U159" s="19">
        <v>3.7500588000000001E-2</v>
      </c>
      <c r="V159" s="19">
        <v>0.26143563199999997</v>
      </c>
      <c r="W159" s="19">
        <v>7.6893621999999995E-2</v>
      </c>
      <c r="X159" s="19">
        <v>8.78607E-4</v>
      </c>
      <c r="Y159" s="19">
        <v>3.2430219999999999E-3</v>
      </c>
      <c r="Z159" s="19">
        <v>1.5465050000000001E-3</v>
      </c>
      <c r="AA159" s="19">
        <v>4.968157E-3</v>
      </c>
      <c r="AB159" s="19">
        <v>1.0636291000000001E-2</v>
      </c>
      <c r="AC159" s="19">
        <v>2.6000471000000001E-2</v>
      </c>
      <c r="AD159" s="19">
        <v>8.4278795000000004E-2</v>
      </c>
      <c r="AE159" s="54"/>
      <c r="AF159" s="20">
        <v>8987</v>
      </c>
      <c r="AG159" s="20" t="s">
        <v>427</v>
      </c>
      <c r="AH159" s="20" t="s">
        <v>427</v>
      </c>
      <c r="AI159" s="20" t="s">
        <v>427</v>
      </c>
      <c r="AJ159" s="20" t="s">
        <v>427</v>
      </c>
      <c r="AK159" s="20" t="s">
        <v>427</v>
      </c>
      <c r="AL159" s="48" t="s">
        <v>50</v>
      </c>
    </row>
    <row r="160" spans="1:38" ht="26.25" customHeight="1" thickBot="1" x14ac:dyDescent="0.25">
      <c r="A160" s="48" t="s">
        <v>333</v>
      </c>
      <c r="B160" s="48" t="s">
        <v>334</v>
      </c>
      <c r="C160" s="97" t="s">
        <v>335</v>
      </c>
      <c r="D160" s="98"/>
      <c r="E160" s="19" t="s">
        <v>426</v>
      </c>
      <c r="F160" s="19" t="s">
        <v>426</v>
      </c>
      <c r="G160" s="19" t="s">
        <v>426</v>
      </c>
      <c r="H160" s="19" t="s">
        <v>426</v>
      </c>
      <c r="I160" s="19" t="s">
        <v>426</v>
      </c>
      <c r="J160" s="19" t="s">
        <v>426</v>
      </c>
      <c r="K160" s="19" t="s">
        <v>426</v>
      </c>
      <c r="L160" s="19" t="s">
        <v>426</v>
      </c>
      <c r="M160" s="19" t="s">
        <v>426</v>
      </c>
      <c r="N160" s="19" t="s">
        <v>426</v>
      </c>
      <c r="O160" s="19" t="s">
        <v>426</v>
      </c>
      <c r="P160" s="19" t="s">
        <v>426</v>
      </c>
      <c r="Q160" s="19" t="s">
        <v>426</v>
      </c>
      <c r="R160" s="19" t="s">
        <v>426</v>
      </c>
      <c r="S160" s="19" t="s">
        <v>426</v>
      </c>
      <c r="T160" s="19" t="s">
        <v>426</v>
      </c>
      <c r="U160" s="19" t="s">
        <v>426</v>
      </c>
      <c r="V160" s="19" t="s">
        <v>426</v>
      </c>
      <c r="W160" s="19" t="s">
        <v>426</v>
      </c>
      <c r="X160" s="19" t="s">
        <v>426</v>
      </c>
      <c r="Y160" s="19" t="s">
        <v>426</v>
      </c>
      <c r="Z160" s="19" t="s">
        <v>426</v>
      </c>
      <c r="AA160" s="19" t="s">
        <v>426</v>
      </c>
      <c r="AB160" s="19" t="s">
        <v>426</v>
      </c>
      <c r="AC160" s="19" t="s">
        <v>426</v>
      </c>
      <c r="AD160" s="19" t="s">
        <v>426</v>
      </c>
      <c r="AE160" s="54"/>
      <c r="AF160" s="20" t="s">
        <v>426</v>
      </c>
      <c r="AG160" s="20" t="s">
        <v>426</v>
      </c>
      <c r="AH160" s="20" t="s">
        <v>426</v>
      </c>
      <c r="AI160" s="20" t="s">
        <v>426</v>
      </c>
      <c r="AJ160" s="20" t="s">
        <v>426</v>
      </c>
      <c r="AK160" s="20" t="s">
        <v>426</v>
      </c>
      <c r="AL160" s="48" t="s">
        <v>50</v>
      </c>
    </row>
    <row r="161" spans="1:38" ht="26.25" customHeight="1" thickBot="1" x14ac:dyDescent="0.25">
      <c r="A161" s="49" t="s">
        <v>333</v>
      </c>
      <c r="B161" s="49" t="s">
        <v>336</v>
      </c>
      <c r="C161" s="99" t="s">
        <v>337</v>
      </c>
      <c r="D161" s="100"/>
      <c r="E161" s="19" t="s">
        <v>426</v>
      </c>
      <c r="F161" s="19" t="s">
        <v>426</v>
      </c>
      <c r="G161" s="19" t="s">
        <v>426</v>
      </c>
      <c r="H161" s="19" t="s">
        <v>426</v>
      </c>
      <c r="I161" s="19" t="s">
        <v>426</v>
      </c>
      <c r="J161" s="19" t="s">
        <v>426</v>
      </c>
      <c r="K161" s="19" t="s">
        <v>426</v>
      </c>
      <c r="L161" s="19" t="s">
        <v>426</v>
      </c>
      <c r="M161" s="19" t="s">
        <v>426</v>
      </c>
      <c r="N161" s="19" t="s">
        <v>426</v>
      </c>
      <c r="O161" s="19" t="s">
        <v>426</v>
      </c>
      <c r="P161" s="19" t="s">
        <v>426</v>
      </c>
      <c r="Q161" s="19" t="s">
        <v>426</v>
      </c>
      <c r="R161" s="19" t="s">
        <v>426</v>
      </c>
      <c r="S161" s="19" t="s">
        <v>426</v>
      </c>
      <c r="T161" s="19" t="s">
        <v>426</v>
      </c>
      <c r="U161" s="19" t="s">
        <v>426</v>
      </c>
      <c r="V161" s="19" t="s">
        <v>426</v>
      </c>
      <c r="W161" s="19" t="s">
        <v>426</v>
      </c>
      <c r="X161" s="19" t="s">
        <v>426</v>
      </c>
      <c r="Y161" s="19" t="s">
        <v>426</v>
      </c>
      <c r="Z161" s="19" t="s">
        <v>426</v>
      </c>
      <c r="AA161" s="19" t="s">
        <v>426</v>
      </c>
      <c r="AB161" s="19" t="s">
        <v>426</v>
      </c>
      <c r="AC161" s="19" t="s">
        <v>426</v>
      </c>
      <c r="AD161" s="19" t="s">
        <v>426</v>
      </c>
      <c r="AE161" s="54"/>
      <c r="AF161" s="20" t="s">
        <v>426</v>
      </c>
      <c r="AG161" s="20" t="s">
        <v>426</v>
      </c>
      <c r="AH161" s="20" t="s">
        <v>426</v>
      </c>
      <c r="AI161" s="20" t="s">
        <v>426</v>
      </c>
      <c r="AJ161" s="20" t="s">
        <v>426</v>
      </c>
      <c r="AK161" s="20" t="s">
        <v>426</v>
      </c>
      <c r="AL161" s="49" t="s">
        <v>410</v>
      </c>
    </row>
    <row r="162" spans="1:38" ht="26.25" customHeight="1" thickBot="1" x14ac:dyDescent="0.25">
      <c r="A162" s="50" t="s">
        <v>338</v>
      </c>
      <c r="B162" s="50" t="s">
        <v>339</v>
      </c>
      <c r="C162" s="101" t="s">
        <v>340</v>
      </c>
      <c r="D162" s="102"/>
      <c r="E162" s="21" t="s">
        <v>426</v>
      </c>
      <c r="F162" s="21" t="s">
        <v>426</v>
      </c>
      <c r="G162" s="21" t="s">
        <v>426</v>
      </c>
      <c r="H162" s="21" t="s">
        <v>426</v>
      </c>
      <c r="I162" s="21" t="s">
        <v>426</v>
      </c>
      <c r="J162" s="21" t="s">
        <v>426</v>
      </c>
      <c r="K162" s="21" t="s">
        <v>426</v>
      </c>
      <c r="L162" s="21" t="s">
        <v>426</v>
      </c>
      <c r="M162" s="21" t="s">
        <v>426</v>
      </c>
      <c r="N162" s="21" t="s">
        <v>426</v>
      </c>
      <c r="O162" s="21" t="s">
        <v>426</v>
      </c>
      <c r="P162" s="21" t="s">
        <v>426</v>
      </c>
      <c r="Q162" s="21" t="s">
        <v>426</v>
      </c>
      <c r="R162" s="21" t="s">
        <v>426</v>
      </c>
      <c r="S162" s="21" t="s">
        <v>426</v>
      </c>
      <c r="T162" s="21" t="s">
        <v>426</v>
      </c>
      <c r="U162" s="21" t="s">
        <v>426</v>
      </c>
      <c r="V162" s="21" t="s">
        <v>426</v>
      </c>
      <c r="W162" s="21" t="s">
        <v>426</v>
      </c>
      <c r="X162" s="21" t="s">
        <v>426</v>
      </c>
      <c r="Y162" s="21" t="s">
        <v>426</v>
      </c>
      <c r="Z162" s="21" t="s">
        <v>426</v>
      </c>
      <c r="AA162" s="21" t="s">
        <v>426</v>
      </c>
      <c r="AB162" s="21" t="s">
        <v>426</v>
      </c>
      <c r="AC162" s="21" t="s">
        <v>426</v>
      </c>
      <c r="AD162" s="21" t="s">
        <v>426</v>
      </c>
      <c r="AE162" s="55"/>
      <c r="AF162" s="21" t="s">
        <v>427</v>
      </c>
      <c r="AG162" s="21" t="s">
        <v>427</v>
      </c>
      <c r="AH162" s="21" t="s">
        <v>427</v>
      </c>
      <c r="AI162" s="21" t="s">
        <v>427</v>
      </c>
      <c r="AJ162" s="21" t="s">
        <v>427</v>
      </c>
      <c r="AK162" s="21" t="s">
        <v>426</v>
      </c>
      <c r="AL162" s="50" t="s">
        <v>410</v>
      </c>
    </row>
    <row r="163" spans="1:38" ht="26.25" customHeight="1" thickBot="1" x14ac:dyDescent="0.25">
      <c r="A163" s="50" t="s">
        <v>338</v>
      </c>
      <c r="B163" s="50" t="s">
        <v>341</v>
      </c>
      <c r="C163" s="101" t="s">
        <v>342</v>
      </c>
      <c r="D163" s="102"/>
      <c r="E163" s="21">
        <v>23.157769999999999</v>
      </c>
      <c r="F163" s="21">
        <v>60.941499999999998</v>
      </c>
      <c r="G163" s="21">
        <v>4.6315540000000004</v>
      </c>
      <c r="H163" s="21">
        <v>5.2409689999999998</v>
      </c>
      <c r="I163" s="21">
        <v>8.927286302084203E-2</v>
      </c>
      <c r="J163" s="21">
        <v>0.10911127702547357</v>
      </c>
      <c r="K163" s="21">
        <v>0.16862651903936829</v>
      </c>
      <c r="L163" s="21">
        <v>8.0345576718757836E-3</v>
      </c>
      <c r="M163" s="21">
        <v>658.16819999999996</v>
      </c>
      <c r="N163" s="21" t="s">
        <v>427</v>
      </c>
      <c r="O163" s="21" t="s">
        <v>427</v>
      </c>
      <c r="P163" s="21" t="s">
        <v>427</v>
      </c>
      <c r="Q163" s="21" t="s">
        <v>427</v>
      </c>
      <c r="R163" s="21" t="s">
        <v>427</v>
      </c>
      <c r="S163" s="21" t="s">
        <v>427</v>
      </c>
      <c r="T163" s="21" t="s">
        <v>427</v>
      </c>
      <c r="U163" s="21" t="s">
        <v>427</v>
      </c>
      <c r="V163" s="21" t="s">
        <v>427</v>
      </c>
      <c r="W163" s="21">
        <v>4.9596035011578901E-2</v>
      </c>
      <c r="X163" s="21">
        <v>7.1418290416673608E-2</v>
      </c>
      <c r="Y163" s="21">
        <v>4.285097425000417E-2</v>
      </c>
      <c r="Z163" s="21">
        <v>2.1425487125002085E-2</v>
      </c>
      <c r="AA163" s="21">
        <v>2.8567316166669444E-2</v>
      </c>
      <c r="AB163" s="21">
        <v>0.1642620679583493</v>
      </c>
      <c r="AC163" s="21" t="s">
        <v>427</v>
      </c>
      <c r="AD163" s="21" t="s">
        <v>427</v>
      </c>
      <c r="AE163" s="55"/>
      <c r="AF163" s="21" t="s">
        <v>427</v>
      </c>
      <c r="AG163" s="21" t="s">
        <v>427</v>
      </c>
      <c r="AH163" s="21" t="s">
        <v>427</v>
      </c>
      <c r="AI163" s="21" t="s">
        <v>427</v>
      </c>
      <c r="AJ163" s="21" t="s">
        <v>427</v>
      </c>
      <c r="AK163" s="21">
        <v>121.883</v>
      </c>
      <c r="AL163" s="50" t="s">
        <v>440</v>
      </c>
    </row>
    <row r="164" spans="1:38" ht="26.25" customHeight="1" thickBot="1" x14ac:dyDescent="0.25">
      <c r="A164" s="50" t="s">
        <v>338</v>
      </c>
      <c r="B164" s="50" t="s">
        <v>343</v>
      </c>
      <c r="C164" s="101" t="s">
        <v>344</v>
      </c>
      <c r="D164" s="102"/>
      <c r="E164" s="21" t="s">
        <v>426</v>
      </c>
      <c r="F164" s="21" t="s">
        <v>426</v>
      </c>
      <c r="G164" s="21" t="s">
        <v>426</v>
      </c>
      <c r="H164" s="21" t="s">
        <v>426</v>
      </c>
      <c r="I164" s="21" t="s">
        <v>426</v>
      </c>
      <c r="J164" s="21" t="s">
        <v>426</v>
      </c>
      <c r="K164" s="21" t="s">
        <v>426</v>
      </c>
      <c r="L164" s="21" t="s">
        <v>426</v>
      </c>
      <c r="M164" s="21" t="s">
        <v>426</v>
      </c>
      <c r="N164" s="21" t="s">
        <v>426</v>
      </c>
      <c r="O164" s="21" t="s">
        <v>426</v>
      </c>
      <c r="P164" s="21" t="s">
        <v>426</v>
      </c>
      <c r="Q164" s="21" t="s">
        <v>426</v>
      </c>
      <c r="R164" s="21" t="s">
        <v>426</v>
      </c>
      <c r="S164" s="21" t="s">
        <v>426</v>
      </c>
      <c r="T164" s="21" t="s">
        <v>426</v>
      </c>
      <c r="U164" s="21" t="s">
        <v>426</v>
      </c>
      <c r="V164" s="21" t="s">
        <v>426</v>
      </c>
      <c r="W164" s="21" t="s">
        <v>426</v>
      </c>
      <c r="X164" s="21" t="s">
        <v>426</v>
      </c>
      <c r="Y164" s="21" t="s">
        <v>426</v>
      </c>
      <c r="Z164" s="21" t="s">
        <v>426</v>
      </c>
      <c r="AA164" s="21" t="s">
        <v>426</v>
      </c>
      <c r="AB164" s="21" t="s">
        <v>426</v>
      </c>
      <c r="AC164" s="21" t="s">
        <v>426</v>
      </c>
      <c r="AD164" s="21" t="s">
        <v>426</v>
      </c>
      <c r="AE164" s="59"/>
      <c r="AF164" s="21" t="s">
        <v>427</v>
      </c>
      <c r="AG164" s="21" t="s">
        <v>427</v>
      </c>
      <c r="AH164" s="21" t="s">
        <v>427</v>
      </c>
      <c r="AI164" s="21" t="s">
        <v>427</v>
      </c>
      <c r="AJ164" s="21" t="s">
        <v>427</v>
      </c>
      <c r="AK164" s="21" t="s">
        <v>426</v>
      </c>
      <c r="AL164" s="50" t="s">
        <v>410</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25">
      <c r="A166" s="120" t="s">
        <v>369</v>
      </c>
      <c r="B166" s="120"/>
      <c r="C166" s="120"/>
      <c r="D166" s="120"/>
      <c r="E166" s="120"/>
      <c r="F166" s="120"/>
      <c r="G166" s="120"/>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25">
      <c r="A167" s="120" t="s">
        <v>373</v>
      </c>
      <c r="B167" s="120"/>
      <c r="C167" s="120"/>
      <c r="D167" s="120"/>
      <c r="E167" s="120"/>
      <c r="F167" s="120"/>
      <c r="G167" s="120"/>
      <c r="H167" s="111"/>
      <c r="I167" s="112"/>
      <c r="J167"/>
      <c r="K167"/>
      <c r="L167"/>
      <c r="M167" s="112"/>
      <c r="N167" s="112"/>
      <c r="O167" s="112"/>
      <c r="P167" s="112"/>
      <c r="Q167" s="112"/>
      <c r="R167" s="112"/>
      <c r="S167" s="112"/>
      <c r="T167" s="112"/>
      <c r="U167" s="112"/>
    </row>
    <row r="168" spans="1:38" s="116" customFormat="1" ht="26.25" customHeight="1" x14ac:dyDescent="0.25">
      <c r="A168" s="120" t="s">
        <v>370</v>
      </c>
      <c r="B168" s="120"/>
      <c r="C168" s="120"/>
      <c r="D168" s="120"/>
      <c r="E168" s="120"/>
      <c r="F168" s="120"/>
      <c r="G168" s="120"/>
      <c r="H168" s="111"/>
      <c r="I168" s="112"/>
      <c r="J168"/>
      <c r="K168"/>
      <c r="L168"/>
      <c r="M168" s="112"/>
      <c r="N168" s="112"/>
      <c r="O168" s="112"/>
      <c r="P168" s="112"/>
      <c r="Q168" s="112"/>
      <c r="R168" s="112"/>
      <c r="S168" s="112"/>
      <c r="T168" s="112"/>
      <c r="U168" s="112"/>
    </row>
    <row r="169" spans="1:38" s="113" customFormat="1" ht="26.25" customHeight="1" x14ac:dyDescent="0.25">
      <c r="A169" s="120" t="s">
        <v>371</v>
      </c>
      <c r="B169" s="120"/>
      <c r="C169" s="120"/>
      <c r="D169" s="120"/>
      <c r="E169" s="120"/>
      <c r="F169" s="120"/>
      <c r="G169" s="120"/>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25">
      <c r="A170" s="120" t="s">
        <v>372</v>
      </c>
      <c r="B170" s="120"/>
      <c r="C170" s="120"/>
      <c r="D170" s="120"/>
      <c r="E170" s="120"/>
      <c r="F170" s="120"/>
      <c r="G170" s="120"/>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ADD641-BFE7-476B-B983-0987AC19C6E0}">
  <sheetPr codeName="Sheet22"/>
  <dimension ref="A1:AL170"/>
  <sheetViews>
    <sheetView zoomScale="70" zoomScaleNormal="70" workbookViewId="0">
      <pane xSplit="4" ySplit="13" topLeftCell="E99" activePane="bottomRight" state="frozen"/>
      <selection pane="topRight" activeCell="E1" sqref="E1"/>
      <selection pane="bottomLeft" activeCell="A14" sqref="A14"/>
      <selection pane="bottomRight" activeCell="F101" sqref="F101:F114"/>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8.85546875" style="1" customWidth="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23" t="s">
        <v>360</v>
      </c>
      <c r="B1" s="24"/>
      <c r="C1" s="25"/>
    </row>
    <row r="2" spans="1:38" x14ac:dyDescent="0.2">
      <c r="A2" s="26" t="s">
        <v>359</v>
      </c>
      <c r="B2" s="24"/>
      <c r="C2" s="25"/>
    </row>
    <row r="3" spans="1:38" x14ac:dyDescent="0.2">
      <c r="B3" s="24"/>
      <c r="C3" s="25"/>
      <c r="F3" s="24"/>
      <c r="R3" s="2"/>
      <c r="S3" s="2"/>
      <c r="T3" s="2"/>
      <c r="U3" s="2"/>
      <c r="V3" s="2"/>
    </row>
    <row r="4" spans="1:38" x14ac:dyDescent="0.2">
      <c r="A4" s="26" t="s">
        <v>0</v>
      </c>
      <c r="B4" s="117" t="s">
        <v>438</v>
      </c>
      <c r="C4" s="27" t="s">
        <v>1</v>
      </c>
      <c r="R4" s="2"/>
      <c r="S4" s="2"/>
      <c r="T4" s="2"/>
      <c r="U4" s="2"/>
      <c r="V4" s="2"/>
    </row>
    <row r="5" spans="1:38" x14ac:dyDescent="0.2">
      <c r="A5" s="26" t="s">
        <v>2</v>
      </c>
      <c r="B5" s="117" t="s">
        <v>444</v>
      </c>
      <c r="C5" s="27" t="s">
        <v>3</v>
      </c>
      <c r="R5" s="2"/>
      <c r="S5" s="2"/>
      <c r="T5" s="2"/>
      <c r="U5" s="2"/>
      <c r="V5" s="2"/>
    </row>
    <row r="6" spans="1:38" x14ac:dyDescent="0.2">
      <c r="A6" s="26" t="s">
        <v>4</v>
      </c>
      <c r="B6" s="17">
        <v>2012</v>
      </c>
      <c r="C6" s="27" t="s">
        <v>5</v>
      </c>
      <c r="D6" s="118">
        <v>25</v>
      </c>
      <c r="R6" s="28"/>
      <c r="S6" s="28"/>
      <c r="T6" s="28"/>
      <c r="U6" s="28"/>
      <c r="V6" s="28"/>
    </row>
    <row r="7" spans="1:38" x14ac:dyDescent="0.2">
      <c r="A7" s="26" t="s">
        <v>6</v>
      </c>
      <c r="B7" s="117" t="s">
        <v>7</v>
      </c>
      <c r="C7" s="27" t="s">
        <v>8</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121" t="s">
        <v>467</v>
      </c>
      <c r="B10" s="123" t="s">
        <v>9</v>
      </c>
      <c r="C10" s="124"/>
      <c r="D10" s="125"/>
      <c r="E10" s="129" t="s">
        <v>10</v>
      </c>
      <c r="F10" s="130"/>
      <c r="G10" s="130"/>
      <c r="H10" s="131"/>
      <c r="I10" s="129" t="s">
        <v>11</v>
      </c>
      <c r="J10" s="130"/>
      <c r="K10" s="130"/>
      <c r="L10" s="131"/>
      <c r="M10" s="135" t="s">
        <v>12</v>
      </c>
      <c r="N10" s="129" t="s">
        <v>13</v>
      </c>
      <c r="O10" s="130"/>
      <c r="P10" s="131"/>
      <c r="Q10" s="129" t="s">
        <v>14</v>
      </c>
      <c r="R10" s="130"/>
      <c r="S10" s="130"/>
      <c r="T10" s="130"/>
      <c r="U10" s="130"/>
      <c r="V10" s="131"/>
      <c r="W10" s="129" t="s">
        <v>364</v>
      </c>
      <c r="X10" s="130"/>
      <c r="Y10" s="130"/>
      <c r="Z10" s="130"/>
      <c r="AA10" s="130"/>
      <c r="AB10" s="130"/>
      <c r="AC10" s="130"/>
      <c r="AD10" s="131"/>
      <c r="AE10" s="33"/>
      <c r="AF10" s="129" t="s">
        <v>381</v>
      </c>
      <c r="AG10" s="130"/>
      <c r="AH10" s="130"/>
      <c r="AI10" s="130"/>
      <c r="AJ10" s="130"/>
      <c r="AK10" s="130"/>
      <c r="AL10" s="131"/>
    </row>
    <row r="11" spans="1:38" ht="15" customHeight="1" thickBot="1" x14ac:dyDescent="0.25">
      <c r="A11" s="122"/>
      <c r="B11" s="126"/>
      <c r="C11" s="127"/>
      <c r="D11" s="128"/>
      <c r="E11" s="132"/>
      <c r="F11" s="133"/>
      <c r="G11" s="133"/>
      <c r="H11" s="134"/>
      <c r="I11" s="132"/>
      <c r="J11" s="133"/>
      <c r="K11" s="133"/>
      <c r="L11" s="134"/>
      <c r="M11" s="136"/>
      <c r="N11" s="132"/>
      <c r="O11" s="133"/>
      <c r="P11" s="134"/>
      <c r="Q11" s="132"/>
      <c r="R11" s="133"/>
      <c r="S11" s="133"/>
      <c r="T11" s="133"/>
      <c r="U11" s="133"/>
      <c r="V11" s="134"/>
      <c r="W11" s="108"/>
      <c r="X11" s="137" t="s">
        <v>32</v>
      </c>
      <c r="Y11" s="138"/>
      <c r="Z11" s="138"/>
      <c r="AA11" s="138"/>
      <c r="AB11" s="139"/>
      <c r="AC11" s="109"/>
      <c r="AD11" s="110"/>
      <c r="AE11" s="34"/>
      <c r="AF11" s="132"/>
      <c r="AG11" s="133"/>
      <c r="AH11" s="133"/>
      <c r="AI11" s="133"/>
      <c r="AJ11" s="133"/>
      <c r="AK11" s="133"/>
      <c r="AL11" s="134"/>
    </row>
    <row r="12" spans="1:38" ht="52.5" customHeight="1" thickBot="1" x14ac:dyDescent="0.25">
      <c r="A12" s="122"/>
      <c r="B12" s="126"/>
      <c r="C12" s="127"/>
      <c r="D12" s="128"/>
      <c r="E12" s="104" t="s">
        <v>382</v>
      </c>
      <c r="F12" s="104" t="s">
        <v>15</v>
      </c>
      <c r="G12" s="104" t="s">
        <v>16</v>
      </c>
      <c r="H12" s="104" t="s">
        <v>17</v>
      </c>
      <c r="I12" s="104" t="s">
        <v>18</v>
      </c>
      <c r="J12" s="105" t="s">
        <v>19</v>
      </c>
      <c r="K12" s="105" t="s">
        <v>20</v>
      </c>
      <c r="L12" s="106" t="s">
        <v>392</v>
      </c>
      <c r="M12" s="104" t="s">
        <v>21</v>
      </c>
      <c r="N12" s="105" t="s">
        <v>22</v>
      </c>
      <c r="O12" s="105" t="s">
        <v>23</v>
      </c>
      <c r="P12" s="105" t="s">
        <v>24</v>
      </c>
      <c r="Q12" s="105" t="s">
        <v>25</v>
      </c>
      <c r="R12" s="105" t="s">
        <v>26</v>
      </c>
      <c r="S12" s="105" t="s">
        <v>27</v>
      </c>
      <c r="T12" s="105" t="s">
        <v>28</v>
      </c>
      <c r="U12" s="105" t="s">
        <v>29</v>
      </c>
      <c r="V12" s="105" t="s">
        <v>30</v>
      </c>
      <c r="W12" s="104" t="s">
        <v>31</v>
      </c>
      <c r="X12" s="104" t="s">
        <v>393</v>
      </c>
      <c r="Y12" s="104" t="s">
        <v>394</v>
      </c>
      <c r="Z12" s="104" t="s">
        <v>395</v>
      </c>
      <c r="AA12" s="104" t="s">
        <v>396</v>
      </c>
      <c r="AB12" s="104" t="s">
        <v>42</v>
      </c>
      <c r="AC12" s="105" t="s">
        <v>33</v>
      </c>
      <c r="AD12" s="105" t="s">
        <v>34</v>
      </c>
      <c r="AE12" s="35"/>
      <c r="AF12" s="104" t="s">
        <v>35</v>
      </c>
      <c r="AG12" s="104" t="s">
        <v>36</v>
      </c>
      <c r="AH12" s="104" t="s">
        <v>37</v>
      </c>
      <c r="AI12" s="104" t="s">
        <v>38</v>
      </c>
      <c r="AJ12" s="104" t="s">
        <v>39</v>
      </c>
      <c r="AK12" s="104" t="s">
        <v>40</v>
      </c>
      <c r="AL12" s="107" t="s">
        <v>41</v>
      </c>
    </row>
    <row r="13" spans="1:38" ht="37.5" customHeight="1" thickBot="1" x14ac:dyDescent="0.25">
      <c r="A13" s="36" t="s">
        <v>43</v>
      </c>
      <c r="B13" s="36" t="s">
        <v>44</v>
      </c>
      <c r="C13" s="37" t="s">
        <v>425</v>
      </c>
      <c r="D13" s="36" t="s">
        <v>45</v>
      </c>
      <c r="E13" s="36" t="s">
        <v>46</v>
      </c>
      <c r="F13" s="36" t="s">
        <v>46</v>
      </c>
      <c r="G13" s="36" t="s">
        <v>46</v>
      </c>
      <c r="H13" s="36" t="s">
        <v>46</v>
      </c>
      <c r="I13" s="36" t="s">
        <v>46</v>
      </c>
      <c r="J13" s="36" t="s">
        <v>46</v>
      </c>
      <c r="K13" s="36" t="s">
        <v>46</v>
      </c>
      <c r="L13" s="36" t="s">
        <v>46</v>
      </c>
      <c r="M13" s="36" t="s">
        <v>46</v>
      </c>
      <c r="N13" s="36" t="s">
        <v>47</v>
      </c>
      <c r="O13" s="36" t="s">
        <v>47</v>
      </c>
      <c r="P13" s="36" t="s">
        <v>47</v>
      </c>
      <c r="Q13" s="36" t="s">
        <v>47</v>
      </c>
      <c r="R13" s="36" t="s">
        <v>47</v>
      </c>
      <c r="S13" s="36" t="s">
        <v>47</v>
      </c>
      <c r="T13" s="36" t="s">
        <v>47</v>
      </c>
      <c r="U13" s="36" t="s">
        <v>47</v>
      </c>
      <c r="V13" s="36" t="s">
        <v>47</v>
      </c>
      <c r="W13" s="36" t="s">
        <v>48</v>
      </c>
      <c r="X13" s="36" t="s">
        <v>47</v>
      </c>
      <c r="Y13" s="36" t="s">
        <v>47</v>
      </c>
      <c r="Z13" s="36" t="s">
        <v>47</v>
      </c>
      <c r="AA13" s="36" t="s">
        <v>47</v>
      </c>
      <c r="AB13" s="36" t="s">
        <v>47</v>
      </c>
      <c r="AC13" s="36" t="s">
        <v>49</v>
      </c>
      <c r="AD13" s="36" t="s">
        <v>49</v>
      </c>
      <c r="AE13" s="38"/>
      <c r="AF13" s="36" t="s">
        <v>50</v>
      </c>
      <c r="AG13" s="36" t="s">
        <v>50</v>
      </c>
      <c r="AH13" s="36" t="s">
        <v>50</v>
      </c>
      <c r="AI13" s="36" t="s">
        <v>50</v>
      </c>
      <c r="AJ13" s="36" t="s">
        <v>50</v>
      </c>
      <c r="AK13" s="36"/>
      <c r="AL13" s="39"/>
    </row>
    <row r="14" spans="1:38" ht="26.25" customHeight="1" thickBot="1" x14ac:dyDescent="0.25">
      <c r="A14" s="60" t="s">
        <v>51</v>
      </c>
      <c r="B14" s="60" t="s">
        <v>52</v>
      </c>
      <c r="C14" s="61" t="s">
        <v>53</v>
      </c>
      <c r="D14" s="62"/>
      <c r="E14" s="3">
        <v>3.3003346780668719</v>
      </c>
      <c r="F14" s="3">
        <v>0.18854590876072508</v>
      </c>
      <c r="G14" s="3">
        <v>0.61238643493749256</v>
      </c>
      <c r="H14" s="3" t="s">
        <v>428</v>
      </c>
      <c r="I14" s="3">
        <v>0.25555860277655967</v>
      </c>
      <c r="J14" s="3">
        <v>0.26900262142073139</v>
      </c>
      <c r="K14" s="3">
        <v>0.28926556803116055</v>
      </c>
      <c r="L14" s="3">
        <v>3.7441422402084333E-2</v>
      </c>
      <c r="M14" s="3">
        <v>2.7888793057631789</v>
      </c>
      <c r="N14" s="3">
        <v>0.16174255749999999</v>
      </c>
      <c r="O14" s="3">
        <v>7.5028621749999996E-2</v>
      </c>
      <c r="P14" s="3">
        <v>6.1376349999999989E-3</v>
      </c>
      <c r="Q14" s="3">
        <v>1.1427787999999999E-2</v>
      </c>
      <c r="R14" s="3">
        <v>0.13520829019999997</v>
      </c>
      <c r="S14" s="3">
        <v>4.3469108019999994E-2</v>
      </c>
      <c r="T14" s="3">
        <v>0.10926138645</v>
      </c>
      <c r="U14" s="3">
        <v>1.7289954000000003E-2</v>
      </c>
      <c r="V14" s="3">
        <v>2.9718068024999997</v>
      </c>
      <c r="W14" s="3">
        <v>0.58041093999999993</v>
      </c>
      <c r="X14" s="3">
        <v>5.6811479099999992E-2</v>
      </c>
      <c r="Y14" s="3">
        <v>9.0698041499999993E-2</v>
      </c>
      <c r="Z14" s="3">
        <v>2.8353472499999997E-2</v>
      </c>
      <c r="AA14" s="3">
        <v>2.2676951219999998E-2</v>
      </c>
      <c r="AB14" s="3">
        <v>0.19853994431999994</v>
      </c>
      <c r="AC14" s="3">
        <v>3.2402099999999996E-2</v>
      </c>
      <c r="AD14" s="3">
        <v>4.8804792881594915E-4</v>
      </c>
      <c r="AE14" s="51"/>
      <c r="AF14" s="22">
        <v>492</v>
      </c>
      <c r="AG14" s="22">
        <v>513</v>
      </c>
      <c r="AH14" s="22">
        <v>30895</v>
      </c>
      <c r="AI14" s="22">
        <v>7171</v>
      </c>
      <c r="AJ14" s="22" t="s">
        <v>426</v>
      </c>
      <c r="AK14" s="22" t="s">
        <v>427</v>
      </c>
      <c r="AL14" s="40" t="s">
        <v>50</v>
      </c>
    </row>
    <row r="15" spans="1:38" ht="26.25" customHeight="1" thickBot="1" x14ac:dyDescent="0.25">
      <c r="A15" s="60" t="s">
        <v>54</v>
      </c>
      <c r="B15" s="60" t="s">
        <v>55</v>
      </c>
      <c r="C15" s="61" t="s">
        <v>56</v>
      </c>
      <c r="D15" s="62"/>
      <c r="E15" s="3" t="s">
        <v>426</v>
      </c>
      <c r="F15" s="3" t="s">
        <v>426</v>
      </c>
      <c r="G15" s="3" t="s">
        <v>426</v>
      </c>
      <c r="H15" s="3" t="s">
        <v>426</v>
      </c>
      <c r="I15" s="3" t="s">
        <v>426</v>
      </c>
      <c r="J15" s="3" t="s">
        <v>426</v>
      </c>
      <c r="K15" s="3" t="s">
        <v>426</v>
      </c>
      <c r="L15" s="3" t="s">
        <v>426</v>
      </c>
      <c r="M15" s="3" t="s">
        <v>426</v>
      </c>
      <c r="N15" s="3" t="s">
        <v>426</v>
      </c>
      <c r="O15" s="3" t="s">
        <v>426</v>
      </c>
      <c r="P15" s="3" t="s">
        <v>426</v>
      </c>
      <c r="Q15" s="3" t="s">
        <v>426</v>
      </c>
      <c r="R15" s="3" t="s">
        <v>426</v>
      </c>
      <c r="S15" s="3" t="s">
        <v>426</v>
      </c>
      <c r="T15" s="3" t="s">
        <v>426</v>
      </c>
      <c r="U15" s="3" t="s">
        <v>426</v>
      </c>
      <c r="V15" s="3" t="s">
        <v>426</v>
      </c>
      <c r="W15" s="3" t="s">
        <v>426</v>
      </c>
      <c r="X15" s="3" t="s">
        <v>426</v>
      </c>
      <c r="Y15" s="3" t="s">
        <v>426</v>
      </c>
      <c r="Z15" s="3" t="s">
        <v>426</v>
      </c>
      <c r="AA15" s="3" t="s">
        <v>426</v>
      </c>
      <c r="AB15" s="3" t="s">
        <v>426</v>
      </c>
      <c r="AC15" s="3" t="s">
        <v>426</v>
      </c>
      <c r="AD15" s="3" t="s">
        <v>426</v>
      </c>
      <c r="AE15" s="51"/>
      <c r="AF15" s="22" t="s">
        <v>426</v>
      </c>
      <c r="AG15" s="22" t="s">
        <v>426</v>
      </c>
      <c r="AH15" s="22" t="s">
        <v>426</v>
      </c>
      <c r="AI15" s="22" t="s">
        <v>426</v>
      </c>
      <c r="AJ15" s="22" t="s">
        <v>426</v>
      </c>
      <c r="AK15" s="22" t="s">
        <v>426</v>
      </c>
      <c r="AL15" s="40" t="s">
        <v>50</v>
      </c>
    </row>
    <row r="16" spans="1:38" ht="26.25" customHeight="1" thickBot="1" x14ac:dyDescent="0.25">
      <c r="A16" s="60" t="s">
        <v>54</v>
      </c>
      <c r="B16" s="60" t="s">
        <v>57</v>
      </c>
      <c r="C16" s="61" t="s">
        <v>58</v>
      </c>
      <c r="D16" s="62"/>
      <c r="E16" s="3">
        <v>0.116552</v>
      </c>
      <c r="F16" s="3">
        <v>4.3501900000000003E-3</v>
      </c>
      <c r="G16" s="3">
        <v>1.8424790000153853E-2</v>
      </c>
      <c r="H16" s="3" t="s">
        <v>428</v>
      </c>
      <c r="I16" s="3">
        <v>3.0729780000000002E-2</v>
      </c>
      <c r="J16" s="3">
        <v>3.6175779999999998E-2</v>
      </c>
      <c r="K16" s="3">
        <v>4.0629780000000004E-2</v>
      </c>
      <c r="L16" s="3">
        <v>1.0506410000000002E-3</v>
      </c>
      <c r="M16" s="3">
        <v>6.1467000000000008E-2</v>
      </c>
      <c r="N16" s="3">
        <v>5.4107655000000003E-3</v>
      </c>
      <c r="O16" s="3">
        <v>6.3448425000000002E-4</v>
      </c>
      <c r="P16" s="3">
        <v>6.2584000000000001E-4</v>
      </c>
      <c r="Q16" s="3">
        <v>2.5912800000000005E-3</v>
      </c>
      <c r="R16" s="3">
        <v>2.2998125200000001E-3</v>
      </c>
      <c r="S16" s="3">
        <v>5.294374252E-3</v>
      </c>
      <c r="T16" s="3">
        <v>3.48349827E-3</v>
      </c>
      <c r="U16" s="3">
        <v>1.4400424E-3</v>
      </c>
      <c r="V16" s="3">
        <v>4.17581655E-2</v>
      </c>
      <c r="W16" s="3">
        <v>1.1535000000000002E-2</v>
      </c>
      <c r="X16" s="3">
        <v>2.5648000000000007E-4</v>
      </c>
      <c r="Y16" s="3">
        <v>9.8469999999999974E-6</v>
      </c>
      <c r="Z16" s="3">
        <v>3.5495000000000001E-6</v>
      </c>
      <c r="AA16" s="3">
        <v>9.7410000000000004E-6</v>
      </c>
      <c r="AB16" s="3">
        <v>2.7961750000000008E-4</v>
      </c>
      <c r="AC16" s="3">
        <v>1.145E-3</v>
      </c>
      <c r="AD16" s="3">
        <v>8.0150000000000002E-4</v>
      </c>
      <c r="AE16" s="51"/>
      <c r="AF16" s="22">
        <v>170</v>
      </c>
      <c r="AG16" s="22" t="s">
        <v>426</v>
      </c>
      <c r="AH16" s="22">
        <v>977</v>
      </c>
      <c r="AI16" s="22">
        <v>229</v>
      </c>
      <c r="AJ16" s="22" t="s">
        <v>426</v>
      </c>
      <c r="AK16" s="22" t="s">
        <v>427</v>
      </c>
      <c r="AL16" s="40" t="s">
        <v>50</v>
      </c>
    </row>
    <row r="17" spans="1:38" ht="26.25" customHeight="1" thickBot="1" x14ac:dyDescent="0.25">
      <c r="A17" s="60" t="s">
        <v>54</v>
      </c>
      <c r="B17" s="60" t="s">
        <v>59</v>
      </c>
      <c r="C17" s="61" t="s">
        <v>60</v>
      </c>
      <c r="D17" s="62"/>
      <c r="E17" s="3">
        <v>0.13905800000000001</v>
      </c>
      <c r="F17" s="3">
        <v>4.9666199999999994E-2</v>
      </c>
      <c r="G17" s="3">
        <v>6.3092317896377606E-2</v>
      </c>
      <c r="H17" s="3" t="s">
        <v>427</v>
      </c>
      <c r="I17" s="3">
        <v>2.1002220000000002E-2</v>
      </c>
      <c r="J17" s="3">
        <v>2.2658220000000007E-2</v>
      </c>
      <c r="K17" s="3">
        <v>2.3946220000000001E-2</v>
      </c>
      <c r="L17" s="3">
        <v>1.3170167999999999E-3</v>
      </c>
      <c r="M17" s="3">
        <v>0.21332500000000001</v>
      </c>
      <c r="N17" s="3">
        <v>2.4671939E-2</v>
      </c>
      <c r="O17" s="3">
        <v>3.3250410000000005E-4</v>
      </c>
      <c r="P17" s="3">
        <v>2.2360600000000002E-3</v>
      </c>
      <c r="Q17" s="3">
        <v>8.809E-4</v>
      </c>
      <c r="R17" s="3">
        <v>2.5028369999999999E-3</v>
      </c>
      <c r="S17" s="3">
        <v>3.2237674000000003E-3</v>
      </c>
      <c r="T17" s="3">
        <v>2.4108370000000003E-3</v>
      </c>
      <c r="U17" s="3">
        <v>4.1524200000000002E-4</v>
      </c>
      <c r="V17" s="3">
        <v>3.7857769999999999E-2</v>
      </c>
      <c r="W17" s="3">
        <v>3.7351999999999996E-2</v>
      </c>
      <c r="X17" s="3">
        <v>8.3719999999999992E-3</v>
      </c>
      <c r="Y17" s="3">
        <v>1.0837599999999999E-2</v>
      </c>
      <c r="Z17" s="3">
        <v>4.3607999999999997E-3</v>
      </c>
      <c r="AA17" s="3">
        <v>3.4039999999999999E-3</v>
      </c>
      <c r="AB17" s="3">
        <v>2.6974399999999999E-2</v>
      </c>
      <c r="AC17" s="3">
        <v>1.1407999999999999E-4</v>
      </c>
      <c r="AD17" s="3">
        <v>3.1280000000000002E-2</v>
      </c>
      <c r="AE17" s="51"/>
      <c r="AF17" s="22" t="s">
        <v>426</v>
      </c>
      <c r="AG17" s="22">
        <v>184</v>
      </c>
      <c r="AH17" s="22">
        <v>1449</v>
      </c>
      <c r="AI17" s="22" t="s">
        <v>426</v>
      </c>
      <c r="AJ17" s="22" t="s">
        <v>426</v>
      </c>
      <c r="AK17" s="22" t="s">
        <v>427</v>
      </c>
      <c r="AL17" s="40" t="s">
        <v>50</v>
      </c>
    </row>
    <row r="18" spans="1:38" ht="26.25" customHeight="1" thickBot="1" x14ac:dyDescent="0.25">
      <c r="A18" s="60" t="s">
        <v>54</v>
      </c>
      <c r="B18" s="60" t="s">
        <v>61</v>
      </c>
      <c r="C18" s="61" t="s">
        <v>62</v>
      </c>
      <c r="D18" s="62"/>
      <c r="E18" s="3">
        <v>1.3117999999999998E-2</v>
      </c>
      <c r="F18" s="3">
        <v>3.9778000000000001E-3</v>
      </c>
      <c r="G18" s="3">
        <v>3.7062003790995247E-4</v>
      </c>
      <c r="H18" s="3" t="s">
        <v>428</v>
      </c>
      <c r="I18" s="3">
        <v>2.5904000000000004E-4</v>
      </c>
      <c r="J18" s="3">
        <v>2.6804000000000004E-4</v>
      </c>
      <c r="K18" s="3">
        <v>2.7504E-4</v>
      </c>
      <c r="L18" s="3">
        <v>2.3353599999999999E-5</v>
      </c>
      <c r="M18" s="3">
        <v>5.8690000000000001E-3</v>
      </c>
      <c r="N18" s="3">
        <v>1.3592800000000003E-4</v>
      </c>
      <c r="O18" s="3">
        <v>1.9572000000000001E-6</v>
      </c>
      <c r="P18" s="3">
        <v>9.8740000000000007E-5</v>
      </c>
      <c r="Q18" s="3">
        <v>2.0830000000000002E-5</v>
      </c>
      <c r="R18" s="3">
        <v>1.5884000000000002E-5</v>
      </c>
      <c r="S18" s="3">
        <v>1.8156800000000002E-5</v>
      </c>
      <c r="T18" s="3">
        <v>1.5192000000000001E-5</v>
      </c>
      <c r="U18" s="3">
        <v>1.1654000000000001E-5</v>
      </c>
      <c r="V18" s="3">
        <v>3.5164000000000001E-4</v>
      </c>
      <c r="W18" s="3">
        <v>2.0440000000000001E-4</v>
      </c>
      <c r="X18" s="3">
        <v>4.74E-5</v>
      </c>
      <c r="Y18" s="3">
        <v>7.3900000000000007E-5</v>
      </c>
      <c r="Z18" s="3">
        <v>2.5400000000000001E-5</v>
      </c>
      <c r="AA18" s="3">
        <v>1.9999999999999998E-5</v>
      </c>
      <c r="AB18" s="3">
        <v>1.6669999999999999E-4</v>
      </c>
      <c r="AC18" s="3">
        <v>6.1999999999999999E-7</v>
      </c>
      <c r="AD18" s="3">
        <v>1.7000000000000001E-4</v>
      </c>
      <c r="AE18" s="51"/>
      <c r="AF18" s="22" t="s">
        <v>426</v>
      </c>
      <c r="AG18" s="22">
        <v>1</v>
      </c>
      <c r="AH18" s="22">
        <v>168</v>
      </c>
      <c r="AI18" s="22">
        <v>1</v>
      </c>
      <c r="AJ18" s="22" t="s">
        <v>426</v>
      </c>
      <c r="AK18" s="22" t="s">
        <v>427</v>
      </c>
      <c r="AL18" s="40" t="s">
        <v>50</v>
      </c>
    </row>
    <row r="19" spans="1:38" ht="26.25" customHeight="1" thickBot="1" x14ac:dyDescent="0.25">
      <c r="A19" s="60" t="s">
        <v>54</v>
      </c>
      <c r="B19" s="60" t="s">
        <v>63</v>
      </c>
      <c r="C19" s="61" t="s">
        <v>64</v>
      </c>
      <c r="D19" s="62"/>
      <c r="E19" s="3">
        <v>5.8107999999999993E-2</v>
      </c>
      <c r="F19" s="3">
        <v>7.5121000000000007E-2</v>
      </c>
      <c r="G19" s="3">
        <v>9.4847772100445961E-3</v>
      </c>
      <c r="H19" s="3">
        <v>2.52E-4</v>
      </c>
      <c r="I19" s="3">
        <v>2.981106E-2</v>
      </c>
      <c r="J19" s="3">
        <v>3.0441059999999999E-2</v>
      </c>
      <c r="K19" s="3">
        <v>3.1911059999999998E-2</v>
      </c>
      <c r="L19" s="3">
        <v>8.2484424000000001E-3</v>
      </c>
      <c r="M19" s="3">
        <v>0.13498299999999999</v>
      </c>
      <c r="N19" s="3">
        <v>5.6757969999999998E-3</v>
      </c>
      <c r="O19" s="3">
        <v>2.7304743000000011E-3</v>
      </c>
      <c r="P19" s="3">
        <v>4.0218000000000003E-4</v>
      </c>
      <c r="Q19" s="3">
        <v>9.2600000000000001E-5</v>
      </c>
      <c r="R19" s="3">
        <v>4.8368510000000005E-3</v>
      </c>
      <c r="S19" s="3">
        <v>1.2613702E-3</v>
      </c>
      <c r="T19" s="3">
        <v>4.2685100000000001E-4</v>
      </c>
      <c r="U19" s="3">
        <v>1.3556600000000002E-4</v>
      </c>
      <c r="V19" s="3">
        <v>0.10790471</v>
      </c>
      <c r="W19" s="3">
        <v>2.1081120000000002E-2</v>
      </c>
      <c r="X19" s="3">
        <v>2.2123199999999998E-3</v>
      </c>
      <c r="Y19" s="3">
        <v>3.8124000000000005E-3</v>
      </c>
      <c r="Z19" s="3">
        <v>1.2215999999999998E-3</v>
      </c>
      <c r="AA19" s="3">
        <v>1.00848E-3</v>
      </c>
      <c r="AB19" s="3">
        <v>8.2548000000000014E-3</v>
      </c>
      <c r="AC19" s="3">
        <v>1.0499999999999999E-3</v>
      </c>
      <c r="AD19" s="3">
        <v>1.2600000000000001E-5</v>
      </c>
      <c r="AE19" s="51"/>
      <c r="AF19" s="22">
        <v>137</v>
      </c>
      <c r="AG19" s="22" t="s">
        <v>426</v>
      </c>
      <c r="AH19" s="22">
        <v>371</v>
      </c>
      <c r="AI19" s="22">
        <v>229</v>
      </c>
      <c r="AJ19" s="22" t="s">
        <v>426</v>
      </c>
      <c r="AK19" s="22" t="s">
        <v>427</v>
      </c>
      <c r="AL19" s="40" t="s">
        <v>50</v>
      </c>
    </row>
    <row r="20" spans="1:38" ht="26.25" customHeight="1" thickBot="1" x14ac:dyDescent="0.25">
      <c r="A20" s="60" t="s">
        <v>54</v>
      </c>
      <c r="B20" s="60" t="s">
        <v>65</v>
      </c>
      <c r="C20" s="61" t="s">
        <v>66</v>
      </c>
      <c r="D20" s="62"/>
      <c r="E20" s="3">
        <v>1.4314000000000002E-2</v>
      </c>
      <c r="F20" s="3">
        <v>3.2164000000000005E-2</v>
      </c>
      <c r="G20" s="3">
        <v>4.578938957551194E-3</v>
      </c>
      <c r="H20" s="3">
        <v>1.2239999999999999E-4</v>
      </c>
      <c r="I20" s="3">
        <v>1.433304E-2</v>
      </c>
      <c r="J20" s="3">
        <v>1.4639040000000004E-2</v>
      </c>
      <c r="K20" s="3">
        <v>1.5353040000000002E-2</v>
      </c>
      <c r="L20" s="3">
        <v>4.0005216000000001E-3</v>
      </c>
      <c r="M20" s="3">
        <v>6.0112000000000006E-2</v>
      </c>
      <c r="N20" s="3">
        <v>2.7547480000000004E-3</v>
      </c>
      <c r="O20" s="3">
        <v>1.3260612000000002E-3</v>
      </c>
      <c r="P20" s="3">
        <v>9.384000000000001E-5</v>
      </c>
      <c r="Q20" s="3">
        <v>2.618E-5</v>
      </c>
      <c r="R20" s="3">
        <v>2.346884E-3</v>
      </c>
      <c r="S20" s="3">
        <v>6.1217680000000003E-4</v>
      </c>
      <c r="T20" s="3">
        <v>2.0488399999999999E-4</v>
      </c>
      <c r="U20" s="3">
        <v>5.4944000000000001E-5</v>
      </c>
      <c r="V20" s="3">
        <v>5.2273639999999996E-2</v>
      </c>
      <c r="W20" s="3">
        <v>1.0199999999999999E-2</v>
      </c>
      <c r="X20" s="3">
        <v>1.0200000000000001E-3</v>
      </c>
      <c r="Y20" s="3">
        <v>1.632E-3</v>
      </c>
      <c r="Z20" s="3">
        <v>5.1000000000000004E-4</v>
      </c>
      <c r="AA20" s="3">
        <v>4.08E-4</v>
      </c>
      <c r="AB20" s="3">
        <v>3.5699999999999998E-3</v>
      </c>
      <c r="AC20" s="3">
        <v>5.1000000000000004E-4</v>
      </c>
      <c r="AD20" s="3">
        <v>6.1200000000000007E-6</v>
      </c>
      <c r="AE20" s="51"/>
      <c r="AF20" s="22" t="s">
        <v>426</v>
      </c>
      <c r="AG20" s="22" t="s">
        <v>426</v>
      </c>
      <c r="AH20" s="22">
        <v>68</v>
      </c>
      <c r="AI20" s="22">
        <v>102</v>
      </c>
      <c r="AJ20" s="22" t="s">
        <v>426</v>
      </c>
      <c r="AK20" s="22" t="s">
        <v>427</v>
      </c>
      <c r="AL20" s="40" t="s">
        <v>50</v>
      </c>
    </row>
    <row r="21" spans="1:38" ht="26.25" customHeight="1" thickBot="1" x14ac:dyDescent="0.25">
      <c r="A21" s="60" t="s">
        <v>54</v>
      </c>
      <c r="B21" s="60" t="s">
        <v>67</v>
      </c>
      <c r="C21" s="61" t="s">
        <v>68</v>
      </c>
      <c r="D21" s="62"/>
      <c r="E21" s="3">
        <v>0.33763600000000005</v>
      </c>
      <c r="F21" s="3">
        <v>0.2146856</v>
      </c>
      <c r="G21" s="3">
        <v>0.14763567417391707</v>
      </c>
      <c r="H21" s="3">
        <v>6.4199999999999999E-4</v>
      </c>
      <c r="I21" s="3">
        <v>8.4781680000000012E-2</v>
      </c>
      <c r="J21" s="3">
        <v>8.6629680000000014E-2</v>
      </c>
      <c r="K21" s="3">
        <v>9.0563680000000008E-2</v>
      </c>
      <c r="L21" s="3">
        <v>2.4266051200000006E-2</v>
      </c>
      <c r="M21" s="3">
        <v>0.40476300000000009</v>
      </c>
      <c r="N21" s="3">
        <v>1.8106276000000001E-2</v>
      </c>
      <c r="O21" s="3">
        <v>7.006992400000002E-3</v>
      </c>
      <c r="P21" s="3">
        <v>1.6017800000000001E-3</v>
      </c>
      <c r="Q21" s="3">
        <v>4.1341000000000007E-4</v>
      </c>
      <c r="R21" s="3">
        <v>1.2749327999999999E-2</v>
      </c>
      <c r="S21" s="3">
        <v>3.7474256000000002E-3</v>
      </c>
      <c r="T21" s="3">
        <v>1.4486039999999998E-3</v>
      </c>
      <c r="U21" s="3">
        <v>4.5946799999999999E-4</v>
      </c>
      <c r="V21" s="3">
        <v>0.28863587999999996</v>
      </c>
      <c r="W21" s="3">
        <v>5.9433039999999999E-2</v>
      </c>
      <c r="X21" s="3">
        <v>7.1939399999999994E-3</v>
      </c>
      <c r="Y21" s="3">
        <v>1.4627599999999999E-2</v>
      </c>
      <c r="Z21" s="3">
        <v>3.9280000000000001E-3</v>
      </c>
      <c r="AA21" s="3">
        <v>3.1954600000000002E-3</v>
      </c>
      <c r="AB21" s="3">
        <v>2.8945000000000002E-2</v>
      </c>
      <c r="AC21" s="3">
        <v>2.6917399999999998E-3</v>
      </c>
      <c r="AD21" s="3">
        <v>4.6221000000000005E-3</v>
      </c>
      <c r="AE21" s="51"/>
      <c r="AF21" s="22">
        <v>379</v>
      </c>
      <c r="AG21" s="22">
        <v>27</v>
      </c>
      <c r="AH21" s="22">
        <v>1819</v>
      </c>
      <c r="AI21" s="22">
        <v>536</v>
      </c>
      <c r="AJ21" s="22">
        <v>29</v>
      </c>
      <c r="AK21" s="22" t="s">
        <v>427</v>
      </c>
      <c r="AL21" s="40" t="s">
        <v>50</v>
      </c>
    </row>
    <row r="22" spans="1:38" ht="26.25" customHeight="1" thickBot="1" x14ac:dyDescent="0.25">
      <c r="A22" s="60" t="s">
        <v>54</v>
      </c>
      <c r="B22" s="64" t="s">
        <v>69</v>
      </c>
      <c r="C22" s="61" t="s">
        <v>70</v>
      </c>
      <c r="D22" s="62"/>
      <c r="E22" s="3">
        <v>0.12763474999999999</v>
      </c>
      <c r="F22" s="3">
        <v>5.2060380000000003E-2</v>
      </c>
      <c r="G22" s="3">
        <v>6.5700676423316492E-2</v>
      </c>
      <c r="H22" s="3">
        <v>2.7599999999999997E-5</v>
      </c>
      <c r="I22" s="3">
        <v>2.4360613200000002E-2</v>
      </c>
      <c r="J22" s="3">
        <v>2.6124883200000008E-2</v>
      </c>
      <c r="K22" s="3">
        <v>2.7596213200000004E-2</v>
      </c>
      <c r="L22" s="3">
        <v>2.1778469280000004E-3</v>
      </c>
      <c r="M22" s="3">
        <v>0.22447051000000007</v>
      </c>
      <c r="N22" s="3">
        <v>2.5906606340000009E-2</v>
      </c>
      <c r="O22" s="3">
        <v>6.1736124600000018E-4</v>
      </c>
      <c r="P22" s="3">
        <v>2.1833470000000004E-3</v>
      </c>
      <c r="Q22" s="3">
        <v>8.8552960000000023E-4</v>
      </c>
      <c r="R22" s="3">
        <v>3.0556852200000007E-3</v>
      </c>
      <c r="S22" s="3">
        <v>3.4373330440000014E-3</v>
      </c>
      <c r="T22" s="3">
        <v>2.515170220000001E-3</v>
      </c>
      <c r="U22" s="3">
        <v>4.236325200000001E-4</v>
      </c>
      <c r="V22" s="3">
        <v>4.9582446200000005E-2</v>
      </c>
      <c r="W22" s="3">
        <v>4.0480850000000013E-2</v>
      </c>
      <c r="X22" s="3">
        <v>8.8096250000000015E-3</v>
      </c>
      <c r="Y22" s="3">
        <v>1.1468995000000003E-2</v>
      </c>
      <c r="Z22" s="3">
        <v>4.5843150000000003E-3</v>
      </c>
      <c r="AA22" s="3">
        <v>3.5805350000000001E-3</v>
      </c>
      <c r="AB22" s="3">
        <v>2.8443470000000005E-2</v>
      </c>
      <c r="AC22" s="3">
        <v>2.2334900000000002E-4</v>
      </c>
      <c r="AD22" s="3">
        <v>3.2122774400000012E-2</v>
      </c>
      <c r="AE22" s="51"/>
      <c r="AF22" s="22" t="s">
        <v>426</v>
      </c>
      <c r="AG22" s="22">
        <v>1910</v>
      </c>
      <c r="AH22" s="22">
        <v>1280</v>
      </c>
      <c r="AI22" s="22">
        <v>1273.139136904106</v>
      </c>
      <c r="AJ22" s="22">
        <v>819.02132679589408</v>
      </c>
      <c r="AK22" s="22" t="s">
        <v>427</v>
      </c>
      <c r="AL22" s="40" t="s">
        <v>50</v>
      </c>
    </row>
    <row r="23" spans="1:38" ht="26.25" customHeight="1" thickBot="1" x14ac:dyDescent="0.25">
      <c r="A23" s="60" t="s">
        <v>71</v>
      </c>
      <c r="B23" s="64" t="s">
        <v>391</v>
      </c>
      <c r="C23" s="61" t="s">
        <v>387</v>
      </c>
      <c r="D23" s="103"/>
      <c r="E23" s="3">
        <v>1.0513179634967713</v>
      </c>
      <c r="F23" s="3">
        <v>0.14129758371421736</v>
      </c>
      <c r="G23" s="3">
        <v>9.3534722989042418E-2</v>
      </c>
      <c r="H23" s="3">
        <v>3.780555624132995E-4</v>
      </c>
      <c r="I23" s="3">
        <v>6.324809111454556E-2</v>
      </c>
      <c r="J23" s="3">
        <v>6.324809111454556E-2</v>
      </c>
      <c r="K23" s="3">
        <v>6.324809111454556E-2</v>
      </c>
      <c r="L23" s="3">
        <v>4.3416942915767774E-2</v>
      </c>
      <c r="M23" s="3">
        <v>1.157222685235918</v>
      </c>
      <c r="N23" s="3">
        <v>0.15172069660335671</v>
      </c>
      <c r="O23" s="3">
        <v>4.7758036955062477E-4</v>
      </c>
      <c r="P23" s="3" t="s">
        <v>428</v>
      </c>
      <c r="Q23" s="3" t="s">
        <v>428</v>
      </c>
      <c r="R23" s="3">
        <v>2.3879018477531238E-3</v>
      </c>
      <c r="S23" s="3">
        <v>8.118866282360622E-2</v>
      </c>
      <c r="T23" s="3">
        <v>3.3430625868543736E-3</v>
      </c>
      <c r="U23" s="3">
        <v>4.7758036955062477E-4</v>
      </c>
      <c r="V23" s="3">
        <v>4.7758036955062477E-2</v>
      </c>
      <c r="W23" s="3" t="s">
        <v>428</v>
      </c>
      <c r="X23" s="3">
        <v>3.7806156650699971E-3</v>
      </c>
      <c r="Y23" s="3">
        <v>2.3778950249193735E-3</v>
      </c>
      <c r="Z23" s="3" t="s">
        <v>428</v>
      </c>
      <c r="AA23" s="3" t="s">
        <v>428</v>
      </c>
      <c r="AB23" s="3">
        <v>6.1585106899893702E-3</v>
      </c>
      <c r="AC23" s="3" t="s">
        <v>428</v>
      </c>
      <c r="AD23" s="3" t="s">
        <v>428</v>
      </c>
      <c r="AE23" s="51"/>
      <c r="AF23" s="22">
        <v>2030.72</v>
      </c>
      <c r="AG23" s="22" t="s">
        <v>426</v>
      </c>
      <c r="AH23" s="22" t="s">
        <v>426</v>
      </c>
      <c r="AI23" s="22" t="s">
        <v>426</v>
      </c>
      <c r="AJ23" s="22" t="s">
        <v>426</v>
      </c>
      <c r="AK23" s="22" t="s">
        <v>427</v>
      </c>
      <c r="AL23" s="40" t="s">
        <v>50</v>
      </c>
    </row>
    <row r="24" spans="1:38" ht="26.25" customHeight="1" thickBot="1" x14ac:dyDescent="0.25">
      <c r="A24" s="65" t="s">
        <v>54</v>
      </c>
      <c r="B24" s="64" t="s">
        <v>72</v>
      </c>
      <c r="C24" s="61" t="s">
        <v>73</v>
      </c>
      <c r="D24" s="62"/>
      <c r="E24" s="3">
        <v>2.4950374423974622</v>
      </c>
      <c r="F24" s="3">
        <v>0.26970725982257754</v>
      </c>
      <c r="G24" s="3">
        <v>0.55649959369069524</v>
      </c>
      <c r="H24" s="3" t="s">
        <v>428</v>
      </c>
      <c r="I24" s="3">
        <v>0.57716423932917249</v>
      </c>
      <c r="J24" s="3">
        <v>0.60679865420640555</v>
      </c>
      <c r="K24" s="3">
        <v>0.64494484791119389</v>
      </c>
      <c r="L24" s="3">
        <v>8.3195813564241855E-2</v>
      </c>
      <c r="M24" s="3">
        <v>3.6742230007649717</v>
      </c>
      <c r="N24" s="3">
        <v>0.32424284221728994</v>
      </c>
      <c r="O24" s="3">
        <v>0.14788463388832346</v>
      </c>
      <c r="P24" s="3">
        <v>8.0583842305834499E-3</v>
      </c>
      <c r="Q24" s="3">
        <v>1.0035468067506289E-2</v>
      </c>
      <c r="R24" s="3">
        <v>0.26659944010559683</v>
      </c>
      <c r="S24" s="3">
        <v>8.4687543432573578E-2</v>
      </c>
      <c r="T24" s="3">
        <v>3.406784720462766E-2</v>
      </c>
      <c r="U24" s="3">
        <v>6.6683486189574887E-3</v>
      </c>
      <c r="V24" s="3">
        <v>5.9171040532508847</v>
      </c>
      <c r="W24" s="3">
        <v>1.1718061238730479</v>
      </c>
      <c r="X24" s="3">
        <v>1.5776352969019722E-3</v>
      </c>
      <c r="Y24" s="3">
        <v>2.7740984785988611E-3</v>
      </c>
      <c r="Z24" s="3">
        <v>9.1490846220353605E-4</v>
      </c>
      <c r="AA24" s="3">
        <v>7.4276632739182086E-4</v>
      </c>
      <c r="AB24" s="3">
        <v>6.0094085650961894E-3</v>
      </c>
      <c r="AC24" s="3">
        <v>6.0272980000000004E-2</v>
      </c>
      <c r="AD24" s="3">
        <v>7.0030979250889358E-2</v>
      </c>
      <c r="AE24" s="51"/>
      <c r="AF24" s="22">
        <v>102.18357200000014</v>
      </c>
      <c r="AG24" s="22">
        <v>29</v>
      </c>
      <c r="AH24" s="22">
        <v>2797</v>
      </c>
      <c r="AI24" s="22">
        <v>12053</v>
      </c>
      <c r="AJ24" s="22">
        <v>29</v>
      </c>
      <c r="AK24" s="22" t="s">
        <v>427</v>
      </c>
      <c r="AL24" s="40" t="s">
        <v>50</v>
      </c>
    </row>
    <row r="25" spans="1:38" ht="26.25" customHeight="1" thickBot="1" x14ac:dyDescent="0.25">
      <c r="A25" s="60" t="s">
        <v>74</v>
      </c>
      <c r="B25" s="64" t="s">
        <v>75</v>
      </c>
      <c r="C25" s="66" t="s">
        <v>76</v>
      </c>
      <c r="D25" s="62"/>
      <c r="E25" s="3" t="s">
        <v>426</v>
      </c>
      <c r="F25" s="3" t="s">
        <v>426</v>
      </c>
      <c r="G25" s="3" t="s">
        <v>426</v>
      </c>
      <c r="H25" s="3" t="s">
        <v>428</v>
      </c>
      <c r="I25" s="3" t="s">
        <v>426</v>
      </c>
      <c r="J25" s="3" t="s">
        <v>426</v>
      </c>
      <c r="K25" s="3" t="s">
        <v>426</v>
      </c>
      <c r="L25" s="3" t="s">
        <v>426</v>
      </c>
      <c r="M25" s="3" t="s">
        <v>426</v>
      </c>
      <c r="N25" s="3" t="s">
        <v>426</v>
      </c>
      <c r="O25" s="3" t="s">
        <v>426</v>
      </c>
      <c r="P25" s="3" t="s">
        <v>426</v>
      </c>
      <c r="Q25" s="3" t="s">
        <v>428</v>
      </c>
      <c r="R25" s="3" t="s">
        <v>428</v>
      </c>
      <c r="S25" s="3" t="s">
        <v>428</v>
      </c>
      <c r="T25" s="3" t="s">
        <v>428</v>
      </c>
      <c r="U25" s="3" t="s">
        <v>428</v>
      </c>
      <c r="V25" s="3" t="s">
        <v>428</v>
      </c>
      <c r="W25" s="3" t="s">
        <v>427</v>
      </c>
      <c r="X25" s="3" t="s">
        <v>427</v>
      </c>
      <c r="Y25" s="3" t="s">
        <v>427</v>
      </c>
      <c r="Z25" s="3" t="s">
        <v>427</v>
      </c>
      <c r="AA25" s="3" t="s">
        <v>427</v>
      </c>
      <c r="AB25" s="3" t="s">
        <v>427</v>
      </c>
      <c r="AC25" s="3" t="s">
        <v>427</v>
      </c>
      <c r="AD25" s="3" t="s">
        <v>427</v>
      </c>
      <c r="AE25" s="51"/>
      <c r="AF25" s="22" t="s">
        <v>426</v>
      </c>
      <c r="AG25" s="3" t="s">
        <v>427</v>
      </c>
      <c r="AH25" s="3" t="s">
        <v>427</v>
      </c>
      <c r="AI25" s="3" t="s">
        <v>427</v>
      </c>
      <c r="AJ25" s="3" t="s">
        <v>427</v>
      </c>
      <c r="AK25" s="3" t="s">
        <v>427</v>
      </c>
      <c r="AL25" s="40" t="s">
        <v>50</v>
      </c>
    </row>
    <row r="26" spans="1:38" ht="26.25" customHeight="1" thickBot="1" x14ac:dyDescent="0.25">
      <c r="A26" s="60" t="s">
        <v>74</v>
      </c>
      <c r="B26" s="60" t="s">
        <v>77</v>
      </c>
      <c r="C26" s="61" t="s">
        <v>78</v>
      </c>
      <c r="D26" s="62"/>
      <c r="E26" s="3">
        <v>0.19935172100000001</v>
      </c>
      <c r="F26" s="3">
        <v>2.1867560000000001E-2</v>
      </c>
      <c r="G26" s="3">
        <v>1.3606481E-2</v>
      </c>
      <c r="H26" s="3" t="s">
        <v>428</v>
      </c>
      <c r="I26" s="3">
        <v>1.619819E-3</v>
      </c>
      <c r="J26" s="3">
        <v>1.619819E-3</v>
      </c>
      <c r="K26" s="3">
        <v>1.619819E-3</v>
      </c>
      <c r="L26" s="3">
        <v>7.7751299999999997E-4</v>
      </c>
      <c r="M26" s="3">
        <v>0.15428471399999999</v>
      </c>
      <c r="N26" s="3">
        <v>1.1338730000000001E-3</v>
      </c>
      <c r="O26" s="3">
        <v>1.61982E-4</v>
      </c>
      <c r="P26" s="3">
        <v>4.8594599999999996E-4</v>
      </c>
      <c r="Q26" s="3" t="s">
        <v>428</v>
      </c>
      <c r="R26" s="3" t="s">
        <v>428</v>
      </c>
      <c r="S26" s="3" t="s">
        <v>428</v>
      </c>
      <c r="T26" s="3" t="s">
        <v>428</v>
      </c>
      <c r="U26" s="3" t="s">
        <v>428</v>
      </c>
      <c r="V26" s="3" t="s">
        <v>428</v>
      </c>
      <c r="W26" s="3" t="s">
        <v>427</v>
      </c>
      <c r="X26" s="3" t="s">
        <v>427</v>
      </c>
      <c r="Y26" s="3" t="s">
        <v>427</v>
      </c>
      <c r="Z26" s="3" t="s">
        <v>427</v>
      </c>
      <c r="AA26" s="3" t="s">
        <v>427</v>
      </c>
      <c r="AB26" s="3" t="s">
        <v>427</v>
      </c>
      <c r="AC26" s="3" t="s">
        <v>427</v>
      </c>
      <c r="AD26" s="3" t="s">
        <v>427</v>
      </c>
      <c r="AE26" s="51"/>
      <c r="AF26" s="22">
        <v>699.92</v>
      </c>
      <c r="AG26" s="22" t="s">
        <v>427</v>
      </c>
      <c r="AH26" s="22" t="s">
        <v>427</v>
      </c>
      <c r="AI26" s="22" t="s">
        <v>427</v>
      </c>
      <c r="AJ26" s="22" t="s">
        <v>427</v>
      </c>
      <c r="AK26" s="22" t="s">
        <v>427</v>
      </c>
      <c r="AL26" s="40" t="s">
        <v>50</v>
      </c>
    </row>
    <row r="27" spans="1:38" ht="26.25" customHeight="1" thickBot="1" x14ac:dyDescent="0.25">
      <c r="A27" s="60" t="s">
        <v>79</v>
      </c>
      <c r="B27" s="60" t="s">
        <v>80</v>
      </c>
      <c r="C27" s="61" t="s">
        <v>81</v>
      </c>
      <c r="D27" s="62"/>
      <c r="E27" s="3">
        <v>3.4246854149999999</v>
      </c>
      <c r="F27" s="3">
        <v>1.76255786</v>
      </c>
      <c r="G27" s="3">
        <v>8.6300000000000005E-3</v>
      </c>
      <c r="H27" s="3">
        <v>0.20641727900000001</v>
      </c>
      <c r="I27" s="3">
        <v>0.20872618300000001</v>
      </c>
      <c r="J27" s="3">
        <v>0.20872618300000001</v>
      </c>
      <c r="K27" s="3">
        <v>0.20872618300000001</v>
      </c>
      <c r="L27" s="3">
        <v>0.11582221099999999</v>
      </c>
      <c r="M27" s="3">
        <v>14.20494854</v>
      </c>
      <c r="N27" s="3">
        <v>1.0597225100000001</v>
      </c>
      <c r="O27" s="3">
        <v>5.5600000000000003E-5</v>
      </c>
      <c r="P27" s="3">
        <v>3.1199999999999999E-3</v>
      </c>
      <c r="Q27" s="3">
        <v>8.9138568007772977E-5</v>
      </c>
      <c r="R27" s="3">
        <v>3.31E-3</v>
      </c>
      <c r="S27" s="3">
        <v>2.2799999999999999E-3</v>
      </c>
      <c r="T27" s="3">
        <v>5.5500000000000005E-4</v>
      </c>
      <c r="U27" s="3">
        <v>6.69E-5</v>
      </c>
      <c r="V27" s="3">
        <v>1.1368186000000001E-2</v>
      </c>
      <c r="W27" s="3">
        <v>0.25939610000000002</v>
      </c>
      <c r="X27" s="3">
        <v>6.9378840000000001E-3</v>
      </c>
      <c r="Y27" s="3">
        <v>7.8159960000000004E-3</v>
      </c>
      <c r="Z27" s="3">
        <v>6.0271150000000004E-3</v>
      </c>
      <c r="AA27" s="3">
        <v>6.786729E-3</v>
      </c>
      <c r="AB27" s="3">
        <v>2.7567724000000002E-2</v>
      </c>
      <c r="AC27" s="3">
        <v>2.5939600000000001E-4</v>
      </c>
      <c r="AD27" s="3">
        <v>5.1999999999999997E-5</v>
      </c>
      <c r="AE27" s="51"/>
      <c r="AF27" s="22">
        <v>20440.3</v>
      </c>
      <c r="AG27" s="22" t="s">
        <v>427</v>
      </c>
      <c r="AH27" s="22" t="s">
        <v>428</v>
      </c>
      <c r="AI27" s="22">
        <v>460.34157490000001</v>
      </c>
      <c r="AJ27" s="22" t="s">
        <v>427</v>
      </c>
      <c r="AK27" s="22" t="s">
        <v>427</v>
      </c>
      <c r="AL27" s="40" t="s">
        <v>50</v>
      </c>
    </row>
    <row r="28" spans="1:38" ht="26.25" customHeight="1" thickBot="1" x14ac:dyDescent="0.25">
      <c r="A28" s="60" t="s">
        <v>79</v>
      </c>
      <c r="B28" s="60" t="s">
        <v>82</v>
      </c>
      <c r="C28" s="61" t="s">
        <v>83</v>
      </c>
      <c r="D28" s="62"/>
      <c r="E28" s="3">
        <v>0.836396272</v>
      </c>
      <c r="F28" s="3">
        <v>0.119893615</v>
      </c>
      <c r="G28" s="3">
        <v>1.09E-3</v>
      </c>
      <c r="H28" s="3">
        <v>4.0099999999999997E-3</v>
      </c>
      <c r="I28" s="3">
        <v>6.9599999999999995E-2</v>
      </c>
      <c r="J28" s="3">
        <v>6.9599999999999995E-2</v>
      </c>
      <c r="K28" s="3">
        <v>6.9599999999999995E-2</v>
      </c>
      <c r="L28" s="3">
        <v>3.8100000000000002E-2</v>
      </c>
      <c r="M28" s="3">
        <v>0.78850641499999996</v>
      </c>
      <c r="N28" s="3">
        <v>1.95E-2</v>
      </c>
      <c r="O28" s="3">
        <v>3.45E-6</v>
      </c>
      <c r="P28" s="3">
        <v>3.1500000000000001E-4</v>
      </c>
      <c r="Q28" s="3">
        <v>6.4999999999999996E-6</v>
      </c>
      <c r="R28" s="3">
        <v>4.7399999999999997E-4</v>
      </c>
      <c r="S28" s="3">
        <v>3.19E-4</v>
      </c>
      <c r="T28" s="3">
        <v>1.9899999999999999E-5</v>
      </c>
      <c r="U28" s="3">
        <v>6.0900000000000001E-6</v>
      </c>
      <c r="V28" s="3">
        <v>1.08E-3</v>
      </c>
      <c r="W28" s="3">
        <v>3.6933399999999998E-2</v>
      </c>
      <c r="X28" s="3">
        <v>1.267008E-3</v>
      </c>
      <c r="Y28" s="3">
        <v>1.4211810000000003E-3</v>
      </c>
      <c r="Z28" s="3">
        <v>1.112863E-3</v>
      </c>
      <c r="AA28" s="3">
        <v>1.1851279999999999E-3</v>
      </c>
      <c r="AB28" s="3">
        <v>4.9861799999999998E-3</v>
      </c>
      <c r="AC28" s="3">
        <v>3.6933800000000002E-5</v>
      </c>
      <c r="AD28" s="3">
        <v>7.5262E-6</v>
      </c>
      <c r="AE28" s="51"/>
      <c r="AF28" s="22">
        <v>2430.3000000000002</v>
      </c>
      <c r="AG28" s="22" t="s">
        <v>427</v>
      </c>
      <c r="AH28" s="22" t="s">
        <v>428</v>
      </c>
      <c r="AI28" s="22">
        <v>49.2</v>
      </c>
      <c r="AJ28" s="22" t="s">
        <v>427</v>
      </c>
      <c r="AK28" s="22" t="s">
        <v>427</v>
      </c>
      <c r="AL28" s="40" t="s">
        <v>50</v>
      </c>
    </row>
    <row r="29" spans="1:38" ht="26.25" customHeight="1" thickBot="1" x14ac:dyDescent="0.25">
      <c r="A29" s="60" t="s">
        <v>79</v>
      </c>
      <c r="B29" s="60" t="s">
        <v>84</v>
      </c>
      <c r="C29" s="61" t="s">
        <v>85</v>
      </c>
      <c r="D29" s="62"/>
      <c r="E29" s="3">
        <v>7.5121746619999996</v>
      </c>
      <c r="F29" s="3">
        <v>0.41930491800000003</v>
      </c>
      <c r="G29" s="3">
        <v>5.2500000000000003E-3</v>
      </c>
      <c r="H29" s="3">
        <v>5.5199999999999997E-3</v>
      </c>
      <c r="I29" s="3">
        <v>0.171040531</v>
      </c>
      <c r="J29" s="3">
        <v>0.171040531</v>
      </c>
      <c r="K29" s="3">
        <v>0.171040531</v>
      </c>
      <c r="L29" s="3">
        <v>0.11035020399999999</v>
      </c>
      <c r="M29" s="3">
        <v>2.0216310420000001</v>
      </c>
      <c r="N29" s="3">
        <v>1.9599999999999999E-2</v>
      </c>
      <c r="O29" s="3">
        <v>1.4E-5</v>
      </c>
      <c r="P29" s="3">
        <v>1.4300000000000001E-3</v>
      </c>
      <c r="Q29" s="3">
        <v>2.76E-5</v>
      </c>
      <c r="R29" s="3">
        <v>2.2699999999999999E-3</v>
      </c>
      <c r="S29" s="3">
        <v>1.5200000000000001E-3</v>
      </c>
      <c r="T29" s="3">
        <v>6.2199999999999994E-5</v>
      </c>
      <c r="U29" s="3">
        <v>2.72E-5</v>
      </c>
      <c r="V29" s="3">
        <v>4.8799999999999998E-3</v>
      </c>
      <c r="W29" s="3">
        <v>8.0472399999999999E-2</v>
      </c>
      <c r="X29" s="3">
        <v>1.228696E-3</v>
      </c>
      <c r="Y29" s="3">
        <v>7.4387899999999998E-3</v>
      </c>
      <c r="Z29" s="3">
        <v>8.3126080000000008E-3</v>
      </c>
      <c r="AA29" s="3">
        <v>1.9111530000000001E-3</v>
      </c>
      <c r="AB29" s="3">
        <v>1.8891247000000003E-2</v>
      </c>
      <c r="AC29" s="3">
        <v>6.89152E-5</v>
      </c>
      <c r="AD29" s="3">
        <v>1.4805E-5</v>
      </c>
      <c r="AE29" s="51"/>
      <c r="AF29" s="22">
        <v>11169.76</v>
      </c>
      <c r="AG29" s="22" t="s">
        <v>427</v>
      </c>
      <c r="AH29" s="22" t="s">
        <v>426</v>
      </c>
      <c r="AI29" s="22">
        <v>231.43421549999999</v>
      </c>
      <c r="AJ29" s="22" t="s">
        <v>427</v>
      </c>
      <c r="AK29" s="22" t="s">
        <v>427</v>
      </c>
      <c r="AL29" s="40" t="s">
        <v>50</v>
      </c>
    </row>
    <row r="30" spans="1:38" ht="26.25" customHeight="1" thickBot="1" x14ac:dyDescent="0.25">
      <c r="A30" s="60" t="s">
        <v>79</v>
      </c>
      <c r="B30" s="60" t="s">
        <v>86</v>
      </c>
      <c r="C30" s="61" t="s">
        <v>87</v>
      </c>
      <c r="D30" s="62"/>
      <c r="E30" s="3">
        <v>3.3400000000000001E-3</v>
      </c>
      <c r="F30" s="3">
        <v>3.1300000000000001E-2</v>
      </c>
      <c r="G30" s="3">
        <v>1.03E-5</v>
      </c>
      <c r="H30" s="3">
        <v>2.7699999999999999E-5</v>
      </c>
      <c r="I30" s="3">
        <v>4.5100000000000001E-4</v>
      </c>
      <c r="J30" s="3">
        <v>4.5100000000000001E-4</v>
      </c>
      <c r="K30" s="3">
        <v>4.5100000000000001E-4</v>
      </c>
      <c r="L30" s="3">
        <v>7.6700236652668159E-5</v>
      </c>
      <c r="M30" s="3">
        <v>0.1019963341830725</v>
      </c>
      <c r="N30" s="3">
        <v>2.5699999999999998E-3</v>
      </c>
      <c r="O30" s="3">
        <v>4.6639962134858735E-5</v>
      </c>
      <c r="P30" s="3">
        <v>4.69E-6</v>
      </c>
      <c r="Q30" s="3">
        <v>2.0056800777298067E-7</v>
      </c>
      <c r="R30" s="3">
        <v>2.0032325336295412E-4</v>
      </c>
      <c r="S30" s="3">
        <v>7.969968394745338E-3</v>
      </c>
      <c r="T30" s="3">
        <v>3.2699999999999998E-4</v>
      </c>
      <c r="U30" s="3">
        <v>4.6400000000000003E-5</v>
      </c>
      <c r="V30" s="3">
        <v>4.6100000000000004E-3</v>
      </c>
      <c r="W30" s="3">
        <v>2.6729999999999999E-4</v>
      </c>
      <c r="X30" s="3">
        <v>3.66974E-6</v>
      </c>
      <c r="Y30" s="3">
        <v>4.7315100000000002E-6</v>
      </c>
      <c r="Z30" s="3">
        <v>2.8220400000000001E-6</v>
      </c>
      <c r="AA30" s="3">
        <v>5.2617799999999996E-6</v>
      </c>
      <c r="AB30" s="3">
        <v>1.648507E-5</v>
      </c>
      <c r="AC30" s="3">
        <v>2.6790000000000001E-7</v>
      </c>
      <c r="AD30" s="3">
        <v>9.8399999999999994E-8</v>
      </c>
      <c r="AE30" s="51"/>
      <c r="AF30" s="22">
        <v>23.08356676</v>
      </c>
      <c r="AG30" s="22" t="s">
        <v>427</v>
      </c>
      <c r="AH30" s="22" t="s">
        <v>428</v>
      </c>
      <c r="AI30" s="22">
        <v>0.65143403799999999</v>
      </c>
      <c r="AJ30" s="22" t="s">
        <v>427</v>
      </c>
      <c r="AK30" s="22" t="s">
        <v>427</v>
      </c>
      <c r="AL30" s="40" t="s">
        <v>50</v>
      </c>
    </row>
    <row r="31" spans="1:38" ht="26.25" customHeight="1" thickBot="1" x14ac:dyDescent="0.25">
      <c r="A31" s="60" t="s">
        <v>79</v>
      </c>
      <c r="B31" s="60" t="s">
        <v>88</v>
      </c>
      <c r="C31" s="61" t="s">
        <v>89</v>
      </c>
      <c r="D31" s="62"/>
      <c r="E31" s="3" t="s">
        <v>427</v>
      </c>
      <c r="F31" s="3">
        <v>0.24863065000000001</v>
      </c>
      <c r="G31" s="3" t="s">
        <v>427</v>
      </c>
      <c r="H31" s="3" t="s">
        <v>427</v>
      </c>
      <c r="I31" s="3" t="s">
        <v>427</v>
      </c>
      <c r="J31" s="3" t="s">
        <v>427</v>
      </c>
      <c r="K31" s="3" t="s">
        <v>427</v>
      </c>
      <c r="L31" s="3" t="s">
        <v>427</v>
      </c>
      <c r="M31" s="3" t="s">
        <v>427</v>
      </c>
      <c r="N31" s="3" t="s">
        <v>427</v>
      </c>
      <c r="O31" s="3" t="s">
        <v>427</v>
      </c>
      <c r="P31" s="3" t="s">
        <v>427</v>
      </c>
      <c r="Q31" s="3" t="s">
        <v>427</v>
      </c>
      <c r="R31" s="3" t="s">
        <v>427</v>
      </c>
      <c r="S31" s="3" t="s">
        <v>427</v>
      </c>
      <c r="T31" s="3" t="s">
        <v>427</v>
      </c>
      <c r="U31" s="3" t="s">
        <v>427</v>
      </c>
      <c r="V31" s="3" t="s">
        <v>427</v>
      </c>
      <c r="W31" s="3" t="s">
        <v>427</v>
      </c>
      <c r="X31" s="3" t="s">
        <v>427</v>
      </c>
      <c r="Y31" s="3" t="s">
        <v>427</v>
      </c>
      <c r="Z31" s="3" t="s">
        <v>427</v>
      </c>
      <c r="AA31" s="3" t="s">
        <v>427</v>
      </c>
      <c r="AB31" s="3" t="s">
        <v>427</v>
      </c>
      <c r="AC31" s="3" t="s">
        <v>427</v>
      </c>
      <c r="AD31" s="3" t="s">
        <v>427</v>
      </c>
      <c r="AE31" s="51"/>
      <c r="AF31" s="22">
        <v>11.58822705</v>
      </c>
      <c r="AG31" s="3" t="s">
        <v>427</v>
      </c>
      <c r="AH31" s="3" t="s">
        <v>427</v>
      </c>
      <c r="AI31" s="22">
        <v>24.53695166</v>
      </c>
      <c r="AJ31" s="3" t="s">
        <v>427</v>
      </c>
      <c r="AK31" s="3" t="s">
        <v>427</v>
      </c>
      <c r="AL31" s="40" t="s">
        <v>50</v>
      </c>
    </row>
    <row r="32" spans="1:38" ht="26.25" customHeight="1" thickBot="1" x14ac:dyDescent="0.25">
      <c r="A32" s="60" t="s">
        <v>79</v>
      </c>
      <c r="B32" s="60" t="s">
        <v>90</v>
      </c>
      <c r="C32" s="61" t="s">
        <v>91</v>
      </c>
      <c r="D32" s="62"/>
      <c r="E32" s="3" t="s">
        <v>427</v>
      </c>
      <c r="F32" s="3" t="s">
        <v>427</v>
      </c>
      <c r="G32" s="3" t="s">
        <v>427</v>
      </c>
      <c r="H32" s="3" t="s">
        <v>427</v>
      </c>
      <c r="I32" s="3">
        <v>0.14048619800000001</v>
      </c>
      <c r="J32" s="3">
        <v>0.28121227900000001</v>
      </c>
      <c r="K32" s="3">
        <v>0.348091912</v>
      </c>
      <c r="L32" s="3">
        <v>2.9100000000000001E-2</v>
      </c>
      <c r="M32" s="3" t="s">
        <v>427</v>
      </c>
      <c r="N32" s="3">
        <v>1.1839421960000001</v>
      </c>
      <c r="O32" s="3">
        <v>5.0099999999999997E-3</v>
      </c>
      <c r="P32" s="3" t="s">
        <v>428</v>
      </c>
      <c r="Q32" s="3">
        <v>1.35E-2</v>
      </c>
      <c r="R32" s="3">
        <v>0.44379835400000001</v>
      </c>
      <c r="S32" s="3">
        <v>9.7598510580000006</v>
      </c>
      <c r="T32" s="3">
        <v>6.7000000000000004E-2</v>
      </c>
      <c r="U32" s="3">
        <v>6.96E-3</v>
      </c>
      <c r="V32" s="3">
        <v>2.824208848</v>
      </c>
      <c r="W32" s="3" t="s">
        <v>428</v>
      </c>
      <c r="X32" s="3" t="s">
        <v>428</v>
      </c>
      <c r="Y32" s="3" t="s">
        <v>428</v>
      </c>
      <c r="Z32" s="3" t="s">
        <v>428</v>
      </c>
      <c r="AA32" s="3" t="s">
        <v>428</v>
      </c>
      <c r="AB32" s="3" t="s">
        <v>428</v>
      </c>
      <c r="AC32" s="3" t="s">
        <v>428</v>
      </c>
      <c r="AD32" s="3" t="s">
        <v>428</v>
      </c>
      <c r="AE32" s="51"/>
      <c r="AF32" s="3" t="s">
        <v>427</v>
      </c>
      <c r="AG32" s="3" t="s">
        <v>427</v>
      </c>
      <c r="AH32" s="3" t="s">
        <v>427</v>
      </c>
      <c r="AI32" s="3" t="s">
        <v>427</v>
      </c>
      <c r="AJ32" s="3" t="s">
        <v>427</v>
      </c>
      <c r="AK32" s="22">
        <v>9105.35</v>
      </c>
      <c r="AL32" s="40" t="s">
        <v>411</v>
      </c>
    </row>
    <row r="33" spans="1:38" ht="26.25" customHeight="1" thickBot="1" x14ac:dyDescent="0.25">
      <c r="A33" s="60" t="s">
        <v>79</v>
      </c>
      <c r="B33" s="60" t="s">
        <v>92</v>
      </c>
      <c r="C33" s="61" t="s">
        <v>93</v>
      </c>
      <c r="D33" s="62"/>
      <c r="E33" s="3" t="s">
        <v>427</v>
      </c>
      <c r="F33" s="3" t="s">
        <v>427</v>
      </c>
      <c r="G33" s="3" t="s">
        <v>427</v>
      </c>
      <c r="H33" s="3" t="s">
        <v>427</v>
      </c>
      <c r="I33" s="3">
        <v>6.2700000000000006E-2</v>
      </c>
      <c r="J33" s="3">
        <v>0.116157568</v>
      </c>
      <c r="K33" s="3">
        <v>0.232315137</v>
      </c>
      <c r="L33" s="3">
        <v>2.4599999999999999E-3</v>
      </c>
      <c r="M33" s="3" t="s">
        <v>427</v>
      </c>
      <c r="N33" s="3" t="s">
        <v>428</v>
      </c>
      <c r="O33" s="3" t="s">
        <v>428</v>
      </c>
      <c r="P33" s="3" t="s">
        <v>428</v>
      </c>
      <c r="Q33" s="3" t="s">
        <v>428</v>
      </c>
      <c r="R33" s="3" t="s">
        <v>428</v>
      </c>
      <c r="S33" s="3" t="s">
        <v>428</v>
      </c>
      <c r="T33" s="3" t="s">
        <v>428</v>
      </c>
      <c r="U33" s="3" t="s">
        <v>428</v>
      </c>
      <c r="V33" s="3" t="s">
        <v>428</v>
      </c>
      <c r="W33" s="3" t="s">
        <v>428</v>
      </c>
      <c r="X33" s="3" t="s">
        <v>428</v>
      </c>
      <c r="Y33" s="3" t="s">
        <v>428</v>
      </c>
      <c r="Z33" s="3" t="s">
        <v>428</v>
      </c>
      <c r="AA33" s="3" t="s">
        <v>428</v>
      </c>
      <c r="AB33" s="3" t="s">
        <v>428</v>
      </c>
      <c r="AC33" s="3" t="s">
        <v>428</v>
      </c>
      <c r="AD33" s="3" t="s">
        <v>428</v>
      </c>
      <c r="AE33" s="51"/>
      <c r="AF33" s="3" t="s">
        <v>427</v>
      </c>
      <c r="AG33" s="3" t="s">
        <v>427</v>
      </c>
      <c r="AH33" s="3" t="s">
        <v>427</v>
      </c>
      <c r="AI33" s="3" t="s">
        <v>427</v>
      </c>
      <c r="AJ33" s="3" t="s">
        <v>427</v>
      </c>
      <c r="AK33" s="22">
        <v>9105.35</v>
      </c>
      <c r="AL33" s="40" t="s">
        <v>411</v>
      </c>
    </row>
    <row r="34" spans="1:38" ht="26.25" customHeight="1" thickBot="1" x14ac:dyDescent="0.25">
      <c r="A34" s="60" t="s">
        <v>71</v>
      </c>
      <c r="B34" s="60" t="s">
        <v>94</v>
      </c>
      <c r="C34" s="61" t="s">
        <v>95</v>
      </c>
      <c r="D34" s="62"/>
      <c r="E34" s="3">
        <v>4.8640889520000004</v>
      </c>
      <c r="F34" s="3">
        <v>0.38253598799999999</v>
      </c>
      <c r="G34" s="3">
        <v>0.16098515999999999</v>
      </c>
      <c r="H34" s="3">
        <v>8.0492599999999997E-4</v>
      </c>
      <c r="I34" s="3">
        <v>0.10453146000000001</v>
      </c>
      <c r="J34" s="3">
        <v>0.112580718</v>
      </c>
      <c r="K34" s="3">
        <v>0.167632578</v>
      </c>
      <c r="L34" s="3">
        <v>6.7945449000000005E-2</v>
      </c>
      <c r="M34" s="3">
        <v>1.3029398640000001</v>
      </c>
      <c r="N34" s="3" t="s">
        <v>428</v>
      </c>
      <c r="O34" s="3">
        <v>8.0492599999999997E-4</v>
      </c>
      <c r="P34" s="3" t="s">
        <v>428</v>
      </c>
      <c r="Q34" s="3" t="s">
        <v>428</v>
      </c>
      <c r="R34" s="3">
        <v>4.0246290000000001E-3</v>
      </c>
      <c r="S34" s="3">
        <v>0.13683738600000001</v>
      </c>
      <c r="T34" s="3">
        <v>5.6344810000000002E-3</v>
      </c>
      <c r="U34" s="3">
        <v>8.0492599999999997E-4</v>
      </c>
      <c r="V34" s="3">
        <v>8.0492579999999994E-2</v>
      </c>
      <c r="W34" s="3" t="s">
        <v>427</v>
      </c>
      <c r="X34" s="3">
        <v>2.4147769999999999E-3</v>
      </c>
      <c r="Y34" s="3">
        <v>4.0246290000000001E-3</v>
      </c>
      <c r="Z34" s="3" t="s">
        <v>427</v>
      </c>
      <c r="AA34" s="3" t="s">
        <v>427</v>
      </c>
      <c r="AB34" s="3">
        <v>6.4394059999999991E-3</v>
      </c>
      <c r="AC34" s="3" t="s">
        <v>427</v>
      </c>
      <c r="AD34" s="3" t="s">
        <v>427</v>
      </c>
      <c r="AE34" s="51"/>
      <c r="AF34" s="22">
        <v>63</v>
      </c>
      <c r="AG34" s="3" t="s">
        <v>427</v>
      </c>
      <c r="AH34" s="3" t="s">
        <v>427</v>
      </c>
      <c r="AI34" s="22">
        <v>3357</v>
      </c>
      <c r="AJ34" s="3" t="s">
        <v>427</v>
      </c>
      <c r="AK34" s="22" t="s">
        <v>427</v>
      </c>
      <c r="AL34" s="40" t="s">
        <v>50</v>
      </c>
    </row>
    <row r="35" spans="1:38" s="4" customFormat="1" ht="26.25" customHeight="1" thickBot="1" x14ac:dyDescent="0.25">
      <c r="A35" s="60" t="s">
        <v>96</v>
      </c>
      <c r="B35" s="60" t="s">
        <v>97</v>
      </c>
      <c r="C35" s="61" t="s">
        <v>98</v>
      </c>
      <c r="D35" s="62"/>
      <c r="E35" s="3" t="s">
        <v>426</v>
      </c>
      <c r="F35" s="3" t="s">
        <v>426</v>
      </c>
      <c r="G35" s="3" t="s">
        <v>426</v>
      </c>
      <c r="H35" s="3" t="s">
        <v>426</v>
      </c>
      <c r="I35" s="3" t="s">
        <v>426</v>
      </c>
      <c r="J35" s="3" t="s">
        <v>426</v>
      </c>
      <c r="K35" s="3" t="s">
        <v>426</v>
      </c>
      <c r="L35" s="3" t="s">
        <v>426</v>
      </c>
      <c r="M35" s="3" t="s">
        <v>426</v>
      </c>
      <c r="N35" s="3" t="s">
        <v>426</v>
      </c>
      <c r="O35" s="3" t="s">
        <v>426</v>
      </c>
      <c r="P35" s="3" t="s">
        <v>426</v>
      </c>
      <c r="Q35" s="3" t="s">
        <v>426</v>
      </c>
      <c r="R35" s="3" t="s">
        <v>426</v>
      </c>
      <c r="S35" s="3" t="s">
        <v>426</v>
      </c>
      <c r="T35" s="3" t="s">
        <v>426</v>
      </c>
      <c r="U35" s="3" t="s">
        <v>426</v>
      </c>
      <c r="V35" s="3" t="s">
        <v>426</v>
      </c>
      <c r="W35" s="3" t="s">
        <v>426</v>
      </c>
      <c r="X35" s="3" t="s">
        <v>426</v>
      </c>
      <c r="Y35" s="3" t="s">
        <v>426</v>
      </c>
      <c r="Z35" s="3" t="s">
        <v>426</v>
      </c>
      <c r="AA35" s="3" t="s">
        <v>426</v>
      </c>
      <c r="AB35" s="3" t="s">
        <v>426</v>
      </c>
      <c r="AC35" s="3" t="s">
        <v>426</v>
      </c>
      <c r="AD35" s="3" t="s">
        <v>426</v>
      </c>
      <c r="AE35" s="51"/>
      <c r="AF35" s="22" t="s">
        <v>426</v>
      </c>
      <c r="AG35" s="22" t="s">
        <v>426</v>
      </c>
      <c r="AH35" s="22" t="s">
        <v>426</v>
      </c>
      <c r="AI35" s="22" t="s">
        <v>426</v>
      </c>
      <c r="AJ35" s="22" t="s">
        <v>426</v>
      </c>
      <c r="AK35" s="22" t="s">
        <v>427</v>
      </c>
      <c r="AL35" s="40" t="s">
        <v>50</v>
      </c>
    </row>
    <row r="36" spans="1:38" ht="26.25" customHeight="1" thickBot="1" x14ac:dyDescent="0.25">
      <c r="A36" s="60" t="s">
        <v>96</v>
      </c>
      <c r="B36" s="60" t="s">
        <v>99</v>
      </c>
      <c r="C36" s="61" t="s">
        <v>100</v>
      </c>
      <c r="D36" s="62"/>
      <c r="E36" s="3">
        <v>0.31471479200000002</v>
      </c>
      <c r="F36" s="3">
        <v>2.3588896000000002E-2</v>
      </c>
      <c r="G36" s="3">
        <v>4.0949999999999997E-3</v>
      </c>
      <c r="H36" s="3">
        <v>2.72E-5</v>
      </c>
      <c r="I36" s="3">
        <v>6.2496349999999999E-3</v>
      </c>
      <c r="J36" s="3">
        <v>6.6497290000000001E-3</v>
      </c>
      <c r="K36" s="3">
        <v>6.6497290000000001E-3</v>
      </c>
      <c r="L36" s="3">
        <v>1.768824E-3</v>
      </c>
      <c r="M36" s="3">
        <v>6.8772349999999996E-2</v>
      </c>
      <c r="N36" s="3" t="s">
        <v>428</v>
      </c>
      <c r="O36" s="3">
        <v>7.2229299999999997E-7</v>
      </c>
      <c r="P36" s="3" t="s">
        <v>428</v>
      </c>
      <c r="Q36" s="3" t="s">
        <v>428</v>
      </c>
      <c r="R36" s="3">
        <v>2.03458E-4</v>
      </c>
      <c r="S36" s="3">
        <v>3.5209439999999998E-3</v>
      </c>
      <c r="T36" s="3">
        <v>4.000946E-3</v>
      </c>
      <c r="U36" s="3">
        <v>4.00095E-4</v>
      </c>
      <c r="V36" s="3">
        <v>4.8011979999999996E-3</v>
      </c>
      <c r="W36" s="3">
        <v>5.2012200000000003E-4</v>
      </c>
      <c r="X36" s="3">
        <v>2.4005599999999999E-5</v>
      </c>
      <c r="Y36" s="3">
        <v>1.1475499999999999E-4</v>
      </c>
      <c r="Z36" s="3">
        <v>5.4741399999999997E-5</v>
      </c>
      <c r="AA36" s="3">
        <v>2.04048E-4</v>
      </c>
      <c r="AB36" s="3">
        <v>3.9754999999999999E-4</v>
      </c>
      <c r="AC36" s="3">
        <v>3.2007500000000001E-4</v>
      </c>
      <c r="AD36" s="3">
        <v>1.5203600000000001E-4</v>
      </c>
      <c r="AE36" s="51"/>
      <c r="AF36" s="22">
        <v>173</v>
      </c>
      <c r="AG36" s="3" t="s">
        <v>427</v>
      </c>
      <c r="AH36" s="3" t="s">
        <v>427</v>
      </c>
      <c r="AI36" s="3" t="s">
        <v>427</v>
      </c>
      <c r="AJ36" s="3" t="s">
        <v>427</v>
      </c>
      <c r="AK36" s="22" t="s">
        <v>427</v>
      </c>
      <c r="AL36" s="40" t="s">
        <v>50</v>
      </c>
    </row>
    <row r="37" spans="1:38" ht="26.25" customHeight="1" thickBot="1" x14ac:dyDescent="0.25">
      <c r="A37" s="60" t="s">
        <v>71</v>
      </c>
      <c r="B37" s="60" t="s">
        <v>101</v>
      </c>
      <c r="C37" s="61" t="s">
        <v>397</v>
      </c>
      <c r="D37" s="62"/>
      <c r="E37" s="3" t="s">
        <v>426</v>
      </c>
      <c r="F37" s="3" t="s">
        <v>426</v>
      </c>
      <c r="G37" s="3" t="s">
        <v>426</v>
      </c>
      <c r="H37" s="3" t="s">
        <v>426</v>
      </c>
      <c r="I37" s="3" t="s">
        <v>426</v>
      </c>
      <c r="J37" s="3" t="s">
        <v>426</v>
      </c>
      <c r="K37" s="3" t="s">
        <v>426</v>
      </c>
      <c r="L37" s="3" t="s">
        <v>426</v>
      </c>
      <c r="M37" s="3" t="s">
        <v>426</v>
      </c>
      <c r="N37" s="3" t="s">
        <v>426</v>
      </c>
      <c r="O37" s="3" t="s">
        <v>426</v>
      </c>
      <c r="P37" s="3" t="s">
        <v>426</v>
      </c>
      <c r="Q37" s="3" t="s">
        <v>426</v>
      </c>
      <c r="R37" s="3" t="s">
        <v>426</v>
      </c>
      <c r="S37" s="3" t="s">
        <v>426</v>
      </c>
      <c r="T37" s="3" t="s">
        <v>426</v>
      </c>
      <c r="U37" s="3" t="s">
        <v>426</v>
      </c>
      <c r="V37" s="3" t="s">
        <v>426</v>
      </c>
      <c r="W37" s="3" t="s">
        <v>426</v>
      </c>
      <c r="X37" s="3" t="s">
        <v>426</v>
      </c>
      <c r="Y37" s="3" t="s">
        <v>426</v>
      </c>
      <c r="Z37" s="3" t="s">
        <v>426</v>
      </c>
      <c r="AA37" s="3" t="s">
        <v>426</v>
      </c>
      <c r="AB37" s="3" t="s">
        <v>426</v>
      </c>
      <c r="AC37" s="3" t="s">
        <v>426</v>
      </c>
      <c r="AD37" s="3" t="s">
        <v>426</v>
      </c>
      <c r="AE37" s="51"/>
      <c r="AF37" s="22" t="s">
        <v>426</v>
      </c>
      <c r="AG37" s="22" t="s">
        <v>426</v>
      </c>
      <c r="AH37" s="22" t="s">
        <v>426</v>
      </c>
      <c r="AI37" s="22" t="s">
        <v>426</v>
      </c>
      <c r="AJ37" s="22" t="s">
        <v>426</v>
      </c>
      <c r="AK37" s="22" t="s">
        <v>426</v>
      </c>
      <c r="AL37" s="40" t="s">
        <v>50</v>
      </c>
    </row>
    <row r="38" spans="1:38" ht="26.25" customHeight="1" thickBot="1" x14ac:dyDescent="0.25">
      <c r="A38" s="60" t="s">
        <v>71</v>
      </c>
      <c r="B38" s="60" t="s">
        <v>102</v>
      </c>
      <c r="C38" s="61" t="s">
        <v>103</v>
      </c>
      <c r="D38" s="67"/>
      <c r="E38" s="3" t="s">
        <v>426</v>
      </c>
      <c r="F38" s="3" t="s">
        <v>426</v>
      </c>
      <c r="G38" s="3" t="s">
        <v>426</v>
      </c>
      <c r="H38" s="3" t="s">
        <v>426</v>
      </c>
      <c r="I38" s="3" t="s">
        <v>426</v>
      </c>
      <c r="J38" s="3" t="s">
        <v>426</v>
      </c>
      <c r="K38" s="3" t="s">
        <v>426</v>
      </c>
      <c r="L38" s="3" t="s">
        <v>426</v>
      </c>
      <c r="M38" s="3" t="s">
        <v>426</v>
      </c>
      <c r="N38" s="3" t="s">
        <v>426</v>
      </c>
      <c r="O38" s="3" t="s">
        <v>426</v>
      </c>
      <c r="P38" s="3" t="s">
        <v>426</v>
      </c>
      <c r="Q38" s="3" t="s">
        <v>426</v>
      </c>
      <c r="R38" s="3" t="s">
        <v>426</v>
      </c>
      <c r="S38" s="3" t="s">
        <v>426</v>
      </c>
      <c r="T38" s="3" t="s">
        <v>426</v>
      </c>
      <c r="U38" s="3" t="s">
        <v>426</v>
      </c>
      <c r="V38" s="3" t="s">
        <v>426</v>
      </c>
      <c r="W38" s="3" t="s">
        <v>426</v>
      </c>
      <c r="X38" s="3" t="s">
        <v>426</v>
      </c>
      <c r="Y38" s="3" t="s">
        <v>426</v>
      </c>
      <c r="Z38" s="3" t="s">
        <v>426</v>
      </c>
      <c r="AA38" s="3" t="s">
        <v>426</v>
      </c>
      <c r="AB38" s="3" t="s">
        <v>426</v>
      </c>
      <c r="AC38" s="3" t="s">
        <v>426</v>
      </c>
      <c r="AD38" s="3" t="s">
        <v>426</v>
      </c>
      <c r="AE38" s="51"/>
      <c r="AF38" s="22" t="s">
        <v>426</v>
      </c>
      <c r="AG38" s="22" t="s">
        <v>426</v>
      </c>
      <c r="AH38" s="22" t="s">
        <v>426</v>
      </c>
      <c r="AI38" s="22" t="s">
        <v>426</v>
      </c>
      <c r="AJ38" s="22" t="s">
        <v>426</v>
      </c>
      <c r="AK38" s="22" t="s">
        <v>426</v>
      </c>
      <c r="AL38" s="40" t="s">
        <v>50</v>
      </c>
    </row>
    <row r="39" spans="1:38" ht="26.25" customHeight="1" thickBot="1" x14ac:dyDescent="0.25">
      <c r="A39" s="60" t="s">
        <v>104</v>
      </c>
      <c r="B39" s="60" t="s">
        <v>105</v>
      </c>
      <c r="C39" s="61" t="s">
        <v>388</v>
      </c>
      <c r="D39" s="62"/>
      <c r="E39" s="3">
        <v>1.2278978216464487</v>
      </c>
      <c r="F39" s="3">
        <v>0.42692948605709657</v>
      </c>
      <c r="G39" s="3">
        <v>0.36999584367849675</v>
      </c>
      <c r="H39" s="3">
        <v>2.4000000000000001E-5</v>
      </c>
      <c r="I39" s="3">
        <v>0.36647411677861319</v>
      </c>
      <c r="J39" s="3">
        <v>0.37729433779106536</v>
      </c>
      <c r="K39" s="3">
        <v>0.39565333779106537</v>
      </c>
      <c r="L39" s="3">
        <v>7.414251639701612E-2</v>
      </c>
      <c r="M39" s="3">
        <v>2.8331285147910066</v>
      </c>
      <c r="N39" s="3">
        <v>0.19189129635095181</v>
      </c>
      <c r="O39" s="3">
        <v>6.8158422265054738E-2</v>
      </c>
      <c r="P39" s="3">
        <v>6.8919278352447969E-3</v>
      </c>
      <c r="Q39" s="3">
        <v>3.4167114010610925E-3</v>
      </c>
      <c r="R39" s="3">
        <v>0.12455660716288507</v>
      </c>
      <c r="S39" s="3">
        <v>3.7981677862143973E-2</v>
      </c>
      <c r="T39" s="3">
        <v>1.5425142271229021E-2</v>
      </c>
      <c r="U39" s="3">
        <v>3.4954968346332525E-3</v>
      </c>
      <c r="V39" s="3">
        <v>2.7353629582349632</v>
      </c>
      <c r="W39" s="3">
        <v>0.59759746830820459</v>
      </c>
      <c r="X39" s="3">
        <v>1.7855290027539973E-2</v>
      </c>
      <c r="Y39" s="3">
        <v>2.3205042140486437E-2</v>
      </c>
      <c r="Z39" s="3">
        <v>9.2949618720181981E-3</v>
      </c>
      <c r="AA39" s="3">
        <v>7.2585730097912849E-3</v>
      </c>
      <c r="AB39" s="3">
        <v>5.7613867049835892E-2</v>
      </c>
      <c r="AC39" s="3">
        <v>2.6174320000000001E-2</v>
      </c>
      <c r="AD39" s="3">
        <v>6.5705080600000007E-2</v>
      </c>
      <c r="AE39" s="51"/>
      <c r="AF39" s="22">
        <v>114.90122111858982</v>
      </c>
      <c r="AG39" s="22">
        <v>386</v>
      </c>
      <c r="AH39" s="22">
        <v>4952</v>
      </c>
      <c r="AI39" s="22">
        <v>5905</v>
      </c>
      <c r="AJ39" s="22" t="s">
        <v>426</v>
      </c>
      <c r="AK39" s="22" t="s">
        <v>427</v>
      </c>
      <c r="AL39" s="40" t="s">
        <v>50</v>
      </c>
    </row>
    <row r="40" spans="1:38" ht="26.25" customHeight="1" thickBot="1" x14ac:dyDescent="0.25">
      <c r="A40" s="60" t="s">
        <v>71</v>
      </c>
      <c r="B40" s="60" t="s">
        <v>106</v>
      </c>
      <c r="C40" s="61" t="s">
        <v>389</v>
      </c>
      <c r="D40" s="62"/>
      <c r="E40" s="3">
        <v>0.85707944872395447</v>
      </c>
      <c r="F40" s="3">
        <v>0.12294807945823255</v>
      </c>
      <c r="G40" s="3">
        <v>7.6162618152600031E-2</v>
      </c>
      <c r="H40" s="3">
        <v>3.0856714306752998E-4</v>
      </c>
      <c r="I40" s="3">
        <v>5.1719119047765466E-2</v>
      </c>
      <c r="J40" s="3">
        <v>5.1719119047765466E-2</v>
      </c>
      <c r="K40" s="3">
        <v>5.1719119047765466E-2</v>
      </c>
      <c r="L40" s="3">
        <v>3.5362470709507113E-2</v>
      </c>
      <c r="M40" s="3">
        <v>1.0853034322557082</v>
      </c>
      <c r="N40" s="3">
        <v>0.15172069660335671</v>
      </c>
      <c r="O40" s="3">
        <v>3.907198453684129E-4</v>
      </c>
      <c r="P40" s="3" t="s">
        <v>428</v>
      </c>
      <c r="Q40" s="3" t="s">
        <v>428</v>
      </c>
      <c r="R40" s="3">
        <v>1.9535992268420645E-3</v>
      </c>
      <c r="S40" s="3">
        <v>6.6422373712630198E-2</v>
      </c>
      <c r="T40" s="3">
        <v>2.7350389175788904E-3</v>
      </c>
      <c r="U40" s="3">
        <v>3.907198453684129E-4</v>
      </c>
      <c r="V40" s="3">
        <v>3.9071984536841291E-2</v>
      </c>
      <c r="W40" s="3" t="s">
        <v>428</v>
      </c>
      <c r="X40" s="3">
        <v>3.0857314716123021E-3</v>
      </c>
      <c r="Y40" s="3">
        <v>1.9435924040083143E-3</v>
      </c>
      <c r="Z40" s="3" t="s">
        <v>428</v>
      </c>
      <c r="AA40" s="3" t="s">
        <v>428</v>
      </c>
      <c r="AB40" s="3">
        <v>5.0293238756206164E-3</v>
      </c>
      <c r="AC40" s="3" t="s">
        <v>428</v>
      </c>
      <c r="AD40" s="3" t="s">
        <v>428</v>
      </c>
      <c r="AE40" s="51"/>
      <c r="AF40" s="22">
        <v>1661.6496327497816</v>
      </c>
      <c r="AG40" s="22" t="s">
        <v>426</v>
      </c>
      <c r="AH40" s="22" t="s">
        <v>426</v>
      </c>
      <c r="AI40" s="22" t="s">
        <v>426</v>
      </c>
      <c r="AJ40" s="22" t="s">
        <v>426</v>
      </c>
      <c r="AK40" s="22" t="s">
        <v>427</v>
      </c>
      <c r="AL40" s="40" t="s">
        <v>50</v>
      </c>
    </row>
    <row r="41" spans="1:38" ht="26.25" customHeight="1" thickBot="1" x14ac:dyDescent="0.25">
      <c r="A41" s="60" t="s">
        <v>104</v>
      </c>
      <c r="B41" s="60" t="s">
        <v>107</v>
      </c>
      <c r="C41" s="61" t="s">
        <v>398</v>
      </c>
      <c r="D41" s="62"/>
      <c r="E41" s="3">
        <v>2.0499288237722033</v>
      </c>
      <c r="F41" s="3">
        <v>13.57552028287741</v>
      </c>
      <c r="G41" s="3">
        <v>1.4411192745394634</v>
      </c>
      <c r="H41" s="3">
        <v>0.21165943237667675</v>
      </c>
      <c r="I41" s="3">
        <v>16.639971441583008</v>
      </c>
      <c r="J41" s="3">
        <v>17.079726741274783</v>
      </c>
      <c r="K41" s="3">
        <v>17.956269482564156</v>
      </c>
      <c r="L41" s="3">
        <v>1.8482049584621041</v>
      </c>
      <c r="M41" s="3">
        <v>106.63303918833839</v>
      </c>
      <c r="N41" s="3">
        <v>0.86662908799999983</v>
      </c>
      <c r="O41" s="3">
        <v>0.36343134799999993</v>
      </c>
      <c r="P41" s="3">
        <v>1.9582080000000002E-2</v>
      </c>
      <c r="Q41" s="3">
        <v>8.8184099999999987E-3</v>
      </c>
      <c r="R41" s="3">
        <v>0.64858809791999983</v>
      </c>
      <c r="S41" s="3">
        <v>0.184248409792</v>
      </c>
      <c r="T41" s="3">
        <v>6.7188749919999999E-2</v>
      </c>
      <c r="U41" s="3">
        <v>1.5124811999999998E-2</v>
      </c>
      <c r="V41" s="3">
        <v>14.418484087999998</v>
      </c>
      <c r="W41" s="3">
        <v>18.009268231204551</v>
      </c>
      <c r="X41" s="3">
        <v>3.0569577944302022</v>
      </c>
      <c r="Y41" s="3">
        <v>2.8342766159148578</v>
      </c>
      <c r="Z41" s="3">
        <v>1.071131120916734</v>
      </c>
      <c r="AA41" s="3">
        <v>1.7464394114330051</v>
      </c>
      <c r="AB41" s="3">
        <v>8.7088049426947993</v>
      </c>
      <c r="AC41" s="3">
        <v>0.13947273999999998</v>
      </c>
      <c r="AD41" s="3">
        <v>9.9540879279912078E-2</v>
      </c>
      <c r="AE41" s="51"/>
      <c r="AF41" s="22">
        <v>911</v>
      </c>
      <c r="AG41" s="22">
        <v>577</v>
      </c>
      <c r="AH41" s="22">
        <v>4481</v>
      </c>
      <c r="AI41" s="22">
        <v>27823</v>
      </c>
      <c r="AJ41" s="22" t="s">
        <v>426</v>
      </c>
      <c r="AK41" s="22" t="s">
        <v>427</v>
      </c>
      <c r="AL41" s="40" t="s">
        <v>50</v>
      </c>
    </row>
    <row r="42" spans="1:38" ht="26.25" customHeight="1" thickBot="1" x14ac:dyDescent="0.25">
      <c r="A42" s="60" t="s">
        <v>71</v>
      </c>
      <c r="B42" s="60" t="s">
        <v>108</v>
      </c>
      <c r="C42" s="61" t="s">
        <v>109</v>
      </c>
      <c r="D42" s="62"/>
      <c r="E42" s="3">
        <v>0.85159458423721468</v>
      </c>
      <c r="F42" s="3">
        <v>0.50903319520846202</v>
      </c>
      <c r="G42" s="3">
        <v>5.0107859543721718E-2</v>
      </c>
      <c r="H42" s="3">
        <v>2.2238299605525986E-4</v>
      </c>
      <c r="I42" s="3">
        <v>5.8917385228851295E-2</v>
      </c>
      <c r="J42" s="3">
        <v>5.8917385228851295E-2</v>
      </c>
      <c r="K42" s="3">
        <v>5.8917385228851295E-2</v>
      </c>
      <c r="L42" s="3">
        <v>3.2959327437838325E-2</v>
      </c>
      <c r="M42" s="3">
        <v>4.6534628139810881</v>
      </c>
      <c r="N42" s="3">
        <v>0.90687598197006425</v>
      </c>
      <c r="O42" s="3">
        <v>3.0975467183732593E-4</v>
      </c>
      <c r="P42" s="3" t="s">
        <v>428</v>
      </c>
      <c r="Q42" s="3" t="s">
        <v>428</v>
      </c>
      <c r="R42" s="3">
        <v>1.5487733591866297E-3</v>
      </c>
      <c r="S42" s="3">
        <v>5.2658294212345406E-2</v>
      </c>
      <c r="T42" s="3">
        <v>2.1682827028612814E-3</v>
      </c>
      <c r="U42" s="3">
        <v>3.0975467183732593E-4</v>
      </c>
      <c r="V42" s="3">
        <v>3.0975467183732591E-2</v>
      </c>
      <c r="W42" s="3" t="s">
        <v>428</v>
      </c>
      <c r="X42" s="3">
        <v>2.2387833378553052E-3</v>
      </c>
      <c r="Y42" s="3">
        <v>1.4889598499758041E-3</v>
      </c>
      <c r="Z42" s="3" t="s">
        <v>428</v>
      </c>
      <c r="AA42" s="3" t="s">
        <v>428</v>
      </c>
      <c r="AB42" s="3">
        <v>3.2492351141445051E-3</v>
      </c>
      <c r="AC42" s="3" t="s">
        <v>428</v>
      </c>
      <c r="AD42" s="3" t="s">
        <v>428</v>
      </c>
      <c r="AE42" s="51"/>
      <c r="AF42" s="22">
        <v>1325</v>
      </c>
      <c r="AG42" s="22" t="s">
        <v>426</v>
      </c>
      <c r="AH42" s="22" t="s">
        <v>426</v>
      </c>
      <c r="AI42" s="22" t="s">
        <v>426</v>
      </c>
      <c r="AJ42" s="22" t="s">
        <v>426</v>
      </c>
      <c r="AK42" s="22" t="s">
        <v>427</v>
      </c>
      <c r="AL42" s="40" t="s">
        <v>50</v>
      </c>
    </row>
    <row r="43" spans="1:38" ht="26.25" customHeight="1" thickBot="1" x14ac:dyDescent="0.25">
      <c r="A43" s="60" t="s">
        <v>104</v>
      </c>
      <c r="B43" s="60" t="s">
        <v>110</v>
      </c>
      <c r="C43" s="61" t="s">
        <v>111</v>
      </c>
      <c r="D43" s="62"/>
      <c r="E43" s="3">
        <v>0.15658892970400001</v>
      </c>
      <c r="F43" s="3">
        <v>0.127870046908</v>
      </c>
      <c r="G43" s="3">
        <v>3.3134255352474024E-2</v>
      </c>
      <c r="H43" s="3">
        <v>3.1300000000000002E-4</v>
      </c>
      <c r="I43" s="3">
        <v>5.1398570856880009E-2</v>
      </c>
      <c r="J43" s="3">
        <v>5.2890386856879995E-2</v>
      </c>
      <c r="K43" s="3">
        <v>5.544538685687999E-2</v>
      </c>
      <c r="L43" s="3">
        <v>1.3231878194275203E-2</v>
      </c>
      <c r="M43" s="3">
        <v>0.26609664488400003</v>
      </c>
      <c r="N43" s="3">
        <v>1.5620936706955999E-2</v>
      </c>
      <c r="O43" s="3">
        <v>4.2202450032964006E-3</v>
      </c>
      <c r="P43" s="3">
        <v>1.2843779778400001E-3</v>
      </c>
      <c r="Q43" s="3">
        <v>7.8561169959999997E-4</v>
      </c>
      <c r="R43" s="3">
        <v>7.9734473809480004E-3</v>
      </c>
      <c r="S43" s="3">
        <v>2.9796606761896003E-3</v>
      </c>
      <c r="T43" s="3">
        <v>1.355599380948E-3</v>
      </c>
      <c r="U43" s="3">
        <v>5.1895754576800003E-4</v>
      </c>
      <c r="V43" s="3">
        <v>0.17494167600707999</v>
      </c>
      <c r="W43" s="3">
        <v>4.2194279237920004E-2</v>
      </c>
      <c r="X43" s="3">
        <v>5.4963081786371199E-3</v>
      </c>
      <c r="Y43" s="3">
        <v>8.072733677288401E-3</v>
      </c>
      <c r="Z43" s="3">
        <v>2.7977574786956002E-3</v>
      </c>
      <c r="AA43" s="3">
        <v>2.2143350439556802E-3</v>
      </c>
      <c r="AB43" s="3">
        <v>1.8581134378576804E-2</v>
      </c>
      <c r="AC43" s="3">
        <v>1.59724E-3</v>
      </c>
      <c r="AD43" s="3">
        <v>8.8587800000000001E-3</v>
      </c>
      <c r="AE43" s="51"/>
      <c r="AF43" s="22">
        <v>84.576996000000008</v>
      </c>
      <c r="AG43" s="22">
        <v>52</v>
      </c>
      <c r="AH43" s="22">
        <v>1044</v>
      </c>
      <c r="AI43" s="22">
        <v>502</v>
      </c>
      <c r="AJ43" s="22" t="s">
        <v>426</v>
      </c>
      <c r="AK43" s="22" t="s">
        <v>427</v>
      </c>
      <c r="AL43" s="40" t="s">
        <v>50</v>
      </c>
    </row>
    <row r="44" spans="1:38" ht="26.25" customHeight="1" thickBot="1" x14ac:dyDescent="0.25">
      <c r="A44" s="60" t="s">
        <v>71</v>
      </c>
      <c r="B44" s="60" t="s">
        <v>112</v>
      </c>
      <c r="C44" s="61" t="s">
        <v>113</v>
      </c>
      <c r="D44" s="62"/>
      <c r="E44" s="3">
        <v>2.1963675194407832</v>
      </c>
      <c r="F44" s="3">
        <v>0.28805320918129423</v>
      </c>
      <c r="G44" s="3">
        <v>0.17823536737135384</v>
      </c>
      <c r="H44" s="3">
        <v>7.1253033085154599E-4</v>
      </c>
      <c r="I44" s="3">
        <v>0.10439903287134616</v>
      </c>
      <c r="J44" s="3">
        <v>0.10439903287134616</v>
      </c>
      <c r="K44" s="3">
        <v>0.10439903287134616</v>
      </c>
      <c r="L44" s="3">
        <v>6.3073699468820799E-2</v>
      </c>
      <c r="M44" s="3">
        <v>2.2356354760725008</v>
      </c>
      <c r="N44" s="3">
        <v>0.30344139320671343</v>
      </c>
      <c r="O44" s="3">
        <v>9.1099034606759459E-4</v>
      </c>
      <c r="P44" s="3" t="s">
        <v>428</v>
      </c>
      <c r="Q44" s="3" t="s">
        <v>428</v>
      </c>
      <c r="R44" s="3">
        <v>4.554951730337973E-3</v>
      </c>
      <c r="S44" s="3">
        <v>0.15486835883149108</v>
      </c>
      <c r="T44" s="3">
        <v>6.3769324224731624E-3</v>
      </c>
      <c r="U44" s="3">
        <v>9.1099034606759459E-4</v>
      </c>
      <c r="V44" s="3">
        <v>9.1099034606759458E-2</v>
      </c>
      <c r="W44" s="3" t="s">
        <v>428</v>
      </c>
      <c r="X44" s="3">
        <v>7.2078681858707546E-3</v>
      </c>
      <c r="Y44" s="3">
        <v>4.5349380846704717E-3</v>
      </c>
      <c r="Z44" s="3" t="s">
        <v>428</v>
      </c>
      <c r="AA44" s="3" t="s">
        <v>428</v>
      </c>
      <c r="AB44" s="3">
        <v>1.1742806270541226E-2</v>
      </c>
      <c r="AC44" s="3" t="s">
        <v>428</v>
      </c>
      <c r="AD44" s="3" t="s">
        <v>428</v>
      </c>
      <c r="AE44" s="51"/>
      <c r="AF44" s="22">
        <v>3873.7599999999998</v>
      </c>
      <c r="AG44" s="22" t="s">
        <v>426</v>
      </c>
      <c r="AH44" s="22" t="s">
        <v>426</v>
      </c>
      <c r="AI44" s="22" t="s">
        <v>426</v>
      </c>
      <c r="AJ44" s="22" t="s">
        <v>426</v>
      </c>
      <c r="AK44" s="22" t="s">
        <v>427</v>
      </c>
      <c r="AL44" s="40" t="s">
        <v>50</v>
      </c>
    </row>
    <row r="45" spans="1:38" ht="26.25" customHeight="1" thickBot="1" x14ac:dyDescent="0.25">
      <c r="A45" s="60" t="s">
        <v>71</v>
      </c>
      <c r="B45" s="60" t="s">
        <v>114</v>
      </c>
      <c r="C45" s="61" t="s">
        <v>115</v>
      </c>
      <c r="D45" s="62"/>
      <c r="E45" s="3">
        <v>0.54870557778300766</v>
      </c>
      <c r="F45" s="3">
        <v>1.9571663920922567E-2</v>
      </c>
      <c r="G45" s="3">
        <v>1.3979759943516122E-2</v>
      </c>
      <c r="H45" s="3" t="s">
        <v>428</v>
      </c>
      <c r="I45" s="3">
        <v>9.7858319604612835E-3</v>
      </c>
      <c r="J45" s="3">
        <v>1.0484819957637089E-2</v>
      </c>
      <c r="K45" s="3">
        <v>1.0484819957637089E-2</v>
      </c>
      <c r="L45" s="3">
        <v>3.2502941868674975E-3</v>
      </c>
      <c r="M45" s="3">
        <v>5.1725111791009644E-2</v>
      </c>
      <c r="N45" s="3">
        <v>9.0868439632854777E-4</v>
      </c>
      <c r="O45" s="3">
        <v>6.989879971758061E-5</v>
      </c>
      <c r="P45" s="3">
        <v>2.096963991527418E-4</v>
      </c>
      <c r="Q45" s="3">
        <v>2.7959519887032244E-4</v>
      </c>
      <c r="R45" s="3">
        <v>3.4949399858790305E-4</v>
      </c>
      <c r="S45" s="3">
        <v>6.1510943751470924E-3</v>
      </c>
      <c r="T45" s="3">
        <v>6.9898799717580604E-3</v>
      </c>
      <c r="U45" s="3">
        <v>6.989879971758061E-4</v>
      </c>
      <c r="V45" s="3">
        <v>8.3878559661096728E-3</v>
      </c>
      <c r="W45" s="3">
        <v>9.0868439632854777E-4</v>
      </c>
      <c r="X45" s="3" t="s">
        <v>428</v>
      </c>
      <c r="Y45" s="3" t="s">
        <v>428</v>
      </c>
      <c r="Z45" s="3" t="s">
        <v>428</v>
      </c>
      <c r="AA45" s="3" t="s">
        <v>428</v>
      </c>
      <c r="AB45" s="3" t="s">
        <v>428</v>
      </c>
      <c r="AC45" s="3">
        <v>5.5919039774064488E-4</v>
      </c>
      <c r="AD45" s="3">
        <v>2.6561543892680628E-4</v>
      </c>
      <c r="AE45" s="51"/>
      <c r="AF45" s="22">
        <v>297</v>
      </c>
      <c r="AG45" s="22" t="s">
        <v>426</v>
      </c>
      <c r="AH45" s="22" t="s">
        <v>426</v>
      </c>
      <c r="AI45" s="22" t="s">
        <v>426</v>
      </c>
      <c r="AJ45" s="22" t="s">
        <v>426</v>
      </c>
      <c r="AK45" s="22" t="s">
        <v>427</v>
      </c>
      <c r="AL45" s="40" t="s">
        <v>50</v>
      </c>
    </row>
    <row r="46" spans="1:38" ht="26.25" customHeight="1" thickBot="1" x14ac:dyDescent="0.25">
      <c r="A46" s="60" t="s">
        <v>104</v>
      </c>
      <c r="B46" s="60" t="s">
        <v>116</v>
      </c>
      <c r="C46" s="61" t="s">
        <v>117</v>
      </c>
      <c r="D46" s="62"/>
      <c r="E46" s="3" t="s">
        <v>426</v>
      </c>
      <c r="F46" s="3" t="s">
        <v>426</v>
      </c>
      <c r="G46" s="3" t="s">
        <v>426</v>
      </c>
      <c r="H46" s="3" t="s">
        <v>426</v>
      </c>
      <c r="I46" s="3" t="s">
        <v>426</v>
      </c>
      <c r="J46" s="3" t="s">
        <v>426</v>
      </c>
      <c r="K46" s="3" t="s">
        <v>426</v>
      </c>
      <c r="L46" s="3" t="s">
        <v>426</v>
      </c>
      <c r="M46" s="3" t="s">
        <v>426</v>
      </c>
      <c r="N46" s="3" t="s">
        <v>426</v>
      </c>
      <c r="O46" s="3" t="s">
        <v>426</v>
      </c>
      <c r="P46" s="3" t="s">
        <v>426</v>
      </c>
      <c r="Q46" s="3" t="s">
        <v>426</v>
      </c>
      <c r="R46" s="3" t="s">
        <v>426</v>
      </c>
      <c r="S46" s="3" t="s">
        <v>426</v>
      </c>
      <c r="T46" s="3" t="s">
        <v>426</v>
      </c>
      <c r="U46" s="3" t="s">
        <v>426</v>
      </c>
      <c r="V46" s="3" t="s">
        <v>426</v>
      </c>
      <c r="W46" s="3" t="s">
        <v>426</v>
      </c>
      <c r="X46" s="3" t="s">
        <v>426</v>
      </c>
      <c r="Y46" s="3" t="s">
        <v>426</v>
      </c>
      <c r="Z46" s="3" t="s">
        <v>426</v>
      </c>
      <c r="AA46" s="3" t="s">
        <v>426</v>
      </c>
      <c r="AB46" s="3" t="s">
        <v>426</v>
      </c>
      <c r="AC46" s="3" t="s">
        <v>426</v>
      </c>
      <c r="AD46" s="3" t="s">
        <v>426</v>
      </c>
      <c r="AE46" s="51"/>
      <c r="AF46" s="22" t="s">
        <v>426</v>
      </c>
      <c r="AG46" s="22" t="s">
        <v>426</v>
      </c>
      <c r="AH46" s="22" t="s">
        <v>426</v>
      </c>
      <c r="AI46" s="22" t="s">
        <v>426</v>
      </c>
      <c r="AJ46" s="22" t="s">
        <v>426</v>
      </c>
      <c r="AK46" s="22" t="s">
        <v>426</v>
      </c>
      <c r="AL46" s="40" t="s">
        <v>50</v>
      </c>
    </row>
    <row r="47" spans="1:38" ht="26.25" customHeight="1" thickBot="1" x14ac:dyDescent="0.25">
      <c r="A47" s="60" t="s">
        <v>71</v>
      </c>
      <c r="B47" s="60" t="s">
        <v>118</v>
      </c>
      <c r="C47" s="61" t="s">
        <v>119</v>
      </c>
      <c r="D47" s="62"/>
      <c r="E47" s="3">
        <v>0.14726864999999961</v>
      </c>
      <c r="F47" s="3">
        <v>1.4406240000000008E-2</v>
      </c>
      <c r="G47" s="3">
        <v>4.673400000000002E-3</v>
      </c>
      <c r="H47" s="3" t="s">
        <v>428</v>
      </c>
      <c r="I47" s="3">
        <v>2.5918199999999995E-3</v>
      </c>
      <c r="J47" s="3">
        <v>2.7769500000000011E-3</v>
      </c>
      <c r="K47" s="3">
        <v>2.7769500000000011E-3</v>
      </c>
      <c r="L47" s="3">
        <v>8.6085449999999712E-4</v>
      </c>
      <c r="M47" s="3">
        <v>0.59617961999999991</v>
      </c>
      <c r="N47" s="3">
        <v>2.4066899999999975E-4</v>
      </c>
      <c r="O47" s="3">
        <v>1.8513000000000007E-5</v>
      </c>
      <c r="P47" s="3">
        <v>5.5539000000000018E-5</v>
      </c>
      <c r="Q47" s="3">
        <v>7.4051999999999948E-5</v>
      </c>
      <c r="R47" s="3">
        <v>9.2565000000000046E-5</v>
      </c>
      <c r="S47" s="3">
        <v>1.6291439999999971E-3</v>
      </c>
      <c r="T47" s="3">
        <v>1.8513000000000006E-3</v>
      </c>
      <c r="U47" s="3">
        <v>1.8513000000000009E-4</v>
      </c>
      <c r="V47" s="3">
        <v>2.2215599999999961E-3</v>
      </c>
      <c r="W47" s="3">
        <v>2.4066899999999975E-4</v>
      </c>
      <c r="X47" s="3" t="s">
        <v>428</v>
      </c>
      <c r="Y47" s="3" t="s">
        <v>428</v>
      </c>
      <c r="Z47" s="3" t="s">
        <v>428</v>
      </c>
      <c r="AA47" s="3">
        <v>6.8948022732000003E-10</v>
      </c>
      <c r="AB47" s="3">
        <v>6.8948022732000003E-10</v>
      </c>
      <c r="AC47" s="3">
        <v>1.4810399999999973E-4</v>
      </c>
      <c r="AD47" s="3">
        <v>7.0349400000000015E-5</v>
      </c>
      <c r="AE47" s="51"/>
      <c r="AF47" s="22">
        <v>99.635871000000009</v>
      </c>
      <c r="AG47" s="22" t="s">
        <v>426</v>
      </c>
      <c r="AH47" s="22" t="s">
        <v>426</v>
      </c>
      <c r="AI47" s="22" t="s">
        <v>426</v>
      </c>
      <c r="AJ47" s="22" t="s">
        <v>426</v>
      </c>
      <c r="AK47" s="22" t="s">
        <v>427</v>
      </c>
      <c r="AL47" s="40" t="s">
        <v>50</v>
      </c>
    </row>
    <row r="48" spans="1:38" ht="26.25" customHeight="1" thickBot="1" x14ac:dyDescent="0.25">
      <c r="A48" s="60" t="s">
        <v>120</v>
      </c>
      <c r="B48" s="60" t="s">
        <v>121</v>
      </c>
      <c r="C48" s="61" t="s">
        <v>122</v>
      </c>
      <c r="D48" s="62"/>
      <c r="E48" s="3" t="s">
        <v>427</v>
      </c>
      <c r="F48" s="3" t="s">
        <v>428</v>
      </c>
      <c r="G48" s="3" t="s">
        <v>427</v>
      </c>
      <c r="H48" s="3" t="s">
        <v>427</v>
      </c>
      <c r="I48" s="3">
        <v>4.35E-5</v>
      </c>
      <c r="J48" s="3">
        <v>4.35E-4</v>
      </c>
      <c r="K48" s="3">
        <v>1.0874999999999999E-3</v>
      </c>
      <c r="L48" s="3" t="s">
        <v>427</v>
      </c>
      <c r="M48" s="3" t="s">
        <v>427</v>
      </c>
      <c r="N48" s="3" t="s">
        <v>428</v>
      </c>
      <c r="O48" s="3" t="s">
        <v>428</v>
      </c>
      <c r="P48" s="3" t="s">
        <v>428</v>
      </c>
      <c r="Q48" s="3" t="s">
        <v>428</v>
      </c>
      <c r="R48" s="3" t="s">
        <v>428</v>
      </c>
      <c r="S48" s="3" t="s">
        <v>428</v>
      </c>
      <c r="T48" s="3" t="s">
        <v>428</v>
      </c>
      <c r="U48" s="3" t="s">
        <v>428</v>
      </c>
      <c r="V48" s="3" t="s">
        <v>428</v>
      </c>
      <c r="W48" s="3" t="s">
        <v>427</v>
      </c>
      <c r="X48" s="3" t="s">
        <v>427</v>
      </c>
      <c r="Y48" s="3" t="s">
        <v>427</v>
      </c>
      <c r="Z48" s="3" t="s">
        <v>427</v>
      </c>
      <c r="AA48" s="3" t="s">
        <v>427</v>
      </c>
      <c r="AB48" s="3" t="s">
        <v>427</v>
      </c>
      <c r="AC48" s="3" t="s">
        <v>427</v>
      </c>
      <c r="AD48" s="3" t="s">
        <v>427</v>
      </c>
      <c r="AE48" s="51"/>
      <c r="AF48" s="22" t="s">
        <v>427</v>
      </c>
      <c r="AG48" s="22">
        <v>145</v>
      </c>
      <c r="AH48" s="22" t="s">
        <v>427</v>
      </c>
      <c r="AI48" s="22" t="s">
        <v>427</v>
      </c>
      <c r="AJ48" s="22" t="s">
        <v>427</v>
      </c>
      <c r="AK48" s="22" t="s">
        <v>427</v>
      </c>
      <c r="AL48" s="40" t="s">
        <v>442</v>
      </c>
    </row>
    <row r="49" spans="1:38" ht="26.25" customHeight="1" thickBot="1" x14ac:dyDescent="0.25">
      <c r="A49" s="60" t="s">
        <v>120</v>
      </c>
      <c r="B49" s="60" t="s">
        <v>123</v>
      </c>
      <c r="C49" s="61" t="s">
        <v>124</v>
      </c>
      <c r="D49" s="62"/>
      <c r="E49" s="3" t="s">
        <v>426</v>
      </c>
      <c r="F49" s="3" t="s">
        <v>426</v>
      </c>
      <c r="G49" s="3" t="s">
        <v>426</v>
      </c>
      <c r="H49" s="3" t="s">
        <v>426</v>
      </c>
      <c r="I49" s="3" t="s">
        <v>426</v>
      </c>
      <c r="J49" s="3" t="s">
        <v>426</v>
      </c>
      <c r="K49" s="3" t="s">
        <v>426</v>
      </c>
      <c r="L49" s="3" t="s">
        <v>426</v>
      </c>
      <c r="M49" s="3" t="s">
        <v>426</v>
      </c>
      <c r="N49" s="3" t="s">
        <v>426</v>
      </c>
      <c r="O49" s="3" t="s">
        <v>426</v>
      </c>
      <c r="P49" s="3" t="s">
        <v>426</v>
      </c>
      <c r="Q49" s="3" t="s">
        <v>426</v>
      </c>
      <c r="R49" s="3" t="s">
        <v>426</v>
      </c>
      <c r="S49" s="3" t="s">
        <v>426</v>
      </c>
      <c r="T49" s="3" t="s">
        <v>426</v>
      </c>
      <c r="U49" s="3" t="s">
        <v>426</v>
      </c>
      <c r="V49" s="3" t="s">
        <v>426</v>
      </c>
      <c r="W49" s="3" t="s">
        <v>426</v>
      </c>
      <c r="X49" s="3" t="s">
        <v>426</v>
      </c>
      <c r="Y49" s="3" t="s">
        <v>426</v>
      </c>
      <c r="Z49" s="3" t="s">
        <v>426</v>
      </c>
      <c r="AA49" s="3" t="s">
        <v>426</v>
      </c>
      <c r="AB49" s="3" t="s">
        <v>426</v>
      </c>
      <c r="AC49" s="3" t="s">
        <v>426</v>
      </c>
      <c r="AD49" s="3" t="s">
        <v>426</v>
      </c>
      <c r="AE49" s="51"/>
      <c r="AF49" s="22" t="s">
        <v>426</v>
      </c>
      <c r="AG49" s="22" t="s">
        <v>426</v>
      </c>
      <c r="AH49" s="22" t="s">
        <v>426</v>
      </c>
      <c r="AI49" s="22" t="s">
        <v>426</v>
      </c>
      <c r="AJ49" s="22" t="s">
        <v>426</v>
      </c>
      <c r="AK49" s="22" t="s">
        <v>426</v>
      </c>
      <c r="AL49" s="40" t="s">
        <v>125</v>
      </c>
    </row>
    <row r="50" spans="1:38" ht="26.25" customHeight="1" thickBot="1" x14ac:dyDescent="0.25">
      <c r="A50" s="60" t="s">
        <v>120</v>
      </c>
      <c r="B50" s="60" t="s">
        <v>126</v>
      </c>
      <c r="C50" s="61" t="s">
        <v>127</v>
      </c>
      <c r="D50" s="62"/>
      <c r="E50" s="3" t="s">
        <v>426</v>
      </c>
      <c r="F50" s="3" t="s">
        <v>426</v>
      </c>
      <c r="G50" s="3" t="s">
        <v>426</v>
      </c>
      <c r="H50" s="3" t="s">
        <v>426</v>
      </c>
      <c r="I50" s="3" t="s">
        <v>426</v>
      </c>
      <c r="J50" s="3" t="s">
        <v>426</v>
      </c>
      <c r="K50" s="3" t="s">
        <v>426</v>
      </c>
      <c r="L50" s="3" t="s">
        <v>426</v>
      </c>
      <c r="M50" s="3" t="s">
        <v>426</v>
      </c>
      <c r="N50" s="3" t="s">
        <v>426</v>
      </c>
      <c r="O50" s="3" t="s">
        <v>426</v>
      </c>
      <c r="P50" s="3" t="s">
        <v>426</v>
      </c>
      <c r="Q50" s="3" t="s">
        <v>426</v>
      </c>
      <c r="R50" s="3" t="s">
        <v>426</v>
      </c>
      <c r="S50" s="3" t="s">
        <v>426</v>
      </c>
      <c r="T50" s="3" t="s">
        <v>426</v>
      </c>
      <c r="U50" s="3" t="s">
        <v>426</v>
      </c>
      <c r="V50" s="3" t="s">
        <v>426</v>
      </c>
      <c r="W50" s="3" t="s">
        <v>426</v>
      </c>
      <c r="X50" s="3" t="s">
        <v>426</v>
      </c>
      <c r="Y50" s="3" t="s">
        <v>426</v>
      </c>
      <c r="Z50" s="3" t="s">
        <v>426</v>
      </c>
      <c r="AA50" s="3" t="s">
        <v>426</v>
      </c>
      <c r="AB50" s="3" t="s">
        <v>426</v>
      </c>
      <c r="AC50" s="3" t="s">
        <v>426</v>
      </c>
      <c r="AD50" s="3" t="s">
        <v>426</v>
      </c>
      <c r="AE50" s="51"/>
      <c r="AF50" s="22" t="s">
        <v>426</v>
      </c>
      <c r="AG50" s="22" t="s">
        <v>426</v>
      </c>
      <c r="AH50" s="22" t="s">
        <v>426</v>
      </c>
      <c r="AI50" s="22" t="s">
        <v>426</v>
      </c>
      <c r="AJ50" s="22" t="s">
        <v>426</v>
      </c>
      <c r="AK50" s="22" t="s">
        <v>426</v>
      </c>
      <c r="AL50" s="40" t="s">
        <v>410</v>
      </c>
    </row>
    <row r="51" spans="1:38" ht="26.25" customHeight="1" thickBot="1" x14ac:dyDescent="0.25">
      <c r="A51" s="60" t="s">
        <v>120</v>
      </c>
      <c r="B51" s="64" t="s">
        <v>128</v>
      </c>
      <c r="C51" s="61" t="s">
        <v>129</v>
      </c>
      <c r="D51" s="62"/>
      <c r="E51" s="3" t="s">
        <v>426</v>
      </c>
      <c r="F51" s="3" t="s">
        <v>426</v>
      </c>
      <c r="G51" s="3" t="s">
        <v>426</v>
      </c>
      <c r="H51" s="3" t="s">
        <v>426</v>
      </c>
      <c r="I51" s="3" t="s">
        <v>426</v>
      </c>
      <c r="J51" s="3" t="s">
        <v>426</v>
      </c>
      <c r="K51" s="3" t="s">
        <v>426</v>
      </c>
      <c r="L51" s="3" t="s">
        <v>426</v>
      </c>
      <c r="M51" s="3" t="s">
        <v>426</v>
      </c>
      <c r="N51" s="3" t="s">
        <v>426</v>
      </c>
      <c r="O51" s="3" t="s">
        <v>426</v>
      </c>
      <c r="P51" s="3" t="s">
        <v>426</v>
      </c>
      <c r="Q51" s="3" t="s">
        <v>426</v>
      </c>
      <c r="R51" s="3" t="s">
        <v>426</v>
      </c>
      <c r="S51" s="3" t="s">
        <v>426</v>
      </c>
      <c r="T51" s="3" t="s">
        <v>426</v>
      </c>
      <c r="U51" s="3" t="s">
        <v>426</v>
      </c>
      <c r="V51" s="3" t="s">
        <v>426</v>
      </c>
      <c r="W51" s="3" t="s">
        <v>426</v>
      </c>
      <c r="X51" s="3" t="s">
        <v>426</v>
      </c>
      <c r="Y51" s="3" t="s">
        <v>426</v>
      </c>
      <c r="Z51" s="3" t="s">
        <v>426</v>
      </c>
      <c r="AA51" s="3" t="s">
        <v>426</v>
      </c>
      <c r="AB51" s="3" t="s">
        <v>426</v>
      </c>
      <c r="AC51" s="3" t="s">
        <v>426</v>
      </c>
      <c r="AD51" s="3" t="s">
        <v>426</v>
      </c>
      <c r="AE51" s="51"/>
      <c r="AF51" s="22" t="s">
        <v>426</v>
      </c>
      <c r="AG51" s="22" t="s">
        <v>426</v>
      </c>
      <c r="AH51" s="22" t="s">
        <v>426</v>
      </c>
      <c r="AI51" s="22" t="s">
        <v>426</v>
      </c>
      <c r="AJ51" s="22" t="s">
        <v>426</v>
      </c>
      <c r="AK51" s="22" t="s">
        <v>426</v>
      </c>
      <c r="AL51" s="40" t="s">
        <v>130</v>
      </c>
    </row>
    <row r="52" spans="1:38" ht="26.25" customHeight="1" thickBot="1" x14ac:dyDescent="0.25">
      <c r="A52" s="60" t="s">
        <v>120</v>
      </c>
      <c r="B52" s="64" t="s">
        <v>131</v>
      </c>
      <c r="C52" s="66" t="s">
        <v>390</v>
      </c>
      <c r="D52" s="63"/>
      <c r="E52" s="3" t="s">
        <v>426</v>
      </c>
      <c r="F52" s="3" t="s">
        <v>426</v>
      </c>
      <c r="G52" s="3" t="s">
        <v>426</v>
      </c>
      <c r="H52" s="3" t="s">
        <v>426</v>
      </c>
      <c r="I52" s="3" t="s">
        <v>426</v>
      </c>
      <c r="J52" s="3" t="s">
        <v>426</v>
      </c>
      <c r="K52" s="3" t="s">
        <v>426</v>
      </c>
      <c r="L52" s="3" t="s">
        <v>426</v>
      </c>
      <c r="M52" s="3" t="s">
        <v>426</v>
      </c>
      <c r="N52" s="3" t="s">
        <v>426</v>
      </c>
      <c r="O52" s="3" t="s">
        <v>426</v>
      </c>
      <c r="P52" s="3" t="s">
        <v>426</v>
      </c>
      <c r="Q52" s="3" t="s">
        <v>426</v>
      </c>
      <c r="R52" s="3" t="s">
        <v>426</v>
      </c>
      <c r="S52" s="3" t="s">
        <v>426</v>
      </c>
      <c r="T52" s="3" t="s">
        <v>426</v>
      </c>
      <c r="U52" s="3" t="s">
        <v>426</v>
      </c>
      <c r="V52" s="3" t="s">
        <v>426</v>
      </c>
      <c r="W52" s="3" t="s">
        <v>426</v>
      </c>
      <c r="X52" s="3" t="s">
        <v>426</v>
      </c>
      <c r="Y52" s="3" t="s">
        <v>426</v>
      </c>
      <c r="Z52" s="3" t="s">
        <v>426</v>
      </c>
      <c r="AA52" s="3" t="s">
        <v>426</v>
      </c>
      <c r="AB52" s="3" t="s">
        <v>426</v>
      </c>
      <c r="AC52" s="3" t="s">
        <v>426</v>
      </c>
      <c r="AD52" s="3" t="s">
        <v>426</v>
      </c>
      <c r="AE52" s="51"/>
      <c r="AF52" s="22" t="s">
        <v>426</v>
      </c>
      <c r="AG52" s="22" t="s">
        <v>426</v>
      </c>
      <c r="AH52" s="22" t="s">
        <v>426</v>
      </c>
      <c r="AI52" s="22" t="s">
        <v>426</v>
      </c>
      <c r="AJ52" s="22" t="s">
        <v>426</v>
      </c>
      <c r="AK52" s="22" t="s">
        <v>426</v>
      </c>
      <c r="AL52" s="40" t="s">
        <v>132</v>
      </c>
    </row>
    <row r="53" spans="1:38" ht="26.25" customHeight="1" thickBot="1" x14ac:dyDescent="0.25">
      <c r="A53" s="60" t="s">
        <v>120</v>
      </c>
      <c r="B53" s="64" t="s">
        <v>133</v>
      </c>
      <c r="C53" s="66" t="s">
        <v>134</v>
      </c>
      <c r="D53" s="63"/>
      <c r="E53" s="3" t="s">
        <v>427</v>
      </c>
      <c r="F53" s="3">
        <v>0.50764612228000006</v>
      </c>
      <c r="G53" s="3" t="s">
        <v>428</v>
      </c>
      <c r="H53" s="3" t="s">
        <v>427</v>
      </c>
      <c r="I53" s="3" t="s">
        <v>427</v>
      </c>
      <c r="J53" s="3" t="s">
        <v>427</v>
      </c>
      <c r="K53" s="3" t="s">
        <v>427</v>
      </c>
      <c r="L53" s="3" t="s">
        <v>427</v>
      </c>
      <c r="M53" s="3" t="s">
        <v>427</v>
      </c>
      <c r="N53" s="3" t="s">
        <v>427</v>
      </c>
      <c r="O53" s="3" t="s">
        <v>427</v>
      </c>
      <c r="P53" s="3" t="s">
        <v>427</v>
      </c>
      <c r="Q53" s="3" t="s">
        <v>427</v>
      </c>
      <c r="R53" s="3" t="s">
        <v>427</v>
      </c>
      <c r="S53" s="3" t="s">
        <v>427</v>
      </c>
      <c r="T53" s="3" t="s">
        <v>427</v>
      </c>
      <c r="U53" s="3" t="s">
        <v>427</v>
      </c>
      <c r="V53" s="3" t="s">
        <v>427</v>
      </c>
      <c r="W53" s="3" t="s">
        <v>428</v>
      </c>
      <c r="X53" s="3" t="s">
        <v>427</v>
      </c>
      <c r="Y53" s="3" t="s">
        <v>427</v>
      </c>
      <c r="Z53" s="3" t="s">
        <v>427</v>
      </c>
      <c r="AA53" s="3" t="s">
        <v>427</v>
      </c>
      <c r="AB53" s="3" t="s">
        <v>427</v>
      </c>
      <c r="AC53" s="3" t="s">
        <v>427</v>
      </c>
      <c r="AD53" s="3" t="s">
        <v>427</v>
      </c>
      <c r="AE53" s="51"/>
      <c r="AF53" s="22" t="s">
        <v>427</v>
      </c>
      <c r="AG53" s="22" t="s">
        <v>427</v>
      </c>
      <c r="AH53" s="22" t="s">
        <v>427</v>
      </c>
      <c r="AI53" s="22" t="s">
        <v>427</v>
      </c>
      <c r="AJ53" s="22" t="s">
        <v>427</v>
      </c>
      <c r="AK53" s="22">
        <v>230.74823739999999</v>
      </c>
      <c r="AL53" s="40" t="s">
        <v>443</v>
      </c>
    </row>
    <row r="54" spans="1:38" ht="37.5" customHeight="1" thickBot="1" x14ac:dyDescent="0.25">
      <c r="A54" s="60" t="s">
        <v>120</v>
      </c>
      <c r="B54" s="64" t="s">
        <v>135</v>
      </c>
      <c r="C54" s="66" t="s">
        <v>136</v>
      </c>
      <c r="D54" s="63"/>
      <c r="E54" s="3" t="s">
        <v>427</v>
      </c>
      <c r="F54" s="3">
        <v>0.68792300000000006</v>
      </c>
      <c r="G54" s="3" t="s">
        <v>427</v>
      </c>
      <c r="H54" s="3" t="s">
        <v>427</v>
      </c>
      <c r="I54" s="3" t="s">
        <v>427</v>
      </c>
      <c r="J54" s="3" t="s">
        <v>427</v>
      </c>
      <c r="K54" s="3" t="s">
        <v>427</v>
      </c>
      <c r="L54" s="3" t="s">
        <v>427</v>
      </c>
      <c r="M54" s="3" t="s">
        <v>427</v>
      </c>
      <c r="N54" s="3" t="s">
        <v>427</v>
      </c>
      <c r="O54" s="3" t="s">
        <v>427</v>
      </c>
      <c r="P54" s="3" t="s">
        <v>427</v>
      </c>
      <c r="Q54" s="3" t="s">
        <v>427</v>
      </c>
      <c r="R54" s="3" t="s">
        <v>427</v>
      </c>
      <c r="S54" s="3" t="s">
        <v>427</v>
      </c>
      <c r="T54" s="3" t="s">
        <v>427</v>
      </c>
      <c r="U54" s="3" t="s">
        <v>427</v>
      </c>
      <c r="V54" s="3" t="s">
        <v>427</v>
      </c>
      <c r="W54" s="3" t="s">
        <v>427</v>
      </c>
      <c r="X54" s="3" t="s">
        <v>427</v>
      </c>
      <c r="Y54" s="3" t="s">
        <v>427</v>
      </c>
      <c r="Z54" s="3" t="s">
        <v>427</v>
      </c>
      <c r="AA54" s="3" t="s">
        <v>427</v>
      </c>
      <c r="AB54" s="3" t="s">
        <v>427</v>
      </c>
      <c r="AC54" s="3" t="s">
        <v>427</v>
      </c>
      <c r="AD54" s="3" t="s">
        <v>427</v>
      </c>
      <c r="AE54" s="51"/>
      <c r="AF54" s="22" t="s">
        <v>427</v>
      </c>
      <c r="AG54" s="22" t="s">
        <v>427</v>
      </c>
      <c r="AH54" s="22" t="s">
        <v>427</v>
      </c>
      <c r="AI54" s="22" t="s">
        <v>427</v>
      </c>
      <c r="AJ54" s="22" t="s">
        <v>427</v>
      </c>
      <c r="AK54" s="22" t="s">
        <v>427</v>
      </c>
      <c r="AL54" s="40" t="s">
        <v>417</v>
      </c>
    </row>
    <row r="55" spans="1:38" ht="26.25" customHeight="1" thickBot="1" x14ac:dyDescent="0.25">
      <c r="A55" s="60" t="s">
        <v>120</v>
      </c>
      <c r="B55" s="64" t="s">
        <v>137</v>
      </c>
      <c r="C55" s="66" t="s">
        <v>138</v>
      </c>
      <c r="D55" s="63"/>
      <c r="E55" s="3" t="s">
        <v>427</v>
      </c>
      <c r="F55" s="3">
        <v>0.29194399999999998</v>
      </c>
      <c r="G55" s="3" t="s">
        <v>427</v>
      </c>
      <c r="H55" s="3" t="s">
        <v>427</v>
      </c>
      <c r="I55" s="3" t="s">
        <v>427</v>
      </c>
      <c r="J55" s="3" t="s">
        <v>427</v>
      </c>
      <c r="K55" s="3" t="s">
        <v>427</v>
      </c>
      <c r="L55" s="3" t="s">
        <v>427</v>
      </c>
      <c r="M55" s="3" t="s">
        <v>427</v>
      </c>
      <c r="N55" s="3" t="s">
        <v>427</v>
      </c>
      <c r="O55" s="3" t="s">
        <v>427</v>
      </c>
      <c r="P55" s="3" t="s">
        <v>427</v>
      </c>
      <c r="Q55" s="3" t="s">
        <v>427</v>
      </c>
      <c r="R55" s="3" t="s">
        <v>427</v>
      </c>
      <c r="S55" s="3" t="s">
        <v>427</v>
      </c>
      <c r="T55" s="3" t="s">
        <v>427</v>
      </c>
      <c r="U55" s="3" t="s">
        <v>427</v>
      </c>
      <c r="V55" s="3" t="s">
        <v>427</v>
      </c>
      <c r="W55" s="3" t="s">
        <v>427</v>
      </c>
      <c r="X55" s="3" t="s">
        <v>427</v>
      </c>
      <c r="Y55" s="3" t="s">
        <v>427</v>
      </c>
      <c r="Z55" s="3" t="s">
        <v>427</v>
      </c>
      <c r="AA55" s="3" t="s">
        <v>427</v>
      </c>
      <c r="AB55" s="3" t="s">
        <v>427</v>
      </c>
      <c r="AC55" s="3" t="s">
        <v>427</v>
      </c>
      <c r="AD55" s="3" t="s">
        <v>427</v>
      </c>
      <c r="AE55" s="51"/>
      <c r="AF55" s="22" t="s">
        <v>427</v>
      </c>
      <c r="AG55" s="22" t="s">
        <v>427</v>
      </c>
      <c r="AH55" s="22" t="s">
        <v>427</v>
      </c>
      <c r="AI55" s="22" t="s">
        <v>427</v>
      </c>
      <c r="AJ55" s="22" t="s">
        <v>427</v>
      </c>
      <c r="AK55" s="22" t="s">
        <v>427</v>
      </c>
      <c r="AL55" s="40" t="s">
        <v>139</v>
      </c>
    </row>
    <row r="56" spans="1:38" ht="26.25" customHeight="1" thickBot="1" x14ac:dyDescent="0.25">
      <c r="A56" s="64" t="s">
        <v>120</v>
      </c>
      <c r="B56" s="64" t="s">
        <v>140</v>
      </c>
      <c r="C56" s="66" t="s">
        <v>399</v>
      </c>
      <c r="D56" s="63"/>
      <c r="E56" s="3" t="s">
        <v>426</v>
      </c>
      <c r="F56" s="3" t="s">
        <v>426</v>
      </c>
      <c r="G56" s="3" t="s">
        <v>426</v>
      </c>
      <c r="H56" s="3" t="s">
        <v>426</v>
      </c>
      <c r="I56" s="3" t="s">
        <v>426</v>
      </c>
      <c r="J56" s="3" t="s">
        <v>426</v>
      </c>
      <c r="K56" s="3" t="s">
        <v>426</v>
      </c>
      <c r="L56" s="3" t="s">
        <v>426</v>
      </c>
      <c r="M56" s="3" t="s">
        <v>426</v>
      </c>
      <c r="N56" s="3" t="s">
        <v>426</v>
      </c>
      <c r="O56" s="3" t="s">
        <v>426</v>
      </c>
      <c r="P56" s="3" t="s">
        <v>426</v>
      </c>
      <c r="Q56" s="3" t="s">
        <v>426</v>
      </c>
      <c r="R56" s="3" t="s">
        <v>426</v>
      </c>
      <c r="S56" s="3" t="s">
        <v>426</v>
      </c>
      <c r="T56" s="3" t="s">
        <v>426</v>
      </c>
      <c r="U56" s="3" t="s">
        <v>426</v>
      </c>
      <c r="V56" s="3" t="s">
        <v>426</v>
      </c>
      <c r="W56" s="3" t="s">
        <v>426</v>
      </c>
      <c r="X56" s="3" t="s">
        <v>426</v>
      </c>
      <c r="Y56" s="3" t="s">
        <v>426</v>
      </c>
      <c r="Z56" s="3" t="s">
        <v>426</v>
      </c>
      <c r="AA56" s="3" t="s">
        <v>426</v>
      </c>
      <c r="AB56" s="3" t="s">
        <v>426</v>
      </c>
      <c r="AC56" s="3" t="s">
        <v>426</v>
      </c>
      <c r="AD56" s="3" t="s">
        <v>426</v>
      </c>
      <c r="AE56" s="51"/>
      <c r="AF56" s="22" t="s">
        <v>426</v>
      </c>
      <c r="AG56" s="22" t="s">
        <v>426</v>
      </c>
      <c r="AH56" s="22" t="s">
        <v>426</v>
      </c>
      <c r="AI56" s="22" t="s">
        <v>426</v>
      </c>
      <c r="AJ56" s="22" t="s">
        <v>426</v>
      </c>
      <c r="AK56" s="22" t="s">
        <v>426</v>
      </c>
      <c r="AL56" s="40" t="s">
        <v>410</v>
      </c>
    </row>
    <row r="57" spans="1:38" ht="26.25" customHeight="1" thickBot="1" x14ac:dyDescent="0.25">
      <c r="A57" s="60" t="s">
        <v>54</v>
      </c>
      <c r="B57" s="60" t="s">
        <v>142</v>
      </c>
      <c r="C57" s="61" t="s">
        <v>143</v>
      </c>
      <c r="D57" s="62"/>
      <c r="E57" s="3">
        <v>1.5174179999999999</v>
      </c>
      <c r="F57" s="3">
        <v>1.1291141700000002E-2</v>
      </c>
      <c r="G57" s="3">
        <v>0.38812999999999998</v>
      </c>
      <c r="H57" s="3" t="s">
        <v>427</v>
      </c>
      <c r="I57" s="3">
        <v>2.4901799999999998E-3</v>
      </c>
      <c r="J57" s="3">
        <v>3.7729999999999999E-3</v>
      </c>
      <c r="K57" s="3">
        <v>3.8899999999999998E-3</v>
      </c>
      <c r="L57" s="3">
        <v>3.1841019594000005E-4</v>
      </c>
      <c r="M57" s="3">
        <v>3.5322436000000001</v>
      </c>
      <c r="N57" s="3" t="s">
        <v>428</v>
      </c>
      <c r="O57" s="3" t="s">
        <v>428</v>
      </c>
      <c r="P57" s="3">
        <v>5.6000000000000001E-2</v>
      </c>
      <c r="Q57" s="3" t="s">
        <v>428</v>
      </c>
      <c r="R57" s="3" t="s">
        <v>428</v>
      </c>
      <c r="S57" s="3" t="s">
        <v>428</v>
      </c>
      <c r="T57" s="3" t="s">
        <v>428</v>
      </c>
      <c r="U57" s="3" t="s">
        <v>428</v>
      </c>
      <c r="V57" s="3" t="s">
        <v>428</v>
      </c>
      <c r="W57" s="3" t="s">
        <v>427</v>
      </c>
      <c r="X57" s="3" t="s">
        <v>428</v>
      </c>
      <c r="Y57" s="3" t="s">
        <v>428</v>
      </c>
      <c r="Z57" s="3" t="s">
        <v>428</v>
      </c>
      <c r="AA57" s="3" t="s">
        <v>428</v>
      </c>
      <c r="AB57" s="3" t="s">
        <v>428</v>
      </c>
      <c r="AC57" s="3" t="s">
        <v>427</v>
      </c>
      <c r="AD57" s="3" t="s">
        <v>427</v>
      </c>
      <c r="AE57" s="51"/>
      <c r="AF57" s="22" t="s">
        <v>427</v>
      </c>
      <c r="AG57" s="22" t="s">
        <v>427</v>
      </c>
      <c r="AH57" s="22" t="s">
        <v>427</v>
      </c>
      <c r="AI57" s="22" t="s">
        <v>427</v>
      </c>
      <c r="AJ57" s="22" t="s">
        <v>427</v>
      </c>
      <c r="AK57" s="22">
        <v>1129.1141700000001</v>
      </c>
      <c r="AL57" s="40" t="s">
        <v>144</v>
      </c>
    </row>
    <row r="58" spans="1:38" ht="26.25" customHeight="1" thickBot="1" x14ac:dyDescent="0.25">
      <c r="A58" s="60" t="s">
        <v>54</v>
      </c>
      <c r="B58" s="60" t="s">
        <v>145</v>
      </c>
      <c r="C58" s="61" t="s">
        <v>146</v>
      </c>
      <c r="D58" s="62"/>
      <c r="E58" s="3" t="s">
        <v>428</v>
      </c>
      <c r="F58" s="3" t="s">
        <v>428</v>
      </c>
      <c r="G58" s="3" t="s">
        <v>428</v>
      </c>
      <c r="H58" s="3" t="s">
        <v>427</v>
      </c>
      <c r="I58" s="3">
        <v>1.6424466030000002E-5</v>
      </c>
      <c r="J58" s="3">
        <v>1.0949644020000001E-4</v>
      </c>
      <c r="K58" s="3">
        <v>2.1899288040000002E-4</v>
      </c>
      <c r="L58" s="3">
        <v>7.5552543737999993E-8</v>
      </c>
      <c r="M58" s="3" t="s">
        <v>428</v>
      </c>
      <c r="N58" s="3" t="s">
        <v>428</v>
      </c>
      <c r="O58" s="3" t="s">
        <v>428</v>
      </c>
      <c r="P58" s="3" t="s">
        <v>428</v>
      </c>
      <c r="Q58" s="3" t="s">
        <v>427</v>
      </c>
      <c r="R58" s="3" t="s">
        <v>427</v>
      </c>
      <c r="S58" s="3" t="s">
        <v>427</v>
      </c>
      <c r="T58" s="3" t="s">
        <v>427</v>
      </c>
      <c r="U58" s="3" t="s">
        <v>427</v>
      </c>
      <c r="V58" s="3" t="s">
        <v>427</v>
      </c>
      <c r="W58" s="3" t="s">
        <v>427</v>
      </c>
      <c r="X58" s="3" t="s">
        <v>427</v>
      </c>
      <c r="Y58" s="3" t="s">
        <v>427</v>
      </c>
      <c r="Z58" s="3" t="s">
        <v>427</v>
      </c>
      <c r="AA58" s="3" t="s">
        <v>427</v>
      </c>
      <c r="AB58" s="3" t="s">
        <v>427</v>
      </c>
      <c r="AC58" s="3" t="s">
        <v>427</v>
      </c>
      <c r="AD58" s="3" t="s">
        <v>427</v>
      </c>
      <c r="AE58" s="51"/>
      <c r="AF58" s="22" t="s">
        <v>427</v>
      </c>
      <c r="AG58" s="22" t="s">
        <v>427</v>
      </c>
      <c r="AH58" s="22" t="s">
        <v>427</v>
      </c>
      <c r="AI58" s="22" t="s">
        <v>427</v>
      </c>
      <c r="AJ58" s="22" t="s">
        <v>427</v>
      </c>
      <c r="AK58" s="22">
        <v>0.547482201</v>
      </c>
      <c r="AL58" s="40" t="s">
        <v>147</v>
      </c>
    </row>
    <row r="59" spans="1:38" ht="26.25" customHeight="1" thickBot="1" x14ac:dyDescent="0.25">
      <c r="A59" s="60" t="s">
        <v>54</v>
      </c>
      <c r="B59" s="68" t="s">
        <v>148</v>
      </c>
      <c r="C59" s="61" t="s">
        <v>400</v>
      </c>
      <c r="D59" s="62"/>
      <c r="E59" s="3">
        <v>8.4920599999999999E-2</v>
      </c>
      <c r="F59" s="3">
        <v>2.2360000000000001E-3</v>
      </c>
      <c r="G59" s="3">
        <v>5.57951E-2</v>
      </c>
      <c r="H59" s="3" t="s">
        <v>428</v>
      </c>
      <c r="I59" s="3">
        <v>1.7380344999999998E-2</v>
      </c>
      <c r="J59" s="3">
        <v>4.3908240000000001E-2</v>
      </c>
      <c r="K59" s="3">
        <v>9.1475500000000001E-2</v>
      </c>
      <c r="L59" s="3">
        <v>3.4760999999999999E-4</v>
      </c>
      <c r="M59" s="3">
        <v>3.2297600000000003E-2</v>
      </c>
      <c r="N59" s="3" t="s">
        <v>427</v>
      </c>
      <c r="O59" s="3" t="s">
        <v>427</v>
      </c>
      <c r="P59" s="3" t="s">
        <v>427</v>
      </c>
      <c r="Q59" s="3" t="s">
        <v>427</v>
      </c>
      <c r="R59" s="3" t="s">
        <v>427</v>
      </c>
      <c r="S59" s="3" t="s">
        <v>427</v>
      </c>
      <c r="T59" s="3" t="s">
        <v>427</v>
      </c>
      <c r="U59" s="3" t="s">
        <v>427</v>
      </c>
      <c r="V59" s="3" t="s">
        <v>427</v>
      </c>
      <c r="W59" s="3" t="s">
        <v>428</v>
      </c>
      <c r="X59" s="3" t="s">
        <v>428</v>
      </c>
      <c r="Y59" s="3" t="s">
        <v>428</v>
      </c>
      <c r="Z59" s="3" t="s">
        <v>428</v>
      </c>
      <c r="AA59" s="3" t="s">
        <v>428</v>
      </c>
      <c r="AB59" s="3" t="s">
        <v>428</v>
      </c>
      <c r="AC59" s="3" t="s">
        <v>428</v>
      </c>
      <c r="AD59" s="3" t="s">
        <v>427</v>
      </c>
      <c r="AE59" s="51"/>
      <c r="AF59" s="22" t="s">
        <v>427</v>
      </c>
      <c r="AG59" s="22" t="s">
        <v>427</v>
      </c>
      <c r="AH59" s="22" t="s">
        <v>427</v>
      </c>
      <c r="AI59" s="22" t="s">
        <v>427</v>
      </c>
      <c r="AJ59" s="22" t="s">
        <v>427</v>
      </c>
      <c r="AK59" s="22" t="s">
        <v>432</v>
      </c>
      <c r="AL59" s="40" t="s">
        <v>418</v>
      </c>
    </row>
    <row r="60" spans="1:38" ht="26.25" customHeight="1" thickBot="1" x14ac:dyDescent="0.25">
      <c r="A60" s="60" t="s">
        <v>54</v>
      </c>
      <c r="B60" s="68" t="s">
        <v>149</v>
      </c>
      <c r="C60" s="61" t="s">
        <v>150</v>
      </c>
      <c r="D60" s="103"/>
      <c r="E60" s="3" t="s">
        <v>427</v>
      </c>
      <c r="F60" s="3" t="s">
        <v>427</v>
      </c>
      <c r="G60" s="3" t="s">
        <v>427</v>
      </c>
      <c r="H60" s="3" t="s">
        <v>427</v>
      </c>
      <c r="I60" s="3">
        <v>7.8891749999999997E-2</v>
      </c>
      <c r="J60" s="3">
        <v>0.78891749999999994</v>
      </c>
      <c r="K60" s="3">
        <v>1.6093917</v>
      </c>
      <c r="L60" s="3" t="s">
        <v>427</v>
      </c>
      <c r="M60" s="3" t="s">
        <v>427</v>
      </c>
      <c r="N60" s="3" t="s">
        <v>427</v>
      </c>
      <c r="O60" s="3" t="s">
        <v>427</v>
      </c>
      <c r="P60" s="3" t="s">
        <v>427</v>
      </c>
      <c r="Q60" s="3" t="s">
        <v>427</v>
      </c>
      <c r="R60" s="3" t="s">
        <v>427</v>
      </c>
      <c r="S60" s="3" t="s">
        <v>427</v>
      </c>
      <c r="T60" s="3" t="s">
        <v>427</v>
      </c>
      <c r="U60" s="3" t="s">
        <v>427</v>
      </c>
      <c r="V60" s="3" t="s">
        <v>427</v>
      </c>
      <c r="W60" s="3" t="s">
        <v>427</v>
      </c>
      <c r="X60" s="3" t="s">
        <v>427</v>
      </c>
      <c r="Y60" s="3" t="s">
        <v>427</v>
      </c>
      <c r="Z60" s="3" t="s">
        <v>427</v>
      </c>
      <c r="AA60" s="3" t="s">
        <v>427</v>
      </c>
      <c r="AB60" s="3" t="s">
        <v>427</v>
      </c>
      <c r="AC60" s="3" t="s">
        <v>427</v>
      </c>
      <c r="AD60" s="3" t="s">
        <v>427</v>
      </c>
      <c r="AE60" s="51"/>
      <c r="AF60" s="22" t="s">
        <v>427</v>
      </c>
      <c r="AG60" s="22" t="s">
        <v>427</v>
      </c>
      <c r="AH60" s="22" t="s">
        <v>427</v>
      </c>
      <c r="AI60" s="22" t="s">
        <v>427</v>
      </c>
      <c r="AJ60" s="22" t="s">
        <v>427</v>
      </c>
      <c r="AK60" s="22">
        <v>15778.35</v>
      </c>
      <c r="AL60" s="40" t="s">
        <v>419</v>
      </c>
    </row>
    <row r="61" spans="1:38" ht="26.25" customHeight="1" thickBot="1" x14ac:dyDescent="0.25">
      <c r="A61" s="60" t="s">
        <v>54</v>
      </c>
      <c r="B61" s="68" t="s">
        <v>151</v>
      </c>
      <c r="C61" s="61" t="s">
        <v>152</v>
      </c>
      <c r="D61" s="62"/>
      <c r="E61" s="3" t="s">
        <v>427</v>
      </c>
      <c r="F61" s="3" t="s">
        <v>427</v>
      </c>
      <c r="G61" s="3" t="s">
        <v>427</v>
      </c>
      <c r="H61" s="3" t="s">
        <v>427</v>
      </c>
      <c r="I61" s="3">
        <v>2.6393344000000003E-2</v>
      </c>
      <c r="J61" s="3">
        <v>0.26393342999999997</v>
      </c>
      <c r="K61" s="3">
        <v>0.87220523400000005</v>
      </c>
      <c r="L61" s="3" t="s">
        <v>427</v>
      </c>
      <c r="M61" s="3" t="s">
        <v>427</v>
      </c>
      <c r="N61" s="3" t="s">
        <v>427</v>
      </c>
      <c r="O61" s="3" t="s">
        <v>427</v>
      </c>
      <c r="P61" s="3" t="s">
        <v>427</v>
      </c>
      <c r="Q61" s="3" t="s">
        <v>427</v>
      </c>
      <c r="R61" s="3" t="s">
        <v>427</v>
      </c>
      <c r="S61" s="3" t="s">
        <v>427</v>
      </c>
      <c r="T61" s="3" t="s">
        <v>427</v>
      </c>
      <c r="U61" s="3" t="s">
        <v>427</v>
      </c>
      <c r="V61" s="3" t="s">
        <v>427</v>
      </c>
      <c r="W61" s="3" t="s">
        <v>427</v>
      </c>
      <c r="X61" s="3" t="s">
        <v>427</v>
      </c>
      <c r="Y61" s="3" t="s">
        <v>427</v>
      </c>
      <c r="Z61" s="3" t="s">
        <v>427</v>
      </c>
      <c r="AA61" s="3" t="s">
        <v>427</v>
      </c>
      <c r="AB61" s="3" t="s">
        <v>427</v>
      </c>
      <c r="AC61" s="3" t="s">
        <v>427</v>
      </c>
      <c r="AD61" s="3" t="s">
        <v>427</v>
      </c>
      <c r="AE61" s="51"/>
      <c r="AF61" s="22" t="s">
        <v>427</v>
      </c>
      <c r="AG61" s="22" t="s">
        <v>427</v>
      </c>
      <c r="AH61" s="22" t="s">
        <v>427</v>
      </c>
      <c r="AI61" s="22" t="s">
        <v>427</v>
      </c>
      <c r="AJ61" s="22" t="s">
        <v>427</v>
      </c>
      <c r="AK61" s="22">
        <v>1337.3</v>
      </c>
      <c r="AL61" s="40" t="s">
        <v>420</v>
      </c>
    </row>
    <row r="62" spans="1:38" ht="26.25" customHeight="1" thickBot="1" x14ac:dyDescent="0.25">
      <c r="A62" s="60" t="s">
        <v>54</v>
      </c>
      <c r="B62" s="68" t="s">
        <v>153</v>
      </c>
      <c r="C62" s="61" t="s">
        <v>154</v>
      </c>
      <c r="D62" s="62"/>
      <c r="E62" s="3" t="s">
        <v>427</v>
      </c>
      <c r="F62" s="3" t="s">
        <v>427</v>
      </c>
      <c r="G62" s="3" t="s">
        <v>427</v>
      </c>
      <c r="H62" s="3" t="s">
        <v>427</v>
      </c>
      <c r="I62" s="3">
        <v>2.7730758000000001E-2</v>
      </c>
      <c r="J62" s="3">
        <v>4.1273931999999999E-2</v>
      </c>
      <c r="K62" s="3">
        <v>6.8923795999999996E-2</v>
      </c>
      <c r="L62" s="3" t="s">
        <v>427</v>
      </c>
      <c r="M62" s="3" t="s">
        <v>427</v>
      </c>
      <c r="N62" s="3" t="s">
        <v>427</v>
      </c>
      <c r="O62" s="3" t="s">
        <v>427</v>
      </c>
      <c r="P62" s="3" t="s">
        <v>427</v>
      </c>
      <c r="Q62" s="3" t="s">
        <v>427</v>
      </c>
      <c r="R62" s="3" t="s">
        <v>427</v>
      </c>
      <c r="S62" s="3" t="s">
        <v>427</v>
      </c>
      <c r="T62" s="3" t="s">
        <v>427</v>
      </c>
      <c r="U62" s="3" t="s">
        <v>427</v>
      </c>
      <c r="V62" s="3" t="s">
        <v>427</v>
      </c>
      <c r="W62" s="3" t="s">
        <v>427</v>
      </c>
      <c r="X62" s="3" t="s">
        <v>427</v>
      </c>
      <c r="Y62" s="3" t="s">
        <v>427</v>
      </c>
      <c r="Z62" s="3" t="s">
        <v>427</v>
      </c>
      <c r="AA62" s="3" t="s">
        <v>427</v>
      </c>
      <c r="AB62" s="3" t="s">
        <v>427</v>
      </c>
      <c r="AC62" s="3" t="s">
        <v>427</v>
      </c>
      <c r="AD62" s="3" t="s">
        <v>427</v>
      </c>
      <c r="AE62" s="51"/>
      <c r="AF62" s="22" t="s">
        <v>427</v>
      </c>
      <c r="AG62" s="22" t="s">
        <v>427</v>
      </c>
      <c r="AH62" s="22" t="s">
        <v>427</v>
      </c>
      <c r="AI62" s="22" t="s">
        <v>427</v>
      </c>
      <c r="AJ62" s="22" t="s">
        <v>427</v>
      </c>
      <c r="AK62" s="22" t="s">
        <v>428</v>
      </c>
      <c r="AL62" s="40" t="s">
        <v>421</v>
      </c>
    </row>
    <row r="63" spans="1:38" ht="26.25" customHeight="1" thickBot="1" x14ac:dyDescent="0.25">
      <c r="A63" s="60" t="s">
        <v>54</v>
      </c>
      <c r="B63" s="68" t="s">
        <v>155</v>
      </c>
      <c r="C63" s="66" t="s">
        <v>156</v>
      </c>
      <c r="D63" s="69"/>
      <c r="E63" s="3" t="s">
        <v>426</v>
      </c>
      <c r="F63" s="3" t="s">
        <v>426</v>
      </c>
      <c r="G63" s="3" t="s">
        <v>426</v>
      </c>
      <c r="H63" s="3" t="s">
        <v>426</v>
      </c>
      <c r="I63" s="3" t="s">
        <v>426</v>
      </c>
      <c r="J63" s="3" t="s">
        <v>426</v>
      </c>
      <c r="K63" s="3" t="s">
        <v>426</v>
      </c>
      <c r="L63" s="3" t="s">
        <v>426</v>
      </c>
      <c r="M63" s="3" t="s">
        <v>426</v>
      </c>
      <c r="N63" s="3" t="s">
        <v>426</v>
      </c>
      <c r="O63" s="3" t="s">
        <v>426</v>
      </c>
      <c r="P63" s="3" t="s">
        <v>426</v>
      </c>
      <c r="Q63" s="3" t="s">
        <v>426</v>
      </c>
      <c r="R63" s="3" t="s">
        <v>426</v>
      </c>
      <c r="S63" s="3" t="s">
        <v>426</v>
      </c>
      <c r="T63" s="3" t="s">
        <v>426</v>
      </c>
      <c r="U63" s="3" t="s">
        <v>426</v>
      </c>
      <c r="V63" s="3" t="s">
        <v>426</v>
      </c>
      <c r="W63" s="3" t="s">
        <v>426</v>
      </c>
      <c r="X63" s="3" t="s">
        <v>426</v>
      </c>
      <c r="Y63" s="3" t="s">
        <v>426</v>
      </c>
      <c r="Z63" s="3" t="s">
        <v>426</v>
      </c>
      <c r="AA63" s="3" t="s">
        <v>426</v>
      </c>
      <c r="AB63" s="3" t="s">
        <v>426</v>
      </c>
      <c r="AC63" s="3" t="s">
        <v>426</v>
      </c>
      <c r="AD63" s="3" t="s">
        <v>426</v>
      </c>
      <c r="AE63" s="51"/>
      <c r="AF63" s="22" t="s">
        <v>426</v>
      </c>
      <c r="AG63" s="22" t="s">
        <v>426</v>
      </c>
      <c r="AH63" s="22" t="s">
        <v>426</v>
      </c>
      <c r="AI63" s="22" t="s">
        <v>426</v>
      </c>
      <c r="AJ63" s="22" t="s">
        <v>426</v>
      </c>
      <c r="AK63" s="22" t="s">
        <v>426</v>
      </c>
      <c r="AL63" s="40" t="s">
        <v>410</v>
      </c>
    </row>
    <row r="64" spans="1:38" ht="26.25" customHeight="1" thickBot="1" x14ac:dyDescent="0.25">
      <c r="A64" s="60" t="s">
        <v>54</v>
      </c>
      <c r="B64" s="68" t="s">
        <v>157</v>
      </c>
      <c r="C64" s="61" t="s">
        <v>158</v>
      </c>
      <c r="D64" s="62"/>
      <c r="E64" s="3" t="s">
        <v>426</v>
      </c>
      <c r="F64" s="3" t="s">
        <v>426</v>
      </c>
      <c r="G64" s="3" t="s">
        <v>426</v>
      </c>
      <c r="H64" s="3" t="s">
        <v>426</v>
      </c>
      <c r="I64" s="3" t="s">
        <v>426</v>
      </c>
      <c r="J64" s="3" t="s">
        <v>426</v>
      </c>
      <c r="K64" s="3" t="s">
        <v>426</v>
      </c>
      <c r="L64" s="3" t="s">
        <v>426</v>
      </c>
      <c r="M64" s="3" t="s">
        <v>426</v>
      </c>
      <c r="N64" s="3" t="s">
        <v>426</v>
      </c>
      <c r="O64" s="3" t="s">
        <v>426</v>
      </c>
      <c r="P64" s="3" t="s">
        <v>426</v>
      </c>
      <c r="Q64" s="3" t="s">
        <v>426</v>
      </c>
      <c r="R64" s="3" t="s">
        <v>426</v>
      </c>
      <c r="S64" s="3" t="s">
        <v>426</v>
      </c>
      <c r="T64" s="3" t="s">
        <v>426</v>
      </c>
      <c r="U64" s="3" t="s">
        <v>426</v>
      </c>
      <c r="V64" s="3" t="s">
        <v>426</v>
      </c>
      <c r="W64" s="3" t="s">
        <v>426</v>
      </c>
      <c r="X64" s="3" t="s">
        <v>426</v>
      </c>
      <c r="Y64" s="3" t="s">
        <v>426</v>
      </c>
      <c r="Z64" s="3" t="s">
        <v>426</v>
      </c>
      <c r="AA64" s="3" t="s">
        <v>426</v>
      </c>
      <c r="AB64" s="3" t="s">
        <v>426</v>
      </c>
      <c r="AC64" s="3" t="s">
        <v>426</v>
      </c>
      <c r="AD64" s="3" t="s">
        <v>426</v>
      </c>
      <c r="AE64" s="51"/>
      <c r="AF64" s="22" t="s">
        <v>426</v>
      </c>
      <c r="AG64" s="22" t="s">
        <v>426</v>
      </c>
      <c r="AH64" s="22" t="s">
        <v>426</v>
      </c>
      <c r="AI64" s="22" t="s">
        <v>426</v>
      </c>
      <c r="AJ64" s="22" t="s">
        <v>426</v>
      </c>
      <c r="AK64" s="22" t="s">
        <v>426</v>
      </c>
      <c r="AL64" s="40" t="s">
        <v>159</v>
      </c>
    </row>
    <row r="65" spans="1:38" ht="26.25" customHeight="1" thickBot="1" x14ac:dyDescent="0.25">
      <c r="A65" s="60" t="s">
        <v>54</v>
      </c>
      <c r="B65" s="64" t="s">
        <v>160</v>
      </c>
      <c r="C65" s="61" t="s">
        <v>161</v>
      </c>
      <c r="D65" s="62"/>
      <c r="E65" s="3" t="s">
        <v>426</v>
      </c>
      <c r="F65" s="3" t="s">
        <v>426</v>
      </c>
      <c r="G65" s="3" t="s">
        <v>426</v>
      </c>
      <c r="H65" s="3" t="s">
        <v>426</v>
      </c>
      <c r="I65" s="3" t="s">
        <v>426</v>
      </c>
      <c r="J65" s="3" t="s">
        <v>426</v>
      </c>
      <c r="K65" s="3" t="s">
        <v>426</v>
      </c>
      <c r="L65" s="3" t="s">
        <v>426</v>
      </c>
      <c r="M65" s="3" t="s">
        <v>426</v>
      </c>
      <c r="N65" s="3" t="s">
        <v>426</v>
      </c>
      <c r="O65" s="3" t="s">
        <v>426</v>
      </c>
      <c r="P65" s="3" t="s">
        <v>426</v>
      </c>
      <c r="Q65" s="3" t="s">
        <v>426</v>
      </c>
      <c r="R65" s="3" t="s">
        <v>426</v>
      </c>
      <c r="S65" s="3" t="s">
        <v>426</v>
      </c>
      <c r="T65" s="3" t="s">
        <v>426</v>
      </c>
      <c r="U65" s="3" t="s">
        <v>426</v>
      </c>
      <c r="V65" s="3" t="s">
        <v>426</v>
      </c>
      <c r="W65" s="3" t="s">
        <v>426</v>
      </c>
      <c r="X65" s="3" t="s">
        <v>426</v>
      </c>
      <c r="Y65" s="3" t="s">
        <v>426</v>
      </c>
      <c r="Z65" s="3" t="s">
        <v>426</v>
      </c>
      <c r="AA65" s="3" t="s">
        <v>426</v>
      </c>
      <c r="AB65" s="3" t="s">
        <v>426</v>
      </c>
      <c r="AC65" s="3" t="s">
        <v>426</v>
      </c>
      <c r="AD65" s="3" t="s">
        <v>426</v>
      </c>
      <c r="AE65" s="51"/>
      <c r="AF65" s="22" t="s">
        <v>426</v>
      </c>
      <c r="AG65" s="22" t="s">
        <v>426</v>
      </c>
      <c r="AH65" s="22" t="s">
        <v>426</v>
      </c>
      <c r="AI65" s="22" t="s">
        <v>426</v>
      </c>
      <c r="AJ65" s="22" t="s">
        <v>426</v>
      </c>
      <c r="AK65" s="22" t="s">
        <v>426</v>
      </c>
      <c r="AL65" s="40" t="s">
        <v>162</v>
      </c>
    </row>
    <row r="66" spans="1:38" ht="26.25" customHeight="1" thickBot="1" x14ac:dyDescent="0.25">
      <c r="A66" s="60" t="s">
        <v>54</v>
      </c>
      <c r="B66" s="64" t="s">
        <v>163</v>
      </c>
      <c r="C66" s="61" t="s">
        <v>164</v>
      </c>
      <c r="D66" s="62"/>
      <c r="E66" s="3" t="s">
        <v>426</v>
      </c>
      <c r="F66" s="3" t="s">
        <v>426</v>
      </c>
      <c r="G66" s="3" t="s">
        <v>426</v>
      </c>
      <c r="H66" s="3" t="s">
        <v>426</v>
      </c>
      <c r="I66" s="3" t="s">
        <v>426</v>
      </c>
      <c r="J66" s="3" t="s">
        <v>426</v>
      </c>
      <c r="K66" s="3" t="s">
        <v>426</v>
      </c>
      <c r="L66" s="3" t="s">
        <v>426</v>
      </c>
      <c r="M66" s="3" t="s">
        <v>426</v>
      </c>
      <c r="N66" s="3" t="s">
        <v>426</v>
      </c>
      <c r="O66" s="3" t="s">
        <v>426</v>
      </c>
      <c r="P66" s="3" t="s">
        <v>426</v>
      </c>
      <c r="Q66" s="3" t="s">
        <v>426</v>
      </c>
      <c r="R66" s="3" t="s">
        <v>426</v>
      </c>
      <c r="S66" s="3" t="s">
        <v>426</v>
      </c>
      <c r="T66" s="3" t="s">
        <v>426</v>
      </c>
      <c r="U66" s="3" t="s">
        <v>426</v>
      </c>
      <c r="V66" s="3" t="s">
        <v>426</v>
      </c>
      <c r="W66" s="3" t="s">
        <v>426</v>
      </c>
      <c r="X66" s="3" t="s">
        <v>426</v>
      </c>
      <c r="Y66" s="3" t="s">
        <v>426</v>
      </c>
      <c r="Z66" s="3" t="s">
        <v>426</v>
      </c>
      <c r="AA66" s="3" t="s">
        <v>426</v>
      </c>
      <c r="AB66" s="3" t="s">
        <v>426</v>
      </c>
      <c r="AC66" s="3" t="s">
        <v>426</v>
      </c>
      <c r="AD66" s="3" t="s">
        <v>426</v>
      </c>
      <c r="AE66" s="51"/>
      <c r="AF66" s="22" t="s">
        <v>426</v>
      </c>
      <c r="AG66" s="22" t="s">
        <v>426</v>
      </c>
      <c r="AH66" s="22" t="s">
        <v>426</v>
      </c>
      <c r="AI66" s="22" t="s">
        <v>426</v>
      </c>
      <c r="AJ66" s="22" t="s">
        <v>426</v>
      </c>
      <c r="AK66" s="22" t="s">
        <v>426</v>
      </c>
      <c r="AL66" s="40" t="s">
        <v>165</v>
      </c>
    </row>
    <row r="67" spans="1:38" ht="26.25" customHeight="1" thickBot="1" x14ac:dyDescent="0.25">
      <c r="A67" s="60" t="s">
        <v>54</v>
      </c>
      <c r="B67" s="64" t="s">
        <v>166</v>
      </c>
      <c r="C67" s="61" t="s">
        <v>167</v>
      </c>
      <c r="D67" s="62"/>
      <c r="E67" s="3" t="s">
        <v>426</v>
      </c>
      <c r="F67" s="3" t="s">
        <v>426</v>
      </c>
      <c r="G67" s="3" t="s">
        <v>426</v>
      </c>
      <c r="H67" s="3" t="s">
        <v>426</v>
      </c>
      <c r="I67" s="3" t="s">
        <v>426</v>
      </c>
      <c r="J67" s="3" t="s">
        <v>426</v>
      </c>
      <c r="K67" s="3" t="s">
        <v>426</v>
      </c>
      <c r="L67" s="3" t="s">
        <v>426</v>
      </c>
      <c r="M67" s="3" t="s">
        <v>426</v>
      </c>
      <c r="N67" s="3" t="s">
        <v>426</v>
      </c>
      <c r="O67" s="3" t="s">
        <v>426</v>
      </c>
      <c r="P67" s="3" t="s">
        <v>426</v>
      </c>
      <c r="Q67" s="3" t="s">
        <v>426</v>
      </c>
      <c r="R67" s="3" t="s">
        <v>426</v>
      </c>
      <c r="S67" s="3" t="s">
        <v>426</v>
      </c>
      <c r="T67" s="3" t="s">
        <v>426</v>
      </c>
      <c r="U67" s="3" t="s">
        <v>426</v>
      </c>
      <c r="V67" s="3" t="s">
        <v>426</v>
      </c>
      <c r="W67" s="3" t="s">
        <v>426</v>
      </c>
      <c r="X67" s="3" t="s">
        <v>426</v>
      </c>
      <c r="Y67" s="3" t="s">
        <v>426</v>
      </c>
      <c r="Z67" s="3" t="s">
        <v>426</v>
      </c>
      <c r="AA67" s="3" t="s">
        <v>426</v>
      </c>
      <c r="AB67" s="3" t="s">
        <v>426</v>
      </c>
      <c r="AC67" s="3" t="s">
        <v>426</v>
      </c>
      <c r="AD67" s="3" t="s">
        <v>426</v>
      </c>
      <c r="AE67" s="51"/>
      <c r="AF67" s="22" t="s">
        <v>426</v>
      </c>
      <c r="AG67" s="22" t="s">
        <v>426</v>
      </c>
      <c r="AH67" s="22" t="s">
        <v>426</v>
      </c>
      <c r="AI67" s="22" t="s">
        <v>426</v>
      </c>
      <c r="AJ67" s="22" t="s">
        <v>426</v>
      </c>
      <c r="AK67" s="22" t="s">
        <v>426</v>
      </c>
      <c r="AL67" s="40" t="s">
        <v>168</v>
      </c>
    </row>
    <row r="68" spans="1:38" ht="26.25" customHeight="1" thickBot="1" x14ac:dyDescent="0.25">
      <c r="A68" s="60" t="s">
        <v>54</v>
      </c>
      <c r="B68" s="64" t="s">
        <v>169</v>
      </c>
      <c r="C68" s="61" t="s">
        <v>170</v>
      </c>
      <c r="D68" s="62"/>
      <c r="E68" s="3" t="s">
        <v>426</v>
      </c>
      <c r="F68" s="3" t="s">
        <v>426</v>
      </c>
      <c r="G68" s="3" t="s">
        <v>426</v>
      </c>
      <c r="H68" s="3" t="s">
        <v>426</v>
      </c>
      <c r="I68" s="3" t="s">
        <v>426</v>
      </c>
      <c r="J68" s="3" t="s">
        <v>426</v>
      </c>
      <c r="K68" s="3" t="s">
        <v>426</v>
      </c>
      <c r="L68" s="3" t="s">
        <v>426</v>
      </c>
      <c r="M68" s="3" t="s">
        <v>426</v>
      </c>
      <c r="N68" s="3" t="s">
        <v>426</v>
      </c>
      <c r="O68" s="3" t="s">
        <v>426</v>
      </c>
      <c r="P68" s="3" t="s">
        <v>426</v>
      </c>
      <c r="Q68" s="3" t="s">
        <v>426</v>
      </c>
      <c r="R68" s="3" t="s">
        <v>426</v>
      </c>
      <c r="S68" s="3" t="s">
        <v>426</v>
      </c>
      <c r="T68" s="3" t="s">
        <v>426</v>
      </c>
      <c r="U68" s="3" t="s">
        <v>426</v>
      </c>
      <c r="V68" s="3" t="s">
        <v>426</v>
      </c>
      <c r="W68" s="3" t="s">
        <v>426</v>
      </c>
      <c r="X68" s="3" t="s">
        <v>426</v>
      </c>
      <c r="Y68" s="3" t="s">
        <v>426</v>
      </c>
      <c r="Z68" s="3" t="s">
        <v>426</v>
      </c>
      <c r="AA68" s="3" t="s">
        <v>426</v>
      </c>
      <c r="AB68" s="3" t="s">
        <v>426</v>
      </c>
      <c r="AC68" s="3" t="s">
        <v>426</v>
      </c>
      <c r="AD68" s="3" t="s">
        <v>426</v>
      </c>
      <c r="AE68" s="51"/>
      <c r="AF68" s="22" t="s">
        <v>426</v>
      </c>
      <c r="AG68" s="22" t="s">
        <v>426</v>
      </c>
      <c r="AH68" s="22" t="s">
        <v>426</v>
      </c>
      <c r="AI68" s="22" t="s">
        <v>426</v>
      </c>
      <c r="AJ68" s="22" t="s">
        <v>426</v>
      </c>
      <c r="AK68" s="22" t="s">
        <v>426</v>
      </c>
      <c r="AL68" s="40" t="s">
        <v>171</v>
      </c>
    </row>
    <row r="69" spans="1:38" ht="26.25" customHeight="1" thickBot="1" x14ac:dyDescent="0.25">
      <c r="A69" s="60" t="s">
        <v>54</v>
      </c>
      <c r="B69" s="60" t="s">
        <v>172</v>
      </c>
      <c r="C69" s="61" t="s">
        <v>173</v>
      </c>
      <c r="D69" s="67"/>
      <c r="E69" s="3" t="s">
        <v>426</v>
      </c>
      <c r="F69" s="3" t="s">
        <v>426</v>
      </c>
      <c r="G69" s="3" t="s">
        <v>426</v>
      </c>
      <c r="H69" s="3" t="s">
        <v>426</v>
      </c>
      <c r="I69" s="3" t="s">
        <v>426</v>
      </c>
      <c r="J69" s="3" t="s">
        <v>426</v>
      </c>
      <c r="K69" s="3" t="s">
        <v>426</v>
      </c>
      <c r="L69" s="3" t="s">
        <v>426</v>
      </c>
      <c r="M69" s="3" t="s">
        <v>426</v>
      </c>
      <c r="N69" s="3" t="s">
        <v>426</v>
      </c>
      <c r="O69" s="3" t="s">
        <v>426</v>
      </c>
      <c r="P69" s="3" t="s">
        <v>426</v>
      </c>
      <c r="Q69" s="3" t="s">
        <v>426</v>
      </c>
      <c r="R69" s="3" t="s">
        <v>426</v>
      </c>
      <c r="S69" s="3" t="s">
        <v>426</v>
      </c>
      <c r="T69" s="3" t="s">
        <v>426</v>
      </c>
      <c r="U69" s="3" t="s">
        <v>426</v>
      </c>
      <c r="V69" s="3" t="s">
        <v>426</v>
      </c>
      <c r="W69" s="3" t="s">
        <v>426</v>
      </c>
      <c r="X69" s="3" t="s">
        <v>426</v>
      </c>
      <c r="Y69" s="3" t="s">
        <v>426</v>
      </c>
      <c r="Z69" s="3" t="s">
        <v>426</v>
      </c>
      <c r="AA69" s="3" t="s">
        <v>426</v>
      </c>
      <c r="AB69" s="3" t="s">
        <v>426</v>
      </c>
      <c r="AC69" s="3" t="s">
        <v>426</v>
      </c>
      <c r="AD69" s="3" t="s">
        <v>426</v>
      </c>
      <c r="AE69" s="51"/>
      <c r="AF69" s="22" t="s">
        <v>426</v>
      </c>
      <c r="AG69" s="22" t="s">
        <v>426</v>
      </c>
      <c r="AH69" s="22" t="s">
        <v>426</v>
      </c>
      <c r="AI69" s="22" t="s">
        <v>426</v>
      </c>
      <c r="AJ69" s="22" t="s">
        <v>426</v>
      </c>
      <c r="AK69" s="22" t="s">
        <v>426</v>
      </c>
      <c r="AL69" s="40" t="s">
        <v>174</v>
      </c>
    </row>
    <row r="70" spans="1:38" ht="26.25" customHeight="1" thickBot="1" x14ac:dyDescent="0.25">
      <c r="A70" s="60" t="s">
        <v>54</v>
      </c>
      <c r="B70" s="60" t="s">
        <v>175</v>
      </c>
      <c r="C70" s="61" t="s">
        <v>383</v>
      </c>
      <c r="D70" s="67"/>
      <c r="E70" s="3" t="s">
        <v>426</v>
      </c>
      <c r="F70" s="3" t="s">
        <v>426</v>
      </c>
      <c r="G70" s="3" t="s">
        <v>426</v>
      </c>
      <c r="H70" s="3" t="s">
        <v>426</v>
      </c>
      <c r="I70" s="3" t="s">
        <v>426</v>
      </c>
      <c r="J70" s="3" t="s">
        <v>426</v>
      </c>
      <c r="K70" s="3" t="s">
        <v>426</v>
      </c>
      <c r="L70" s="3" t="s">
        <v>426</v>
      </c>
      <c r="M70" s="3" t="s">
        <v>426</v>
      </c>
      <c r="N70" s="3" t="s">
        <v>426</v>
      </c>
      <c r="O70" s="3" t="s">
        <v>426</v>
      </c>
      <c r="P70" s="3" t="s">
        <v>426</v>
      </c>
      <c r="Q70" s="3" t="s">
        <v>426</v>
      </c>
      <c r="R70" s="3" t="s">
        <v>426</v>
      </c>
      <c r="S70" s="3" t="s">
        <v>426</v>
      </c>
      <c r="T70" s="3" t="s">
        <v>426</v>
      </c>
      <c r="U70" s="3" t="s">
        <v>426</v>
      </c>
      <c r="V70" s="3" t="s">
        <v>426</v>
      </c>
      <c r="W70" s="3" t="s">
        <v>426</v>
      </c>
      <c r="X70" s="3" t="s">
        <v>426</v>
      </c>
      <c r="Y70" s="3" t="s">
        <v>426</v>
      </c>
      <c r="Z70" s="3" t="s">
        <v>426</v>
      </c>
      <c r="AA70" s="3" t="s">
        <v>426</v>
      </c>
      <c r="AB70" s="3" t="s">
        <v>426</v>
      </c>
      <c r="AC70" s="3" t="s">
        <v>426</v>
      </c>
      <c r="AD70" s="3" t="s">
        <v>426</v>
      </c>
      <c r="AE70" s="51"/>
      <c r="AF70" s="22" t="s">
        <v>426</v>
      </c>
      <c r="AG70" s="22" t="s">
        <v>426</v>
      </c>
      <c r="AH70" s="22" t="s">
        <v>426</v>
      </c>
      <c r="AI70" s="22" t="s">
        <v>426</v>
      </c>
      <c r="AJ70" s="22" t="s">
        <v>426</v>
      </c>
      <c r="AK70" s="22" t="s">
        <v>426</v>
      </c>
      <c r="AL70" s="40" t="s">
        <v>410</v>
      </c>
    </row>
    <row r="71" spans="1:38" ht="26.25" customHeight="1" thickBot="1" x14ac:dyDescent="0.25">
      <c r="A71" s="60" t="s">
        <v>54</v>
      </c>
      <c r="B71" s="60" t="s">
        <v>176</v>
      </c>
      <c r="C71" s="61" t="s">
        <v>177</v>
      </c>
      <c r="D71" s="67"/>
      <c r="E71" s="3" t="s">
        <v>426</v>
      </c>
      <c r="F71" s="3" t="s">
        <v>426</v>
      </c>
      <c r="G71" s="3" t="s">
        <v>426</v>
      </c>
      <c r="H71" s="3" t="s">
        <v>426</v>
      </c>
      <c r="I71" s="3" t="s">
        <v>426</v>
      </c>
      <c r="J71" s="3" t="s">
        <v>426</v>
      </c>
      <c r="K71" s="3" t="s">
        <v>426</v>
      </c>
      <c r="L71" s="3" t="s">
        <v>426</v>
      </c>
      <c r="M71" s="3" t="s">
        <v>426</v>
      </c>
      <c r="N71" s="3" t="s">
        <v>426</v>
      </c>
      <c r="O71" s="3" t="s">
        <v>426</v>
      </c>
      <c r="P71" s="3" t="s">
        <v>426</v>
      </c>
      <c r="Q71" s="3" t="s">
        <v>426</v>
      </c>
      <c r="R71" s="3" t="s">
        <v>426</v>
      </c>
      <c r="S71" s="3" t="s">
        <v>426</v>
      </c>
      <c r="T71" s="3" t="s">
        <v>426</v>
      </c>
      <c r="U71" s="3" t="s">
        <v>426</v>
      </c>
      <c r="V71" s="3" t="s">
        <v>426</v>
      </c>
      <c r="W71" s="3" t="s">
        <v>426</v>
      </c>
      <c r="X71" s="3" t="s">
        <v>426</v>
      </c>
      <c r="Y71" s="3" t="s">
        <v>426</v>
      </c>
      <c r="Z71" s="3" t="s">
        <v>426</v>
      </c>
      <c r="AA71" s="3" t="s">
        <v>426</v>
      </c>
      <c r="AB71" s="3" t="s">
        <v>426</v>
      </c>
      <c r="AC71" s="3" t="s">
        <v>426</v>
      </c>
      <c r="AD71" s="3" t="s">
        <v>426</v>
      </c>
      <c r="AE71" s="51"/>
      <c r="AF71" s="22" t="s">
        <v>426</v>
      </c>
      <c r="AG71" s="22" t="s">
        <v>426</v>
      </c>
      <c r="AH71" s="22" t="s">
        <v>426</v>
      </c>
      <c r="AI71" s="22" t="s">
        <v>426</v>
      </c>
      <c r="AJ71" s="22" t="s">
        <v>426</v>
      </c>
      <c r="AK71" s="22" t="s">
        <v>426</v>
      </c>
      <c r="AL71" s="40" t="s">
        <v>410</v>
      </c>
    </row>
    <row r="72" spans="1:38" ht="26.25" customHeight="1" thickBot="1" x14ac:dyDescent="0.25">
      <c r="A72" s="60" t="s">
        <v>54</v>
      </c>
      <c r="B72" s="60" t="s">
        <v>178</v>
      </c>
      <c r="C72" s="61" t="s">
        <v>179</v>
      </c>
      <c r="D72" s="62"/>
      <c r="E72" s="3">
        <v>0.10873603</v>
      </c>
      <c r="F72" s="3">
        <v>3.8475825999999998E-2</v>
      </c>
      <c r="G72" s="3">
        <v>5.0185859999999999E-2</v>
      </c>
      <c r="H72" s="3" t="s">
        <v>428</v>
      </c>
      <c r="I72" s="3">
        <v>1.7565050999999998E-2</v>
      </c>
      <c r="J72" s="3">
        <v>2.0074344000000001E-2</v>
      </c>
      <c r="K72" s="3">
        <v>2.5092929999999999E-2</v>
      </c>
      <c r="L72" s="3">
        <v>6.3234183600000002E-5</v>
      </c>
      <c r="M72" s="3">
        <v>1.4219327000000002</v>
      </c>
      <c r="N72" s="3">
        <v>2.1747206000000001</v>
      </c>
      <c r="O72" s="3">
        <v>0.16728620000000002</v>
      </c>
      <c r="P72" s="3">
        <v>4.1821550000000006E-2</v>
      </c>
      <c r="Q72" s="3">
        <v>1.2546464999999998E-2</v>
      </c>
      <c r="R72" s="3">
        <v>8.3643100000000012E-2</v>
      </c>
      <c r="S72" s="3">
        <v>1.672862E-2</v>
      </c>
      <c r="T72" s="3">
        <v>0.58550170000000001</v>
      </c>
      <c r="U72" s="3" t="s">
        <v>428</v>
      </c>
      <c r="V72" s="3">
        <v>3.0111515999999998</v>
      </c>
      <c r="W72" s="3">
        <v>2.5092930000000004</v>
      </c>
      <c r="X72" s="3" t="s">
        <v>428</v>
      </c>
      <c r="Y72" s="3" t="s">
        <v>428</v>
      </c>
      <c r="Z72" s="3" t="s">
        <v>428</v>
      </c>
      <c r="AA72" s="3" t="s">
        <v>428</v>
      </c>
      <c r="AB72" s="3">
        <v>0.40148687999999993</v>
      </c>
      <c r="AC72" s="3" t="s">
        <v>428</v>
      </c>
      <c r="AD72" s="3">
        <v>2.0910775000000004E-3</v>
      </c>
      <c r="AE72" s="51"/>
      <c r="AF72" s="22" t="s">
        <v>427</v>
      </c>
      <c r="AG72" s="22" t="s">
        <v>427</v>
      </c>
      <c r="AH72" s="22" t="s">
        <v>427</v>
      </c>
      <c r="AI72" s="22" t="s">
        <v>427</v>
      </c>
      <c r="AJ72" s="22" t="s">
        <v>427</v>
      </c>
      <c r="AK72" s="22">
        <v>836.43100000000004</v>
      </c>
      <c r="AL72" s="40" t="s">
        <v>180</v>
      </c>
    </row>
    <row r="73" spans="1:38" ht="26.25" customHeight="1" thickBot="1" x14ac:dyDescent="0.25">
      <c r="A73" s="60" t="s">
        <v>54</v>
      </c>
      <c r="B73" s="60" t="s">
        <v>181</v>
      </c>
      <c r="C73" s="61" t="s">
        <v>182</v>
      </c>
      <c r="D73" s="62"/>
      <c r="E73" s="3" t="s">
        <v>426</v>
      </c>
      <c r="F73" s="3" t="s">
        <v>426</v>
      </c>
      <c r="G73" s="3" t="s">
        <v>426</v>
      </c>
      <c r="H73" s="3" t="s">
        <v>426</v>
      </c>
      <c r="I73" s="3" t="s">
        <v>426</v>
      </c>
      <c r="J73" s="3" t="s">
        <v>426</v>
      </c>
      <c r="K73" s="3" t="s">
        <v>426</v>
      </c>
      <c r="L73" s="3" t="s">
        <v>426</v>
      </c>
      <c r="M73" s="3" t="s">
        <v>426</v>
      </c>
      <c r="N73" s="3" t="s">
        <v>426</v>
      </c>
      <c r="O73" s="3" t="s">
        <v>426</v>
      </c>
      <c r="P73" s="3" t="s">
        <v>426</v>
      </c>
      <c r="Q73" s="3" t="s">
        <v>426</v>
      </c>
      <c r="R73" s="3" t="s">
        <v>426</v>
      </c>
      <c r="S73" s="3" t="s">
        <v>426</v>
      </c>
      <c r="T73" s="3" t="s">
        <v>426</v>
      </c>
      <c r="U73" s="3" t="s">
        <v>426</v>
      </c>
      <c r="V73" s="3" t="s">
        <v>426</v>
      </c>
      <c r="W73" s="3" t="s">
        <v>426</v>
      </c>
      <c r="X73" s="3" t="s">
        <v>426</v>
      </c>
      <c r="Y73" s="3" t="s">
        <v>426</v>
      </c>
      <c r="Z73" s="3" t="s">
        <v>426</v>
      </c>
      <c r="AA73" s="3" t="s">
        <v>426</v>
      </c>
      <c r="AB73" s="3" t="s">
        <v>426</v>
      </c>
      <c r="AC73" s="3" t="s">
        <v>426</v>
      </c>
      <c r="AD73" s="3" t="s">
        <v>426</v>
      </c>
      <c r="AE73" s="51"/>
      <c r="AF73" s="22" t="s">
        <v>426</v>
      </c>
      <c r="AG73" s="22" t="s">
        <v>426</v>
      </c>
      <c r="AH73" s="22" t="s">
        <v>426</v>
      </c>
      <c r="AI73" s="22" t="s">
        <v>426</v>
      </c>
      <c r="AJ73" s="22" t="s">
        <v>426</v>
      </c>
      <c r="AK73" s="22" t="s">
        <v>426</v>
      </c>
      <c r="AL73" s="40" t="s">
        <v>183</v>
      </c>
    </row>
    <row r="74" spans="1:38" ht="26.25" customHeight="1" thickBot="1" x14ac:dyDescent="0.25">
      <c r="A74" s="60" t="s">
        <v>54</v>
      </c>
      <c r="B74" s="60" t="s">
        <v>184</v>
      </c>
      <c r="C74" s="61" t="s">
        <v>185</v>
      </c>
      <c r="D74" s="62"/>
      <c r="E74" s="3" t="s">
        <v>426</v>
      </c>
      <c r="F74" s="3" t="s">
        <v>426</v>
      </c>
      <c r="G74" s="3" t="s">
        <v>426</v>
      </c>
      <c r="H74" s="3" t="s">
        <v>426</v>
      </c>
      <c r="I74" s="3" t="s">
        <v>426</v>
      </c>
      <c r="J74" s="3" t="s">
        <v>426</v>
      </c>
      <c r="K74" s="3" t="s">
        <v>426</v>
      </c>
      <c r="L74" s="3" t="s">
        <v>426</v>
      </c>
      <c r="M74" s="3" t="s">
        <v>426</v>
      </c>
      <c r="N74" s="3" t="s">
        <v>426</v>
      </c>
      <c r="O74" s="3" t="s">
        <v>426</v>
      </c>
      <c r="P74" s="3" t="s">
        <v>426</v>
      </c>
      <c r="Q74" s="3" t="s">
        <v>426</v>
      </c>
      <c r="R74" s="3" t="s">
        <v>426</v>
      </c>
      <c r="S74" s="3" t="s">
        <v>426</v>
      </c>
      <c r="T74" s="3" t="s">
        <v>426</v>
      </c>
      <c r="U74" s="3" t="s">
        <v>426</v>
      </c>
      <c r="V74" s="3" t="s">
        <v>426</v>
      </c>
      <c r="W74" s="3" t="s">
        <v>426</v>
      </c>
      <c r="X74" s="3" t="s">
        <v>426</v>
      </c>
      <c r="Y74" s="3" t="s">
        <v>426</v>
      </c>
      <c r="Z74" s="3" t="s">
        <v>426</v>
      </c>
      <c r="AA74" s="3" t="s">
        <v>426</v>
      </c>
      <c r="AB74" s="3" t="s">
        <v>426</v>
      </c>
      <c r="AC74" s="3" t="s">
        <v>426</v>
      </c>
      <c r="AD74" s="3" t="s">
        <v>426</v>
      </c>
      <c r="AE74" s="51"/>
      <c r="AF74" s="22" t="s">
        <v>426</v>
      </c>
      <c r="AG74" s="22" t="s">
        <v>426</v>
      </c>
      <c r="AH74" s="22" t="s">
        <v>426</v>
      </c>
      <c r="AI74" s="22" t="s">
        <v>426</v>
      </c>
      <c r="AJ74" s="22" t="s">
        <v>426</v>
      </c>
      <c r="AK74" s="22" t="s">
        <v>426</v>
      </c>
      <c r="AL74" s="40" t="s">
        <v>186</v>
      </c>
    </row>
    <row r="75" spans="1:38" ht="26.25" customHeight="1" thickBot="1" x14ac:dyDescent="0.25">
      <c r="A75" s="60" t="s">
        <v>54</v>
      </c>
      <c r="B75" s="60" t="s">
        <v>187</v>
      </c>
      <c r="C75" s="61" t="s">
        <v>188</v>
      </c>
      <c r="D75" s="67"/>
      <c r="E75" s="3" t="s">
        <v>426</v>
      </c>
      <c r="F75" s="3" t="s">
        <v>426</v>
      </c>
      <c r="G75" s="3" t="s">
        <v>426</v>
      </c>
      <c r="H75" s="3" t="s">
        <v>426</v>
      </c>
      <c r="I75" s="3" t="s">
        <v>426</v>
      </c>
      <c r="J75" s="3" t="s">
        <v>426</v>
      </c>
      <c r="K75" s="3" t="s">
        <v>426</v>
      </c>
      <c r="L75" s="3" t="s">
        <v>426</v>
      </c>
      <c r="M75" s="3" t="s">
        <v>426</v>
      </c>
      <c r="N75" s="3" t="s">
        <v>426</v>
      </c>
      <c r="O75" s="3" t="s">
        <v>426</v>
      </c>
      <c r="P75" s="3" t="s">
        <v>426</v>
      </c>
      <c r="Q75" s="3" t="s">
        <v>426</v>
      </c>
      <c r="R75" s="3" t="s">
        <v>426</v>
      </c>
      <c r="S75" s="3" t="s">
        <v>426</v>
      </c>
      <c r="T75" s="3" t="s">
        <v>426</v>
      </c>
      <c r="U75" s="3" t="s">
        <v>426</v>
      </c>
      <c r="V75" s="3" t="s">
        <v>426</v>
      </c>
      <c r="W75" s="3" t="s">
        <v>426</v>
      </c>
      <c r="X75" s="3" t="s">
        <v>426</v>
      </c>
      <c r="Y75" s="3" t="s">
        <v>426</v>
      </c>
      <c r="Z75" s="3" t="s">
        <v>426</v>
      </c>
      <c r="AA75" s="3" t="s">
        <v>426</v>
      </c>
      <c r="AB75" s="3" t="s">
        <v>426</v>
      </c>
      <c r="AC75" s="3" t="s">
        <v>426</v>
      </c>
      <c r="AD75" s="3" t="s">
        <v>426</v>
      </c>
      <c r="AE75" s="51"/>
      <c r="AF75" s="22" t="s">
        <v>426</v>
      </c>
      <c r="AG75" s="22" t="s">
        <v>426</v>
      </c>
      <c r="AH75" s="22" t="s">
        <v>426</v>
      </c>
      <c r="AI75" s="22" t="s">
        <v>426</v>
      </c>
      <c r="AJ75" s="22" t="s">
        <v>426</v>
      </c>
      <c r="AK75" s="22" t="s">
        <v>426</v>
      </c>
      <c r="AL75" s="40" t="s">
        <v>189</v>
      </c>
    </row>
    <row r="76" spans="1:38" ht="26.25" customHeight="1" thickBot="1" x14ac:dyDescent="0.25">
      <c r="A76" s="60" t="s">
        <v>54</v>
      </c>
      <c r="B76" s="60" t="s">
        <v>190</v>
      </c>
      <c r="C76" s="61" t="s">
        <v>191</v>
      </c>
      <c r="D76" s="62"/>
      <c r="E76" s="3" t="s">
        <v>426</v>
      </c>
      <c r="F76" s="3" t="s">
        <v>426</v>
      </c>
      <c r="G76" s="3" t="s">
        <v>426</v>
      </c>
      <c r="H76" s="3" t="s">
        <v>426</v>
      </c>
      <c r="I76" s="3" t="s">
        <v>426</v>
      </c>
      <c r="J76" s="3" t="s">
        <v>426</v>
      </c>
      <c r="K76" s="3" t="s">
        <v>426</v>
      </c>
      <c r="L76" s="3" t="s">
        <v>426</v>
      </c>
      <c r="M76" s="3" t="s">
        <v>426</v>
      </c>
      <c r="N76" s="3" t="s">
        <v>426</v>
      </c>
      <c r="O76" s="3" t="s">
        <v>426</v>
      </c>
      <c r="P76" s="3" t="s">
        <v>426</v>
      </c>
      <c r="Q76" s="3" t="s">
        <v>426</v>
      </c>
      <c r="R76" s="3" t="s">
        <v>426</v>
      </c>
      <c r="S76" s="3" t="s">
        <v>426</v>
      </c>
      <c r="T76" s="3" t="s">
        <v>426</v>
      </c>
      <c r="U76" s="3" t="s">
        <v>426</v>
      </c>
      <c r="V76" s="3" t="s">
        <v>426</v>
      </c>
      <c r="W76" s="3" t="s">
        <v>426</v>
      </c>
      <c r="X76" s="3" t="s">
        <v>426</v>
      </c>
      <c r="Y76" s="3" t="s">
        <v>426</v>
      </c>
      <c r="Z76" s="3" t="s">
        <v>426</v>
      </c>
      <c r="AA76" s="3" t="s">
        <v>426</v>
      </c>
      <c r="AB76" s="3" t="s">
        <v>426</v>
      </c>
      <c r="AC76" s="3" t="s">
        <v>426</v>
      </c>
      <c r="AD76" s="3" t="s">
        <v>426</v>
      </c>
      <c r="AE76" s="51"/>
      <c r="AF76" s="22" t="s">
        <v>426</v>
      </c>
      <c r="AG76" s="22" t="s">
        <v>426</v>
      </c>
      <c r="AH76" s="22" t="s">
        <v>426</v>
      </c>
      <c r="AI76" s="22" t="s">
        <v>426</v>
      </c>
      <c r="AJ76" s="22" t="s">
        <v>426</v>
      </c>
      <c r="AK76" s="22" t="s">
        <v>426</v>
      </c>
      <c r="AL76" s="40" t="s">
        <v>192</v>
      </c>
    </row>
    <row r="77" spans="1:38" ht="26.25" customHeight="1" thickBot="1" x14ac:dyDescent="0.25">
      <c r="A77" s="60" t="s">
        <v>54</v>
      </c>
      <c r="B77" s="60" t="s">
        <v>193</v>
      </c>
      <c r="C77" s="61" t="s">
        <v>194</v>
      </c>
      <c r="D77" s="62"/>
      <c r="E77" s="3" t="s">
        <v>426</v>
      </c>
      <c r="F77" s="3" t="s">
        <v>426</v>
      </c>
      <c r="G77" s="3" t="s">
        <v>426</v>
      </c>
      <c r="H77" s="3" t="s">
        <v>426</v>
      </c>
      <c r="I77" s="3" t="s">
        <v>426</v>
      </c>
      <c r="J77" s="3" t="s">
        <v>426</v>
      </c>
      <c r="K77" s="3" t="s">
        <v>426</v>
      </c>
      <c r="L77" s="3" t="s">
        <v>426</v>
      </c>
      <c r="M77" s="3" t="s">
        <v>426</v>
      </c>
      <c r="N77" s="3" t="s">
        <v>426</v>
      </c>
      <c r="O77" s="3" t="s">
        <v>426</v>
      </c>
      <c r="P77" s="3" t="s">
        <v>426</v>
      </c>
      <c r="Q77" s="3" t="s">
        <v>426</v>
      </c>
      <c r="R77" s="3" t="s">
        <v>426</v>
      </c>
      <c r="S77" s="3" t="s">
        <v>426</v>
      </c>
      <c r="T77" s="3" t="s">
        <v>426</v>
      </c>
      <c r="U77" s="3" t="s">
        <v>426</v>
      </c>
      <c r="V77" s="3" t="s">
        <v>426</v>
      </c>
      <c r="W77" s="3" t="s">
        <v>426</v>
      </c>
      <c r="X77" s="3" t="s">
        <v>426</v>
      </c>
      <c r="Y77" s="3" t="s">
        <v>426</v>
      </c>
      <c r="Z77" s="3" t="s">
        <v>426</v>
      </c>
      <c r="AA77" s="3" t="s">
        <v>426</v>
      </c>
      <c r="AB77" s="3" t="s">
        <v>426</v>
      </c>
      <c r="AC77" s="3" t="s">
        <v>426</v>
      </c>
      <c r="AD77" s="3" t="s">
        <v>426</v>
      </c>
      <c r="AE77" s="51"/>
      <c r="AF77" s="22" t="s">
        <v>426</v>
      </c>
      <c r="AG77" s="22" t="s">
        <v>426</v>
      </c>
      <c r="AH77" s="22" t="s">
        <v>426</v>
      </c>
      <c r="AI77" s="22" t="s">
        <v>426</v>
      </c>
      <c r="AJ77" s="22" t="s">
        <v>426</v>
      </c>
      <c r="AK77" s="22" t="s">
        <v>426</v>
      </c>
      <c r="AL77" s="40" t="s">
        <v>195</v>
      </c>
    </row>
    <row r="78" spans="1:38" ht="26.25" customHeight="1" thickBot="1" x14ac:dyDescent="0.25">
      <c r="A78" s="60" t="s">
        <v>54</v>
      </c>
      <c r="B78" s="60" t="s">
        <v>196</v>
      </c>
      <c r="C78" s="61" t="s">
        <v>197</v>
      </c>
      <c r="D78" s="62"/>
      <c r="E78" s="3" t="s">
        <v>426</v>
      </c>
      <c r="F78" s="3" t="s">
        <v>426</v>
      </c>
      <c r="G78" s="3" t="s">
        <v>426</v>
      </c>
      <c r="H78" s="3" t="s">
        <v>426</v>
      </c>
      <c r="I78" s="3" t="s">
        <v>426</v>
      </c>
      <c r="J78" s="3" t="s">
        <v>426</v>
      </c>
      <c r="K78" s="3" t="s">
        <v>426</v>
      </c>
      <c r="L78" s="3" t="s">
        <v>426</v>
      </c>
      <c r="M78" s="3" t="s">
        <v>426</v>
      </c>
      <c r="N78" s="3" t="s">
        <v>426</v>
      </c>
      <c r="O78" s="3" t="s">
        <v>426</v>
      </c>
      <c r="P78" s="3" t="s">
        <v>426</v>
      </c>
      <c r="Q78" s="3" t="s">
        <v>426</v>
      </c>
      <c r="R78" s="3" t="s">
        <v>426</v>
      </c>
      <c r="S78" s="3" t="s">
        <v>426</v>
      </c>
      <c r="T78" s="3" t="s">
        <v>426</v>
      </c>
      <c r="U78" s="3" t="s">
        <v>426</v>
      </c>
      <c r="V78" s="3" t="s">
        <v>426</v>
      </c>
      <c r="W78" s="3" t="s">
        <v>426</v>
      </c>
      <c r="X78" s="3" t="s">
        <v>426</v>
      </c>
      <c r="Y78" s="3" t="s">
        <v>426</v>
      </c>
      <c r="Z78" s="3" t="s">
        <v>426</v>
      </c>
      <c r="AA78" s="3" t="s">
        <v>426</v>
      </c>
      <c r="AB78" s="3" t="s">
        <v>426</v>
      </c>
      <c r="AC78" s="3" t="s">
        <v>426</v>
      </c>
      <c r="AD78" s="3" t="s">
        <v>426</v>
      </c>
      <c r="AE78" s="51"/>
      <c r="AF78" s="22" t="s">
        <v>426</v>
      </c>
      <c r="AG78" s="22" t="s">
        <v>426</v>
      </c>
      <c r="AH78" s="22" t="s">
        <v>426</v>
      </c>
      <c r="AI78" s="22" t="s">
        <v>426</v>
      </c>
      <c r="AJ78" s="22" t="s">
        <v>426</v>
      </c>
      <c r="AK78" s="22" t="s">
        <v>426</v>
      </c>
      <c r="AL78" s="40" t="s">
        <v>198</v>
      </c>
    </row>
    <row r="79" spans="1:38" ht="26.25" customHeight="1" thickBot="1" x14ac:dyDescent="0.25">
      <c r="A79" s="60" t="s">
        <v>54</v>
      </c>
      <c r="B79" s="60" t="s">
        <v>199</v>
      </c>
      <c r="C79" s="61" t="s">
        <v>200</v>
      </c>
      <c r="D79" s="62"/>
      <c r="E79" s="3" t="s">
        <v>426</v>
      </c>
      <c r="F79" s="3" t="s">
        <v>426</v>
      </c>
      <c r="G79" s="3" t="s">
        <v>426</v>
      </c>
      <c r="H79" s="3" t="s">
        <v>426</v>
      </c>
      <c r="I79" s="3" t="s">
        <v>426</v>
      </c>
      <c r="J79" s="3" t="s">
        <v>426</v>
      </c>
      <c r="K79" s="3" t="s">
        <v>426</v>
      </c>
      <c r="L79" s="3" t="s">
        <v>426</v>
      </c>
      <c r="M79" s="3" t="s">
        <v>426</v>
      </c>
      <c r="N79" s="3" t="s">
        <v>426</v>
      </c>
      <c r="O79" s="3" t="s">
        <v>426</v>
      </c>
      <c r="P79" s="3" t="s">
        <v>426</v>
      </c>
      <c r="Q79" s="3" t="s">
        <v>426</v>
      </c>
      <c r="R79" s="3" t="s">
        <v>426</v>
      </c>
      <c r="S79" s="3" t="s">
        <v>426</v>
      </c>
      <c r="T79" s="3" t="s">
        <v>426</v>
      </c>
      <c r="U79" s="3" t="s">
        <v>426</v>
      </c>
      <c r="V79" s="3" t="s">
        <v>426</v>
      </c>
      <c r="W79" s="3" t="s">
        <v>426</v>
      </c>
      <c r="X79" s="3" t="s">
        <v>426</v>
      </c>
      <c r="Y79" s="3" t="s">
        <v>426</v>
      </c>
      <c r="Z79" s="3" t="s">
        <v>426</v>
      </c>
      <c r="AA79" s="3" t="s">
        <v>426</v>
      </c>
      <c r="AB79" s="3" t="s">
        <v>426</v>
      </c>
      <c r="AC79" s="3" t="s">
        <v>426</v>
      </c>
      <c r="AD79" s="3" t="s">
        <v>426</v>
      </c>
      <c r="AE79" s="51"/>
      <c r="AF79" s="22" t="s">
        <v>426</v>
      </c>
      <c r="AG79" s="22" t="s">
        <v>426</v>
      </c>
      <c r="AH79" s="22" t="s">
        <v>426</v>
      </c>
      <c r="AI79" s="22" t="s">
        <v>426</v>
      </c>
      <c r="AJ79" s="22" t="s">
        <v>426</v>
      </c>
      <c r="AK79" s="22" t="s">
        <v>426</v>
      </c>
      <c r="AL79" s="40" t="s">
        <v>201</v>
      </c>
    </row>
    <row r="80" spans="1:38" ht="26.25" customHeight="1" thickBot="1" x14ac:dyDescent="0.25">
      <c r="A80" s="60" t="s">
        <v>54</v>
      </c>
      <c r="B80" s="64" t="s">
        <v>202</v>
      </c>
      <c r="C80" s="66" t="s">
        <v>203</v>
      </c>
      <c r="D80" s="62"/>
      <c r="E80" s="3" t="s">
        <v>426</v>
      </c>
      <c r="F80" s="3" t="s">
        <v>426</v>
      </c>
      <c r="G80" s="3" t="s">
        <v>426</v>
      </c>
      <c r="H80" s="3" t="s">
        <v>426</v>
      </c>
      <c r="I80" s="3" t="s">
        <v>426</v>
      </c>
      <c r="J80" s="3" t="s">
        <v>426</v>
      </c>
      <c r="K80" s="3" t="s">
        <v>426</v>
      </c>
      <c r="L80" s="3" t="s">
        <v>426</v>
      </c>
      <c r="M80" s="3" t="s">
        <v>426</v>
      </c>
      <c r="N80" s="3" t="s">
        <v>426</v>
      </c>
      <c r="O80" s="3" t="s">
        <v>426</v>
      </c>
      <c r="P80" s="3" t="s">
        <v>426</v>
      </c>
      <c r="Q80" s="3" t="s">
        <v>426</v>
      </c>
      <c r="R80" s="3" t="s">
        <v>426</v>
      </c>
      <c r="S80" s="3" t="s">
        <v>426</v>
      </c>
      <c r="T80" s="3" t="s">
        <v>426</v>
      </c>
      <c r="U80" s="3" t="s">
        <v>426</v>
      </c>
      <c r="V80" s="3" t="s">
        <v>426</v>
      </c>
      <c r="W80" s="3" t="s">
        <v>426</v>
      </c>
      <c r="X80" s="3" t="s">
        <v>426</v>
      </c>
      <c r="Y80" s="3" t="s">
        <v>426</v>
      </c>
      <c r="Z80" s="3" t="s">
        <v>426</v>
      </c>
      <c r="AA80" s="3" t="s">
        <v>426</v>
      </c>
      <c r="AB80" s="3" t="s">
        <v>426</v>
      </c>
      <c r="AC80" s="3" t="s">
        <v>426</v>
      </c>
      <c r="AD80" s="3" t="s">
        <v>426</v>
      </c>
      <c r="AE80" s="51"/>
      <c r="AF80" s="22" t="s">
        <v>426</v>
      </c>
      <c r="AG80" s="22" t="s">
        <v>426</v>
      </c>
      <c r="AH80" s="22" t="s">
        <v>426</v>
      </c>
      <c r="AI80" s="22" t="s">
        <v>426</v>
      </c>
      <c r="AJ80" s="22" t="s">
        <v>426</v>
      </c>
      <c r="AK80" s="22" t="s">
        <v>426</v>
      </c>
      <c r="AL80" s="40" t="s">
        <v>410</v>
      </c>
    </row>
    <row r="81" spans="1:38" ht="26.25" customHeight="1" thickBot="1" x14ac:dyDescent="0.25">
      <c r="A81" s="60" t="s">
        <v>54</v>
      </c>
      <c r="B81" s="64" t="s">
        <v>204</v>
      </c>
      <c r="C81" s="66" t="s">
        <v>205</v>
      </c>
      <c r="D81" s="62"/>
      <c r="E81" s="3" t="s">
        <v>426</v>
      </c>
      <c r="F81" s="3" t="s">
        <v>426</v>
      </c>
      <c r="G81" s="3" t="s">
        <v>426</v>
      </c>
      <c r="H81" s="3" t="s">
        <v>426</v>
      </c>
      <c r="I81" s="3" t="s">
        <v>426</v>
      </c>
      <c r="J81" s="3" t="s">
        <v>426</v>
      </c>
      <c r="K81" s="3" t="s">
        <v>426</v>
      </c>
      <c r="L81" s="3" t="s">
        <v>426</v>
      </c>
      <c r="M81" s="3" t="s">
        <v>426</v>
      </c>
      <c r="N81" s="3" t="s">
        <v>426</v>
      </c>
      <c r="O81" s="3" t="s">
        <v>426</v>
      </c>
      <c r="P81" s="3" t="s">
        <v>426</v>
      </c>
      <c r="Q81" s="3" t="s">
        <v>426</v>
      </c>
      <c r="R81" s="3" t="s">
        <v>426</v>
      </c>
      <c r="S81" s="3" t="s">
        <v>426</v>
      </c>
      <c r="T81" s="3" t="s">
        <v>426</v>
      </c>
      <c r="U81" s="3" t="s">
        <v>426</v>
      </c>
      <c r="V81" s="3" t="s">
        <v>426</v>
      </c>
      <c r="W81" s="3" t="s">
        <v>426</v>
      </c>
      <c r="X81" s="3" t="s">
        <v>426</v>
      </c>
      <c r="Y81" s="3" t="s">
        <v>426</v>
      </c>
      <c r="Z81" s="3" t="s">
        <v>426</v>
      </c>
      <c r="AA81" s="3" t="s">
        <v>426</v>
      </c>
      <c r="AB81" s="3" t="s">
        <v>426</v>
      </c>
      <c r="AC81" s="3" t="s">
        <v>426</v>
      </c>
      <c r="AD81" s="3" t="s">
        <v>426</v>
      </c>
      <c r="AE81" s="51"/>
      <c r="AF81" s="22" t="s">
        <v>426</v>
      </c>
      <c r="AG81" s="22" t="s">
        <v>426</v>
      </c>
      <c r="AH81" s="22" t="s">
        <v>426</v>
      </c>
      <c r="AI81" s="22" t="s">
        <v>426</v>
      </c>
      <c r="AJ81" s="22" t="s">
        <v>426</v>
      </c>
      <c r="AK81" s="22" t="s">
        <v>426</v>
      </c>
      <c r="AL81" s="40" t="s">
        <v>206</v>
      </c>
    </row>
    <row r="82" spans="1:38" ht="26.25" customHeight="1" thickBot="1" x14ac:dyDescent="0.25">
      <c r="A82" s="60" t="s">
        <v>207</v>
      </c>
      <c r="B82" s="64" t="s">
        <v>208</v>
      </c>
      <c r="C82" s="70" t="s">
        <v>209</v>
      </c>
      <c r="D82" s="62"/>
      <c r="E82" s="3" t="s">
        <v>427</v>
      </c>
      <c r="F82" s="3">
        <v>1.4055435540000001</v>
      </c>
      <c r="G82" s="3" t="s">
        <v>427</v>
      </c>
      <c r="H82" s="3" t="s">
        <v>427</v>
      </c>
      <c r="I82" s="3" t="s">
        <v>427</v>
      </c>
      <c r="J82" s="3" t="s">
        <v>427</v>
      </c>
      <c r="K82" s="3" t="s">
        <v>427</v>
      </c>
      <c r="L82" s="3" t="s">
        <v>427</v>
      </c>
      <c r="M82" s="3" t="s">
        <v>427</v>
      </c>
      <c r="N82" s="3" t="s">
        <v>427</v>
      </c>
      <c r="O82" s="3" t="s">
        <v>427</v>
      </c>
      <c r="P82" s="3" t="s">
        <v>428</v>
      </c>
      <c r="Q82" s="3" t="s">
        <v>427</v>
      </c>
      <c r="R82" s="3" t="s">
        <v>427</v>
      </c>
      <c r="S82" s="3" t="s">
        <v>427</v>
      </c>
      <c r="T82" s="3" t="s">
        <v>427</v>
      </c>
      <c r="U82" s="3" t="s">
        <v>427</v>
      </c>
      <c r="V82" s="3" t="s">
        <v>427</v>
      </c>
      <c r="W82" s="3" t="s">
        <v>427</v>
      </c>
      <c r="X82" s="3" t="s">
        <v>427</v>
      </c>
      <c r="Y82" s="3" t="s">
        <v>427</v>
      </c>
      <c r="Z82" s="3" t="s">
        <v>427</v>
      </c>
      <c r="AA82" s="3" t="s">
        <v>427</v>
      </c>
      <c r="AB82" s="3" t="s">
        <v>427</v>
      </c>
      <c r="AC82" s="3" t="s">
        <v>427</v>
      </c>
      <c r="AD82" s="3" t="s">
        <v>427</v>
      </c>
      <c r="AE82" s="51"/>
      <c r="AF82" s="22" t="s">
        <v>427</v>
      </c>
      <c r="AG82" s="22" t="s">
        <v>427</v>
      </c>
      <c r="AH82" s="22" t="s">
        <v>427</v>
      </c>
      <c r="AI82" s="22" t="s">
        <v>427</v>
      </c>
      <c r="AJ82" s="22" t="s">
        <v>427</v>
      </c>
      <c r="AK82" s="22">
        <v>15.006745970000001</v>
      </c>
      <c r="AL82" s="40" t="s">
        <v>218</v>
      </c>
    </row>
    <row r="83" spans="1:38" ht="26.25" customHeight="1" thickBot="1" x14ac:dyDescent="0.25">
      <c r="A83" s="60" t="s">
        <v>54</v>
      </c>
      <c r="B83" s="71" t="s">
        <v>210</v>
      </c>
      <c r="C83" s="72" t="s">
        <v>211</v>
      </c>
      <c r="D83" s="62"/>
      <c r="E83" s="3" t="s">
        <v>428</v>
      </c>
      <c r="F83" s="3">
        <v>2.28236227776E-2</v>
      </c>
      <c r="G83" s="3" t="s">
        <v>428</v>
      </c>
      <c r="H83" s="3" t="s">
        <v>427</v>
      </c>
      <c r="I83" s="3">
        <v>0.57059056944000008</v>
      </c>
      <c r="J83" s="3">
        <v>4.2794292708000006</v>
      </c>
      <c r="K83" s="3">
        <v>19.970669930400003</v>
      </c>
      <c r="L83" s="3">
        <v>3.2523662458079999E-2</v>
      </c>
      <c r="M83" s="3" t="s">
        <v>428</v>
      </c>
      <c r="N83" s="3" t="s">
        <v>427</v>
      </c>
      <c r="O83" s="3" t="s">
        <v>427</v>
      </c>
      <c r="P83" s="3" t="s">
        <v>427</v>
      </c>
      <c r="Q83" s="3" t="s">
        <v>427</v>
      </c>
      <c r="R83" s="3" t="s">
        <v>427</v>
      </c>
      <c r="S83" s="3" t="s">
        <v>427</v>
      </c>
      <c r="T83" s="3" t="s">
        <v>427</v>
      </c>
      <c r="U83" s="3" t="s">
        <v>427</v>
      </c>
      <c r="V83" s="3" t="s">
        <v>427</v>
      </c>
      <c r="W83" s="3" t="s">
        <v>427</v>
      </c>
      <c r="X83" s="3" t="s">
        <v>428</v>
      </c>
      <c r="Y83" s="3" t="s">
        <v>428</v>
      </c>
      <c r="Z83" s="3" t="s">
        <v>428</v>
      </c>
      <c r="AA83" s="3" t="s">
        <v>428</v>
      </c>
      <c r="AB83" s="3" t="s">
        <v>428</v>
      </c>
      <c r="AC83" s="3" t="s">
        <v>428</v>
      </c>
      <c r="AD83" s="3" t="s">
        <v>427</v>
      </c>
      <c r="AE83" s="51"/>
      <c r="AF83" s="22" t="s">
        <v>427</v>
      </c>
      <c r="AG83" s="22" t="s">
        <v>427</v>
      </c>
      <c r="AH83" s="22" t="s">
        <v>427</v>
      </c>
      <c r="AI83" s="22" t="s">
        <v>427</v>
      </c>
      <c r="AJ83" s="22" t="s">
        <v>427</v>
      </c>
      <c r="AK83" s="22">
        <v>1426.4764236000001</v>
      </c>
      <c r="AL83" s="40" t="s">
        <v>430</v>
      </c>
    </row>
    <row r="84" spans="1:38" ht="26.25" customHeight="1" thickBot="1" x14ac:dyDescent="0.25">
      <c r="A84" s="60" t="s">
        <v>54</v>
      </c>
      <c r="B84" s="71" t="s">
        <v>212</v>
      </c>
      <c r="C84" s="72" t="s">
        <v>213</v>
      </c>
      <c r="D84" s="62"/>
      <c r="E84" s="3" t="s">
        <v>428</v>
      </c>
      <c r="F84" s="3">
        <v>2.0604659451999997E-2</v>
      </c>
      <c r="G84" s="3" t="s">
        <v>427</v>
      </c>
      <c r="H84" s="3" t="s">
        <v>427</v>
      </c>
      <c r="I84" s="3">
        <v>1.2679790432000002E-2</v>
      </c>
      <c r="J84" s="3">
        <v>6.3398952160000008E-2</v>
      </c>
      <c r="K84" s="3">
        <v>0.25359580864000003</v>
      </c>
      <c r="L84" s="3">
        <v>1.6483727561599999E-6</v>
      </c>
      <c r="M84" s="3">
        <v>1.5057251138000001E-3</v>
      </c>
      <c r="N84" s="3" t="s">
        <v>428</v>
      </c>
      <c r="O84" s="3" t="s">
        <v>428</v>
      </c>
      <c r="P84" s="3" t="s">
        <v>428</v>
      </c>
      <c r="Q84" s="3" t="s">
        <v>427</v>
      </c>
      <c r="R84" s="3" t="s">
        <v>427</v>
      </c>
      <c r="S84" s="3" t="s">
        <v>427</v>
      </c>
      <c r="T84" s="3" t="s">
        <v>427</v>
      </c>
      <c r="U84" s="3" t="s">
        <v>427</v>
      </c>
      <c r="V84" s="3" t="s">
        <v>427</v>
      </c>
      <c r="W84" s="3" t="s">
        <v>428</v>
      </c>
      <c r="X84" s="3" t="s">
        <v>428</v>
      </c>
      <c r="Y84" s="3" t="s">
        <v>428</v>
      </c>
      <c r="Z84" s="3" t="s">
        <v>428</v>
      </c>
      <c r="AA84" s="3" t="s">
        <v>428</v>
      </c>
      <c r="AB84" s="3" t="s">
        <v>428</v>
      </c>
      <c r="AC84" s="3" t="s">
        <v>428</v>
      </c>
      <c r="AD84" s="3" t="s">
        <v>427</v>
      </c>
      <c r="AE84" s="51"/>
      <c r="AF84" s="22" t="s">
        <v>427</v>
      </c>
      <c r="AG84" s="22" t="s">
        <v>427</v>
      </c>
      <c r="AH84" s="22" t="s">
        <v>427</v>
      </c>
      <c r="AI84" s="22" t="s">
        <v>427</v>
      </c>
      <c r="AJ84" s="22" t="s">
        <v>427</v>
      </c>
      <c r="AK84" s="22">
        <v>158.4973804</v>
      </c>
      <c r="AL84" s="40" t="s">
        <v>431</v>
      </c>
    </row>
    <row r="85" spans="1:38" ht="26.25" customHeight="1" thickBot="1" x14ac:dyDescent="0.25">
      <c r="A85" s="60" t="s">
        <v>207</v>
      </c>
      <c r="B85" s="66" t="s">
        <v>214</v>
      </c>
      <c r="C85" s="72" t="s">
        <v>401</v>
      </c>
      <c r="D85" s="62"/>
      <c r="E85" s="3" t="s">
        <v>427</v>
      </c>
      <c r="F85" s="3">
        <v>4.1095400089999998</v>
      </c>
      <c r="G85" s="3" t="s">
        <v>427</v>
      </c>
      <c r="H85" s="3" t="s">
        <v>427</v>
      </c>
      <c r="I85" s="3" t="s">
        <v>427</v>
      </c>
      <c r="J85" s="3" t="s">
        <v>427</v>
      </c>
      <c r="K85" s="3" t="s">
        <v>427</v>
      </c>
      <c r="L85" s="3" t="s">
        <v>427</v>
      </c>
      <c r="M85" s="3" t="s">
        <v>427</v>
      </c>
      <c r="N85" s="3" t="s">
        <v>427</v>
      </c>
      <c r="O85" s="3" t="s">
        <v>427</v>
      </c>
      <c r="P85" s="3" t="s">
        <v>427</v>
      </c>
      <c r="Q85" s="3" t="s">
        <v>427</v>
      </c>
      <c r="R85" s="3" t="s">
        <v>427</v>
      </c>
      <c r="S85" s="3" t="s">
        <v>427</v>
      </c>
      <c r="T85" s="3" t="s">
        <v>427</v>
      </c>
      <c r="U85" s="3" t="s">
        <v>427</v>
      </c>
      <c r="V85" s="3" t="s">
        <v>427</v>
      </c>
      <c r="W85" s="3" t="s">
        <v>427</v>
      </c>
      <c r="X85" s="3" t="s">
        <v>427</v>
      </c>
      <c r="Y85" s="3" t="s">
        <v>427</v>
      </c>
      <c r="Z85" s="3" t="s">
        <v>427</v>
      </c>
      <c r="AA85" s="3" t="s">
        <v>427</v>
      </c>
      <c r="AB85" s="3" t="s">
        <v>427</v>
      </c>
      <c r="AC85" s="3" t="s">
        <v>427</v>
      </c>
      <c r="AD85" s="3" t="s">
        <v>427</v>
      </c>
      <c r="AE85" s="51"/>
      <c r="AF85" s="22" t="s">
        <v>427</v>
      </c>
      <c r="AG85" s="22" t="s">
        <v>427</v>
      </c>
      <c r="AH85" s="22" t="s">
        <v>427</v>
      </c>
      <c r="AI85" s="22" t="s">
        <v>427</v>
      </c>
      <c r="AJ85" s="22" t="s">
        <v>427</v>
      </c>
      <c r="AK85" s="22">
        <v>10.756415369999999</v>
      </c>
      <c r="AL85" s="40" t="s">
        <v>215</v>
      </c>
    </row>
    <row r="86" spans="1:38" ht="26.25" customHeight="1" thickBot="1" x14ac:dyDescent="0.25">
      <c r="A86" s="60" t="s">
        <v>207</v>
      </c>
      <c r="B86" s="66" t="s">
        <v>216</v>
      </c>
      <c r="C86" s="70" t="s">
        <v>217</v>
      </c>
      <c r="D86" s="62"/>
      <c r="E86" s="3" t="s">
        <v>427</v>
      </c>
      <c r="F86" s="3">
        <v>6.9703275999999995E-2</v>
      </c>
      <c r="G86" s="3" t="s">
        <v>427</v>
      </c>
      <c r="H86" s="3" t="s">
        <v>427</v>
      </c>
      <c r="I86" s="3" t="s">
        <v>427</v>
      </c>
      <c r="J86" s="3" t="s">
        <v>427</v>
      </c>
      <c r="K86" s="3" t="s">
        <v>427</v>
      </c>
      <c r="L86" s="3" t="s">
        <v>427</v>
      </c>
      <c r="M86" s="3" t="s">
        <v>427</v>
      </c>
      <c r="N86" s="3" t="s">
        <v>427</v>
      </c>
      <c r="O86" s="3" t="s">
        <v>427</v>
      </c>
      <c r="P86" s="3" t="s">
        <v>427</v>
      </c>
      <c r="Q86" s="3" t="s">
        <v>427</v>
      </c>
      <c r="R86" s="3" t="s">
        <v>427</v>
      </c>
      <c r="S86" s="3" t="s">
        <v>427</v>
      </c>
      <c r="T86" s="3" t="s">
        <v>427</v>
      </c>
      <c r="U86" s="3" t="s">
        <v>427</v>
      </c>
      <c r="V86" s="3" t="s">
        <v>427</v>
      </c>
      <c r="W86" s="3" t="s">
        <v>427</v>
      </c>
      <c r="X86" s="3" t="s">
        <v>427</v>
      </c>
      <c r="Y86" s="3" t="s">
        <v>427</v>
      </c>
      <c r="Z86" s="3" t="s">
        <v>427</v>
      </c>
      <c r="AA86" s="3" t="s">
        <v>427</v>
      </c>
      <c r="AB86" s="3" t="s">
        <v>427</v>
      </c>
      <c r="AC86" s="3" t="s">
        <v>427</v>
      </c>
      <c r="AD86" s="3" t="s">
        <v>427</v>
      </c>
      <c r="AE86" s="51"/>
      <c r="AF86" s="22" t="s">
        <v>427</v>
      </c>
      <c r="AG86" s="22" t="s">
        <v>427</v>
      </c>
      <c r="AH86" s="22" t="s">
        <v>427</v>
      </c>
      <c r="AI86" s="22" t="s">
        <v>427</v>
      </c>
      <c r="AJ86" s="22" t="s">
        <v>427</v>
      </c>
      <c r="AK86" s="22" t="s">
        <v>432</v>
      </c>
      <c r="AL86" s="40" t="s">
        <v>433</v>
      </c>
    </row>
    <row r="87" spans="1:38" ht="26.25" customHeight="1" thickBot="1" x14ac:dyDescent="0.25">
      <c r="A87" s="60" t="s">
        <v>207</v>
      </c>
      <c r="B87" s="66" t="s">
        <v>219</v>
      </c>
      <c r="C87" s="70" t="s">
        <v>220</v>
      </c>
      <c r="D87" s="62"/>
      <c r="E87" s="3" t="s">
        <v>427</v>
      </c>
      <c r="F87" s="3">
        <v>1.0632259E-2</v>
      </c>
      <c r="G87" s="3" t="s">
        <v>427</v>
      </c>
      <c r="H87" s="3" t="s">
        <v>427</v>
      </c>
      <c r="I87" s="3" t="s">
        <v>427</v>
      </c>
      <c r="J87" s="3" t="s">
        <v>427</v>
      </c>
      <c r="K87" s="3" t="s">
        <v>427</v>
      </c>
      <c r="L87" s="3" t="s">
        <v>427</v>
      </c>
      <c r="M87" s="3" t="s">
        <v>427</v>
      </c>
      <c r="N87" s="3" t="s">
        <v>427</v>
      </c>
      <c r="O87" s="3" t="s">
        <v>427</v>
      </c>
      <c r="P87" s="3" t="s">
        <v>427</v>
      </c>
      <c r="Q87" s="3" t="s">
        <v>427</v>
      </c>
      <c r="R87" s="3" t="s">
        <v>427</v>
      </c>
      <c r="S87" s="3" t="s">
        <v>427</v>
      </c>
      <c r="T87" s="3" t="s">
        <v>427</v>
      </c>
      <c r="U87" s="3" t="s">
        <v>427</v>
      </c>
      <c r="V87" s="3" t="s">
        <v>427</v>
      </c>
      <c r="W87" s="3" t="s">
        <v>427</v>
      </c>
      <c r="X87" s="3" t="s">
        <v>427</v>
      </c>
      <c r="Y87" s="3" t="s">
        <v>427</v>
      </c>
      <c r="Z87" s="3" t="s">
        <v>427</v>
      </c>
      <c r="AA87" s="3" t="s">
        <v>427</v>
      </c>
      <c r="AB87" s="3" t="s">
        <v>427</v>
      </c>
      <c r="AC87" s="3" t="s">
        <v>427</v>
      </c>
      <c r="AD87" s="3" t="s">
        <v>427</v>
      </c>
      <c r="AE87" s="51"/>
      <c r="AF87" s="22" t="s">
        <v>427</v>
      </c>
      <c r="AG87" s="22" t="s">
        <v>427</v>
      </c>
      <c r="AH87" s="22" t="s">
        <v>427</v>
      </c>
      <c r="AI87" s="22" t="s">
        <v>427</v>
      </c>
      <c r="AJ87" s="22" t="s">
        <v>427</v>
      </c>
      <c r="AK87" s="22" t="s">
        <v>432</v>
      </c>
      <c r="AL87" s="40" t="s">
        <v>439</v>
      </c>
    </row>
    <row r="88" spans="1:38" ht="26.25" customHeight="1" thickBot="1" x14ac:dyDescent="0.25">
      <c r="A88" s="60" t="s">
        <v>207</v>
      </c>
      <c r="B88" s="66" t="s">
        <v>221</v>
      </c>
      <c r="C88" s="70" t="s">
        <v>222</v>
      </c>
      <c r="D88" s="62"/>
      <c r="E88" s="3" t="s">
        <v>427</v>
      </c>
      <c r="F88" s="3">
        <v>1.8990625489999999</v>
      </c>
      <c r="G88" s="3" t="s">
        <v>427</v>
      </c>
      <c r="H88" s="3" t="s">
        <v>427</v>
      </c>
      <c r="I88" s="3" t="s">
        <v>427</v>
      </c>
      <c r="J88" s="3" t="s">
        <v>427</v>
      </c>
      <c r="K88" s="3" t="s">
        <v>427</v>
      </c>
      <c r="L88" s="3" t="s">
        <v>427</v>
      </c>
      <c r="M88" s="3" t="s">
        <v>427</v>
      </c>
      <c r="N88" s="3" t="s">
        <v>427</v>
      </c>
      <c r="O88" s="3" t="s">
        <v>427</v>
      </c>
      <c r="P88" s="3" t="s">
        <v>427</v>
      </c>
      <c r="Q88" s="3" t="s">
        <v>427</v>
      </c>
      <c r="R88" s="3" t="s">
        <v>427</v>
      </c>
      <c r="S88" s="3" t="s">
        <v>427</v>
      </c>
      <c r="T88" s="3" t="s">
        <v>427</v>
      </c>
      <c r="U88" s="3" t="s">
        <v>427</v>
      </c>
      <c r="V88" s="3" t="s">
        <v>427</v>
      </c>
      <c r="W88" s="3" t="s">
        <v>427</v>
      </c>
      <c r="X88" s="3" t="s">
        <v>427</v>
      </c>
      <c r="Y88" s="3" t="s">
        <v>427</v>
      </c>
      <c r="Z88" s="3" t="s">
        <v>427</v>
      </c>
      <c r="AA88" s="3" t="s">
        <v>427</v>
      </c>
      <c r="AB88" s="3" t="s">
        <v>427</v>
      </c>
      <c r="AC88" s="3" t="s">
        <v>427</v>
      </c>
      <c r="AD88" s="3" t="s">
        <v>427</v>
      </c>
      <c r="AE88" s="51"/>
      <c r="AF88" s="22" t="s">
        <v>427</v>
      </c>
      <c r="AG88" s="22" t="s">
        <v>427</v>
      </c>
      <c r="AH88" s="22" t="s">
        <v>427</v>
      </c>
      <c r="AI88" s="22" t="s">
        <v>427</v>
      </c>
      <c r="AJ88" s="22" t="s">
        <v>427</v>
      </c>
      <c r="AK88" s="22" t="s">
        <v>432</v>
      </c>
      <c r="AL88" s="40" t="s">
        <v>434</v>
      </c>
    </row>
    <row r="89" spans="1:38" ht="26.25" customHeight="1" thickBot="1" x14ac:dyDescent="0.25">
      <c r="A89" s="60" t="s">
        <v>207</v>
      </c>
      <c r="B89" s="66" t="s">
        <v>223</v>
      </c>
      <c r="C89" s="70" t="s">
        <v>224</v>
      </c>
      <c r="D89" s="62"/>
      <c r="E89" s="3" t="s">
        <v>427</v>
      </c>
      <c r="F89" s="3">
        <v>7.5782269999999999E-3</v>
      </c>
      <c r="G89" s="3" t="s">
        <v>427</v>
      </c>
      <c r="H89" s="3" t="s">
        <v>427</v>
      </c>
      <c r="I89" s="3" t="s">
        <v>427</v>
      </c>
      <c r="J89" s="3" t="s">
        <v>427</v>
      </c>
      <c r="K89" s="3" t="s">
        <v>427</v>
      </c>
      <c r="L89" s="3" t="s">
        <v>427</v>
      </c>
      <c r="M89" s="3" t="s">
        <v>427</v>
      </c>
      <c r="N89" s="3" t="s">
        <v>427</v>
      </c>
      <c r="O89" s="3" t="s">
        <v>427</v>
      </c>
      <c r="P89" s="3" t="s">
        <v>427</v>
      </c>
      <c r="Q89" s="3" t="s">
        <v>427</v>
      </c>
      <c r="R89" s="3" t="s">
        <v>427</v>
      </c>
      <c r="S89" s="3" t="s">
        <v>427</v>
      </c>
      <c r="T89" s="3" t="s">
        <v>427</v>
      </c>
      <c r="U89" s="3" t="s">
        <v>427</v>
      </c>
      <c r="V89" s="3" t="s">
        <v>427</v>
      </c>
      <c r="W89" s="3" t="s">
        <v>427</v>
      </c>
      <c r="X89" s="3" t="s">
        <v>427</v>
      </c>
      <c r="Y89" s="3" t="s">
        <v>427</v>
      </c>
      <c r="Z89" s="3" t="s">
        <v>427</v>
      </c>
      <c r="AA89" s="3" t="s">
        <v>427</v>
      </c>
      <c r="AB89" s="3" t="s">
        <v>427</v>
      </c>
      <c r="AC89" s="3" t="s">
        <v>427</v>
      </c>
      <c r="AD89" s="3" t="s">
        <v>427</v>
      </c>
      <c r="AE89" s="51"/>
      <c r="AF89" s="22" t="s">
        <v>427</v>
      </c>
      <c r="AG89" s="22" t="s">
        <v>427</v>
      </c>
      <c r="AH89" s="22" t="s">
        <v>427</v>
      </c>
      <c r="AI89" s="22" t="s">
        <v>427</v>
      </c>
      <c r="AJ89" s="22" t="s">
        <v>427</v>
      </c>
      <c r="AK89" s="22" t="s">
        <v>432</v>
      </c>
      <c r="AL89" s="40" t="s">
        <v>435</v>
      </c>
    </row>
    <row r="90" spans="1:38" s="5" customFormat="1" ht="26.25" customHeight="1" thickBot="1" x14ac:dyDescent="0.25">
      <c r="A90" s="60" t="s">
        <v>207</v>
      </c>
      <c r="B90" s="66" t="s">
        <v>225</v>
      </c>
      <c r="C90" s="70" t="s">
        <v>226</v>
      </c>
      <c r="D90" s="62"/>
      <c r="E90" s="3" t="s">
        <v>427</v>
      </c>
      <c r="F90" s="3">
        <v>1.38242127</v>
      </c>
      <c r="G90" s="3" t="s">
        <v>427</v>
      </c>
      <c r="H90" s="3" t="s">
        <v>427</v>
      </c>
      <c r="I90" s="3" t="s">
        <v>427</v>
      </c>
      <c r="J90" s="3" t="s">
        <v>427</v>
      </c>
      <c r="K90" s="3" t="s">
        <v>427</v>
      </c>
      <c r="L90" s="3" t="s">
        <v>427</v>
      </c>
      <c r="M90" s="3" t="s">
        <v>427</v>
      </c>
      <c r="N90" s="3" t="s">
        <v>427</v>
      </c>
      <c r="O90" s="3" t="s">
        <v>427</v>
      </c>
      <c r="P90" s="3" t="s">
        <v>427</v>
      </c>
      <c r="Q90" s="3" t="s">
        <v>427</v>
      </c>
      <c r="R90" s="3" t="s">
        <v>427</v>
      </c>
      <c r="S90" s="3" t="s">
        <v>427</v>
      </c>
      <c r="T90" s="3" t="s">
        <v>427</v>
      </c>
      <c r="U90" s="3" t="s">
        <v>427</v>
      </c>
      <c r="V90" s="3" t="s">
        <v>427</v>
      </c>
      <c r="W90" s="3" t="s">
        <v>427</v>
      </c>
      <c r="X90" s="3" t="s">
        <v>427</v>
      </c>
      <c r="Y90" s="3" t="s">
        <v>427</v>
      </c>
      <c r="Z90" s="3" t="s">
        <v>427</v>
      </c>
      <c r="AA90" s="3" t="s">
        <v>427</v>
      </c>
      <c r="AB90" s="3" t="s">
        <v>427</v>
      </c>
      <c r="AC90" s="3" t="s">
        <v>427</v>
      </c>
      <c r="AD90" s="3" t="s">
        <v>427</v>
      </c>
      <c r="AE90" s="51"/>
      <c r="AF90" s="22" t="s">
        <v>427</v>
      </c>
      <c r="AG90" s="22" t="s">
        <v>427</v>
      </c>
      <c r="AH90" s="22" t="s">
        <v>427</v>
      </c>
      <c r="AI90" s="22" t="s">
        <v>427</v>
      </c>
      <c r="AJ90" s="22" t="s">
        <v>427</v>
      </c>
      <c r="AK90" s="22">
        <v>2.9779349270000002</v>
      </c>
      <c r="AL90" s="40" t="s">
        <v>218</v>
      </c>
    </row>
    <row r="91" spans="1:38" ht="26.25" customHeight="1" thickBot="1" x14ac:dyDescent="0.25">
      <c r="A91" s="60" t="s">
        <v>207</v>
      </c>
      <c r="B91" s="64" t="s">
        <v>402</v>
      </c>
      <c r="C91" s="66" t="s">
        <v>227</v>
      </c>
      <c r="D91" s="62"/>
      <c r="E91" s="3">
        <v>3.3060859800000003E-3</v>
      </c>
      <c r="F91" s="3">
        <v>8.7362338799999995E-3</v>
      </c>
      <c r="G91" s="3">
        <v>6.6292925999999997E-4</v>
      </c>
      <c r="H91" s="3">
        <v>7.490779050000001E-3</v>
      </c>
      <c r="I91" s="3">
        <v>6.0136694220000009E-2</v>
      </c>
      <c r="J91" s="3">
        <v>7.0668927960000003E-2</v>
      </c>
      <c r="K91" s="3">
        <v>7.284430179000001E-2</v>
      </c>
      <c r="L91" s="3">
        <v>2.1930835050000003E-2</v>
      </c>
      <c r="M91" s="3">
        <v>0.10102540365000001</v>
      </c>
      <c r="N91" s="3">
        <v>0.17209819200000001</v>
      </c>
      <c r="O91" s="3">
        <v>9.7473626792400019</v>
      </c>
      <c r="P91" s="3">
        <v>1.2512241000000001E-5</v>
      </c>
      <c r="Q91" s="3">
        <v>2.9195229000000003E-4</v>
      </c>
      <c r="R91" s="3">
        <v>3.4244027999999998E-3</v>
      </c>
      <c r="S91" s="3">
        <v>9.8445015720000022</v>
      </c>
      <c r="T91" s="3">
        <v>4.8801042900000011</v>
      </c>
      <c r="U91" s="3" t="s">
        <v>427</v>
      </c>
      <c r="V91" s="3">
        <v>4.9305922800000008</v>
      </c>
      <c r="W91" s="3">
        <v>180.50069999999999</v>
      </c>
      <c r="X91" s="3">
        <v>0.20035577700000001</v>
      </c>
      <c r="Y91" s="3">
        <v>8.1225315000000006E-2</v>
      </c>
      <c r="Z91" s="3">
        <v>8.1225315000000006E-2</v>
      </c>
      <c r="AA91" s="3">
        <v>8.1225315000000006E-2</v>
      </c>
      <c r="AB91" s="3">
        <v>0.44403172200000007</v>
      </c>
      <c r="AC91" s="3" t="s">
        <v>427</v>
      </c>
      <c r="AD91" s="3" t="s">
        <v>427</v>
      </c>
      <c r="AE91" s="51"/>
      <c r="AF91" s="22" t="s">
        <v>427</v>
      </c>
      <c r="AG91" s="22" t="s">
        <v>427</v>
      </c>
      <c r="AH91" s="22" t="s">
        <v>427</v>
      </c>
      <c r="AI91" s="22" t="s">
        <v>427</v>
      </c>
      <c r="AJ91" s="22" t="s">
        <v>427</v>
      </c>
      <c r="AK91" s="22">
        <v>1805007</v>
      </c>
      <c r="AL91" s="40" t="s">
        <v>436</v>
      </c>
    </row>
    <row r="92" spans="1:38" ht="26.25" customHeight="1" thickBot="1" x14ac:dyDescent="0.25">
      <c r="A92" s="60" t="s">
        <v>54</v>
      </c>
      <c r="B92" s="60" t="s">
        <v>228</v>
      </c>
      <c r="C92" s="61" t="s">
        <v>229</v>
      </c>
      <c r="D92" s="67"/>
      <c r="E92" s="3" t="s">
        <v>426</v>
      </c>
      <c r="F92" s="3" t="s">
        <v>426</v>
      </c>
      <c r="G92" s="3" t="s">
        <v>426</v>
      </c>
      <c r="H92" s="3" t="s">
        <v>426</v>
      </c>
      <c r="I92" s="3" t="s">
        <v>426</v>
      </c>
      <c r="J92" s="3" t="s">
        <v>426</v>
      </c>
      <c r="K92" s="3" t="s">
        <v>426</v>
      </c>
      <c r="L92" s="3" t="s">
        <v>426</v>
      </c>
      <c r="M92" s="3" t="s">
        <v>426</v>
      </c>
      <c r="N92" s="3" t="s">
        <v>426</v>
      </c>
      <c r="O92" s="3" t="s">
        <v>426</v>
      </c>
      <c r="P92" s="3" t="s">
        <v>426</v>
      </c>
      <c r="Q92" s="3" t="s">
        <v>426</v>
      </c>
      <c r="R92" s="3" t="s">
        <v>426</v>
      </c>
      <c r="S92" s="3" t="s">
        <v>426</v>
      </c>
      <c r="T92" s="3" t="s">
        <v>426</v>
      </c>
      <c r="U92" s="3" t="s">
        <v>426</v>
      </c>
      <c r="V92" s="3" t="s">
        <v>426</v>
      </c>
      <c r="W92" s="3" t="s">
        <v>426</v>
      </c>
      <c r="X92" s="3" t="s">
        <v>426</v>
      </c>
      <c r="Y92" s="3" t="s">
        <v>426</v>
      </c>
      <c r="Z92" s="3" t="s">
        <v>426</v>
      </c>
      <c r="AA92" s="3" t="s">
        <v>426</v>
      </c>
      <c r="AB92" s="3" t="s">
        <v>426</v>
      </c>
      <c r="AC92" s="3" t="s">
        <v>426</v>
      </c>
      <c r="AD92" s="3" t="s">
        <v>426</v>
      </c>
      <c r="AE92" s="51"/>
      <c r="AF92" s="22" t="s">
        <v>426</v>
      </c>
      <c r="AG92" s="22" t="s">
        <v>426</v>
      </c>
      <c r="AH92" s="22" t="s">
        <v>426</v>
      </c>
      <c r="AI92" s="22" t="s">
        <v>426</v>
      </c>
      <c r="AJ92" s="22" t="s">
        <v>426</v>
      </c>
      <c r="AK92" s="22" t="s">
        <v>426</v>
      </c>
      <c r="AL92" s="40" t="s">
        <v>230</v>
      </c>
    </row>
    <row r="93" spans="1:38" ht="26.25" customHeight="1" thickBot="1" x14ac:dyDescent="0.25">
      <c r="A93" s="60" t="s">
        <v>54</v>
      </c>
      <c r="B93" s="64" t="s">
        <v>231</v>
      </c>
      <c r="C93" s="61" t="s">
        <v>403</v>
      </c>
      <c r="D93" s="67"/>
      <c r="E93" s="3" t="s">
        <v>427</v>
      </c>
      <c r="F93" s="3">
        <v>1.3277599909</v>
      </c>
      <c r="G93" s="3" t="s">
        <v>427</v>
      </c>
      <c r="H93" s="3" t="s">
        <v>427</v>
      </c>
      <c r="I93" s="3" t="s">
        <v>428</v>
      </c>
      <c r="J93" s="3" t="s">
        <v>428</v>
      </c>
      <c r="K93" s="3" t="s">
        <v>428</v>
      </c>
      <c r="L93" s="3" t="s">
        <v>428</v>
      </c>
      <c r="M93" s="3" t="s">
        <v>427</v>
      </c>
      <c r="N93" s="3" t="s">
        <v>427</v>
      </c>
      <c r="O93" s="3" t="s">
        <v>427</v>
      </c>
      <c r="P93" s="3" t="s">
        <v>427</v>
      </c>
      <c r="Q93" s="3" t="s">
        <v>427</v>
      </c>
      <c r="R93" s="3" t="s">
        <v>427</v>
      </c>
      <c r="S93" s="3" t="s">
        <v>427</v>
      </c>
      <c r="T93" s="3" t="s">
        <v>427</v>
      </c>
      <c r="U93" s="3" t="s">
        <v>427</v>
      </c>
      <c r="V93" s="3" t="s">
        <v>427</v>
      </c>
      <c r="W93" s="3" t="s">
        <v>427</v>
      </c>
      <c r="X93" s="3" t="s">
        <v>427</v>
      </c>
      <c r="Y93" s="3" t="s">
        <v>427</v>
      </c>
      <c r="Z93" s="3" t="s">
        <v>427</v>
      </c>
      <c r="AA93" s="3" t="s">
        <v>427</v>
      </c>
      <c r="AB93" s="3" t="s">
        <v>427</v>
      </c>
      <c r="AC93" s="3" t="s">
        <v>427</v>
      </c>
      <c r="AD93" s="3" t="s">
        <v>427</v>
      </c>
      <c r="AE93" s="51"/>
      <c r="AF93" s="22" t="s">
        <v>427</v>
      </c>
      <c r="AG93" s="22" t="s">
        <v>427</v>
      </c>
      <c r="AH93" s="22" t="s">
        <v>427</v>
      </c>
      <c r="AI93" s="22" t="s">
        <v>427</v>
      </c>
      <c r="AJ93" s="22" t="s">
        <v>427</v>
      </c>
      <c r="AK93" s="22">
        <v>2480.5102749999996</v>
      </c>
      <c r="AL93" s="40" t="s">
        <v>232</v>
      </c>
    </row>
    <row r="94" spans="1:38" ht="26.25" customHeight="1" thickBot="1" x14ac:dyDescent="0.25">
      <c r="A94" s="60" t="s">
        <v>54</v>
      </c>
      <c r="B94" s="73" t="s">
        <v>404</v>
      </c>
      <c r="C94" s="61" t="s">
        <v>233</v>
      </c>
      <c r="D94" s="62"/>
      <c r="E94" s="3" t="s">
        <v>426</v>
      </c>
      <c r="F94" s="3" t="s">
        <v>426</v>
      </c>
      <c r="G94" s="3" t="s">
        <v>426</v>
      </c>
      <c r="H94" s="3" t="s">
        <v>426</v>
      </c>
      <c r="I94" s="3" t="s">
        <v>426</v>
      </c>
      <c r="J94" s="3" t="s">
        <v>426</v>
      </c>
      <c r="K94" s="3" t="s">
        <v>426</v>
      </c>
      <c r="L94" s="3" t="s">
        <v>426</v>
      </c>
      <c r="M94" s="3" t="s">
        <v>426</v>
      </c>
      <c r="N94" s="3" t="s">
        <v>426</v>
      </c>
      <c r="O94" s="3" t="s">
        <v>426</v>
      </c>
      <c r="P94" s="3" t="s">
        <v>426</v>
      </c>
      <c r="Q94" s="3" t="s">
        <v>426</v>
      </c>
      <c r="R94" s="3" t="s">
        <v>426</v>
      </c>
      <c r="S94" s="3" t="s">
        <v>426</v>
      </c>
      <c r="T94" s="3" t="s">
        <v>426</v>
      </c>
      <c r="U94" s="3" t="s">
        <v>426</v>
      </c>
      <c r="V94" s="3" t="s">
        <v>426</v>
      </c>
      <c r="W94" s="3" t="s">
        <v>426</v>
      </c>
      <c r="X94" s="3" t="s">
        <v>426</v>
      </c>
      <c r="Y94" s="3" t="s">
        <v>426</v>
      </c>
      <c r="Z94" s="3" t="s">
        <v>426</v>
      </c>
      <c r="AA94" s="3" t="s">
        <v>426</v>
      </c>
      <c r="AB94" s="3" t="s">
        <v>426</v>
      </c>
      <c r="AC94" s="3" t="s">
        <v>426</v>
      </c>
      <c r="AD94" s="3" t="s">
        <v>426</v>
      </c>
      <c r="AE94" s="51"/>
      <c r="AF94" s="22" t="s">
        <v>426</v>
      </c>
      <c r="AG94" s="22" t="s">
        <v>426</v>
      </c>
      <c r="AH94" s="22" t="s">
        <v>426</v>
      </c>
      <c r="AI94" s="22" t="s">
        <v>426</v>
      </c>
      <c r="AJ94" s="22" t="s">
        <v>426</v>
      </c>
      <c r="AK94" s="22" t="s">
        <v>426</v>
      </c>
      <c r="AL94" s="40" t="s">
        <v>410</v>
      </c>
    </row>
    <row r="95" spans="1:38" ht="26.25" customHeight="1" thickBot="1" x14ac:dyDescent="0.25">
      <c r="A95" s="60" t="s">
        <v>54</v>
      </c>
      <c r="B95" s="73" t="s">
        <v>234</v>
      </c>
      <c r="C95" s="61" t="s">
        <v>235</v>
      </c>
      <c r="D95" s="67"/>
      <c r="E95" s="3" t="s">
        <v>428</v>
      </c>
      <c r="F95" s="3" t="s">
        <v>428</v>
      </c>
      <c r="G95" s="3" t="s">
        <v>428</v>
      </c>
      <c r="H95" s="3" t="s">
        <v>428</v>
      </c>
      <c r="I95" s="3" t="s">
        <v>428</v>
      </c>
      <c r="J95" s="3" t="s">
        <v>428</v>
      </c>
      <c r="K95" s="3" t="s">
        <v>428</v>
      </c>
      <c r="L95" s="3" t="s">
        <v>428</v>
      </c>
      <c r="M95" s="3" t="s">
        <v>428</v>
      </c>
      <c r="N95" s="3" t="s">
        <v>427</v>
      </c>
      <c r="O95" s="3" t="s">
        <v>427</v>
      </c>
      <c r="P95" s="3" t="s">
        <v>427</v>
      </c>
      <c r="Q95" s="3" t="s">
        <v>428</v>
      </c>
      <c r="R95" s="3" t="s">
        <v>427</v>
      </c>
      <c r="S95" s="3" t="s">
        <v>428</v>
      </c>
      <c r="T95" s="3" t="s">
        <v>427</v>
      </c>
      <c r="U95" s="3" t="s">
        <v>427</v>
      </c>
      <c r="V95" s="3" t="s">
        <v>427</v>
      </c>
      <c r="W95" s="3" t="s">
        <v>427</v>
      </c>
      <c r="X95" s="3" t="s">
        <v>427</v>
      </c>
      <c r="Y95" s="3" t="s">
        <v>427</v>
      </c>
      <c r="Z95" s="3" t="s">
        <v>427</v>
      </c>
      <c r="AA95" s="3" t="s">
        <v>427</v>
      </c>
      <c r="AB95" s="3" t="s">
        <v>427</v>
      </c>
      <c r="AC95" s="3" t="s">
        <v>427</v>
      </c>
      <c r="AD95" s="3" t="s">
        <v>427</v>
      </c>
      <c r="AE95" s="51"/>
      <c r="AF95" s="22" t="s">
        <v>427</v>
      </c>
      <c r="AG95" s="22" t="s">
        <v>427</v>
      </c>
      <c r="AH95" s="22" t="s">
        <v>427</v>
      </c>
      <c r="AI95" s="22" t="s">
        <v>427</v>
      </c>
      <c r="AJ95" s="22" t="s">
        <v>427</v>
      </c>
      <c r="AK95" s="22" t="s">
        <v>428</v>
      </c>
      <c r="AL95" s="40" t="s">
        <v>410</v>
      </c>
    </row>
    <row r="96" spans="1:38" ht="26.25" customHeight="1" thickBot="1" x14ac:dyDescent="0.25">
      <c r="A96" s="60" t="s">
        <v>54</v>
      </c>
      <c r="B96" s="64" t="s">
        <v>236</v>
      </c>
      <c r="C96" s="61" t="s">
        <v>237</v>
      </c>
      <c r="D96" s="74"/>
      <c r="E96" s="3" t="s">
        <v>426</v>
      </c>
      <c r="F96" s="3" t="s">
        <v>426</v>
      </c>
      <c r="G96" s="3" t="s">
        <v>426</v>
      </c>
      <c r="H96" s="3" t="s">
        <v>426</v>
      </c>
      <c r="I96" s="3" t="s">
        <v>426</v>
      </c>
      <c r="J96" s="3" t="s">
        <v>426</v>
      </c>
      <c r="K96" s="3" t="s">
        <v>426</v>
      </c>
      <c r="L96" s="3" t="s">
        <v>426</v>
      </c>
      <c r="M96" s="3" t="s">
        <v>426</v>
      </c>
      <c r="N96" s="3" t="s">
        <v>426</v>
      </c>
      <c r="O96" s="3" t="s">
        <v>426</v>
      </c>
      <c r="P96" s="3" t="s">
        <v>426</v>
      </c>
      <c r="Q96" s="3" t="s">
        <v>426</v>
      </c>
      <c r="R96" s="3" t="s">
        <v>426</v>
      </c>
      <c r="S96" s="3" t="s">
        <v>426</v>
      </c>
      <c r="T96" s="3" t="s">
        <v>426</v>
      </c>
      <c r="U96" s="3" t="s">
        <v>426</v>
      </c>
      <c r="V96" s="3" t="s">
        <v>426</v>
      </c>
      <c r="W96" s="3" t="s">
        <v>426</v>
      </c>
      <c r="X96" s="3" t="s">
        <v>426</v>
      </c>
      <c r="Y96" s="3" t="s">
        <v>426</v>
      </c>
      <c r="Z96" s="3" t="s">
        <v>426</v>
      </c>
      <c r="AA96" s="3" t="s">
        <v>426</v>
      </c>
      <c r="AB96" s="3" t="s">
        <v>426</v>
      </c>
      <c r="AC96" s="3" t="s">
        <v>426</v>
      </c>
      <c r="AD96" s="3" t="s">
        <v>426</v>
      </c>
      <c r="AE96" s="51"/>
      <c r="AF96" s="22" t="s">
        <v>426</v>
      </c>
      <c r="AG96" s="22" t="s">
        <v>426</v>
      </c>
      <c r="AH96" s="22" t="s">
        <v>426</v>
      </c>
      <c r="AI96" s="22" t="s">
        <v>426</v>
      </c>
      <c r="AJ96" s="22" t="s">
        <v>426</v>
      </c>
      <c r="AK96" s="22" t="s">
        <v>426</v>
      </c>
      <c r="AL96" s="40" t="s">
        <v>427</v>
      </c>
    </row>
    <row r="97" spans="1:38" ht="26.25" customHeight="1" thickBot="1" x14ac:dyDescent="0.25">
      <c r="A97" s="60" t="s">
        <v>54</v>
      </c>
      <c r="B97" s="64" t="s">
        <v>238</v>
      </c>
      <c r="C97" s="61" t="s">
        <v>239</v>
      </c>
      <c r="D97" s="74"/>
      <c r="E97" s="3" t="s">
        <v>426</v>
      </c>
      <c r="F97" s="3" t="s">
        <v>426</v>
      </c>
      <c r="G97" s="3" t="s">
        <v>426</v>
      </c>
      <c r="H97" s="3" t="s">
        <v>426</v>
      </c>
      <c r="I97" s="3" t="s">
        <v>426</v>
      </c>
      <c r="J97" s="3" t="s">
        <v>426</v>
      </c>
      <c r="K97" s="3" t="s">
        <v>426</v>
      </c>
      <c r="L97" s="3" t="s">
        <v>426</v>
      </c>
      <c r="M97" s="3" t="s">
        <v>426</v>
      </c>
      <c r="N97" s="3" t="s">
        <v>426</v>
      </c>
      <c r="O97" s="3" t="s">
        <v>426</v>
      </c>
      <c r="P97" s="3" t="s">
        <v>426</v>
      </c>
      <c r="Q97" s="3" t="s">
        <v>426</v>
      </c>
      <c r="R97" s="3" t="s">
        <v>426</v>
      </c>
      <c r="S97" s="3" t="s">
        <v>426</v>
      </c>
      <c r="T97" s="3" t="s">
        <v>426</v>
      </c>
      <c r="U97" s="3" t="s">
        <v>426</v>
      </c>
      <c r="V97" s="3" t="s">
        <v>426</v>
      </c>
      <c r="W97" s="3" t="s">
        <v>426</v>
      </c>
      <c r="X97" s="3" t="s">
        <v>426</v>
      </c>
      <c r="Y97" s="3" t="s">
        <v>426</v>
      </c>
      <c r="Z97" s="3" t="s">
        <v>426</v>
      </c>
      <c r="AA97" s="3" t="s">
        <v>426</v>
      </c>
      <c r="AB97" s="3" t="s">
        <v>426</v>
      </c>
      <c r="AC97" s="3" t="s">
        <v>426</v>
      </c>
      <c r="AD97" s="3" t="s">
        <v>426</v>
      </c>
      <c r="AE97" s="51"/>
      <c r="AF97" s="22" t="s">
        <v>426</v>
      </c>
      <c r="AG97" s="22" t="s">
        <v>426</v>
      </c>
      <c r="AH97" s="22" t="s">
        <v>426</v>
      </c>
      <c r="AI97" s="22" t="s">
        <v>426</v>
      </c>
      <c r="AJ97" s="22" t="s">
        <v>426</v>
      </c>
      <c r="AK97" s="22" t="s">
        <v>426</v>
      </c>
      <c r="AL97" s="40" t="s">
        <v>427</v>
      </c>
    </row>
    <row r="98" spans="1:38" ht="26.25" customHeight="1" thickBot="1" x14ac:dyDescent="0.25">
      <c r="A98" s="60" t="s">
        <v>54</v>
      </c>
      <c r="B98" s="64" t="s">
        <v>240</v>
      </c>
      <c r="C98" s="66" t="s">
        <v>241</v>
      </c>
      <c r="D98" s="74"/>
      <c r="E98" s="3" t="s">
        <v>426</v>
      </c>
      <c r="F98" s="3" t="s">
        <v>426</v>
      </c>
      <c r="G98" s="3" t="s">
        <v>426</v>
      </c>
      <c r="H98" s="3" t="s">
        <v>426</v>
      </c>
      <c r="I98" s="3" t="s">
        <v>426</v>
      </c>
      <c r="J98" s="3" t="s">
        <v>426</v>
      </c>
      <c r="K98" s="3" t="s">
        <v>426</v>
      </c>
      <c r="L98" s="3" t="s">
        <v>426</v>
      </c>
      <c r="M98" s="3" t="s">
        <v>426</v>
      </c>
      <c r="N98" s="3" t="s">
        <v>426</v>
      </c>
      <c r="O98" s="3" t="s">
        <v>426</v>
      </c>
      <c r="P98" s="3" t="s">
        <v>426</v>
      </c>
      <c r="Q98" s="3" t="s">
        <v>426</v>
      </c>
      <c r="R98" s="3" t="s">
        <v>426</v>
      </c>
      <c r="S98" s="3" t="s">
        <v>426</v>
      </c>
      <c r="T98" s="3" t="s">
        <v>426</v>
      </c>
      <c r="U98" s="3" t="s">
        <v>426</v>
      </c>
      <c r="V98" s="3" t="s">
        <v>426</v>
      </c>
      <c r="W98" s="3" t="s">
        <v>426</v>
      </c>
      <c r="X98" s="3" t="s">
        <v>426</v>
      </c>
      <c r="Y98" s="3" t="s">
        <v>426</v>
      </c>
      <c r="Z98" s="3" t="s">
        <v>426</v>
      </c>
      <c r="AA98" s="3" t="s">
        <v>426</v>
      </c>
      <c r="AB98" s="3" t="s">
        <v>426</v>
      </c>
      <c r="AC98" s="3" t="s">
        <v>426</v>
      </c>
      <c r="AD98" s="3" t="s">
        <v>426</v>
      </c>
      <c r="AE98" s="51"/>
      <c r="AF98" s="22" t="s">
        <v>426</v>
      </c>
      <c r="AG98" s="22" t="s">
        <v>426</v>
      </c>
      <c r="AH98" s="22" t="s">
        <v>426</v>
      </c>
      <c r="AI98" s="22" t="s">
        <v>426</v>
      </c>
      <c r="AJ98" s="22" t="s">
        <v>426</v>
      </c>
      <c r="AK98" s="22" t="s">
        <v>426</v>
      </c>
      <c r="AL98" s="40" t="s">
        <v>427</v>
      </c>
    </row>
    <row r="99" spans="1:38" ht="26.25" customHeight="1" thickBot="1" x14ac:dyDescent="0.25">
      <c r="A99" s="60" t="s">
        <v>242</v>
      </c>
      <c r="B99" s="60" t="s">
        <v>243</v>
      </c>
      <c r="C99" s="60" t="s">
        <v>405</v>
      </c>
      <c r="D99" s="74"/>
      <c r="E99" s="3">
        <v>0.12674219505298448</v>
      </c>
      <c r="F99" s="3">
        <v>3.4333995679108691</v>
      </c>
      <c r="G99" s="3" t="s">
        <v>427</v>
      </c>
      <c r="H99" s="3">
        <v>3.7441862696809292</v>
      </c>
      <c r="I99" s="3">
        <v>6.2222420000000001E-2</v>
      </c>
      <c r="J99" s="3">
        <v>9.5610060000000011E-2</v>
      </c>
      <c r="K99" s="3">
        <v>0.20943155999999999</v>
      </c>
      <c r="L99" s="3" t="s">
        <v>427</v>
      </c>
      <c r="M99" s="3" t="s">
        <v>427</v>
      </c>
      <c r="N99" s="3" t="s">
        <v>427</v>
      </c>
      <c r="O99" s="3" t="s">
        <v>427</v>
      </c>
      <c r="P99" s="3" t="s">
        <v>427</v>
      </c>
      <c r="Q99" s="3" t="s">
        <v>427</v>
      </c>
      <c r="R99" s="3" t="s">
        <v>427</v>
      </c>
      <c r="S99" s="3" t="s">
        <v>427</v>
      </c>
      <c r="T99" s="3" t="s">
        <v>427</v>
      </c>
      <c r="U99" s="3" t="s">
        <v>427</v>
      </c>
      <c r="V99" s="3" t="s">
        <v>427</v>
      </c>
      <c r="W99" s="3" t="s">
        <v>427</v>
      </c>
      <c r="X99" s="3" t="s">
        <v>427</v>
      </c>
      <c r="Y99" s="3" t="s">
        <v>427</v>
      </c>
      <c r="Z99" s="3" t="s">
        <v>427</v>
      </c>
      <c r="AA99" s="3" t="s">
        <v>427</v>
      </c>
      <c r="AB99" s="3" t="s">
        <v>427</v>
      </c>
      <c r="AC99" s="3" t="s">
        <v>427</v>
      </c>
      <c r="AD99" s="3" t="s">
        <v>427</v>
      </c>
      <c r="AE99" s="51"/>
      <c r="AF99" s="22" t="s">
        <v>427</v>
      </c>
      <c r="AG99" s="22" t="s">
        <v>427</v>
      </c>
      <c r="AH99" s="22" t="s">
        <v>427</v>
      </c>
      <c r="AI99" s="22" t="s">
        <v>427</v>
      </c>
      <c r="AJ99" s="22" t="s">
        <v>427</v>
      </c>
      <c r="AK99" s="22">
        <v>164.6</v>
      </c>
      <c r="AL99" s="40" t="s">
        <v>244</v>
      </c>
    </row>
    <row r="100" spans="1:38" ht="26.25" customHeight="1" thickBot="1" x14ac:dyDescent="0.25">
      <c r="A100" s="60" t="s">
        <v>242</v>
      </c>
      <c r="B100" s="60" t="s">
        <v>245</v>
      </c>
      <c r="C100" s="60" t="s">
        <v>406</v>
      </c>
      <c r="D100" s="74"/>
      <c r="E100" s="3">
        <v>2.5551258384652838E-2</v>
      </c>
      <c r="F100" s="3">
        <v>0.96441390859275955</v>
      </c>
      <c r="G100" s="3" t="s">
        <v>427</v>
      </c>
      <c r="H100" s="3">
        <v>0.4920671974971278</v>
      </c>
      <c r="I100" s="3">
        <v>1.9555019999999999E-2</v>
      </c>
      <c r="J100" s="3">
        <v>3.0141180000000004E-2</v>
      </c>
      <c r="K100" s="3">
        <v>6.5085360000000009E-2</v>
      </c>
      <c r="L100" s="3" t="s">
        <v>427</v>
      </c>
      <c r="M100" s="3" t="s">
        <v>427</v>
      </c>
      <c r="N100" s="3" t="s">
        <v>427</v>
      </c>
      <c r="O100" s="3" t="s">
        <v>427</v>
      </c>
      <c r="P100" s="3" t="s">
        <v>427</v>
      </c>
      <c r="Q100" s="3" t="s">
        <v>427</v>
      </c>
      <c r="R100" s="3" t="s">
        <v>427</v>
      </c>
      <c r="S100" s="3" t="s">
        <v>427</v>
      </c>
      <c r="T100" s="3" t="s">
        <v>427</v>
      </c>
      <c r="U100" s="3" t="s">
        <v>427</v>
      </c>
      <c r="V100" s="3" t="s">
        <v>427</v>
      </c>
      <c r="W100" s="3" t="s">
        <v>427</v>
      </c>
      <c r="X100" s="3" t="s">
        <v>427</v>
      </c>
      <c r="Y100" s="3" t="s">
        <v>427</v>
      </c>
      <c r="Z100" s="3" t="s">
        <v>427</v>
      </c>
      <c r="AA100" s="3" t="s">
        <v>427</v>
      </c>
      <c r="AB100" s="3" t="s">
        <v>427</v>
      </c>
      <c r="AC100" s="3" t="s">
        <v>427</v>
      </c>
      <c r="AD100" s="3" t="s">
        <v>427</v>
      </c>
      <c r="AE100" s="51"/>
      <c r="AF100" s="22" t="s">
        <v>427</v>
      </c>
      <c r="AG100" s="22" t="s">
        <v>427</v>
      </c>
      <c r="AH100" s="22" t="s">
        <v>427</v>
      </c>
      <c r="AI100" s="22" t="s">
        <v>427</v>
      </c>
      <c r="AJ100" s="22" t="s">
        <v>427</v>
      </c>
      <c r="AK100" s="22">
        <v>228.5</v>
      </c>
      <c r="AL100" s="40" t="s">
        <v>244</v>
      </c>
    </row>
    <row r="101" spans="1:38" ht="26.25" customHeight="1" thickBot="1" x14ac:dyDescent="0.25">
      <c r="A101" s="60" t="s">
        <v>242</v>
      </c>
      <c r="B101" s="60" t="s">
        <v>246</v>
      </c>
      <c r="C101" s="60" t="s">
        <v>247</v>
      </c>
      <c r="D101" s="74"/>
      <c r="E101" s="3">
        <v>9.3992183483365948E-3</v>
      </c>
      <c r="F101" s="22">
        <v>6.7217371466299594E-2</v>
      </c>
      <c r="G101" s="3" t="s">
        <v>427</v>
      </c>
      <c r="H101" s="3">
        <v>0.24596249499804301</v>
      </c>
      <c r="I101" s="3">
        <v>1.3192200000000001E-3</v>
      </c>
      <c r="J101" s="3">
        <v>3.95766E-3</v>
      </c>
      <c r="K101" s="3">
        <v>9.2345400000000012E-3</v>
      </c>
      <c r="L101" s="3" t="s">
        <v>427</v>
      </c>
      <c r="M101" s="3" t="s">
        <v>427</v>
      </c>
      <c r="N101" s="3" t="s">
        <v>427</v>
      </c>
      <c r="O101" s="3" t="s">
        <v>427</v>
      </c>
      <c r="P101" s="3" t="s">
        <v>427</v>
      </c>
      <c r="Q101" s="3" t="s">
        <v>427</v>
      </c>
      <c r="R101" s="3" t="s">
        <v>427</v>
      </c>
      <c r="S101" s="3" t="s">
        <v>427</v>
      </c>
      <c r="T101" s="3" t="s">
        <v>427</v>
      </c>
      <c r="U101" s="3" t="s">
        <v>427</v>
      </c>
      <c r="V101" s="3" t="s">
        <v>427</v>
      </c>
      <c r="W101" s="3" t="s">
        <v>427</v>
      </c>
      <c r="X101" s="3" t="s">
        <v>427</v>
      </c>
      <c r="Y101" s="3" t="s">
        <v>427</v>
      </c>
      <c r="Z101" s="3" t="s">
        <v>427</v>
      </c>
      <c r="AA101" s="3" t="s">
        <v>427</v>
      </c>
      <c r="AB101" s="3" t="s">
        <v>427</v>
      </c>
      <c r="AC101" s="3" t="s">
        <v>427</v>
      </c>
      <c r="AD101" s="3" t="s">
        <v>427</v>
      </c>
      <c r="AE101" s="51"/>
      <c r="AF101" s="22" t="s">
        <v>427</v>
      </c>
      <c r="AG101" s="22" t="s">
        <v>427</v>
      </c>
      <c r="AH101" s="22" t="s">
        <v>427</v>
      </c>
      <c r="AI101" s="22" t="s">
        <v>427</v>
      </c>
      <c r="AJ101" s="22" t="s">
        <v>427</v>
      </c>
      <c r="AK101" s="22">
        <v>83.6</v>
      </c>
      <c r="AL101" s="40" t="s">
        <v>244</v>
      </c>
    </row>
    <row r="102" spans="1:38" ht="26.25" customHeight="1" thickBot="1" x14ac:dyDescent="0.25">
      <c r="A102" s="60" t="s">
        <v>242</v>
      </c>
      <c r="B102" s="60" t="s">
        <v>248</v>
      </c>
      <c r="C102" s="60" t="s">
        <v>384</v>
      </c>
      <c r="D102" s="74"/>
      <c r="E102" s="3">
        <v>6.9186870310811513E-3</v>
      </c>
      <c r="F102" s="22">
        <v>0.19996380348791259</v>
      </c>
      <c r="G102" s="3" t="s">
        <v>427</v>
      </c>
      <c r="H102" s="3">
        <v>1.0401601926774462</v>
      </c>
      <c r="I102" s="3">
        <v>1.5052000000000002E-3</v>
      </c>
      <c r="J102" s="3">
        <v>3.3927000000000006E-2</v>
      </c>
      <c r="K102" s="3">
        <v>0.21628400000000003</v>
      </c>
      <c r="L102" s="3" t="s">
        <v>427</v>
      </c>
      <c r="M102" s="3" t="s">
        <v>427</v>
      </c>
      <c r="N102" s="3" t="s">
        <v>427</v>
      </c>
      <c r="O102" s="3" t="s">
        <v>427</v>
      </c>
      <c r="P102" s="3" t="s">
        <v>427</v>
      </c>
      <c r="Q102" s="3" t="s">
        <v>427</v>
      </c>
      <c r="R102" s="3" t="s">
        <v>427</v>
      </c>
      <c r="S102" s="3" t="s">
        <v>427</v>
      </c>
      <c r="T102" s="3" t="s">
        <v>427</v>
      </c>
      <c r="U102" s="3" t="s">
        <v>427</v>
      </c>
      <c r="V102" s="3" t="s">
        <v>427</v>
      </c>
      <c r="W102" s="3" t="s">
        <v>427</v>
      </c>
      <c r="X102" s="3" t="s">
        <v>427</v>
      </c>
      <c r="Y102" s="3" t="s">
        <v>427</v>
      </c>
      <c r="Z102" s="3" t="s">
        <v>427</v>
      </c>
      <c r="AA102" s="3" t="s">
        <v>427</v>
      </c>
      <c r="AB102" s="3" t="s">
        <v>427</v>
      </c>
      <c r="AC102" s="3" t="s">
        <v>427</v>
      </c>
      <c r="AD102" s="3" t="s">
        <v>427</v>
      </c>
      <c r="AE102" s="51"/>
      <c r="AF102" s="22" t="s">
        <v>427</v>
      </c>
      <c r="AG102" s="22" t="s">
        <v>427</v>
      </c>
      <c r="AH102" s="22" t="s">
        <v>427</v>
      </c>
      <c r="AI102" s="22" t="s">
        <v>427</v>
      </c>
      <c r="AJ102" s="22" t="s">
        <v>427</v>
      </c>
      <c r="AK102" s="22">
        <v>355.20000000000005</v>
      </c>
      <c r="AL102" s="40" t="s">
        <v>244</v>
      </c>
    </row>
    <row r="103" spans="1:38" ht="26.25" customHeight="1" thickBot="1" x14ac:dyDescent="0.25">
      <c r="A103" s="60" t="s">
        <v>242</v>
      </c>
      <c r="B103" s="60" t="s">
        <v>249</v>
      </c>
      <c r="C103" s="60" t="s">
        <v>250</v>
      </c>
      <c r="D103" s="74"/>
      <c r="E103" s="3" t="s">
        <v>426</v>
      </c>
      <c r="F103" s="22" t="s">
        <v>426</v>
      </c>
      <c r="G103" s="3" t="s">
        <v>426</v>
      </c>
      <c r="H103" s="3" t="s">
        <v>426</v>
      </c>
      <c r="I103" s="3" t="s">
        <v>426</v>
      </c>
      <c r="J103" s="3" t="s">
        <v>426</v>
      </c>
      <c r="K103" s="3" t="s">
        <v>426</v>
      </c>
      <c r="L103" s="3" t="s">
        <v>426</v>
      </c>
      <c r="M103" s="3" t="s">
        <v>426</v>
      </c>
      <c r="N103" s="3" t="s">
        <v>426</v>
      </c>
      <c r="O103" s="3" t="s">
        <v>426</v>
      </c>
      <c r="P103" s="3" t="s">
        <v>426</v>
      </c>
      <c r="Q103" s="3" t="s">
        <v>426</v>
      </c>
      <c r="R103" s="3" t="s">
        <v>426</v>
      </c>
      <c r="S103" s="3" t="s">
        <v>426</v>
      </c>
      <c r="T103" s="3" t="s">
        <v>426</v>
      </c>
      <c r="U103" s="3" t="s">
        <v>426</v>
      </c>
      <c r="V103" s="3" t="s">
        <v>426</v>
      </c>
      <c r="W103" s="3" t="s">
        <v>426</v>
      </c>
      <c r="X103" s="3" t="s">
        <v>426</v>
      </c>
      <c r="Y103" s="3" t="s">
        <v>426</v>
      </c>
      <c r="Z103" s="3" t="s">
        <v>426</v>
      </c>
      <c r="AA103" s="3" t="s">
        <v>426</v>
      </c>
      <c r="AB103" s="3" t="s">
        <v>426</v>
      </c>
      <c r="AC103" s="3" t="s">
        <v>426</v>
      </c>
      <c r="AD103" s="3" t="s">
        <v>426</v>
      </c>
      <c r="AE103" s="51"/>
      <c r="AF103" s="22" t="s">
        <v>426</v>
      </c>
      <c r="AG103" s="22" t="s">
        <v>426</v>
      </c>
      <c r="AH103" s="22" t="s">
        <v>426</v>
      </c>
      <c r="AI103" s="22" t="s">
        <v>426</v>
      </c>
      <c r="AJ103" s="22" t="s">
        <v>426</v>
      </c>
      <c r="AK103" s="22" t="s">
        <v>426</v>
      </c>
      <c r="AL103" s="40" t="s">
        <v>244</v>
      </c>
    </row>
    <row r="104" spans="1:38" ht="26.25" customHeight="1" thickBot="1" x14ac:dyDescent="0.25">
      <c r="A104" s="60" t="s">
        <v>242</v>
      </c>
      <c r="B104" s="60" t="s">
        <v>251</v>
      </c>
      <c r="C104" s="60" t="s">
        <v>252</v>
      </c>
      <c r="D104" s="74"/>
      <c r="E104" s="3">
        <v>1.7687405388127852E-3</v>
      </c>
      <c r="F104" s="22">
        <v>1.237749316839991E-2</v>
      </c>
      <c r="G104" s="3" t="s">
        <v>427</v>
      </c>
      <c r="H104" s="3">
        <v>4.337219811872145E-2</v>
      </c>
      <c r="I104" s="3">
        <v>2.3782E-4</v>
      </c>
      <c r="J104" s="3">
        <v>7.1345999999999996E-4</v>
      </c>
      <c r="K104" s="3">
        <v>1.6647400000000001E-3</v>
      </c>
      <c r="L104" s="3" t="s">
        <v>427</v>
      </c>
      <c r="M104" s="3" t="s">
        <v>427</v>
      </c>
      <c r="N104" s="3" t="s">
        <v>427</v>
      </c>
      <c r="O104" s="3" t="s">
        <v>427</v>
      </c>
      <c r="P104" s="3" t="s">
        <v>427</v>
      </c>
      <c r="Q104" s="3" t="s">
        <v>427</v>
      </c>
      <c r="R104" s="3" t="s">
        <v>427</v>
      </c>
      <c r="S104" s="3" t="s">
        <v>427</v>
      </c>
      <c r="T104" s="3" t="s">
        <v>427</v>
      </c>
      <c r="U104" s="3" t="s">
        <v>427</v>
      </c>
      <c r="V104" s="3" t="s">
        <v>427</v>
      </c>
      <c r="W104" s="3" t="s">
        <v>427</v>
      </c>
      <c r="X104" s="3" t="s">
        <v>427</v>
      </c>
      <c r="Y104" s="3" t="s">
        <v>427</v>
      </c>
      <c r="Z104" s="3" t="s">
        <v>427</v>
      </c>
      <c r="AA104" s="3" t="s">
        <v>427</v>
      </c>
      <c r="AB104" s="3" t="s">
        <v>427</v>
      </c>
      <c r="AC104" s="3" t="s">
        <v>427</v>
      </c>
      <c r="AD104" s="3" t="s">
        <v>427</v>
      </c>
      <c r="AE104" s="51"/>
      <c r="AF104" s="22" t="s">
        <v>427</v>
      </c>
      <c r="AG104" s="22" t="s">
        <v>427</v>
      </c>
      <c r="AH104" s="22" t="s">
        <v>427</v>
      </c>
      <c r="AI104" s="22" t="s">
        <v>427</v>
      </c>
      <c r="AJ104" s="22" t="s">
        <v>427</v>
      </c>
      <c r="AK104" s="22">
        <v>13.3</v>
      </c>
      <c r="AL104" s="40" t="s">
        <v>244</v>
      </c>
    </row>
    <row r="105" spans="1:38" ht="26.25" customHeight="1" thickBot="1" x14ac:dyDescent="0.25">
      <c r="A105" s="60" t="s">
        <v>242</v>
      </c>
      <c r="B105" s="60" t="s">
        <v>253</v>
      </c>
      <c r="C105" s="60" t="s">
        <v>254</v>
      </c>
      <c r="D105" s="74"/>
      <c r="E105" s="3">
        <v>4.3868653643835609E-3</v>
      </c>
      <c r="F105" s="22">
        <v>2.2245069017465469E-2</v>
      </c>
      <c r="G105" s="3" t="s">
        <v>427</v>
      </c>
      <c r="H105" s="3">
        <v>0.1249811258688845</v>
      </c>
      <c r="I105" s="3">
        <v>1.3567400000000002E-3</v>
      </c>
      <c r="J105" s="3">
        <v>2.1320199999999997E-3</v>
      </c>
      <c r="K105" s="3">
        <v>4.6516799999999992E-3</v>
      </c>
      <c r="L105" s="3" t="s">
        <v>427</v>
      </c>
      <c r="M105" s="3" t="s">
        <v>427</v>
      </c>
      <c r="N105" s="3" t="s">
        <v>427</v>
      </c>
      <c r="O105" s="3" t="s">
        <v>427</v>
      </c>
      <c r="P105" s="3" t="s">
        <v>427</v>
      </c>
      <c r="Q105" s="3" t="s">
        <v>427</v>
      </c>
      <c r="R105" s="3" t="s">
        <v>427</v>
      </c>
      <c r="S105" s="3" t="s">
        <v>427</v>
      </c>
      <c r="T105" s="3" t="s">
        <v>427</v>
      </c>
      <c r="U105" s="3" t="s">
        <v>427</v>
      </c>
      <c r="V105" s="3" t="s">
        <v>427</v>
      </c>
      <c r="W105" s="3" t="s">
        <v>427</v>
      </c>
      <c r="X105" s="3" t="s">
        <v>427</v>
      </c>
      <c r="Y105" s="3" t="s">
        <v>427</v>
      </c>
      <c r="Z105" s="3" t="s">
        <v>427</v>
      </c>
      <c r="AA105" s="3" t="s">
        <v>427</v>
      </c>
      <c r="AB105" s="3" t="s">
        <v>427</v>
      </c>
      <c r="AC105" s="3" t="s">
        <v>427</v>
      </c>
      <c r="AD105" s="3" t="s">
        <v>427</v>
      </c>
      <c r="AE105" s="51"/>
      <c r="AF105" s="22" t="s">
        <v>427</v>
      </c>
      <c r="AG105" s="22" t="s">
        <v>427</v>
      </c>
      <c r="AH105" s="22" t="s">
        <v>427</v>
      </c>
      <c r="AI105" s="22" t="s">
        <v>427</v>
      </c>
      <c r="AJ105" s="22" t="s">
        <v>427</v>
      </c>
      <c r="AK105" s="22">
        <v>10.9</v>
      </c>
      <c r="AL105" s="40" t="s">
        <v>244</v>
      </c>
    </row>
    <row r="106" spans="1:38" ht="26.25" customHeight="1" thickBot="1" x14ac:dyDescent="0.25">
      <c r="A106" s="60" t="s">
        <v>242</v>
      </c>
      <c r="B106" s="60" t="s">
        <v>255</v>
      </c>
      <c r="C106" s="60" t="s">
        <v>256</v>
      </c>
      <c r="D106" s="74"/>
      <c r="E106" s="3" t="s">
        <v>426</v>
      </c>
      <c r="F106" s="22" t="s">
        <v>426</v>
      </c>
      <c r="G106" s="3" t="s">
        <v>426</v>
      </c>
      <c r="H106" s="3" t="s">
        <v>426</v>
      </c>
      <c r="I106" s="3" t="s">
        <v>426</v>
      </c>
      <c r="J106" s="3" t="s">
        <v>426</v>
      </c>
      <c r="K106" s="3" t="s">
        <v>426</v>
      </c>
      <c r="L106" s="3" t="s">
        <v>426</v>
      </c>
      <c r="M106" s="3" t="s">
        <v>426</v>
      </c>
      <c r="N106" s="3" t="s">
        <v>426</v>
      </c>
      <c r="O106" s="3" t="s">
        <v>426</v>
      </c>
      <c r="P106" s="3" t="s">
        <v>426</v>
      </c>
      <c r="Q106" s="3" t="s">
        <v>426</v>
      </c>
      <c r="R106" s="3" t="s">
        <v>426</v>
      </c>
      <c r="S106" s="3" t="s">
        <v>426</v>
      </c>
      <c r="T106" s="3" t="s">
        <v>426</v>
      </c>
      <c r="U106" s="3" t="s">
        <v>426</v>
      </c>
      <c r="V106" s="3" t="s">
        <v>426</v>
      </c>
      <c r="W106" s="3" t="s">
        <v>426</v>
      </c>
      <c r="X106" s="3" t="s">
        <v>426</v>
      </c>
      <c r="Y106" s="3" t="s">
        <v>426</v>
      </c>
      <c r="Z106" s="3" t="s">
        <v>426</v>
      </c>
      <c r="AA106" s="3" t="s">
        <v>426</v>
      </c>
      <c r="AB106" s="3" t="s">
        <v>426</v>
      </c>
      <c r="AC106" s="3" t="s">
        <v>426</v>
      </c>
      <c r="AD106" s="3" t="s">
        <v>426</v>
      </c>
      <c r="AE106" s="51"/>
      <c r="AF106" s="22" t="s">
        <v>426</v>
      </c>
      <c r="AG106" s="22" t="s">
        <v>426</v>
      </c>
      <c r="AH106" s="22" t="s">
        <v>426</v>
      </c>
      <c r="AI106" s="22" t="s">
        <v>426</v>
      </c>
      <c r="AJ106" s="22" t="s">
        <v>426</v>
      </c>
      <c r="AK106" s="22" t="s">
        <v>426</v>
      </c>
      <c r="AL106" s="40" t="s">
        <v>244</v>
      </c>
    </row>
    <row r="107" spans="1:38" ht="26.25" customHeight="1" thickBot="1" x14ac:dyDescent="0.25">
      <c r="A107" s="60" t="s">
        <v>242</v>
      </c>
      <c r="B107" s="60" t="s">
        <v>257</v>
      </c>
      <c r="C107" s="60" t="s">
        <v>377</v>
      </c>
      <c r="D107" s="74"/>
      <c r="E107" s="3">
        <v>1.7348134862465753E-2</v>
      </c>
      <c r="F107" s="22">
        <v>0.11915955367729279</v>
      </c>
      <c r="G107" s="3" t="s">
        <v>427</v>
      </c>
      <c r="H107" s="3">
        <v>0.26847398716931503</v>
      </c>
      <c r="I107" s="3">
        <v>7.1850000000000004E-3</v>
      </c>
      <c r="J107" s="3">
        <v>9.5799999999999996E-2</v>
      </c>
      <c r="K107" s="3">
        <v>0.45505000000000001</v>
      </c>
      <c r="L107" s="3" t="s">
        <v>427</v>
      </c>
      <c r="M107" s="3" t="s">
        <v>427</v>
      </c>
      <c r="N107" s="3" t="s">
        <v>427</v>
      </c>
      <c r="O107" s="3" t="s">
        <v>427</v>
      </c>
      <c r="P107" s="3" t="s">
        <v>427</v>
      </c>
      <c r="Q107" s="3" t="s">
        <v>427</v>
      </c>
      <c r="R107" s="3" t="s">
        <v>427</v>
      </c>
      <c r="S107" s="3" t="s">
        <v>427</v>
      </c>
      <c r="T107" s="3" t="s">
        <v>427</v>
      </c>
      <c r="U107" s="3" t="s">
        <v>427</v>
      </c>
      <c r="V107" s="3" t="s">
        <v>427</v>
      </c>
      <c r="W107" s="3" t="s">
        <v>427</v>
      </c>
      <c r="X107" s="3" t="s">
        <v>427</v>
      </c>
      <c r="Y107" s="3" t="s">
        <v>427</v>
      </c>
      <c r="Z107" s="3" t="s">
        <v>427</v>
      </c>
      <c r="AA107" s="3" t="s">
        <v>427</v>
      </c>
      <c r="AB107" s="3" t="s">
        <v>427</v>
      </c>
      <c r="AC107" s="3" t="s">
        <v>427</v>
      </c>
      <c r="AD107" s="3" t="s">
        <v>427</v>
      </c>
      <c r="AE107" s="51"/>
      <c r="AF107" s="22" t="s">
        <v>427</v>
      </c>
      <c r="AG107" s="22" t="s">
        <v>427</v>
      </c>
      <c r="AH107" s="22" t="s">
        <v>427</v>
      </c>
      <c r="AI107" s="22" t="s">
        <v>427</v>
      </c>
      <c r="AJ107" s="22" t="s">
        <v>427</v>
      </c>
      <c r="AK107" s="22">
        <v>2395</v>
      </c>
      <c r="AL107" s="40" t="s">
        <v>244</v>
      </c>
    </row>
    <row r="108" spans="1:38" ht="26.25" customHeight="1" thickBot="1" x14ac:dyDescent="0.25">
      <c r="A108" s="60" t="s">
        <v>242</v>
      </c>
      <c r="B108" s="60" t="s">
        <v>258</v>
      </c>
      <c r="C108" s="60" t="s">
        <v>378</v>
      </c>
      <c r="D108" s="74"/>
      <c r="E108" s="3">
        <v>1.2072238849999998E-2</v>
      </c>
      <c r="F108" s="22">
        <v>0.13490393559835714</v>
      </c>
      <c r="G108" s="3" t="s">
        <v>427</v>
      </c>
      <c r="H108" s="3">
        <v>0.25244067974999995</v>
      </c>
      <c r="I108" s="3">
        <v>3.7966000000000002E-3</v>
      </c>
      <c r="J108" s="3">
        <v>3.7966E-2</v>
      </c>
      <c r="K108" s="3">
        <v>7.5931999999999999E-2</v>
      </c>
      <c r="L108" s="3" t="s">
        <v>427</v>
      </c>
      <c r="M108" s="3" t="s">
        <v>427</v>
      </c>
      <c r="N108" s="3" t="s">
        <v>427</v>
      </c>
      <c r="O108" s="3" t="s">
        <v>427</v>
      </c>
      <c r="P108" s="3" t="s">
        <v>427</v>
      </c>
      <c r="Q108" s="3" t="s">
        <v>427</v>
      </c>
      <c r="R108" s="3" t="s">
        <v>427</v>
      </c>
      <c r="S108" s="3" t="s">
        <v>427</v>
      </c>
      <c r="T108" s="3" t="s">
        <v>427</v>
      </c>
      <c r="U108" s="3" t="s">
        <v>427</v>
      </c>
      <c r="V108" s="3" t="s">
        <v>427</v>
      </c>
      <c r="W108" s="3" t="s">
        <v>427</v>
      </c>
      <c r="X108" s="3" t="s">
        <v>427</v>
      </c>
      <c r="Y108" s="3" t="s">
        <v>427</v>
      </c>
      <c r="Z108" s="3" t="s">
        <v>427</v>
      </c>
      <c r="AA108" s="3" t="s">
        <v>427</v>
      </c>
      <c r="AB108" s="3" t="s">
        <v>427</v>
      </c>
      <c r="AC108" s="3" t="s">
        <v>427</v>
      </c>
      <c r="AD108" s="3" t="s">
        <v>427</v>
      </c>
      <c r="AE108" s="51"/>
      <c r="AF108" s="22" t="s">
        <v>427</v>
      </c>
      <c r="AG108" s="22" t="s">
        <v>427</v>
      </c>
      <c r="AH108" s="22" t="s">
        <v>427</v>
      </c>
      <c r="AI108" s="22" t="s">
        <v>427</v>
      </c>
      <c r="AJ108" s="22" t="s">
        <v>427</v>
      </c>
      <c r="AK108" s="22">
        <v>1898.3</v>
      </c>
      <c r="AL108" s="40" t="s">
        <v>244</v>
      </c>
    </row>
    <row r="109" spans="1:38" ht="26.25" customHeight="1" thickBot="1" x14ac:dyDescent="0.25">
      <c r="A109" s="60" t="s">
        <v>242</v>
      </c>
      <c r="B109" s="60" t="s">
        <v>259</v>
      </c>
      <c r="C109" s="60" t="s">
        <v>379</v>
      </c>
      <c r="D109" s="74"/>
      <c r="E109" s="3">
        <v>2.9529076164383555E-5</v>
      </c>
      <c r="F109" s="22">
        <v>2.5278653276799998E-4</v>
      </c>
      <c r="G109" s="3" t="s">
        <v>427</v>
      </c>
      <c r="H109" s="3">
        <v>8.4952880657534222E-4</v>
      </c>
      <c r="I109" s="3">
        <v>2.7999999999999996E-5</v>
      </c>
      <c r="J109" s="3">
        <v>1.54E-4</v>
      </c>
      <c r="K109" s="3">
        <v>1.54E-4</v>
      </c>
      <c r="L109" s="3" t="s">
        <v>427</v>
      </c>
      <c r="M109" s="3" t="s">
        <v>427</v>
      </c>
      <c r="N109" s="3" t="s">
        <v>427</v>
      </c>
      <c r="O109" s="3" t="s">
        <v>427</v>
      </c>
      <c r="P109" s="3" t="s">
        <v>427</v>
      </c>
      <c r="Q109" s="3" t="s">
        <v>427</v>
      </c>
      <c r="R109" s="3" t="s">
        <v>427</v>
      </c>
      <c r="S109" s="3" t="s">
        <v>427</v>
      </c>
      <c r="T109" s="3" t="s">
        <v>427</v>
      </c>
      <c r="U109" s="3" t="s">
        <v>427</v>
      </c>
      <c r="V109" s="3" t="s">
        <v>427</v>
      </c>
      <c r="W109" s="3" t="s">
        <v>427</v>
      </c>
      <c r="X109" s="3" t="s">
        <v>427</v>
      </c>
      <c r="Y109" s="3" t="s">
        <v>427</v>
      </c>
      <c r="Z109" s="3" t="s">
        <v>427</v>
      </c>
      <c r="AA109" s="3" t="s">
        <v>427</v>
      </c>
      <c r="AB109" s="3" t="s">
        <v>427</v>
      </c>
      <c r="AC109" s="3" t="s">
        <v>427</v>
      </c>
      <c r="AD109" s="3" t="s">
        <v>427</v>
      </c>
      <c r="AE109" s="51"/>
      <c r="AF109" s="22" t="s">
        <v>427</v>
      </c>
      <c r="AG109" s="22" t="s">
        <v>427</v>
      </c>
      <c r="AH109" s="22" t="s">
        <v>427</v>
      </c>
      <c r="AI109" s="22" t="s">
        <v>427</v>
      </c>
      <c r="AJ109" s="22" t="s">
        <v>427</v>
      </c>
      <c r="AK109" s="22">
        <v>1.4</v>
      </c>
      <c r="AL109" s="40" t="s">
        <v>244</v>
      </c>
    </row>
    <row r="110" spans="1:38" ht="26.25" customHeight="1" thickBot="1" x14ac:dyDescent="0.25">
      <c r="A110" s="60" t="s">
        <v>242</v>
      </c>
      <c r="B110" s="60" t="s">
        <v>260</v>
      </c>
      <c r="C110" s="60" t="s">
        <v>380</v>
      </c>
      <c r="D110" s="74"/>
      <c r="E110" s="3">
        <v>4.1549889841095862E-4</v>
      </c>
      <c r="F110" s="22">
        <v>6.7125921965638394E-2</v>
      </c>
      <c r="G110" s="3" t="s">
        <v>427</v>
      </c>
      <c r="H110" s="3">
        <v>8.2784887413479363E-2</v>
      </c>
      <c r="I110" s="3">
        <v>1.3413999999999998E-3</v>
      </c>
      <c r="J110" s="3">
        <v>1.3113999999999997E-2</v>
      </c>
      <c r="K110" s="3">
        <v>2.5337999999999992E-2</v>
      </c>
      <c r="L110" s="3" t="s">
        <v>427</v>
      </c>
      <c r="M110" s="3" t="s">
        <v>427</v>
      </c>
      <c r="N110" s="3" t="s">
        <v>427</v>
      </c>
      <c r="O110" s="3" t="s">
        <v>427</v>
      </c>
      <c r="P110" s="3" t="s">
        <v>427</v>
      </c>
      <c r="Q110" s="3" t="s">
        <v>427</v>
      </c>
      <c r="R110" s="3" t="s">
        <v>427</v>
      </c>
      <c r="S110" s="3" t="s">
        <v>427</v>
      </c>
      <c r="T110" s="3" t="s">
        <v>427</v>
      </c>
      <c r="U110" s="3" t="s">
        <v>427</v>
      </c>
      <c r="V110" s="3" t="s">
        <v>427</v>
      </c>
      <c r="W110" s="3" t="s">
        <v>427</v>
      </c>
      <c r="X110" s="3" t="s">
        <v>427</v>
      </c>
      <c r="Y110" s="3" t="s">
        <v>427</v>
      </c>
      <c r="Z110" s="3" t="s">
        <v>427</v>
      </c>
      <c r="AA110" s="3" t="s">
        <v>427</v>
      </c>
      <c r="AB110" s="3" t="s">
        <v>427</v>
      </c>
      <c r="AC110" s="3" t="s">
        <v>427</v>
      </c>
      <c r="AD110" s="3" t="s">
        <v>427</v>
      </c>
      <c r="AE110" s="51"/>
      <c r="AF110" s="22" t="s">
        <v>427</v>
      </c>
      <c r="AG110" s="22" t="s">
        <v>427</v>
      </c>
      <c r="AH110" s="22" t="s">
        <v>427</v>
      </c>
      <c r="AI110" s="22" t="s">
        <v>427</v>
      </c>
      <c r="AJ110" s="22" t="s">
        <v>427</v>
      </c>
      <c r="AK110" s="22">
        <v>616.1999999999997</v>
      </c>
      <c r="AL110" s="40" t="s">
        <v>244</v>
      </c>
    </row>
    <row r="111" spans="1:38" ht="26.25" customHeight="1" thickBot="1" x14ac:dyDescent="0.25">
      <c r="A111" s="60" t="s">
        <v>242</v>
      </c>
      <c r="B111" s="60" t="s">
        <v>261</v>
      </c>
      <c r="C111" s="60" t="s">
        <v>374</v>
      </c>
      <c r="D111" s="74"/>
      <c r="E111" s="3">
        <v>1.5332052342857141E-2</v>
      </c>
      <c r="F111" s="22">
        <v>0.44953559999999998</v>
      </c>
      <c r="G111" s="3" t="s">
        <v>427</v>
      </c>
      <c r="H111" s="3">
        <v>0.26056727074285713</v>
      </c>
      <c r="I111" s="3">
        <v>9.2639999999999997E-4</v>
      </c>
      <c r="J111" s="3">
        <v>1.8527999999999999E-3</v>
      </c>
      <c r="K111" s="3">
        <v>4.1687999999999994E-3</v>
      </c>
      <c r="L111" s="3" t="s">
        <v>427</v>
      </c>
      <c r="M111" s="3" t="s">
        <v>427</v>
      </c>
      <c r="N111" s="3" t="s">
        <v>427</v>
      </c>
      <c r="O111" s="3" t="s">
        <v>427</v>
      </c>
      <c r="P111" s="3" t="s">
        <v>427</v>
      </c>
      <c r="Q111" s="3" t="s">
        <v>427</v>
      </c>
      <c r="R111" s="3" t="s">
        <v>427</v>
      </c>
      <c r="S111" s="3" t="s">
        <v>427</v>
      </c>
      <c r="T111" s="3" t="s">
        <v>427</v>
      </c>
      <c r="U111" s="3" t="s">
        <v>427</v>
      </c>
      <c r="V111" s="3" t="s">
        <v>427</v>
      </c>
      <c r="W111" s="3" t="s">
        <v>427</v>
      </c>
      <c r="X111" s="3" t="s">
        <v>427</v>
      </c>
      <c r="Y111" s="3" t="s">
        <v>427</v>
      </c>
      <c r="Z111" s="3" t="s">
        <v>427</v>
      </c>
      <c r="AA111" s="3" t="s">
        <v>427</v>
      </c>
      <c r="AB111" s="3" t="s">
        <v>427</v>
      </c>
      <c r="AC111" s="3" t="s">
        <v>427</v>
      </c>
      <c r="AD111" s="3" t="s">
        <v>427</v>
      </c>
      <c r="AE111" s="51"/>
      <c r="AF111" s="22" t="s">
        <v>427</v>
      </c>
      <c r="AG111" s="22" t="s">
        <v>427</v>
      </c>
      <c r="AH111" s="22" t="s">
        <v>427</v>
      </c>
      <c r="AI111" s="22" t="s">
        <v>427</v>
      </c>
      <c r="AJ111" s="22" t="s">
        <v>427</v>
      </c>
      <c r="AK111" s="22">
        <v>231.6</v>
      </c>
      <c r="AL111" s="40" t="s">
        <v>244</v>
      </c>
    </row>
    <row r="112" spans="1:38" ht="26.25" customHeight="1" thickBot="1" x14ac:dyDescent="0.25">
      <c r="A112" s="60" t="s">
        <v>262</v>
      </c>
      <c r="B112" s="60" t="s">
        <v>263</v>
      </c>
      <c r="C112" s="60" t="s">
        <v>264</v>
      </c>
      <c r="D112" s="62"/>
      <c r="E112" s="3">
        <v>2.6080000000000001</v>
      </c>
      <c r="F112" s="22" t="s">
        <v>427</v>
      </c>
      <c r="G112" s="3" t="s">
        <v>427</v>
      </c>
      <c r="H112" s="3">
        <v>3.3544800600000007</v>
      </c>
      <c r="I112" s="3" t="s">
        <v>427</v>
      </c>
      <c r="J112" s="3" t="s">
        <v>427</v>
      </c>
      <c r="K112" s="3" t="s">
        <v>427</v>
      </c>
      <c r="L112" s="3" t="s">
        <v>427</v>
      </c>
      <c r="M112" s="3" t="s">
        <v>427</v>
      </c>
      <c r="N112" s="3" t="s">
        <v>427</v>
      </c>
      <c r="O112" s="3" t="s">
        <v>427</v>
      </c>
      <c r="P112" s="3" t="s">
        <v>427</v>
      </c>
      <c r="Q112" s="3" t="s">
        <v>427</v>
      </c>
      <c r="R112" s="3" t="s">
        <v>427</v>
      </c>
      <c r="S112" s="3" t="s">
        <v>427</v>
      </c>
      <c r="T112" s="3" t="s">
        <v>427</v>
      </c>
      <c r="U112" s="3" t="s">
        <v>427</v>
      </c>
      <c r="V112" s="3" t="s">
        <v>427</v>
      </c>
      <c r="W112" s="3" t="s">
        <v>427</v>
      </c>
      <c r="X112" s="3" t="s">
        <v>427</v>
      </c>
      <c r="Y112" s="3" t="s">
        <v>427</v>
      </c>
      <c r="Z112" s="3" t="s">
        <v>427</v>
      </c>
      <c r="AA112" s="3" t="s">
        <v>427</v>
      </c>
      <c r="AB112" s="3" t="s">
        <v>427</v>
      </c>
      <c r="AC112" s="3" t="s">
        <v>427</v>
      </c>
      <c r="AD112" s="3" t="s">
        <v>427</v>
      </c>
      <c r="AE112" s="51"/>
      <c r="AF112" s="22" t="s">
        <v>427</v>
      </c>
      <c r="AG112" s="22" t="s">
        <v>427</v>
      </c>
      <c r="AH112" s="22" t="s">
        <v>427</v>
      </c>
      <c r="AI112" s="22" t="s">
        <v>427</v>
      </c>
      <c r="AJ112" s="22" t="s">
        <v>427</v>
      </c>
      <c r="AK112" s="22">
        <v>65200000</v>
      </c>
      <c r="AL112" s="40" t="s">
        <v>416</v>
      </c>
    </row>
    <row r="113" spans="1:38" ht="26.25" customHeight="1" thickBot="1" x14ac:dyDescent="0.25">
      <c r="A113" s="60" t="s">
        <v>262</v>
      </c>
      <c r="B113" s="75" t="s">
        <v>265</v>
      </c>
      <c r="C113" s="75" t="s">
        <v>266</v>
      </c>
      <c r="D113" s="62"/>
      <c r="E113" s="3">
        <v>0.90086167946306706</v>
      </c>
      <c r="F113" s="22">
        <v>1.2924662044685469</v>
      </c>
      <c r="G113" s="3" t="s">
        <v>427</v>
      </c>
      <c r="H113" s="3">
        <v>3.5592679853974163</v>
      </c>
      <c r="I113" s="3" t="s">
        <v>427</v>
      </c>
      <c r="J113" s="3" t="s">
        <v>427</v>
      </c>
      <c r="K113" s="3" t="s">
        <v>427</v>
      </c>
      <c r="L113" s="3" t="s">
        <v>427</v>
      </c>
      <c r="M113" s="3" t="s">
        <v>427</v>
      </c>
      <c r="N113" s="3" t="s">
        <v>427</v>
      </c>
      <c r="O113" s="3" t="s">
        <v>427</v>
      </c>
      <c r="P113" s="3" t="s">
        <v>427</v>
      </c>
      <c r="Q113" s="3" t="s">
        <v>427</v>
      </c>
      <c r="R113" s="3" t="s">
        <v>427</v>
      </c>
      <c r="S113" s="3" t="s">
        <v>427</v>
      </c>
      <c r="T113" s="3" t="s">
        <v>427</v>
      </c>
      <c r="U113" s="3" t="s">
        <v>427</v>
      </c>
      <c r="V113" s="3" t="s">
        <v>427</v>
      </c>
      <c r="W113" s="3" t="s">
        <v>427</v>
      </c>
      <c r="X113" s="3" t="s">
        <v>427</v>
      </c>
      <c r="Y113" s="3" t="s">
        <v>427</v>
      </c>
      <c r="Z113" s="3" t="s">
        <v>427</v>
      </c>
      <c r="AA113" s="3" t="s">
        <v>427</v>
      </c>
      <c r="AB113" s="3" t="s">
        <v>427</v>
      </c>
      <c r="AC113" s="3" t="s">
        <v>427</v>
      </c>
      <c r="AD113" s="3" t="s">
        <v>427</v>
      </c>
      <c r="AE113" s="51"/>
      <c r="AF113" s="22" t="s">
        <v>427</v>
      </c>
      <c r="AG113" s="22" t="s">
        <v>427</v>
      </c>
      <c r="AH113" s="22" t="s">
        <v>427</v>
      </c>
      <c r="AI113" s="22" t="s">
        <v>427</v>
      </c>
      <c r="AJ113" s="22" t="s">
        <v>427</v>
      </c>
      <c r="AK113" s="22" t="s">
        <v>429</v>
      </c>
      <c r="AL113" s="40" t="s">
        <v>410</v>
      </c>
    </row>
    <row r="114" spans="1:38" ht="26.25" customHeight="1" thickBot="1" x14ac:dyDescent="0.25">
      <c r="A114" s="60" t="s">
        <v>262</v>
      </c>
      <c r="B114" s="75" t="s">
        <v>267</v>
      </c>
      <c r="C114" s="75" t="s">
        <v>385</v>
      </c>
      <c r="D114" s="62"/>
      <c r="E114" s="3">
        <v>1.4526192432E-2</v>
      </c>
      <c r="F114" s="22" t="s">
        <v>427</v>
      </c>
      <c r="G114" s="3" t="s">
        <v>427</v>
      </c>
      <c r="H114" s="3">
        <v>4.7210125403999999E-2</v>
      </c>
      <c r="I114" s="3" t="s">
        <v>427</v>
      </c>
      <c r="J114" s="3" t="s">
        <v>427</v>
      </c>
      <c r="K114" s="3" t="s">
        <v>427</v>
      </c>
      <c r="L114" s="3" t="s">
        <v>427</v>
      </c>
      <c r="M114" s="3" t="s">
        <v>427</v>
      </c>
      <c r="N114" s="3" t="s">
        <v>427</v>
      </c>
      <c r="O114" s="3" t="s">
        <v>427</v>
      </c>
      <c r="P114" s="3" t="s">
        <v>427</v>
      </c>
      <c r="Q114" s="3" t="s">
        <v>427</v>
      </c>
      <c r="R114" s="3" t="s">
        <v>427</v>
      </c>
      <c r="S114" s="3" t="s">
        <v>427</v>
      </c>
      <c r="T114" s="3" t="s">
        <v>427</v>
      </c>
      <c r="U114" s="3" t="s">
        <v>427</v>
      </c>
      <c r="V114" s="3" t="s">
        <v>427</v>
      </c>
      <c r="W114" s="3" t="s">
        <v>427</v>
      </c>
      <c r="X114" s="3" t="s">
        <v>427</v>
      </c>
      <c r="Y114" s="3" t="s">
        <v>427</v>
      </c>
      <c r="Z114" s="3" t="s">
        <v>427</v>
      </c>
      <c r="AA114" s="3" t="s">
        <v>427</v>
      </c>
      <c r="AB114" s="3" t="s">
        <v>427</v>
      </c>
      <c r="AC114" s="3" t="s">
        <v>427</v>
      </c>
      <c r="AD114" s="3" t="s">
        <v>427</v>
      </c>
      <c r="AE114" s="51"/>
      <c r="AF114" s="22" t="s">
        <v>427</v>
      </c>
      <c r="AG114" s="22" t="s">
        <v>427</v>
      </c>
      <c r="AH114" s="22" t="s">
        <v>427</v>
      </c>
      <c r="AI114" s="22" t="s">
        <v>427</v>
      </c>
      <c r="AJ114" s="22" t="s">
        <v>427</v>
      </c>
      <c r="AK114" s="22">
        <v>363154.81079999998</v>
      </c>
      <c r="AL114" s="40" t="s">
        <v>410</v>
      </c>
    </row>
    <row r="115" spans="1:38" ht="26.25" customHeight="1" thickBot="1" x14ac:dyDescent="0.25">
      <c r="A115" s="60" t="s">
        <v>262</v>
      </c>
      <c r="B115" s="75" t="s">
        <v>268</v>
      </c>
      <c r="C115" s="75" t="s">
        <v>269</v>
      </c>
      <c r="D115" s="62"/>
      <c r="E115" s="3">
        <v>1.3513500000000001E-2</v>
      </c>
      <c r="F115" s="3" t="s">
        <v>427</v>
      </c>
      <c r="G115" s="3" t="s">
        <v>427</v>
      </c>
      <c r="H115" s="3">
        <v>2.7027000000000002E-2</v>
      </c>
      <c r="I115" s="3" t="s">
        <v>427</v>
      </c>
      <c r="J115" s="3" t="s">
        <v>427</v>
      </c>
      <c r="K115" s="3" t="s">
        <v>427</v>
      </c>
      <c r="L115" s="3" t="s">
        <v>427</v>
      </c>
      <c r="M115" s="3" t="s">
        <v>427</v>
      </c>
      <c r="N115" s="3" t="s">
        <v>427</v>
      </c>
      <c r="O115" s="3" t="s">
        <v>427</v>
      </c>
      <c r="P115" s="3" t="s">
        <v>427</v>
      </c>
      <c r="Q115" s="3" t="s">
        <v>427</v>
      </c>
      <c r="R115" s="3" t="s">
        <v>427</v>
      </c>
      <c r="S115" s="3" t="s">
        <v>427</v>
      </c>
      <c r="T115" s="3" t="s">
        <v>427</v>
      </c>
      <c r="U115" s="3" t="s">
        <v>427</v>
      </c>
      <c r="V115" s="3" t="s">
        <v>427</v>
      </c>
      <c r="W115" s="3" t="s">
        <v>427</v>
      </c>
      <c r="X115" s="3" t="s">
        <v>427</v>
      </c>
      <c r="Y115" s="3" t="s">
        <v>427</v>
      </c>
      <c r="Z115" s="3" t="s">
        <v>427</v>
      </c>
      <c r="AA115" s="3" t="s">
        <v>427</v>
      </c>
      <c r="AB115" s="3" t="s">
        <v>427</v>
      </c>
      <c r="AC115" s="3" t="s">
        <v>427</v>
      </c>
      <c r="AD115" s="3" t="s">
        <v>427</v>
      </c>
      <c r="AE115" s="51"/>
      <c r="AF115" s="22" t="s">
        <v>427</v>
      </c>
      <c r="AG115" s="22" t="s">
        <v>427</v>
      </c>
      <c r="AH115" s="22" t="s">
        <v>427</v>
      </c>
      <c r="AI115" s="22" t="s">
        <v>427</v>
      </c>
      <c r="AJ115" s="22" t="s">
        <v>427</v>
      </c>
      <c r="AK115" s="22">
        <v>337837.50000000006</v>
      </c>
      <c r="AL115" s="40" t="s">
        <v>410</v>
      </c>
    </row>
    <row r="116" spans="1:38" ht="26.25" customHeight="1" thickBot="1" x14ac:dyDescent="0.25">
      <c r="A116" s="60" t="s">
        <v>262</v>
      </c>
      <c r="B116" s="60" t="s">
        <v>270</v>
      </c>
      <c r="C116" s="64" t="s">
        <v>407</v>
      </c>
      <c r="D116" s="62"/>
      <c r="E116" s="3">
        <v>0.20334590095860317</v>
      </c>
      <c r="F116" s="3">
        <v>3.6375023001399859E-2</v>
      </c>
      <c r="G116" s="3" t="s">
        <v>427</v>
      </c>
      <c r="H116" s="3">
        <v>0.50878467901156121</v>
      </c>
      <c r="I116" s="3" t="s">
        <v>427</v>
      </c>
      <c r="J116" s="3" t="s">
        <v>427</v>
      </c>
      <c r="K116" s="3" t="s">
        <v>427</v>
      </c>
      <c r="L116" s="3" t="s">
        <v>427</v>
      </c>
      <c r="M116" s="3" t="s">
        <v>427</v>
      </c>
      <c r="N116" s="3" t="s">
        <v>427</v>
      </c>
      <c r="O116" s="3" t="s">
        <v>427</v>
      </c>
      <c r="P116" s="3" t="s">
        <v>427</v>
      </c>
      <c r="Q116" s="3" t="s">
        <v>427</v>
      </c>
      <c r="R116" s="3" t="s">
        <v>427</v>
      </c>
      <c r="S116" s="3" t="s">
        <v>427</v>
      </c>
      <c r="T116" s="3" t="s">
        <v>427</v>
      </c>
      <c r="U116" s="3" t="s">
        <v>427</v>
      </c>
      <c r="V116" s="3" t="s">
        <v>427</v>
      </c>
      <c r="W116" s="3" t="s">
        <v>427</v>
      </c>
      <c r="X116" s="3" t="s">
        <v>427</v>
      </c>
      <c r="Y116" s="3" t="s">
        <v>427</v>
      </c>
      <c r="Z116" s="3" t="s">
        <v>427</v>
      </c>
      <c r="AA116" s="3" t="s">
        <v>427</v>
      </c>
      <c r="AB116" s="3" t="s">
        <v>427</v>
      </c>
      <c r="AC116" s="3" t="s">
        <v>427</v>
      </c>
      <c r="AD116" s="3" t="s">
        <v>427</v>
      </c>
      <c r="AE116" s="51"/>
      <c r="AF116" s="22" t="s">
        <v>427</v>
      </c>
      <c r="AG116" s="22" t="s">
        <v>427</v>
      </c>
      <c r="AH116" s="22" t="s">
        <v>427</v>
      </c>
      <c r="AI116" s="22" t="s">
        <v>427</v>
      </c>
      <c r="AJ116" s="22" t="s">
        <v>427</v>
      </c>
      <c r="AK116" s="22" t="s">
        <v>429</v>
      </c>
      <c r="AL116" s="40" t="s">
        <v>410</v>
      </c>
    </row>
    <row r="117" spans="1:38" ht="26.25" customHeight="1" thickBot="1" x14ac:dyDescent="0.25">
      <c r="A117" s="60" t="s">
        <v>262</v>
      </c>
      <c r="B117" s="60" t="s">
        <v>271</v>
      </c>
      <c r="C117" s="64" t="s">
        <v>272</v>
      </c>
      <c r="D117" s="62"/>
      <c r="E117" s="3" t="s">
        <v>427</v>
      </c>
      <c r="F117" s="3" t="s">
        <v>427</v>
      </c>
      <c r="G117" s="3" t="s">
        <v>427</v>
      </c>
      <c r="H117" s="3" t="s">
        <v>427</v>
      </c>
      <c r="I117" s="3" t="s">
        <v>427</v>
      </c>
      <c r="J117" s="3" t="s">
        <v>427</v>
      </c>
      <c r="K117" s="3" t="s">
        <v>427</v>
      </c>
      <c r="L117" s="3" t="s">
        <v>427</v>
      </c>
      <c r="M117" s="3" t="s">
        <v>427</v>
      </c>
      <c r="N117" s="3" t="s">
        <v>427</v>
      </c>
      <c r="O117" s="3" t="s">
        <v>427</v>
      </c>
      <c r="P117" s="3" t="s">
        <v>427</v>
      </c>
      <c r="Q117" s="3" t="s">
        <v>427</v>
      </c>
      <c r="R117" s="3" t="s">
        <v>427</v>
      </c>
      <c r="S117" s="3" t="s">
        <v>427</v>
      </c>
      <c r="T117" s="3" t="s">
        <v>427</v>
      </c>
      <c r="U117" s="3" t="s">
        <v>427</v>
      </c>
      <c r="V117" s="3" t="s">
        <v>427</v>
      </c>
      <c r="W117" s="3" t="s">
        <v>427</v>
      </c>
      <c r="X117" s="3" t="s">
        <v>427</v>
      </c>
      <c r="Y117" s="3" t="s">
        <v>427</v>
      </c>
      <c r="Z117" s="3" t="s">
        <v>427</v>
      </c>
      <c r="AA117" s="3" t="s">
        <v>427</v>
      </c>
      <c r="AB117" s="3" t="s">
        <v>427</v>
      </c>
      <c r="AC117" s="3" t="s">
        <v>427</v>
      </c>
      <c r="AD117" s="3" t="s">
        <v>427</v>
      </c>
      <c r="AE117" s="51"/>
      <c r="AF117" s="22" t="s">
        <v>427</v>
      </c>
      <c r="AG117" s="22" t="s">
        <v>427</v>
      </c>
      <c r="AH117" s="22" t="s">
        <v>427</v>
      </c>
      <c r="AI117" s="22" t="s">
        <v>427</v>
      </c>
      <c r="AJ117" s="22" t="s">
        <v>427</v>
      </c>
      <c r="AK117" s="22" t="s">
        <v>427</v>
      </c>
      <c r="AL117" s="40" t="s">
        <v>410</v>
      </c>
    </row>
    <row r="118" spans="1:38" ht="26.25" customHeight="1" thickBot="1" x14ac:dyDescent="0.25">
      <c r="A118" s="60" t="s">
        <v>262</v>
      </c>
      <c r="B118" s="60" t="s">
        <v>273</v>
      </c>
      <c r="C118" s="64" t="s">
        <v>408</v>
      </c>
      <c r="D118" s="62"/>
      <c r="E118" s="3" t="s">
        <v>427</v>
      </c>
      <c r="F118" s="3" t="s">
        <v>427</v>
      </c>
      <c r="G118" s="3" t="s">
        <v>427</v>
      </c>
      <c r="H118" s="3" t="s">
        <v>427</v>
      </c>
      <c r="I118" s="3" t="s">
        <v>427</v>
      </c>
      <c r="J118" s="3" t="s">
        <v>427</v>
      </c>
      <c r="K118" s="3" t="s">
        <v>427</v>
      </c>
      <c r="L118" s="3" t="s">
        <v>427</v>
      </c>
      <c r="M118" s="3" t="s">
        <v>427</v>
      </c>
      <c r="N118" s="3" t="s">
        <v>427</v>
      </c>
      <c r="O118" s="3" t="s">
        <v>427</v>
      </c>
      <c r="P118" s="3" t="s">
        <v>427</v>
      </c>
      <c r="Q118" s="3" t="s">
        <v>427</v>
      </c>
      <c r="R118" s="3" t="s">
        <v>427</v>
      </c>
      <c r="S118" s="3" t="s">
        <v>427</v>
      </c>
      <c r="T118" s="3" t="s">
        <v>427</v>
      </c>
      <c r="U118" s="3" t="s">
        <v>427</v>
      </c>
      <c r="V118" s="3" t="s">
        <v>427</v>
      </c>
      <c r="W118" s="3" t="s">
        <v>427</v>
      </c>
      <c r="X118" s="3" t="s">
        <v>427</v>
      </c>
      <c r="Y118" s="3" t="s">
        <v>427</v>
      </c>
      <c r="Z118" s="3" t="s">
        <v>427</v>
      </c>
      <c r="AA118" s="3" t="s">
        <v>427</v>
      </c>
      <c r="AB118" s="3" t="s">
        <v>427</v>
      </c>
      <c r="AC118" s="3" t="s">
        <v>427</v>
      </c>
      <c r="AD118" s="3" t="s">
        <v>427</v>
      </c>
      <c r="AE118" s="51"/>
      <c r="AF118" s="22" t="s">
        <v>427</v>
      </c>
      <c r="AG118" s="22" t="s">
        <v>427</v>
      </c>
      <c r="AH118" s="22" t="s">
        <v>427</v>
      </c>
      <c r="AI118" s="22" t="s">
        <v>427</v>
      </c>
      <c r="AJ118" s="22" t="s">
        <v>427</v>
      </c>
      <c r="AK118" s="22" t="s">
        <v>427</v>
      </c>
      <c r="AL118" s="40" t="s">
        <v>410</v>
      </c>
    </row>
    <row r="119" spans="1:38" ht="26.25" customHeight="1" thickBot="1" x14ac:dyDescent="0.25">
      <c r="A119" s="60" t="s">
        <v>262</v>
      </c>
      <c r="B119" s="60" t="s">
        <v>274</v>
      </c>
      <c r="C119" s="60" t="s">
        <v>275</v>
      </c>
      <c r="D119" s="62"/>
      <c r="E119" s="3" t="s">
        <v>427</v>
      </c>
      <c r="F119" s="3" t="s">
        <v>427</v>
      </c>
      <c r="G119" s="3" t="s">
        <v>427</v>
      </c>
      <c r="H119" s="3" t="s">
        <v>427</v>
      </c>
      <c r="I119" s="3">
        <v>0.1255201</v>
      </c>
      <c r="J119" s="3">
        <v>2.2069510000000001</v>
      </c>
      <c r="K119" s="3">
        <v>1.7504759999999999</v>
      </c>
      <c r="L119" s="3" t="s">
        <v>427</v>
      </c>
      <c r="M119" s="3" t="s">
        <v>427</v>
      </c>
      <c r="N119" s="3" t="s">
        <v>427</v>
      </c>
      <c r="O119" s="3" t="s">
        <v>427</v>
      </c>
      <c r="P119" s="3" t="s">
        <v>427</v>
      </c>
      <c r="Q119" s="3" t="s">
        <v>427</v>
      </c>
      <c r="R119" s="3" t="s">
        <v>427</v>
      </c>
      <c r="S119" s="3" t="s">
        <v>427</v>
      </c>
      <c r="T119" s="3" t="s">
        <v>427</v>
      </c>
      <c r="U119" s="3" t="s">
        <v>427</v>
      </c>
      <c r="V119" s="3" t="s">
        <v>427</v>
      </c>
      <c r="W119" s="3" t="s">
        <v>427</v>
      </c>
      <c r="X119" s="3" t="s">
        <v>427</v>
      </c>
      <c r="Y119" s="3" t="s">
        <v>427</v>
      </c>
      <c r="Z119" s="3" t="s">
        <v>427</v>
      </c>
      <c r="AA119" s="3" t="s">
        <v>427</v>
      </c>
      <c r="AB119" s="3" t="s">
        <v>427</v>
      </c>
      <c r="AC119" s="3" t="s">
        <v>427</v>
      </c>
      <c r="AD119" s="3" t="s">
        <v>427</v>
      </c>
      <c r="AE119" s="51"/>
      <c r="AF119" s="22" t="s">
        <v>427</v>
      </c>
      <c r="AG119" s="22" t="s">
        <v>427</v>
      </c>
      <c r="AH119" s="22" t="s">
        <v>427</v>
      </c>
      <c r="AI119" s="22" t="s">
        <v>427</v>
      </c>
      <c r="AJ119" s="22" t="s">
        <v>427</v>
      </c>
      <c r="AK119" s="22">
        <v>1122.0999999999999</v>
      </c>
      <c r="AL119" s="40" t="s">
        <v>410</v>
      </c>
    </row>
    <row r="120" spans="1:38" ht="26.25" customHeight="1" thickBot="1" x14ac:dyDescent="0.25">
      <c r="A120" s="60" t="s">
        <v>262</v>
      </c>
      <c r="B120" s="60" t="s">
        <v>276</v>
      </c>
      <c r="C120" s="60" t="s">
        <v>277</v>
      </c>
      <c r="D120" s="62"/>
      <c r="E120" s="3" t="s">
        <v>427</v>
      </c>
      <c r="F120" s="3" t="s">
        <v>427</v>
      </c>
      <c r="G120" s="3" t="s">
        <v>427</v>
      </c>
      <c r="H120" s="3" t="s">
        <v>427</v>
      </c>
      <c r="I120" s="3" t="s">
        <v>427</v>
      </c>
      <c r="J120" s="3" t="s">
        <v>427</v>
      </c>
      <c r="K120" s="3" t="s">
        <v>427</v>
      </c>
      <c r="L120" s="3" t="s">
        <v>427</v>
      </c>
      <c r="M120" s="3" t="s">
        <v>427</v>
      </c>
      <c r="N120" s="3" t="s">
        <v>427</v>
      </c>
      <c r="O120" s="3" t="s">
        <v>427</v>
      </c>
      <c r="P120" s="3" t="s">
        <v>427</v>
      </c>
      <c r="Q120" s="3" t="s">
        <v>427</v>
      </c>
      <c r="R120" s="3" t="s">
        <v>427</v>
      </c>
      <c r="S120" s="3" t="s">
        <v>427</v>
      </c>
      <c r="T120" s="3" t="s">
        <v>427</v>
      </c>
      <c r="U120" s="3" t="s">
        <v>427</v>
      </c>
      <c r="V120" s="3" t="s">
        <v>427</v>
      </c>
      <c r="W120" s="3" t="s">
        <v>427</v>
      </c>
      <c r="X120" s="3" t="s">
        <v>427</v>
      </c>
      <c r="Y120" s="3" t="s">
        <v>427</v>
      </c>
      <c r="Z120" s="3" t="s">
        <v>427</v>
      </c>
      <c r="AA120" s="3" t="s">
        <v>427</v>
      </c>
      <c r="AB120" s="3" t="s">
        <v>427</v>
      </c>
      <c r="AC120" s="3" t="s">
        <v>427</v>
      </c>
      <c r="AD120" s="3" t="s">
        <v>427</v>
      </c>
      <c r="AE120" s="51"/>
      <c r="AF120" s="22" t="s">
        <v>427</v>
      </c>
      <c r="AG120" s="22" t="s">
        <v>427</v>
      </c>
      <c r="AH120" s="22" t="s">
        <v>427</v>
      </c>
      <c r="AI120" s="22" t="s">
        <v>427</v>
      </c>
      <c r="AJ120" s="22" t="s">
        <v>427</v>
      </c>
      <c r="AK120" s="22" t="s">
        <v>427</v>
      </c>
      <c r="AL120" s="40" t="s">
        <v>410</v>
      </c>
    </row>
    <row r="121" spans="1:38" ht="26.25" customHeight="1" thickBot="1" x14ac:dyDescent="0.25">
      <c r="A121" s="60" t="s">
        <v>262</v>
      </c>
      <c r="B121" s="60" t="s">
        <v>278</v>
      </c>
      <c r="C121" s="64" t="s">
        <v>279</v>
      </c>
      <c r="D121" s="63"/>
      <c r="E121" s="3" t="s">
        <v>427</v>
      </c>
      <c r="F121" s="3">
        <v>0.41130899999999998</v>
      </c>
      <c r="G121" s="3" t="s">
        <v>427</v>
      </c>
      <c r="H121" s="3" t="s">
        <v>427</v>
      </c>
      <c r="I121" s="3" t="s">
        <v>427</v>
      </c>
      <c r="J121" s="3" t="s">
        <v>427</v>
      </c>
      <c r="K121" s="3" t="s">
        <v>427</v>
      </c>
      <c r="L121" s="3" t="s">
        <v>427</v>
      </c>
      <c r="M121" s="3" t="s">
        <v>427</v>
      </c>
      <c r="N121" s="3" t="s">
        <v>427</v>
      </c>
      <c r="O121" s="3" t="s">
        <v>427</v>
      </c>
      <c r="P121" s="3" t="s">
        <v>427</v>
      </c>
      <c r="Q121" s="3" t="s">
        <v>427</v>
      </c>
      <c r="R121" s="3" t="s">
        <v>427</v>
      </c>
      <c r="S121" s="3" t="s">
        <v>427</v>
      </c>
      <c r="T121" s="3" t="s">
        <v>427</v>
      </c>
      <c r="U121" s="3" t="s">
        <v>427</v>
      </c>
      <c r="V121" s="3" t="s">
        <v>427</v>
      </c>
      <c r="W121" s="3" t="s">
        <v>427</v>
      </c>
      <c r="X121" s="3" t="s">
        <v>427</v>
      </c>
      <c r="Y121" s="3" t="s">
        <v>427</v>
      </c>
      <c r="Z121" s="3" t="s">
        <v>427</v>
      </c>
      <c r="AA121" s="3" t="s">
        <v>427</v>
      </c>
      <c r="AB121" s="3" t="s">
        <v>427</v>
      </c>
      <c r="AC121" s="3" t="s">
        <v>427</v>
      </c>
      <c r="AD121" s="3" t="s">
        <v>427</v>
      </c>
      <c r="AE121" s="51"/>
      <c r="AF121" s="22" t="s">
        <v>427</v>
      </c>
      <c r="AG121" s="22" t="s">
        <v>427</v>
      </c>
      <c r="AH121" s="22" t="s">
        <v>427</v>
      </c>
      <c r="AI121" s="22" t="s">
        <v>427</v>
      </c>
      <c r="AJ121" s="22" t="s">
        <v>427</v>
      </c>
      <c r="AK121" s="22">
        <v>1122.0999999999999</v>
      </c>
      <c r="AL121" s="40" t="s">
        <v>410</v>
      </c>
    </row>
    <row r="122" spans="1:38" ht="26.25" customHeight="1" thickBot="1" x14ac:dyDescent="0.25">
      <c r="A122" s="60" t="s">
        <v>262</v>
      </c>
      <c r="B122" s="75" t="s">
        <v>281</v>
      </c>
      <c r="C122" s="75" t="s">
        <v>282</v>
      </c>
      <c r="D122" s="62"/>
      <c r="E122" s="3" t="s">
        <v>427</v>
      </c>
      <c r="F122" s="3" t="s">
        <v>427</v>
      </c>
      <c r="G122" s="3" t="s">
        <v>427</v>
      </c>
      <c r="H122" s="3" t="s">
        <v>427</v>
      </c>
      <c r="I122" s="3" t="s">
        <v>427</v>
      </c>
      <c r="J122" s="3" t="s">
        <v>427</v>
      </c>
      <c r="K122" s="3" t="s">
        <v>427</v>
      </c>
      <c r="L122" s="3" t="s">
        <v>427</v>
      </c>
      <c r="M122" s="3" t="s">
        <v>427</v>
      </c>
      <c r="N122" s="3" t="s">
        <v>427</v>
      </c>
      <c r="O122" s="3" t="s">
        <v>427</v>
      </c>
      <c r="P122" s="3" t="s">
        <v>427</v>
      </c>
      <c r="Q122" s="3" t="s">
        <v>427</v>
      </c>
      <c r="R122" s="3" t="s">
        <v>427</v>
      </c>
      <c r="S122" s="3" t="s">
        <v>427</v>
      </c>
      <c r="T122" s="3" t="s">
        <v>427</v>
      </c>
      <c r="U122" s="3" t="s">
        <v>427</v>
      </c>
      <c r="V122" s="3" t="s">
        <v>427</v>
      </c>
      <c r="W122" s="3" t="s">
        <v>427</v>
      </c>
      <c r="X122" s="3" t="s">
        <v>427</v>
      </c>
      <c r="Y122" s="3" t="s">
        <v>427</v>
      </c>
      <c r="Z122" s="3" t="s">
        <v>427</v>
      </c>
      <c r="AA122" s="3" t="s">
        <v>427</v>
      </c>
      <c r="AB122" s="3" t="s">
        <v>427</v>
      </c>
      <c r="AC122" s="3">
        <v>5.4580000000000004E-2</v>
      </c>
      <c r="AD122" s="3" t="s">
        <v>427</v>
      </c>
      <c r="AE122" s="51"/>
      <c r="AF122" s="22" t="s">
        <v>427</v>
      </c>
      <c r="AG122" s="22" t="s">
        <v>427</v>
      </c>
      <c r="AH122" s="22" t="s">
        <v>427</v>
      </c>
      <c r="AI122" s="22" t="s">
        <v>427</v>
      </c>
      <c r="AJ122" s="22" t="s">
        <v>427</v>
      </c>
      <c r="AK122" s="22" t="s">
        <v>432</v>
      </c>
      <c r="AL122" s="40" t="s">
        <v>410</v>
      </c>
    </row>
    <row r="123" spans="1:38" ht="26.25" customHeight="1" thickBot="1" x14ac:dyDescent="0.25">
      <c r="A123" s="60" t="s">
        <v>262</v>
      </c>
      <c r="B123" s="60" t="s">
        <v>283</v>
      </c>
      <c r="C123" s="60" t="s">
        <v>284</v>
      </c>
      <c r="D123" s="62"/>
      <c r="E123" s="3" t="s">
        <v>426</v>
      </c>
      <c r="F123" s="3" t="s">
        <v>426</v>
      </c>
      <c r="G123" s="3" t="s">
        <v>426</v>
      </c>
      <c r="H123" s="3" t="s">
        <v>426</v>
      </c>
      <c r="I123" s="3" t="s">
        <v>426</v>
      </c>
      <c r="J123" s="3" t="s">
        <v>426</v>
      </c>
      <c r="K123" s="3" t="s">
        <v>426</v>
      </c>
      <c r="L123" s="3" t="s">
        <v>426</v>
      </c>
      <c r="M123" s="3" t="s">
        <v>426</v>
      </c>
      <c r="N123" s="3" t="s">
        <v>426</v>
      </c>
      <c r="O123" s="3" t="s">
        <v>426</v>
      </c>
      <c r="P123" s="3" t="s">
        <v>426</v>
      </c>
      <c r="Q123" s="3" t="s">
        <v>426</v>
      </c>
      <c r="R123" s="3" t="s">
        <v>426</v>
      </c>
      <c r="S123" s="3" t="s">
        <v>426</v>
      </c>
      <c r="T123" s="3" t="s">
        <v>426</v>
      </c>
      <c r="U123" s="3" t="s">
        <v>426</v>
      </c>
      <c r="V123" s="3" t="s">
        <v>426</v>
      </c>
      <c r="W123" s="3" t="s">
        <v>426</v>
      </c>
      <c r="X123" s="3" t="s">
        <v>426</v>
      </c>
      <c r="Y123" s="3" t="s">
        <v>426</v>
      </c>
      <c r="Z123" s="3" t="s">
        <v>426</v>
      </c>
      <c r="AA123" s="3" t="s">
        <v>426</v>
      </c>
      <c r="AB123" s="3" t="s">
        <v>426</v>
      </c>
      <c r="AC123" s="3" t="s">
        <v>426</v>
      </c>
      <c r="AD123" s="3" t="s">
        <v>426</v>
      </c>
      <c r="AE123" s="51"/>
      <c r="AF123" s="22" t="s">
        <v>426</v>
      </c>
      <c r="AG123" s="22" t="s">
        <v>426</v>
      </c>
      <c r="AH123" s="22" t="s">
        <v>426</v>
      </c>
      <c r="AI123" s="22" t="s">
        <v>426</v>
      </c>
      <c r="AJ123" s="22" t="s">
        <v>426</v>
      </c>
      <c r="AK123" s="22" t="s">
        <v>426</v>
      </c>
      <c r="AL123" s="40" t="s">
        <v>415</v>
      </c>
    </row>
    <row r="124" spans="1:38" ht="26.25" customHeight="1" thickBot="1" x14ac:dyDescent="0.25">
      <c r="A124" s="60" t="s">
        <v>262</v>
      </c>
      <c r="B124" s="77" t="s">
        <v>285</v>
      </c>
      <c r="C124" s="61" t="s">
        <v>286</v>
      </c>
      <c r="D124" s="62"/>
      <c r="E124" s="3">
        <v>2.4322999999999997E-2</v>
      </c>
      <c r="F124" s="3">
        <v>6.3614000000000004E-2</v>
      </c>
      <c r="G124" s="3">
        <v>5.6129999999999999E-3</v>
      </c>
      <c r="H124" s="3">
        <v>5.6129999999999999E-3</v>
      </c>
      <c r="I124" s="3">
        <v>2.6167806000000005E-2</v>
      </c>
      <c r="J124" s="3">
        <v>3.1982874000000001E-2</v>
      </c>
      <c r="K124" s="3">
        <v>4.9428078E-2</v>
      </c>
      <c r="L124" s="3">
        <v>2.3551025400000004E-3</v>
      </c>
      <c r="M124" s="3">
        <v>0.69788299999999992</v>
      </c>
      <c r="N124" s="3" t="s">
        <v>427</v>
      </c>
      <c r="O124" s="3" t="s">
        <v>427</v>
      </c>
      <c r="P124" s="3" t="s">
        <v>427</v>
      </c>
      <c r="Q124" s="3" t="s">
        <v>427</v>
      </c>
      <c r="R124" s="3" t="s">
        <v>427</v>
      </c>
      <c r="S124" s="3" t="s">
        <v>427</v>
      </c>
      <c r="T124" s="3" t="s">
        <v>427</v>
      </c>
      <c r="U124" s="3" t="s">
        <v>427</v>
      </c>
      <c r="V124" s="3" t="s">
        <v>427</v>
      </c>
      <c r="W124" s="3">
        <v>1.4537669999999999E-2</v>
      </c>
      <c r="X124" s="3">
        <v>2.0934244799999998E-2</v>
      </c>
      <c r="Y124" s="3">
        <v>1.2560546880000001E-2</v>
      </c>
      <c r="Z124" s="3">
        <v>6.2802734400000003E-3</v>
      </c>
      <c r="AA124" s="3">
        <v>8.3736979199999992E-3</v>
      </c>
      <c r="AB124" s="3">
        <v>4.8148763039999994E-2</v>
      </c>
      <c r="AC124" s="3" t="s">
        <v>427</v>
      </c>
      <c r="AD124" s="3" t="s">
        <v>427</v>
      </c>
      <c r="AE124" s="51"/>
      <c r="AF124" s="22" t="s">
        <v>427</v>
      </c>
      <c r="AG124" s="22" t="s">
        <v>427</v>
      </c>
      <c r="AH124" s="22" t="s">
        <v>427</v>
      </c>
      <c r="AI124" s="22" t="s">
        <v>427</v>
      </c>
      <c r="AJ124" s="22" t="s">
        <v>427</v>
      </c>
      <c r="AK124" s="22">
        <v>1871</v>
      </c>
      <c r="AL124" s="40" t="s">
        <v>437</v>
      </c>
    </row>
    <row r="125" spans="1:38" ht="26.25" customHeight="1" thickBot="1" x14ac:dyDescent="0.25">
      <c r="A125" s="60" t="s">
        <v>287</v>
      </c>
      <c r="B125" s="60" t="s">
        <v>288</v>
      </c>
      <c r="C125" s="61" t="s">
        <v>289</v>
      </c>
      <c r="D125" s="62"/>
      <c r="E125" s="3" t="s">
        <v>427</v>
      </c>
      <c r="F125" s="3">
        <v>0.27922810200000003</v>
      </c>
      <c r="G125" s="3" t="s">
        <v>427</v>
      </c>
      <c r="H125" s="3" t="s">
        <v>428</v>
      </c>
      <c r="I125" s="3">
        <v>1.7499999999999998E-5</v>
      </c>
      <c r="J125" s="3">
        <v>1.1596599999999999E-4</v>
      </c>
      <c r="K125" s="3">
        <v>2.4517000000000001E-4</v>
      </c>
      <c r="L125" s="3" t="s">
        <v>427</v>
      </c>
      <c r="M125" s="3" t="s">
        <v>428</v>
      </c>
      <c r="N125" s="3" t="s">
        <v>427</v>
      </c>
      <c r="O125" s="3" t="s">
        <v>427</v>
      </c>
      <c r="P125" s="3" t="s">
        <v>428</v>
      </c>
      <c r="Q125" s="3" t="s">
        <v>427</v>
      </c>
      <c r="R125" s="3" t="s">
        <v>427</v>
      </c>
      <c r="S125" s="3" t="s">
        <v>427</v>
      </c>
      <c r="T125" s="3" t="s">
        <v>427</v>
      </c>
      <c r="U125" s="3" t="s">
        <v>427</v>
      </c>
      <c r="V125" s="3" t="s">
        <v>427</v>
      </c>
      <c r="W125" s="3" t="s">
        <v>427</v>
      </c>
      <c r="X125" s="3" t="s">
        <v>427</v>
      </c>
      <c r="Y125" s="3" t="s">
        <v>427</v>
      </c>
      <c r="Z125" s="3" t="s">
        <v>427</v>
      </c>
      <c r="AA125" s="3" t="s">
        <v>427</v>
      </c>
      <c r="AB125" s="3" t="s">
        <v>427</v>
      </c>
      <c r="AC125" s="3" t="s">
        <v>427</v>
      </c>
      <c r="AD125" s="3" t="s">
        <v>427</v>
      </c>
      <c r="AE125" s="51"/>
      <c r="AF125" s="22" t="s">
        <v>427</v>
      </c>
      <c r="AG125" s="22" t="s">
        <v>427</v>
      </c>
      <c r="AH125" s="22" t="s">
        <v>427</v>
      </c>
      <c r="AI125" s="22" t="s">
        <v>427</v>
      </c>
      <c r="AJ125" s="22" t="s">
        <v>427</v>
      </c>
      <c r="AK125" s="22">
        <v>529.524</v>
      </c>
      <c r="AL125" s="40" t="s">
        <v>423</v>
      </c>
    </row>
    <row r="126" spans="1:38" ht="26.25" customHeight="1" thickBot="1" x14ac:dyDescent="0.25">
      <c r="A126" s="60" t="s">
        <v>287</v>
      </c>
      <c r="B126" s="60" t="s">
        <v>290</v>
      </c>
      <c r="C126" s="61" t="s">
        <v>291</v>
      </c>
      <c r="D126" s="62"/>
      <c r="E126" s="3" t="s">
        <v>428</v>
      </c>
      <c r="F126" s="3" t="s">
        <v>428</v>
      </c>
      <c r="G126" s="3" t="s">
        <v>428</v>
      </c>
      <c r="H126" s="3">
        <v>4.5217362999999997E-2</v>
      </c>
      <c r="I126" s="3" t="s">
        <v>427</v>
      </c>
      <c r="J126" s="3" t="s">
        <v>427</v>
      </c>
      <c r="K126" s="3" t="s">
        <v>427</v>
      </c>
      <c r="L126" s="3" t="s">
        <v>427</v>
      </c>
      <c r="M126" s="3" t="s">
        <v>428</v>
      </c>
      <c r="N126" s="3" t="s">
        <v>428</v>
      </c>
      <c r="O126" s="3" t="s">
        <v>428</v>
      </c>
      <c r="P126" s="3" t="s">
        <v>428</v>
      </c>
      <c r="Q126" s="3" t="s">
        <v>428</v>
      </c>
      <c r="R126" s="3" t="s">
        <v>428</v>
      </c>
      <c r="S126" s="3" t="s">
        <v>428</v>
      </c>
      <c r="T126" s="3" t="s">
        <v>428</v>
      </c>
      <c r="U126" s="3" t="s">
        <v>428</v>
      </c>
      <c r="V126" s="3" t="s">
        <v>428</v>
      </c>
      <c r="W126" s="3" t="s">
        <v>428</v>
      </c>
      <c r="X126" s="3" t="s">
        <v>428</v>
      </c>
      <c r="Y126" s="3" t="s">
        <v>428</v>
      </c>
      <c r="Z126" s="3" t="s">
        <v>428</v>
      </c>
      <c r="AA126" s="3" t="s">
        <v>428</v>
      </c>
      <c r="AB126" s="3" t="s">
        <v>428</v>
      </c>
      <c r="AC126" s="3" t="s">
        <v>428</v>
      </c>
      <c r="AD126" s="3" t="s">
        <v>428</v>
      </c>
      <c r="AE126" s="51"/>
      <c r="AF126" s="22" t="s">
        <v>427</v>
      </c>
      <c r="AG126" s="22" t="s">
        <v>427</v>
      </c>
      <c r="AH126" s="22" t="s">
        <v>427</v>
      </c>
      <c r="AI126" s="22" t="s">
        <v>427</v>
      </c>
      <c r="AJ126" s="22" t="s">
        <v>427</v>
      </c>
      <c r="AK126" s="22">
        <v>188.40568000000002</v>
      </c>
      <c r="AL126" s="40" t="s">
        <v>422</v>
      </c>
    </row>
    <row r="127" spans="1:38" ht="26.25" customHeight="1" thickBot="1" x14ac:dyDescent="0.25">
      <c r="A127" s="60" t="s">
        <v>287</v>
      </c>
      <c r="B127" s="60" t="s">
        <v>292</v>
      </c>
      <c r="C127" s="61" t="s">
        <v>293</v>
      </c>
      <c r="D127" s="62"/>
      <c r="E127" s="3" t="s">
        <v>428</v>
      </c>
      <c r="F127" s="3" t="s">
        <v>428</v>
      </c>
      <c r="G127" s="3" t="s">
        <v>428</v>
      </c>
      <c r="H127" s="3">
        <v>5.4620331000000001E-2</v>
      </c>
      <c r="I127" s="3" t="s">
        <v>428</v>
      </c>
      <c r="J127" s="3" t="s">
        <v>428</v>
      </c>
      <c r="K127" s="3" t="s">
        <v>428</v>
      </c>
      <c r="L127" s="3" t="s">
        <v>428</v>
      </c>
      <c r="M127" s="3" t="s">
        <v>428</v>
      </c>
      <c r="N127" s="3" t="s">
        <v>428</v>
      </c>
      <c r="O127" s="3" t="s">
        <v>428</v>
      </c>
      <c r="P127" s="3" t="s">
        <v>428</v>
      </c>
      <c r="Q127" s="3" t="s">
        <v>427</v>
      </c>
      <c r="R127" s="3" t="s">
        <v>427</v>
      </c>
      <c r="S127" s="3" t="s">
        <v>427</v>
      </c>
      <c r="T127" s="3" t="s">
        <v>427</v>
      </c>
      <c r="U127" s="3" t="s">
        <v>427</v>
      </c>
      <c r="V127" s="3" t="s">
        <v>428</v>
      </c>
      <c r="W127" s="3" t="s">
        <v>428</v>
      </c>
      <c r="X127" s="3" t="s">
        <v>428</v>
      </c>
      <c r="Y127" s="3" t="s">
        <v>428</v>
      </c>
      <c r="Z127" s="3" t="s">
        <v>428</v>
      </c>
      <c r="AA127" s="3" t="s">
        <v>428</v>
      </c>
      <c r="AB127" s="3" t="s">
        <v>428</v>
      </c>
      <c r="AC127" s="3" t="s">
        <v>428</v>
      </c>
      <c r="AD127" s="3" t="s">
        <v>428</v>
      </c>
      <c r="AE127" s="51"/>
      <c r="AF127" s="22" t="s">
        <v>427</v>
      </c>
      <c r="AG127" s="22" t="s">
        <v>427</v>
      </c>
      <c r="AH127" s="22" t="s">
        <v>427</v>
      </c>
      <c r="AI127" s="22" t="s">
        <v>427</v>
      </c>
      <c r="AJ127" s="22" t="s">
        <v>426</v>
      </c>
      <c r="AK127" s="22">
        <v>37.469903019999997</v>
      </c>
      <c r="AL127" s="40" t="s">
        <v>424</v>
      </c>
    </row>
    <row r="128" spans="1:38" ht="26.25" customHeight="1" thickBot="1" x14ac:dyDescent="0.25">
      <c r="A128" s="60" t="s">
        <v>287</v>
      </c>
      <c r="B128" s="64" t="s">
        <v>294</v>
      </c>
      <c r="C128" s="66" t="s">
        <v>295</v>
      </c>
      <c r="D128" s="62"/>
      <c r="E128" s="3" t="s">
        <v>426</v>
      </c>
      <c r="F128" s="3" t="s">
        <v>426</v>
      </c>
      <c r="G128" s="3" t="s">
        <v>426</v>
      </c>
      <c r="H128" s="3" t="s">
        <v>426</v>
      </c>
      <c r="I128" s="3" t="s">
        <v>426</v>
      </c>
      <c r="J128" s="3" t="s">
        <v>426</v>
      </c>
      <c r="K128" s="3" t="s">
        <v>426</v>
      </c>
      <c r="L128" s="3" t="s">
        <v>426</v>
      </c>
      <c r="M128" s="3" t="s">
        <v>426</v>
      </c>
      <c r="N128" s="3" t="s">
        <v>426</v>
      </c>
      <c r="O128" s="3" t="s">
        <v>426</v>
      </c>
      <c r="P128" s="3" t="s">
        <v>426</v>
      </c>
      <c r="Q128" s="3" t="s">
        <v>426</v>
      </c>
      <c r="R128" s="3" t="s">
        <v>426</v>
      </c>
      <c r="S128" s="3" t="s">
        <v>426</v>
      </c>
      <c r="T128" s="3" t="s">
        <v>426</v>
      </c>
      <c r="U128" s="3" t="s">
        <v>426</v>
      </c>
      <c r="V128" s="3" t="s">
        <v>426</v>
      </c>
      <c r="W128" s="3" t="s">
        <v>426</v>
      </c>
      <c r="X128" s="3" t="s">
        <v>426</v>
      </c>
      <c r="Y128" s="3" t="s">
        <v>426</v>
      </c>
      <c r="Z128" s="3" t="s">
        <v>426</v>
      </c>
      <c r="AA128" s="3" t="s">
        <v>426</v>
      </c>
      <c r="AB128" s="3" t="s">
        <v>426</v>
      </c>
      <c r="AC128" s="3" t="s">
        <v>426</v>
      </c>
      <c r="AD128" s="3" t="s">
        <v>426</v>
      </c>
      <c r="AE128" s="51"/>
      <c r="AF128" s="22" t="s">
        <v>426</v>
      </c>
      <c r="AG128" s="22" t="s">
        <v>426</v>
      </c>
      <c r="AH128" s="22" t="s">
        <v>426</v>
      </c>
      <c r="AI128" s="22" t="s">
        <v>426</v>
      </c>
      <c r="AJ128" s="22" t="s">
        <v>426</v>
      </c>
      <c r="AK128" s="22" t="s">
        <v>426</v>
      </c>
      <c r="AL128" s="40" t="s">
        <v>299</v>
      </c>
    </row>
    <row r="129" spans="1:38" ht="26.25" customHeight="1" thickBot="1" x14ac:dyDescent="0.25">
      <c r="A129" s="60" t="s">
        <v>287</v>
      </c>
      <c r="B129" s="64" t="s">
        <v>297</v>
      </c>
      <c r="C129" s="72" t="s">
        <v>298</v>
      </c>
      <c r="D129" s="62"/>
      <c r="E129" s="3" t="s">
        <v>426</v>
      </c>
      <c r="F129" s="3" t="s">
        <v>426</v>
      </c>
      <c r="G129" s="3" t="s">
        <v>426</v>
      </c>
      <c r="H129" s="3" t="s">
        <v>426</v>
      </c>
      <c r="I129" s="3" t="s">
        <v>426</v>
      </c>
      <c r="J129" s="3" t="s">
        <v>426</v>
      </c>
      <c r="K129" s="3" t="s">
        <v>426</v>
      </c>
      <c r="L129" s="3" t="s">
        <v>426</v>
      </c>
      <c r="M129" s="3" t="s">
        <v>426</v>
      </c>
      <c r="N129" s="3" t="s">
        <v>426</v>
      </c>
      <c r="O129" s="3" t="s">
        <v>426</v>
      </c>
      <c r="P129" s="3" t="s">
        <v>426</v>
      </c>
      <c r="Q129" s="3" t="s">
        <v>426</v>
      </c>
      <c r="R129" s="3" t="s">
        <v>426</v>
      </c>
      <c r="S129" s="3" t="s">
        <v>426</v>
      </c>
      <c r="T129" s="3" t="s">
        <v>426</v>
      </c>
      <c r="U129" s="3" t="s">
        <v>426</v>
      </c>
      <c r="V129" s="3" t="s">
        <v>426</v>
      </c>
      <c r="W129" s="3" t="s">
        <v>426</v>
      </c>
      <c r="X129" s="3" t="s">
        <v>426</v>
      </c>
      <c r="Y129" s="3" t="s">
        <v>426</v>
      </c>
      <c r="Z129" s="3" t="s">
        <v>426</v>
      </c>
      <c r="AA129" s="3" t="s">
        <v>426</v>
      </c>
      <c r="AB129" s="3" t="s">
        <v>426</v>
      </c>
      <c r="AC129" s="3" t="s">
        <v>426</v>
      </c>
      <c r="AD129" s="3" t="s">
        <v>426</v>
      </c>
      <c r="AE129" s="51"/>
      <c r="AF129" s="22" t="s">
        <v>426</v>
      </c>
      <c r="AG129" s="22" t="s">
        <v>426</v>
      </c>
      <c r="AH129" s="22" t="s">
        <v>426</v>
      </c>
      <c r="AI129" s="22" t="s">
        <v>426</v>
      </c>
      <c r="AJ129" s="22" t="s">
        <v>426</v>
      </c>
      <c r="AK129" s="22" t="s">
        <v>426</v>
      </c>
      <c r="AL129" s="40" t="s">
        <v>299</v>
      </c>
    </row>
    <row r="130" spans="1:38" ht="26.25" customHeight="1" thickBot="1" x14ac:dyDescent="0.25">
      <c r="A130" s="60" t="s">
        <v>287</v>
      </c>
      <c r="B130" s="64" t="s">
        <v>300</v>
      </c>
      <c r="C130" s="78" t="s">
        <v>301</v>
      </c>
      <c r="D130" s="62"/>
      <c r="E130" s="3" t="s">
        <v>426</v>
      </c>
      <c r="F130" s="3" t="s">
        <v>426</v>
      </c>
      <c r="G130" s="3" t="s">
        <v>426</v>
      </c>
      <c r="H130" s="3" t="s">
        <v>426</v>
      </c>
      <c r="I130" s="3" t="s">
        <v>426</v>
      </c>
      <c r="J130" s="3" t="s">
        <v>426</v>
      </c>
      <c r="K130" s="3" t="s">
        <v>426</v>
      </c>
      <c r="L130" s="3" t="s">
        <v>426</v>
      </c>
      <c r="M130" s="3" t="s">
        <v>426</v>
      </c>
      <c r="N130" s="3" t="s">
        <v>426</v>
      </c>
      <c r="O130" s="3" t="s">
        <v>426</v>
      </c>
      <c r="P130" s="3" t="s">
        <v>426</v>
      </c>
      <c r="Q130" s="3" t="s">
        <v>426</v>
      </c>
      <c r="R130" s="3" t="s">
        <v>426</v>
      </c>
      <c r="S130" s="3" t="s">
        <v>426</v>
      </c>
      <c r="T130" s="3" t="s">
        <v>426</v>
      </c>
      <c r="U130" s="3" t="s">
        <v>426</v>
      </c>
      <c r="V130" s="3" t="s">
        <v>426</v>
      </c>
      <c r="W130" s="3" t="s">
        <v>426</v>
      </c>
      <c r="X130" s="3" t="s">
        <v>426</v>
      </c>
      <c r="Y130" s="3" t="s">
        <v>426</v>
      </c>
      <c r="Z130" s="3" t="s">
        <v>426</v>
      </c>
      <c r="AA130" s="3" t="s">
        <v>426</v>
      </c>
      <c r="AB130" s="3" t="s">
        <v>426</v>
      </c>
      <c r="AC130" s="3" t="s">
        <v>426</v>
      </c>
      <c r="AD130" s="3" t="s">
        <v>426</v>
      </c>
      <c r="AE130" s="51"/>
      <c r="AF130" s="22" t="s">
        <v>426</v>
      </c>
      <c r="AG130" s="22" t="s">
        <v>426</v>
      </c>
      <c r="AH130" s="22" t="s">
        <v>426</v>
      </c>
      <c r="AI130" s="22" t="s">
        <v>426</v>
      </c>
      <c r="AJ130" s="22" t="s">
        <v>426</v>
      </c>
      <c r="AK130" s="22" t="s">
        <v>426</v>
      </c>
      <c r="AL130" s="40" t="s">
        <v>299</v>
      </c>
    </row>
    <row r="131" spans="1:38" ht="26.25" customHeight="1" thickBot="1" x14ac:dyDescent="0.25">
      <c r="A131" s="60" t="s">
        <v>287</v>
      </c>
      <c r="B131" s="64" t="s">
        <v>302</v>
      </c>
      <c r="C131" s="72" t="s">
        <v>303</v>
      </c>
      <c r="D131" s="62"/>
      <c r="E131" s="3">
        <v>4.1499999999999999E-5</v>
      </c>
      <c r="F131" s="3">
        <v>1.26E-5</v>
      </c>
      <c r="G131" s="3">
        <v>9.7499999999999998E-6</v>
      </c>
      <c r="H131" s="3" t="s">
        <v>428</v>
      </c>
      <c r="I131" s="3" t="s">
        <v>428</v>
      </c>
      <c r="J131" s="3" t="s">
        <v>428</v>
      </c>
      <c r="K131" s="3">
        <v>3.0683299999999995E-4</v>
      </c>
      <c r="L131" s="3">
        <v>7.0600000000000002E-6</v>
      </c>
      <c r="M131" s="3">
        <v>3.4300000000000002E-6</v>
      </c>
      <c r="N131" s="3">
        <v>1.1190379999999999E-3</v>
      </c>
      <c r="O131" s="3">
        <v>1.44392E-4</v>
      </c>
      <c r="P131" s="3">
        <v>7.7610700000000006E-4</v>
      </c>
      <c r="Q131" s="3">
        <v>3.6100000000000002E-6</v>
      </c>
      <c r="R131" s="3">
        <v>3.6100000000000003E-5</v>
      </c>
      <c r="S131" s="3">
        <v>1.7688020000000001E-3</v>
      </c>
      <c r="T131" s="3">
        <v>3.6100000000000003E-5</v>
      </c>
      <c r="U131" s="3" t="s">
        <v>428</v>
      </c>
      <c r="V131" s="3" t="s">
        <v>428</v>
      </c>
      <c r="W131" s="3">
        <v>0.72195999999999994</v>
      </c>
      <c r="X131" s="3" t="s">
        <v>428</v>
      </c>
      <c r="Y131" s="3" t="s">
        <v>428</v>
      </c>
      <c r="Z131" s="3" t="s">
        <v>428</v>
      </c>
      <c r="AA131" s="3" t="s">
        <v>428</v>
      </c>
      <c r="AB131" s="3">
        <v>7.2199999999999999E-10</v>
      </c>
      <c r="AC131" s="3">
        <v>1.8048999999999999E-3</v>
      </c>
      <c r="AD131" s="3" t="s">
        <v>427</v>
      </c>
      <c r="AE131" s="51"/>
      <c r="AF131" s="22" t="s">
        <v>427</v>
      </c>
      <c r="AG131" s="22" t="s">
        <v>427</v>
      </c>
      <c r="AH131" s="22" t="s">
        <v>427</v>
      </c>
      <c r="AI131" s="22" t="s">
        <v>427</v>
      </c>
      <c r="AJ131" s="22" t="s">
        <v>427</v>
      </c>
      <c r="AK131" s="22">
        <v>1.8048999999999999E-2</v>
      </c>
      <c r="AL131" s="40" t="s">
        <v>299</v>
      </c>
    </row>
    <row r="132" spans="1:38" ht="26.25" customHeight="1" thickBot="1" x14ac:dyDescent="0.25">
      <c r="A132" s="60" t="s">
        <v>287</v>
      </c>
      <c r="B132" s="64" t="s">
        <v>304</v>
      </c>
      <c r="C132" s="72" t="s">
        <v>305</v>
      </c>
      <c r="D132" s="62"/>
      <c r="E132" s="3" t="s">
        <v>426</v>
      </c>
      <c r="F132" s="3" t="s">
        <v>426</v>
      </c>
      <c r="G132" s="3" t="s">
        <v>426</v>
      </c>
      <c r="H132" s="3" t="s">
        <v>426</v>
      </c>
      <c r="I132" s="3" t="s">
        <v>426</v>
      </c>
      <c r="J132" s="3" t="s">
        <v>426</v>
      </c>
      <c r="K132" s="3" t="s">
        <v>426</v>
      </c>
      <c r="L132" s="3" t="s">
        <v>426</v>
      </c>
      <c r="M132" s="3" t="s">
        <v>426</v>
      </c>
      <c r="N132" s="3" t="s">
        <v>426</v>
      </c>
      <c r="O132" s="3" t="s">
        <v>426</v>
      </c>
      <c r="P132" s="3" t="s">
        <v>426</v>
      </c>
      <c r="Q132" s="3" t="s">
        <v>426</v>
      </c>
      <c r="R132" s="3" t="s">
        <v>426</v>
      </c>
      <c r="S132" s="3" t="s">
        <v>426</v>
      </c>
      <c r="T132" s="3" t="s">
        <v>426</v>
      </c>
      <c r="U132" s="3" t="s">
        <v>426</v>
      </c>
      <c r="V132" s="3" t="s">
        <v>426</v>
      </c>
      <c r="W132" s="3" t="s">
        <v>426</v>
      </c>
      <c r="X132" s="3" t="s">
        <v>426</v>
      </c>
      <c r="Y132" s="3" t="s">
        <v>426</v>
      </c>
      <c r="Z132" s="3" t="s">
        <v>426</v>
      </c>
      <c r="AA132" s="3" t="s">
        <v>426</v>
      </c>
      <c r="AB132" s="3" t="s">
        <v>426</v>
      </c>
      <c r="AC132" s="3" t="s">
        <v>426</v>
      </c>
      <c r="AD132" s="3" t="s">
        <v>426</v>
      </c>
      <c r="AE132" s="51"/>
      <c r="AF132" s="22" t="s">
        <v>426</v>
      </c>
      <c r="AG132" s="22" t="s">
        <v>426</v>
      </c>
      <c r="AH132" s="22" t="s">
        <v>426</v>
      </c>
      <c r="AI132" s="22" t="s">
        <v>426</v>
      </c>
      <c r="AJ132" s="22" t="s">
        <v>426</v>
      </c>
      <c r="AK132" s="22" t="s">
        <v>426</v>
      </c>
      <c r="AL132" s="40" t="s">
        <v>412</v>
      </c>
    </row>
    <row r="133" spans="1:38" ht="26.25" customHeight="1" thickBot="1" x14ac:dyDescent="0.25">
      <c r="A133" s="60" t="s">
        <v>287</v>
      </c>
      <c r="B133" s="64" t="s">
        <v>306</v>
      </c>
      <c r="C133" s="72" t="s">
        <v>307</v>
      </c>
      <c r="D133" s="62"/>
      <c r="E133" s="3">
        <v>1.62525E-3</v>
      </c>
      <c r="F133" s="3">
        <v>2.561E-5</v>
      </c>
      <c r="G133" s="3">
        <v>2.2261000000000001E-4</v>
      </c>
      <c r="H133" s="3" t="s">
        <v>427</v>
      </c>
      <c r="I133" s="3">
        <v>6.8359000000000001E-5</v>
      </c>
      <c r="J133" s="3">
        <v>6.8359000000000001E-5</v>
      </c>
      <c r="K133" s="3">
        <v>7.6000000000000004E-5</v>
      </c>
      <c r="L133" s="3" t="s">
        <v>428</v>
      </c>
      <c r="M133" s="3">
        <v>2.7579999999999998E-4</v>
      </c>
      <c r="N133" s="3">
        <v>5.9200000000000002E-5</v>
      </c>
      <c r="O133" s="3">
        <v>9.91E-6</v>
      </c>
      <c r="P133" s="3">
        <v>2.9353000000000001E-3</v>
      </c>
      <c r="Q133" s="3">
        <v>2.6800000000000001E-5</v>
      </c>
      <c r="R133" s="3">
        <v>2.6699999999999998E-5</v>
      </c>
      <c r="S133" s="3">
        <v>2.4499999999999999E-5</v>
      </c>
      <c r="T133" s="3">
        <v>3.4100000000000002E-5</v>
      </c>
      <c r="U133" s="3">
        <v>3.8999999999999999E-5</v>
      </c>
      <c r="V133" s="3">
        <v>3.1543599999999999E-4</v>
      </c>
      <c r="W133" s="3">
        <v>5.3189999999999997E-5</v>
      </c>
      <c r="X133" s="3">
        <v>2.6000000000000001E-8</v>
      </c>
      <c r="Y133" s="3">
        <v>1.42E-8</v>
      </c>
      <c r="Z133" s="3">
        <v>1.27E-8</v>
      </c>
      <c r="AA133" s="3">
        <v>1.3799999999999999E-8</v>
      </c>
      <c r="AB133" s="3">
        <v>6.6700000000000008E-8</v>
      </c>
      <c r="AC133" s="3">
        <v>2.9550000000000003E-4</v>
      </c>
      <c r="AD133" s="3">
        <v>8.0769999999999995E-4</v>
      </c>
      <c r="AE133" s="51"/>
      <c r="AF133" s="22" t="s">
        <v>427</v>
      </c>
      <c r="AG133" s="22" t="s">
        <v>427</v>
      </c>
      <c r="AH133" s="22" t="s">
        <v>427</v>
      </c>
      <c r="AI133" s="22" t="s">
        <v>427</v>
      </c>
      <c r="AJ133" s="22" t="s">
        <v>427</v>
      </c>
      <c r="AK133" s="22">
        <v>1970</v>
      </c>
      <c r="AL133" s="40" t="s">
        <v>413</v>
      </c>
    </row>
    <row r="134" spans="1:38" ht="26.25" customHeight="1" thickBot="1" x14ac:dyDescent="0.25">
      <c r="A134" s="60" t="s">
        <v>287</v>
      </c>
      <c r="B134" s="64" t="s">
        <v>308</v>
      </c>
      <c r="C134" s="61" t="s">
        <v>309</v>
      </c>
      <c r="D134" s="62"/>
      <c r="E134" s="3" t="s">
        <v>426</v>
      </c>
      <c r="F134" s="3" t="s">
        <v>426</v>
      </c>
      <c r="G134" s="3" t="s">
        <v>426</v>
      </c>
      <c r="H134" s="3" t="s">
        <v>426</v>
      </c>
      <c r="I134" s="3" t="s">
        <v>426</v>
      </c>
      <c r="J134" s="3" t="s">
        <v>426</v>
      </c>
      <c r="K134" s="3" t="s">
        <v>426</v>
      </c>
      <c r="L134" s="3" t="s">
        <v>426</v>
      </c>
      <c r="M134" s="3" t="s">
        <v>426</v>
      </c>
      <c r="N134" s="3" t="s">
        <v>426</v>
      </c>
      <c r="O134" s="3" t="s">
        <v>426</v>
      </c>
      <c r="P134" s="3" t="s">
        <v>426</v>
      </c>
      <c r="Q134" s="3" t="s">
        <v>426</v>
      </c>
      <c r="R134" s="3" t="s">
        <v>426</v>
      </c>
      <c r="S134" s="3" t="s">
        <v>426</v>
      </c>
      <c r="T134" s="3" t="s">
        <v>426</v>
      </c>
      <c r="U134" s="3" t="s">
        <v>426</v>
      </c>
      <c r="V134" s="3" t="s">
        <v>426</v>
      </c>
      <c r="W134" s="3" t="s">
        <v>426</v>
      </c>
      <c r="X134" s="3" t="s">
        <v>426</v>
      </c>
      <c r="Y134" s="3" t="s">
        <v>426</v>
      </c>
      <c r="Z134" s="3" t="s">
        <v>426</v>
      </c>
      <c r="AA134" s="3" t="s">
        <v>426</v>
      </c>
      <c r="AB134" s="3" t="s">
        <v>426</v>
      </c>
      <c r="AC134" s="3" t="s">
        <v>426</v>
      </c>
      <c r="AD134" s="3" t="s">
        <v>426</v>
      </c>
      <c r="AE134" s="51"/>
      <c r="AF134" s="22" t="s">
        <v>426</v>
      </c>
      <c r="AG134" s="22" t="s">
        <v>426</v>
      </c>
      <c r="AH134" s="22" t="s">
        <v>426</v>
      </c>
      <c r="AI134" s="22" t="s">
        <v>426</v>
      </c>
      <c r="AJ134" s="22" t="s">
        <v>426</v>
      </c>
      <c r="AK134" s="22" t="s">
        <v>426</v>
      </c>
      <c r="AL134" s="40" t="s">
        <v>410</v>
      </c>
    </row>
    <row r="135" spans="1:38" ht="26.25" customHeight="1" thickBot="1" x14ac:dyDescent="0.25">
      <c r="A135" s="60" t="s">
        <v>287</v>
      </c>
      <c r="B135" s="60" t="s">
        <v>310</v>
      </c>
      <c r="C135" s="61" t="s">
        <v>311</v>
      </c>
      <c r="D135" s="62"/>
      <c r="E135" s="3" t="s">
        <v>426</v>
      </c>
      <c r="F135" s="3" t="s">
        <v>426</v>
      </c>
      <c r="G135" s="3" t="s">
        <v>426</v>
      </c>
      <c r="H135" s="3" t="s">
        <v>426</v>
      </c>
      <c r="I135" s="3" t="s">
        <v>426</v>
      </c>
      <c r="J135" s="3" t="s">
        <v>426</v>
      </c>
      <c r="K135" s="3" t="s">
        <v>426</v>
      </c>
      <c r="L135" s="3" t="s">
        <v>426</v>
      </c>
      <c r="M135" s="3" t="s">
        <v>426</v>
      </c>
      <c r="N135" s="3" t="s">
        <v>426</v>
      </c>
      <c r="O135" s="3" t="s">
        <v>426</v>
      </c>
      <c r="P135" s="3" t="s">
        <v>426</v>
      </c>
      <c r="Q135" s="3" t="s">
        <v>426</v>
      </c>
      <c r="R135" s="3" t="s">
        <v>426</v>
      </c>
      <c r="S135" s="3" t="s">
        <v>426</v>
      </c>
      <c r="T135" s="3" t="s">
        <v>426</v>
      </c>
      <c r="U135" s="3" t="s">
        <v>426</v>
      </c>
      <c r="V135" s="3" t="s">
        <v>426</v>
      </c>
      <c r="W135" s="3" t="s">
        <v>426</v>
      </c>
      <c r="X135" s="3" t="s">
        <v>426</v>
      </c>
      <c r="Y135" s="3" t="s">
        <v>426</v>
      </c>
      <c r="Z135" s="3" t="s">
        <v>426</v>
      </c>
      <c r="AA135" s="3" t="s">
        <v>426</v>
      </c>
      <c r="AB135" s="3" t="s">
        <v>426</v>
      </c>
      <c r="AC135" s="3" t="s">
        <v>426</v>
      </c>
      <c r="AD135" s="3" t="s">
        <v>426</v>
      </c>
      <c r="AE135" s="51"/>
      <c r="AF135" s="22" t="s">
        <v>426</v>
      </c>
      <c r="AG135" s="22" t="s">
        <v>426</v>
      </c>
      <c r="AH135" s="22" t="s">
        <v>426</v>
      </c>
      <c r="AI135" s="22" t="s">
        <v>426</v>
      </c>
      <c r="AJ135" s="22" t="s">
        <v>426</v>
      </c>
      <c r="AK135" s="22" t="s">
        <v>426</v>
      </c>
      <c r="AL135" s="40" t="s">
        <v>410</v>
      </c>
    </row>
    <row r="136" spans="1:38" ht="26.25" customHeight="1" thickBot="1" x14ac:dyDescent="0.25">
      <c r="A136" s="60" t="s">
        <v>287</v>
      </c>
      <c r="B136" s="60" t="s">
        <v>312</v>
      </c>
      <c r="C136" s="61" t="s">
        <v>313</v>
      </c>
      <c r="D136" s="62"/>
      <c r="E136" s="3" t="s">
        <v>427</v>
      </c>
      <c r="F136" s="3">
        <v>1.5679330000000001E-3</v>
      </c>
      <c r="G136" s="3" t="s">
        <v>427</v>
      </c>
      <c r="H136" s="3">
        <v>0.13226918400000001</v>
      </c>
      <c r="I136" s="3" t="s">
        <v>427</v>
      </c>
      <c r="J136" s="3" t="s">
        <v>427</v>
      </c>
      <c r="K136" s="3" t="s">
        <v>427</v>
      </c>
      <c r="L136" s="3" t="s">
        <v>427</v>
      </c>
      <c r="M136" s="3" t="s">
        <v>427</v>
      </c>
      <c r="N136" s="3" t="s">
        <v>427</v>
      </c>
      <c r="O136" s="3" t="s">
        <v>427</v>
      </c>
      <c r="P136" s="3" t="s">
        <v>427</v>
      </c>
      <c r="Q136" s="3" t="s">
        <v>427</v>
      </c>
      <c r="R136" s="3" t="s">
        <v>427</v>
      </c>
      <c r="S136" s="3" t="s">
        <v>427</v>
      </c>
      <c r="T136" s="3" t="s">
        <v>427</v>
      </c>
      <c r="U136" s="3" t="s">
        <v>427</v>
      </c>
      <c r="V136" s="3" t="s">
        <v>427</v>
      </c>
      <c r="W136" s="3" t="s">
        <v>427</v>
      </c>
      <c r="X136" s="3" t="s">
        <v>427</v>
      </c>
      <c r="Y136" s="3" t="s">
        <v>427</v>
      </c>
      <c r="Z136" s="3" t="s">
        <v>427</v>
      </c>
      <c r="AA136" s="3" t="s">
        <v>427</v>
      </c>
      <c r="AB136" s="3" t="s">
        <v>427</v>
      </c>
      <c r="AC136" s="3" t="s">
        <v>427</v>
      </c>
      <c r="AD136" s="3" t="s">
        <v>427</v>
      </c>
      <c r="AE136" s="51"/>
      <c r="AF136" s="22" t="s">
        <v>427</v>
      </c>
      <c r="AG136" s="22" t="s">
        <v>427</v>
      </c>
      <c r="AH136" s="22" t="s">
        <v>427</v>
      </c>
      <c r="AI136" s="22" t="s">
        <v>427</v>
      </c>
      <c r="AJ136" s="22" t="s">
        <v>427</v>
      </c>
      <c r="AK136" s="22">
        <v>44.781404700000003</v>
      </c>
      <c r="AL136" s="40" t="s">
        <v>414</v>
      </c>
    </row>
    <row r="137" spans="1:38" ht="26.25" customHeight="1" thickBot="1" x14ac:dyDescent="0.25">
      <c r="A137" s="60" t="s">
        <v>287</v>
      </c>
      <c r="B137" s="60" t="s">
        <v>314</v>
      </c>
      <c r="C137" s="61" t="s">
        <v>315</v>
      </c>
      <c r="D137" s="62"/>
      <c r="E137" s="3" t="s">
        <v>427</v>
      </c>
      <c r="F137" s="3">
        <v>1.3078100000000001E-4</v>
      </c>
      <c r="G137" s="3" t="s">
        <v>427</v>
      </c>
      <c r="H137" s="3" t="s">
        <v>427</v>
      </c>
      <c r="I137" s="3" t="s">
        <v>427</v>
      </c>
      <c r="J137" s="3" t="s">
        <v>427</v>
      </c>
      <c r="K137" s="3" t="s">
        <v>427</v>
      </c>
      <c r="L137" s="3" t="s">
        <v>427</v>
      </c>
      <c r="M137" s="3" t="s">
        <v>427</v>
      </c>
      <c r="N137" s="3" t="s">
        <v>427</v>
      </c>
      <c r="O137" s="3" t="s">
        <v>427</v>
      </c>
      <c r="P137" s="3" t="s">
        <v>427</v>
      </c>
      <c r="Q137" s="3" t="s">
        <v>427</v>
      </c>
      <c r="R137" s="3" t="s">
        <v>427</v>
      </c>
      <c r="S137" s="3" t="s">
        <v>427</v>
      </c>
      <c r="T137" s="3" t="s">
        <v>427</v>
      </c>
      <c r="U137" s="3" t="s">
        <v>427</v>
      </c>
      <c r="V137" s="3" t="s">
        <v>427</v>
      </c>
      <c r="W137" s="3" t="s">
        <v>427</v>
      </c>
      <c r="X137" s="3" t="s">
        <v>427</v>
      </c>
      <c r="Y137" s="3" t="s">
        <v>427</v>
      </c>
      <c r="Z137" s="3" t="s">
        <v>427</v>
      </c>
      <c r="AA137" s="3" t="s">
        <v>427</v>
      </c>
      <c r="AB137" s="3" t="s">
        <v>427</v>
      </c>
      <c r="AC137" s="3" t="s">
        <v>427</v>
      </c>
      <c r="AD137" s="3" t="s">
        <v>427</v>
      </c>
      <c r="AE137" s="51"/>
      <c r="AF137" s="22" t="s">
        <v>427</v>
      </c>
      <c r="AG137" s="22" t="s">
        <v>427</v>
      </c>
      <c r="AH137" s="22" t="s">
        <v>427</v>
      </c>
      <c r="AI137" s="22" t="s">
        <v>427</v>
      </c>
      <c r="AJ137" s="22" t="s">
        <v>427</v>
      </c>
      <c r="AK137" s="22">
        <v>17.305191399999998</v>
      </c>
      <c r="AL137" s="40" t="s">
        <v>414</v>
      </c>
    </row>
    <row r="138" spans="1:38" ht="26.25" customHeight="1" thickBot="1" x14ac:dyDescent="0.25">
      <c r="A138" s="64" t="s">
        <v>287</v>
      </c>
      <c r="B138" s="64" t="s">
        <v>316</v>
      </c>
      <c r="C138" s="66" t="s">
        <v>317</v>
      </c>
      <c r="D138" s="63"/>
      <c r="E138" s="3" t="s">
        <v>427</v>
      </c>
      <c r="F138" s="3">
        <v>1.22516E-4</v>
      </c>
      <c r="G138" s="3" t="s">
        <v>427</v>
      </c>
      <c r="H138" s="3" t="s">
        <v>427</v>
      </c>
      <c r="I138" s="3" t="s">
        <v>427</v>
      </c>
      <c r="J138" s="3" t="s">
        <v>427</v>
      </c>
      <c r="K138" s="3" t="s">
        <v>427</v>
      </c>
      <c r="L138" s="3" t="s">
        <v>427</v>
      </c>
      <c r="M138" s="3" t="s">
        <v>427</v>
      </c>
      <c r="N138" s="3" t="s">
        <v>427</v>
      </c>
      <c r="O138" s="3" t="s">
        <v>427</v>
      </c>
      <c r="P138" s="3" t="s">
        <v>427</v>
      </c>
      <c r="Q138" s="3" t="s">
        <v>427</v>
      </c>
      <c r="R138" s="3" t="s">
        <v>427</v>
      </c>
      <c r="S138" s="3" t="s">
        <v>427</v>
      </c>
      <c r="T138" s="3" t="s">
        <v>427</v>
      </c>
      <c r="U138" s="3" t="s">
        <v>427</v>
      </c>
      <c r="V138" s="3" t="s">
        <v>427</v>
      </c>
      <c r="W138" s="3" t="s">
        <v>427</v>
      </c>
      <c r="X138" s="3" t="s">
        <v>427</v>
      </c>
      <c r="Y138" s="3" t="s">
        <v>427</v>
      </c>
      <c r="Z138" s="3" t="s">
        <v>427</v>
      </c>
      <c r="AA138" s="3" t="s">
        <v>427</v>
      </c>
      <c r="AB138" s="3" t="s">
        <v>427</v>
      </c>
      <c r="AC138" s="3" t="s">
        <v>427</v>
      </c>
      <c r="AD138" s="3" t="s">
        <v>427</v>
      </c>
      <c r="AE138" s="51"/>
      <c r="AF138" s="22" t="s">
        <v>427</v>
      </c>
      <c r="AG138" s="22" t="s">
        <v>427</v>
      </c>
      <c r="AH138" s="22" t="s">
        <v>427</v>
      </c>
      <c r="AI138" s="22" t="s">
        <v>427</v>
      </c>
      <c r="AJ138" s="22" t="s">
        <v>427</v>
      </c>
      <c r="AK138" s="22" t="s">
        <v>429</v>
      </c>
      <c r="AL138" s="40" t="s">
        <v>414</v>
      </c>
    </row>
    <row r="139" spans="1:38" ht="26.25" customHeight="1" thickBot="1" x14ac:dyDescent="0.25">
      <c r="A139" s="64" t="s">
        <v>287</v>
      </c>
      <c r="B139" s="64" t="s">
        <v>318</v>
      </c>
      <c r="C139" s="66" t="s">
        <v>375</v>
      </c>
      <c r="D139" s="63"/>
      <c r="E139" s="3" t="s">
        <v>428</v>
      </c>
      <c r="F139" s="3" t="s">
        <v>428</v>
      </c>
      <c r="G139" s="3" t="s">
        <v>428</v>
      </c>
      <c r="H139" s="3" t="s">
        <v>427</v>
      </c>
      <c r="I139" s="3">
        <v>0.43045655999999999</v>
      </c>
      <c r="J139" s="3">
        <v>0.43045655999999999</v>
      </c>
      <c r="K139" s="3">
        <v>0.43045655999999999</v>
      </c>
      <c r="L139" s="3" t="s">
        <v>428</v>
      </c>
      <c r="M139" s="3" t="s">
        <v>428</v>
      </c>
      <c r="N139" s="3">
        <v>1.2541200000000001E-3</v>
      </c>
      <c r="O139" s="3">
        <v>2.5313800000000002E-3</v>
      </c>
      <c r="P139" s="3">
        <v>2.5313800000000002E-3</v>
      </c>
      <c r="Q139" s="3">
        <v>4.0313800000000002E-3</v>
      </c>
      <c r="R139" s="3">
        <v>3.8463399999999997E-3</v>
      </c>
      <c r="S139" s="3">
        <v>8.9261799999999988E-3</v>
      </c>
      <c r="T139" s="3" t="s">
        <v>428</v>
      </c>
      <c r="U139" s="3" t="s">
        <v>428</v>
      </c>
      <c r="V139" s="3" t="s">
        <v>428</v>
      </c>
      <c r="W139" s="3">
        <v>4.3253839999999997</v>
      </c>
      <c r="X139" s="3" t="s">
        <v>428</v>
      </c>
      <c r="Y139" s="3" t="s">
        <v>428</v>
      </c>
      <c r="Z139" s="3" t="s">
        <v>428</v>
      </c>
      <c r="AA139" s="3" t="s">
        <v>428</v>
      </c>
      <c r="AB139" s="3" t="s">
        <v>428</v>
      </c>
      <c r="AC139" s="3" t="s">
        <v>428</v>
      </c>
      <c r="AD139" s="3" t="s">
        <v>428</v>
      </c>
      <c r="AE139" s="51"/>
      <c r="AF139" s="22" t="s">
        <v>427</v>
      </c>
      <c r="AG139" s="22" t="s">
        <v>427</v>
      </c>
      <c r="AH139" s="22" t="s">
        <v>427</v>
      </c>
      <c r="AI139" s="22" t="s">
        <v>427</v>
      </c>
      <c r="AJ139" s="22" t="s">
        <v>427</v>
      </c>
      <c r="AK139" s="22">
        <v>2176</v>
      </c>
      <c r="AL139" s="40" t="s">
        <v>410</v>
      </c>
    </row>
    <row r="140" spans="1:38" ht="26.25" customHeight="1" thickBot="1" x14ac:dyDescent="0.25">
      <c r="A140" s="60" t="s">
        <v>320</v>
      </c>
      <c r="B140" s="64" t="s">
        <v>321</v>
      </c>
      <c r="C140" s="61" t="s">
        <v>376</v>
      </c>
      <c r="D140" s="62"/>
      <c r="E140" s="3">
        <v>4.2522597725081913E-2</v>
      </c>
      <c r="F140" s="3" t="s">
        <v>427</v>
      </c>
      <c r="G140" s="3" t="s">
        <v>427</v>
      </c>
      <c r="H140" s="3" t="s">
        <v>427</v>
      </c>
      <c r="I140" s="3">
        <v>0.34791216320521567</v>
      </c>
      <c r="J140" s="3">
        <v>0.42522597725081912</v>
      </c>
      <c r="K140" s="3">
        <v>0.65716741938762957</v>
      </c>
      <c r="L140" s="3">
        <v>3.1312094688469405E-2</v>
      </c>
      <c r="M140" s="3">
        <v>3.0152387477785352</v>
      </c>
      <c r="N140" s="3" t="s">
        <v>427</v>
      </c>
      <c r="O140" s="3" t="s">
        <v>427</v>
      </c>
      <c r="P140" s="3" t="s">
        <v>427</v>
      </c>
      <c r="Q140" s="3" t="s">
        <v>427</v>
      </c>
      <c r="R140" s="3" t="s">
        <v>427</v>
      </c>
      <c r="S140" s="3" t="s">
        <v>427</v>
      </c>
      <c r="T140" s="3" t="s">
        <v>427</v>
      </c>
      <c r="U140" s="3" t="s">
        <v>427</v>
      </c>
      <c r="V140" s="3" t="s">
        <v>427</v>
      </c>
      <c r="W140" s="3">
        <v>0.19328453511400864</v>
      </c>
      <c r="X140" s="3">
        <v>0.27832973056417248</v>
      </c>
      <c r="Y140" s="3">
        <v>0.16699783833850354</v>
      </c>
      <c r="Z140" s="3">
        <v>8.349891916925177E-2</v>
      </c>
      <c r="AA140" s="3">
        <v>0.11133189222566901</v>
      </c>
      <c r="AB140" s="3">
        <v>0.64015838029759675</v>
      </c>
      <c r="AC140" s="3" t="s">
        <v>427</v>
      </c>
      <c r="AD140" s="3" t="s">
        <v>427</v>
      </c>
      <c r="AE140" s="51"/>
      <c r="AF140" s="22" t="s">
        <v>427</v>
      </c>
      <c r="AG140" s="22" t="s">
        <v>427</v>
      </c>
      <c r="AH140" s="22" t="s">
        <v>427</v>
      </c>
      <c r="AI140" s="22" t="s">
        <v>427</v>
      </c>
      <c r="AJ140" s="22" t="s">
        <v>427</v>
      </c>
      <c r="AK140" s="22">
        <v>62.349850036776999</v>
      </c>
      <c r="AL140" s="40" t="s">
        <v>441</v>
      </c>
    </row>
    <row r="141" spans="1:38" s="6" customFormat="1" ht="37.5" customHeight="1" thickBot="1" x14ac:dyDescent="0.25">
      <c r="A141" s="79"/>
      <c r="B141" s="80" t="s">
        <v>322</v>
      </c>
      <c r="C141" s="81" t="s">
        <v>386</v>
      </c>
      <c r="D141" s="79" t="s">
        <v>141</v>
      </c>
      <c r="E141" s="16">
        <f>SUM(E14:E140)</f>
        <v>38.58639875857763</v>
      </c>
      <c r="F141" s="16">
        <f t="shared" ref="F141:AD141" si="0">SUM(F14:F140)</f>
        <v>38.484956134786245</v>
      </c>
      <c r="G141" s="16">
        <f t="shared" si="0"/>
        <v>4.4334031151581268</v>
      </c>
      <c r="H141" s="16">
        <f t="shared" si="0"/>
        <v>14.729295412995425</v>
      </c>
      <c r="I141" s="16">
        <f t="shared" si="0"/>
        <v>20.995445225510437</v>
      </c>
      <c r="J141" s="16">
        <f t="shared" si="0"/>
        <v>28.848323679581036</v>
      </c>
      <c r="K141" s="16">
        <f t="shared" si="0"/>
        <v>47.994072377672637</v>
      </c>
      <c r="L141" s="16">
        <f t="shared" si="0"/>
        <v>2.7314846860445647</v>
      </c>
      <c r="M141" s="16">
        <f t="shared" si="0"/>
        <v>154.5253705696031</v>
      </c>
      <c r="N141" s="16">
        <f t="shared" si="0"/>
        <v>7.7934166313950159</v>
      </c>
      <c r="O141" s="16">
        <f t="shared" si="0"/>
        <v>10.596982444130353</v>
      </c>
      <c r="P141" s="16">
        <f t="shared" si="0"/>
        <v>0.158893912683821</v>
      </c>
      <c r="Q141" s="16">
        <f t="shared" si="0"/>
        <v>7.0272012393053224E-2</v>
      </c>
      <c r="R141" s="16">
        <f>SUM(R14:R140)</f>
        <v>1.7668778567255001</v>
      </c>
      <c r="S141" s="16">
        <f t="shared" si="0"/>
        <v>20.518126962228877</v>
      </c>
      <c r="T141" s="16">
        <f t="shared" si="0"/>
        <v>5.8045439753183317</v>
      </c>
      <c r="U141" s="16">
        <f t="shared" si="0"/>
        <v>5.7361892149358502E-2</v>
      </c>
      <c r="V141" s="16">
        <f t="shared" si="0"/>
        <v>37.88907789694143</v>
      </c>
      <c r="W141" s="16">
        <f t="shared" si="0"/>
        <v>209.22551452313405</v>
      </c>
      <c r="X141" s="16">
        <f t="shared" si="0"/>
        <v>3.6944190893978619</v>
      </c>
      <c r="Y141" s="16">
        <f t="shared" si="0"/>
        <v>3.2934380560033087</v>
      </c>
      <c r="Z141" s="16">
        <f t="shared" si="0"/>
        <v>1.313640555478903</v>
      </c>
      <c r="AA141" s="16">
        <f t="shared" si="0"/>
        <v>2.0019814924492931</v>
      </c>
      <c r="AB141" s="16">
        <f t="shared" si="0"/>
        <v>10.704487565977685</v>
      </c>
      <c r="AC141" s="16">
        <f t="shared" si="0"/>
        <v>0.32372745129774066</v>
      </c>
      <c r="AD141" s="16">
        <f t="shared" si="0"/>
        <v>0.31710006939854418</v>
      </c>
      <c r="AE141" s="52"/>
      <c r="AF141" s="16"/>
      <c r="AG141" s="16"/>
      <c r="AH141" s="16"/>
      <c r="AI141" s="16"/>
      <c r="AJ141" s="16"/>
      <c r="AK141" s="16"/>
      <c r="AL141" s="41"/>
    </row>
    <row r="142" spans="1:38" ht="15" customHeight="1" thickBot="1" x14ac:dyDescent="0.3">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25">
      <c r="A143" s="85"/>
      <c r="B143" s="43" t="s">
        <v>345</v>
      </c>
      <c r="C143" s="86" t="s">
        <v>352</v>
      </c>
      <c r="D143" s="87" t="s">
        <v>280</v>
      </c>
      <c r="E143" s="9" t="s">
        <v>480</v>
      </c>
      <c r="F143" s="9" t="s">
        <v>480</v>
      </c>
      <c r="G143" s="9" t="s">
        <v>480</v>
      </c>
      <c r="H143" s="9" t="s">
        <v>480</v>
      </c>
      <c r="I143" s="9" t="s">
        <v>480</v>
      </c>
      <c r="J143" s="9" t="s">
        <v>480</v>
      </c>
      <c r="K143" s="9" t="s">
        <v>480</v>
      </c>
      <c r="L143" s="9" t="s">
        <v>480</v>
      </c>
      <c r="M143" s="9" t="s">
        <v>480</v>
      </c>
      <c r="N143" s="9" t="s">
        <v>480</v>
      </c>
      <c r="O143" s="9" t="s">
        <v>480</v>
      </c>
      <c r="P143" s="9" t="s">
        <v>480</v>
      </c>
      <c r="Q143" s="9" t="s">
        <v>480</v>
      </c>
      <c r="R143" s="9" t="s">
        <v>480</v>
      </c>
      <c r="S143" s="9" t="s">
        <v>480</v>
      </c>
      <c r="T143" s="9" t="s">
        <v>480</v>
      </c>
      <c r="U143" s="9" t="s">
        <v>480</v>
      </c>
      <c r="V143" s="9" t="s">
        <v>480</v>
      </c>
      <c r="W143" s="9" t="s">
        <v>480</v>
      </c>
      <c r="X143" s="9" t="s">
        <v>480</v>
      </c>
      <c r="Y143" s="9" t="s">
        <v>480</v>
      </c>
      <c r="Z143" s="9" t="s">
        <v>480</v>
      </c>
      <c r="AA143" s="9" t="s">
        <v>480</v>
      </c>
      <c r="AB143" s="9" t="s">
        <v>480</v>
      </c>
      <c r="AC143" s="9" t="s">
        <v>480</v>
      </c>
      <c r="AD143" s="9" t="s">
        <v>480</v>
      </c>
      <c r="AE143" s="54"/>
      <c r="AF143" s="9" t="s">
        <v>480</v>
      </c>
      <c r="AG143" s="9" t="s">
        <v>480</v>
      </c>
      <c r="AH143" s="9" t="s">
        <v>480</v>
      </c>
      <c r="AI143" s="9" t="s">
        <v>480</v>
      </c>
      <c r="AJ143" s="9" t="s">
        <v>480</v>
      </c>
      <c r="AK143" s="9" t="s">
        <v>480</v>
      </c>
      <c r="AL143" s="43" t="s">
        <v>50</v>
      </c>
    </row>
    <row r="144" spans="1:38" ht="26.25" customHeight="1" thickBot="1" x14ac:dyDescent="0.25">
      <c r="A144" s="85"/>
      <c r="B144" s="43" t="s">
        <v>346</v>
      </c>
      <c r="C144" s="86" t="s">
        <v>353</v>
      </c>
      <c r="D144" s="87" t="s">
        <v>280</v>
      </c>
      <c r="E144" s="9" t="s">
        <v>480</v>
      </c>
      <c r="F144" s="9" t="s">
        <v>480</v>
      </c>
      <c r="G144" s="9" t="s">
        <v>480</v>
      </c>
      <c r="H144" s="9" t="s">
        <v>480</v>
      </c>
      <c r="I144" s="9" t="s">
        <v>480</v>
      </c>
      <c r="J144" s="9" t="s">
        <v>480</v>
      </c>
      <c r="K144" s="9" t="s">
        <v>480</v>
      </c>
      <c r="L144" s="9" t="s">
        <v>480</v>
      </c>
      <c r="M144" s="9" t="s">
        <v>480</v>
      </c>
      <c r="N144" s="9" t="s">
        <v>480</v>
      </c>
      <c r="O144" s="9" t="s">
        <v>480</v>
      </c>
      <c r="P144" s="9" t="s">
        <v>480</v>
      </c>
      <c r="Q144" s="9" t="s">
        <v>480</v>
      </c>
      <c r="R144" s="9" t="s">
        <v>480</v>
      </c>
      <c r="S144" s="9" t="s">
        <v>480</v>
      </c>
      <c r="T144" s="9" t="s">
        <v>480</v>
      </c>
      <c r="U144" s="9" t="s">
        <v>480</v>
      </c>
      <c r="V144" s="9" t="s">
        <v>480</v>
      </c>
      <c r="W144" s="9" t="s">
        <v>480</v>
      </c>
      <c r="X144" s="9" t="s">
        <v>480</v>
      </c>
      <c r="Y144" s="9" t="s">
        <v>480</v>
      </c>
      <c r="Z144" s="9" t="s">
        <v>480</v>
      </c>
      <c r="AA144" s="9" t="s">
        <v>480</v>
      </c>
      <c r="AB144" s="9" t="s">
        <v>480</v>
      </c>
      <c r="AC144" s="9" t="s">
        <v>480</v>
      </c>
      <c r="AD144" s="9" t="s">
        <v>480</v>
      </c>
      <c r="AE144" s="54"/>
      <c r="AF144" s="9" t="s">
        <v>480</v>
      </c>
      <c r="AG144" s="9" t="s">
        <v>480</v>
      </c>
      <c r="AH144" s="9" t="s">
        <v>480</v>
      </c>
      <c r="AI144" s="9" t="s">
        <v>480</v>
      </c>
      <c r="AJ144" s="9" t="s">
        <v>480</v>
      </c>
      <c r="AK144" s="9" t="s">
        <v>480</v>
      </c>
      <c r="AL144" s="43" t="s">
        <v>50</v>
      </c>
    </row>
    <row r="145" spans="1:38" ht="26.25" customHeight="1" thickBot="1" x14ac:dyDescent="0.25">
      <c r="A145" s="85"/>
      <c r="B145" s="43" t="s">
        <v>347</v>
      </c>
      <c r="C145" s="86" t="s">
        <v>354</v>
      </c>
      <c r="D145" s="87" t="s">
        <v>280</v>
      </c>
      <c r="E145" s="9" t="s">
        <v>480</v>
      </c>
      <c r="F145" s="9" t="s">
        <v>480</v>
      </c>
      <c r="G145" s="9" t="s">
        <v>480</v>
      </c>
      <c r="H145" s="9" t="s">
        <v>480</v>
      </c>
      <c r="I145" s="9" t="s">
        <v>480</v>
      </c>
      <c r="J145" s="9" t="s">
        <v>480</v>
      </c>
      <c r="K145" s="9" t="s">
        <v>480</v>
      </c>
      <c r="L145" s="9" t="s">
        <v>480</v>
      </c>
      <c r="M145" s="9" t="s">
        <v>480</v>
      </c>
      <c r="N145" s="9" t="s">
        <v>480</v>
      </c>
      <c r="O145" s="9" t="s">
        <v>480</v>
      </c>
      <c r="P145" s="9" t="s">
        <v>480</v>
      </c>
      <c r="Q145" s="9" t="s">
        <v>480</v>
      </c>
      <c r="R145" s="9" t="s">
        <v>480</v>
      </c>
      <c r="S145" s="9" t="s">
        <v>480</v>
      </c>
      <c r="T145" s="9" t="s">
        <v>480</v>
      </c>
      <c r="U145" s="9" t="s">
        <v>480</v>
      </c>
      <c r="V145" s="9" t="s">
        <v>480</v>
      </c>
      <c r="W145" s="9" t="s">
        <v>480</v>
      </c>
      <c r="X145" s="9" t="s">
        <v>480</v>
      </c>
      <c r="Y145" s="9" t="s">
        <v>480</v>
      </c>
      <c r="Z145" s="9" t="s">
        <v>480</v>
      </c>
      <c r="AA145" s="9" t="s">
        <v>480</v>
      </c>
      <c r="AB145" s="9" t="s">
        <v>480</v>
      </c>
      <c r="AC145" s="9" t="s">
        <v>480</v>
      </c>
      <c r="AD145" s="9" t="s">
        <v>480</v>
      </c>
      <c r="AE145" s="54"/>
      <c r="AF145" s="9" t="s">
        <v>480</v>
      </c>
      <c r="AG145" s="9" t="s">
        <v>480</v>
      </c>
      <c r="AH145" s="9" t="s">
        <v>480</v>
      </c>
      <c r="AI145" s="9" t="s">
        <v>480</v>
      </c>
      <c r="AJ145" s="9" t="s">
        <v>480</v>
      </c>
      <c r="AK145" s="9" t="s">
        <v>480</v>
      </c>
      <c r="AL145" s="43" t="s">
        <v>50</v>
      </c>
    </row>
    <row r="146" spans="1:38" ht="26.25" customHeight="1" thickBot="1" x14ac:dyDescent="0.25">
      <c r="A146" s="85"/>
      <c r="B146" s="43" t="s">
        <v>348</v>
      </c>
      <c r="C146" s="86" t="s">
        <v>355</v>
      </c>
      <c r="D146" s="87" t="s">
        <v>280</v>
      </c>
      <c r="E146" s="9" t="s">
        <v>480</v>
      </c>
      <c r="F146" s="9" t="s">
        <v>480</v>
      </c>
      <c r="G146" s="9" t="s">
        <v>480</v>
      </c>
      <c r="H146" s="9" t="s">
        <v>480</v>
      </c>
      <c r="I146" s="9" t="s">
        <v>480</v>
      </c>
      <c r="J146" s="9" t="s">
        <v>480</v>
      </c>
      <c r="K146" s="9" t="s">
        <v>480</v>
      </c>
      <c r="L146" s="9" t="s">
        <v>480</v>
      </c>
      <c r="M146" s="9" t="s">
        <v>480</v>
      </c>
      <c r="N146" s="9" t="s">
        <v>480</v>
      </c>
      <c r="O146" s="9" t="s">
        <v>480</v>
      </c>
      <c r="P146" s="9" t="s">
        <v>480</v>
      </c>
      <c r="Q146" s="9" t="s">
        <v>480</v>
      </c>
      <c r="R146" s="9" t="s">
        <v>480</v>
      </c>
      <c r="S146" s="9" t="s">
        <v>480</v>
      </c>
      <c r="T146" s="9" t="s">
        <v>480</v>
      </c>
      <c r="U146" s="9" t="s">
        <v>480</v>
      </c>
      <c r="V146" s="9" t="s">
        <v>480</v>
      </c>
      <c r="W146" s="9" t="s">
        <v>480</v>
      </c>
      <c r="X146" s="9" t="s">
        <v>480</v>
      </c>
      <c r="Y146" s="9" t="s">
        <v>480</v>
      </c>
      <c r="Z146" s="9" t="s">
        <v>480</v>
      </c>
      <c r="AA146" s="9" t="s">
        <v>480</v>
      </c>
      <c r="AB146" s="9" t="s">
        <v>480</v>
      </c>
      <c r="AC146" s="9" t="s">
        <v>480</v>
      </c>
      <c r="AD146" s="9" t="s">
        <v>480</v>
      </c>
      <c r="AE146" s="54"/>
      <c r="AF146" s="9" t="s">
        <v>480</v>
      </c>
      <c r="AG146" s="9" t="s">
        <v>480</v>
      </c>
      <c r="AH146" s="9" t="s">
        <v>480</v>
      </c>
      <c r="AI146" s="9" t="s">
        <v>480</v>
      </c>
      <c r="AJ146" s="9" t="s">
        <v>480</v>
      </c>
      <c r="AK146" s="9" t="s">
        <v>480</v>
      </c>
      <c r="AL146" s="43" t="s">
        <v>50</v>
      </c>
    </row>
    <row r="147" spans="1:38" ht="26.25" customHeight="1" thickBot="1" x14ac:dyDescent="0.25">
      <c r="A147" s="85"/>
      <c r="B147" s="43" t="s">
        <v>349</v>
      </c>
      <c r="C147" s="86" t="s">
        <v>356</v>
      </c>
      <c r="D147" s="87" t="s">
        <v>280</v>
      </c>
      <c r="E147" s="9" t="s">
        <v>480</v>
      </c>
      <c r="F147" s="9" t="s">
        <v>480</v>
      </c>
      <c r="G147" s="9" t="s">
        <v>480</v>
      </c>
      <c r="H147" s="9" t="s">
        <v>480</v>
      </c>
      <c r="I147" s="9" t="s">
        <v>480</v>
      </c>
      <c r="J147" s="9" t="s">
        <v>480</v>
      </c>
      <c r="K147" s="9" t="s">
        <v>480</v>
      </c>
      <c r="L147" s="9" t="s">
        <v>480</v>
      </c>
      <c r="M147" s="9" t="s">
        <v>480</v>
      </c>
      <c r="N147" s="9" t="s">
        <v>480</v>
      </c>
      <c r="O147" s="9" t="s">
        <v>480</v>
      </c>
      <c r="P147" s="9" t="s">
        <v>480</v>
      </c>
      <c r="Q147" s="9" t="s">
        <v>480</v>
      </c>
      <c r="R147" s="9" t="s">
        <v>480</v>
      </c>
      <c r="S147" s="9" t="s">
        <v>480</v>
      </c>
      <c r="T147" s="9" t="s">
        <v>480</v>
      </c>
      <c r="U147" s="9" t="s">
        <v>480</v>
      </c>
      <c r="V147" s="9" t="s">
        <v>480</v>
      </c>
      <c r="W147" s="9" t="s">
        <v>480</v>
      </c>
      <c r="X147" s="9" t="s">
        <v>480</v>
      </c>
      <c r="Y147" s="9" t="s">
        <v>480</v>
      </c>
      <c r="Z147" s="9" t="s">
        <v>480</v>
      </c>
      <c r="AA147" s="9" t="s">
        <v>480</v>
      </c>
      <c r="AB147" s="9" t="s">
        <v>480</v>
      </c>
      <c r="AC147" s="9" t="s">
        <v>480</v>
      </c>
      <c r="AD147" s="9" t="s">
        <v>480</v>
      </c>
      <c r="AE147" s="54"/>
      <c r="AF147" s="9" t="s">
        <v>480</v>
      </c>
      <c r="AG147" s="9" t="s">
        <v>480</v>
      </c>
      <c r="AH147" s="9" t="s">
        <v>480</v>
      </c>
      <c r="AI147" s="9" t="s">
        <v>480</v>
      </c>
      <c r="AJ147" s="9" t="s">
        <v>480</v>
      </c>
      <c r="AK147" s="9" t="s">
        <v>480</v>
      </c>
      <c r="AL147" s="43" t="s">
        <v>50</v>
      </c>
    </row>
    <row r="148" spans="1:38" ht="26.25" customHeight="1" thickBot="1" x14ac:dyDescent="0.25">
      <c r="A148" s="85"/>
      <c r="B148" s="43" t="s">
        <v>350</v>
      </c>
      <c r="C148" s="86" t="s">
        <v>357</v>
      </c>
      <c r="D148" s="87" t="s">
        <v>280</v>
      </c>
      <c r="E148" s="9" t="s">
        <v>480</v>
      </c>
      <c r="F148" s="9" t="s">
        <v>480</v>
      </c>
      <c r="G148" s="9" t="s">
        <v>480</v>
      </c>
      <c r="H148" s="9" t="s">
        <v>480</v>
      </c>
      <c r="I148" s="9" t="s">
        <v>480</v>
      </c>
      <c r="J148" s="9" t="s">
        <v>480</v>
      </c>
      <c r="K148" s="9" t="s">
        <v>480</v>
      </c>
      <c r="L148" s="9" t="s">
        <v>480</v>
      </c>
      <c r="M148" s="9" t="s">
        <v>480</v>
      </c>
      <c r="N148" s="9" t="s">
        <v>480</v>
      </c>
      <c r="O148" s="9" t="s">
        <v>480</v>
      </c>
      <c r="P148" s="9" t="s">
        <v>480</v>
      </c>
      <c r="Q148" s="9" t="s">
        <v>480</v>
      </c>
      <c r="R148" s="9" t="s">
        <v>480</v>
      </c>
      <c r="S148" s="9" t="s">
        <v>480</v>
      </c>
      <c r="T148" s="9" t="s">
        <v>480</v>
      </c>
      <c r="U148" s="9" t="s">
        <v>480</v>
      </c>
      <c r="V148" s="9" t="s">
        <v>480</v>
      </c>
      <c r="W148" s="9" t="s">
        <v>480</v>
      </c>
      <c r="X148" s="9" t="s">
        <v>480</v>
      </c>
      <c r="Y148" s="9" t="s">
        <v>480</v>
      </c>
      <c r="Z148" s="9" t="s">
        <v>480</v>
      </c>
      <c r="AA148" s="9" t="s">
        <v>480</v>
      </c>
      <c r="AB148" s="9" t="s">
        <v>480</v>
      </c>
      <c r="AC148" s="9" t="s">
        <v>480</v>
      </c>
      <c r="AD148" s="9" t="s">
        <v>480</v>
      </c>
      <c r="AE148" s="54"/>
      <c r="AF148" s="9" t="s">
        <v>480</v>
      </c>
      <c r="AG148" s="9" t="s">
        <v>480</v>
      </c>
      <c r="AH148" s="9" t="s">
        <v>480</v>
      </c>
      <c r="AI148" s="9" t="s">
        <v>480</v>
      </c>
      <c r="AJ148" s="9" t="s">
        <v>480</v>
      </c>
      <c r="AK148" s="9" t="s">
        <v>480</v>
      </c>
      <c r="AL148" s="43" t="s">
        <v>411</v>
      </c>
    </row>
    <row r="149" spans="1:38" ht="26.25" customHeight="1" thickBot="1" x14ac:dyDescent="0.25">
      <c r="A149" s="85"/>
      <c r="B149" s="43" t="s">
        <v>351</v>
      </c>
      <c r="C149" s="86" t="s">
        <v>358</v>
      </c>
      <c r="D149" s="87" t="s">
        <v>280</v>
      </c>
      <c r="E149" s="9" t="s">
        <v>480</v>
      </c>
      <c r="F149" s="9" t="s">
        <v>480</v>
      </c>
      <c r="G149" s="9" t="s">
        <v>480</v>
      </c>
      <c r="H149" s="9" t="s">
        <v>480</v>
      </c>
      <c r="I149" s="9" t="s">
        <v>480</v>
      </c>
      <c r="J149" s="9" t="s">
        <v>480</v>
      </c>
      <c r="K149" s="9" t="s">
        <v>480</v>
      </c>
      <c r="L149" s="9" t="s">
        <v>480</v>
      </c>
      <c r="M149" s="9" t="s">
        <v>480</v>
      </c>
      <c r="N149" s="9" t="s">
        <v>480</v>
      </c>
      <c r="O149" s="9" t="s">
        <v>480</v>
      </c>
      <c r="P149" s="9" t="s">
        <v>480</v>
      </c>
      <c r="Q149" s="9" t="s">
        <v>480</v>
      </c>
      <c r="R149" s="9" t="s">
        <v>480</v>
      </c>
      <c r="S149" s="9" t="s">
        <v>480</v>
      </c>
      <c r="T149" s="9" t="s">
        <v>480</v>
      </c>
      <c r="U149" s="9" t="s">
        <v>480</v>
      </c>
      <c r="V149" s="9" t="s">
        <v>480</v>
      </c>
      <c r="W149" s="9" t="s">
        <v>480</v>
      </c>
      <c r="X149" s="9" t="s">
        <v>480</v>
      </c>
      <c r="Y149" s="9" t="s">
        <v>480</v>
      </c>
      <c r="Z149" s="9" t="s">
        <v>480</v>
      </c>
      <c r="AA149" s="9" t="s">
        <v>480</v>
      </c>
      <c r="AB149" s="9" t="s">
        <v>480</v>
      </c>
      <c r="AC149" s="9" t="s">
        <v>480</v>
      </c>
      <c r="AD149" s="9" t="s">
        <v>480</v>
      </c>
      <c r="AE149" s="54"/>
      <c r="AF149" s="9" t="s">
        <v>480</v>
      </c>
      <c r="AG149" s="9" t="s">
        <v>480</v>
      </c>
      <c r="AH149" s="9" t="s">
        <v>480</v>
      </c>
      <c r="AI149" s="9" t="s">
        <v>480</v>
      </c>
      <c r="AJ149" s="9" t="s">
        <v>480</v>
      </c>
      <c r="AK149" s="9" t="s">
        <v>480</v>
      </c>
      <c r="AL149" s="43" t="s">
        <v>411</v>
      </c>
    </row>
    <row r="150" spans="1:38" ht="15" customHeight="1" thickBot="1" x14ac:dyDescent="0.3">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25">
      <c r="A151" s="88"/>
      <c r="B151" s="44" t="s">
        <v>324</v>
      </c>
      <c r="C151" s="89" t="s">
        <v>367</v>
      </c>
      <c r="D151" s="88"/>
      <c r="E151" s="10"/>
      <c r="F151" s="10"/>
      <c r="G151" s="10"/>
      <c r="H151" s="10"/>
      <c r="I151" s="10"/>
      <c r="J151" s="10"/>
      <c r="K151" s="10"/>
      <c r="L151" s="10"/>
      <c r="M151" s="10"/>
      <c r="N151" s="10"/>
      <c r="O151" s="10"/>
      <c r="P151" s="10"/>
      <c r="Q151" s="10"/>
      <c r="R151" s="10"/>
      <c r="S151" s="10"/>
      <c r="T151" s="10"/>
      <c r="U151" s="10"/>
      <c r="V151" s="10"/>
      <c r="W151" s="10"/>
      <c r="X151" s="10"/>
      <c r="Y151" s="10"/>
      <c r="Z151" s="10"/>
      <c r="AA151" s="10"/>
      <c r="AB151" s="10"/>
      <c r="AC151" s="10"/>
      <c r="AD151" s="10"/>
      <c r="AE151" s="55"/>
      <c r="AF151" s="10"/>
      <c r="AG151" s="10"/>
      <c r="AH151" s="10"/>
      <c r="AI151" s="10"/>
      <c r="AJ151" s="10"/>
      <c r="AK151" s="10"/>
      <c r="AL151" s="44"/>
    </row>
    <row r="152" spans="1:38" ht="37.5" customHeight="1" thickBot="1" x14ac:dyDescent="0.25">
      <c r="A152" s="90"/>
      <c r="B152" s="91" t="s">
        <v>365</v>
      </c>
      <c r="C152" s="92" t="s">
        <v>362</v>
      </c>
      <c r="D152" s="90" t="s">
        <v>296</v>
      </c>
      <c r="E152" s="11">
        <f>E141 + E151 + IF(AND(OR($B$4="AT",$B$4="BE",$B$4="CH",$B$4="GB",$B$4="IE",$B$4="LT",$B$4="LU",$B$4="NL"),SUM(E143:E149)&gt;0),SUM(E143:E149)-SUM(E27:E33),0)</f>
        <v>38.58639875857763</v>
      </c>
      <c r="F152" s="11">
        <f t="shared" ref="F152:AD152" si="1">F141 + F151 + IF(AND(OR($B$4="AT",$B$4="BE",$B$4="CH",$B$4="GB",$B$4="IE",$B$4="LT",$B$4="LU",$B$4="NL"),SUM(F143:F149)&gt;0),SUM(F143:F149)-SUM(F27:F33),0)</f>
        <v>38.484956134786245</v>
      </c>
      <c r="G152" s="11">
        <f t="shared" si="1"/>
        <v>4.4334031151581268</v>
      </c>
      <c r="H152" s="11">
        <f t="shared" si="1"/>
        <v>14.729295412995425</v>
      </c>
      <c r="I152" s="11">
        <f t="shared" si="1"/>
        <v>20.995445225510437</v>
      </c>
      <c r="J152" s="11">
        <f t="shared" si="1"/>
        <v>28.848323679581036</v>
      </c>
      <c r="K152" s="11">
        <f t="shared" si="1"/>
        <v>47.994072377672637</v>
      </c>
      <c r="L152" s="11">
        <f t="shared" si="1"/>
        <v>2.7314846860445647</v>
      </c>
      <c r="M152" s="11">
        <f t="shared" si="1"/>
        <v>154.5253705696031</v>
      </c>
      <c r="N152" s="11">
        <f t="shared" si="1"/>
        <v>7.7934166313950159</v>
      </c>
      <c r="O152" s="11">
        <f t="shared" si="1"/>
        <v>10.596982444130353</v>
      </c>
      <c r="P152" s="11">
        <f t="shared" si="1"/>
        <v>0.158893912683821</v>
      </c>
      <c r="Q152" s="11">
        <f t="shared" si="1"/>
        <v>7.0272012393053224E-2</v>
      </c>
      <c r="R152" s="11">
        <f t="shared" si="1"/>
        <v>1.7668778567255001</v>
      </c>
      <c r="S152" s="11">
        <f t="shared" si="1"/>
        <v>20.518126962228877</v>
      </c>
      <c r="T152" s="11">
        <f t="shared" si="1"/>
        <v>5.8045439753183317</v>
      </c>
      <c r="U152" s="11">
        <f t="shared" si="1"/>
        <v>5.7361892149358502E-2</v>
      </c>
      <c r="V152" s="11">
        <f t="shared" si="1"/>
        <v>37.88907789694143</v>
      </c>
      <c r="W152" s="11">
        <f t="shared" si="1"/>
        <v>209.22551452313405</v>
      </c>
      <c r="X152" s="11">
        <f t="shared" si="1"/>
        <v>3.6944190893978619</v>
      </c>
      <c r="Y152" s="11">
        <f t="shared" si="1"/>
        <v>3.2934380560033087</v>
      </c>
      <c r="Z152" s="11">
        <f t="shared" si="1"/>
        <v>1.313640555478903</v>
      </c>
      <c r="AA152" s="11">
        <f t="shared" si="1"/>
        <v>2.0019814924492931</v>
      </c>
      <c r="AB152" s="11">
        <f t="shared" si="1"/>
        <v>10.704487565977685</v>
      </c>
      <c r="AC152" s="11">
        <f t="shared" si="1"/>
        <v>0.32372745129774066</v>
      </c>
      <c r="AD152" s="11">
        <f t="shared" si="1"/>
        <v>0.31710006939854418</v>
      </c>
      <c r="AE152" s="54"/>
      <c r="AF152" s="11"/>
      <c r="AG152" s="11"/>
      <c r="AH152" s="11"/>
      <c r="AI152" s="11"/>
      <c r="AJ152" s="11"/>
      <c r="AK152" s="11"/>
      <c r="AL152" s="45"/>
    </row>
    <row r="153" spans="1:38" ht="26.25" customHeight="1" thickBot="1" x14ac:dyDescent="0.25">
      <c r="A153" s="88"/>
      <c r="B153" s="44" t="s">
        <v>325</v>
      </c>
      <c r="C153" s="89" t="s">
        <v>368</v>
      </c>
      <c r="D153" s="88" t="s">
        <v>319</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25">
      <c r="A154" s="90"/>
      <c r="B154" s="91" t="s">
        <v>366</v>
      </c>
      <c r="C154" s="92" t="s">
        <v>363</v>
      </c>
      <c r="D154" s="90" t="s">
        <v>323</v>
      </c>
      <c r="E154" s="11">
        <f>E141 + E153 - IF(OR($B$6=2005,$B$6&gt;=2020),SUM(E99:E122),0) + IF(AND(OR($B$4="AT",$B$4="BE",$B$4="CH",$B$4="GB",$B$4="IE",$B$4="LT",$B$4="LU",$B$4="NL"),SUM(E143:E149)&gt;0),SUM(E143:E149)-SUM(E27:E33),0)</f>
        <v>38.58639875857763</v>
      </c>
      <c r="F154" s="11">
        <f>F141 + F153 - IF(OR($B$6=2005,$B$6&gt;=2020),SUM(F99:F122),0) + IF(AND(OR($B$4="AT",$B$4="BE",$B$4="CH",$B$4="GB",$B$4="IE",$B$4="LT",$B$4="LU",$B$4="NL"),SUM(F143:F149)&gt;0),SUM(F143:F149)-SUM(F27:F33),0)</f>
        <v>38.484956134786245</v>
      </c>
      <c r="G154" s="11">
        <f>G141 + G153 + IF(AND(OR($B$4="AT",$B$4="BE",$B$4="CH",$B$4="GB",$B$4="IE",$B$4="LT",$B$4="LU",$B$4="NL"),SUM(G143:G149)&gt;0),SUM(G143:G149)-SUM(G27:G33),0)</f>
        <v>4.4334031151581268</v>
      </c>
      <c r="H154" s="11">
        <f t="shared" ref="H154:AD154" si="2">H141 + H153 + IF(AND(OR($B$4="AT",$B$4="BE",$B$4="CH",$B$4="GB",$B$4="IE",$B$4="LT",$B$4="LU",$B$4="NL"),SUM(H143:H149)&gt;0),SUM(H143:H149)-SUM(H27:H33),0)</f>
        <v>14.729295412995425</v>
      </c>
      <c r="I154" s="11">
        <f t="shared" si="2"/>
        <v>20.995445225510437</v>
      </c>
      <c r="J154" s="11">
        <f t="shared" si="2"/>
        <v>28.848323679581036</v>
      </c>
      <c r="K154" s="11">
        <f t="shared" si="2"/>
        <v>47.994072377672637</v>
      </c>
      <c r="L154" s="11">
        <f t="shared" si="2"/>
        <v>2.7314846860445647</v>
      </c>
      <c r="M154" s="11">
        <f t="shared" si="2"/>
        <v>154.5253705696031</v>
      </c>
      <c r="N154" s="11">
        <f t="shared" si="2"/>
        <v>7.7934166313950159</v>
      </c>
      <c r="O154" s="11">
        <f t="shared" si="2"/>
        <v>10.596982444130353</v>
      </c>
      <c r="P154" s="11">
        <f t="shared" si="2"/>
        <v>0.158893912683821</v>
      </c>
      <c r="Q154" s="11">
        <f t="shared" si="2"/>
        <v>7.0272012393053224E-2</v>
      </c>
      <c r="R154" s="11">
        <f t="shared" si="2"/>
        <v>1.7668778567255001</v>
      </c>
      <c r="S154" s="11">
        <f t="shared" si="2"/>
        <v>20.518126962228877</v>
      </c>
      <c r="T154" s="11">
        <f t="shared" si="2"/>
        <v>5.8045439753183317</v>
      </c>
      <c r="U154" s="11">
        <f t="shared" si="2"/>
        <v>5.7361892149358502E-2</v>
      </c>
      <c r="V154" s="11">
        <f t="shared" si="2"/>
        <v>37.88907789694143</v>
      </c>
      <c r="W154" s="11">
        <f t="shared" si="2"/>
        <v>209.22551452313405</v>
      </c>
      <c r="X154" s="11">
        <f t="shared" si="2"/>
        <v>3.6944190893978619</v>
      </c>
      <c r="Y154" s="11">
        <f t="shared" si="2"/>
        <v>3.2934380560033087</v>
      </c>
      <c r="Z154" s="11">
        <f t="shared" si="2"/>
        <v>1.313640555478903</v>
      </c>
      <c r="AA154" s="11">
        <f t="shared" si="2"/>
        <v>2.0019814924492931</v>
      </c>
      <c r="AB154" s="11">
        <f t="shared" si="2"/>
        <v>10.704487565977685</v>
      </c>
      <c r="AC154" s="11">
        <f t="shared" si="2"/>
        <v>0.32372745129774066</v>
      </c>
      <c r="AD154" s="11">
        <f t="shared" si="2"/>
        <v>0.31710006939854418</v>
      </c>
      <c r="AE154" s="56"/>
      <c r="AF154" s="11"/>
      <c r="AG154" s="11"/>
      <c r="AH154" s="11"/>
      <c r="AI154" s="11"/>
      <c r="AJ154" s="11"/>
      <c r="AK154" s="11"/>
      <c r="AL154" s="45"/>
    </row>
    <row r="155" spans="1:38" ht="15" customHeight="1" thickBot="1" x14ac:dyDescent="0.3">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25">
      <c r="A156" s="95" t="s">
        <v>361</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25">
      <c r="A157" s="48" t="s">
        <v>326</v>
      </c>
      <c r="B157" s="48" t="s">
        <v>327</v>
      </c>
      <c r="C157" s="97" t="s">
        <v>328</v>
      </c>
      <c r="D157" s="98"/>
      <c r="E157" s="19">
        <v>1.2160352130000001</v>
      </c>
      <c r="F157" s="19">
        <v>4.9572738999999998E-2</v>
      </c>
      <c r="G157" s="19">
        <v>8.3282202E-2</v>
      </c>
      <c r="H157" s="19" t="s">
        <v>428</v>
      </c>
      <c r="I157" s="19">
        <v>1.9829096000000001E-2</v>
      </c>
      <c r="J157" s="19">
        <v>1.9829096000000001E-2</v>
      </c>
      <c r="K157" s="19">
        <v>1.9829096000000001E-2</v>
      </c>
      <c r="L157" s="19">
        <v>9.5179659999999992E-3</v>
      </c>
      <c r="M157" s="19">
        <v>0.31889246799999998</v>
      </c>
      <c r="N157" s="19" t="s">
        <v>428</v>
      </c>
      <c r="O157" s="19" t="s">
        <v>428</v>
      </c>
      <c r="P157" s="19" t="s">
        <v>428</v>
      </c>
      <c r="Q157" s="19" t="s">
        <v>428</v>
      </c>
      <c r="R157" s="19" t="s">
        <v>428</v>
      </c>
      <c r="S157" s="19" t="s">
        <v>428</v>
      </c>
      <c r="T157" s="19" t="s">
        <v>428</v>
      </c>
      <c r="U157" s="19" t="s">
        <v>428</v>
      </c>
      <c r="V157" s="19" t="s">
        <v>428</v>
      </c>
      <c r="W157" s="19" t="s">
        <v>427</v>
      </c>
      <c r="X157" s="19" t="s">
        <v>427</v>
      </c>
      <c r="Y157" s="19" t="s">
        <v>427</v>
      </c>
      <c r="Z157" s="19" t="s">
        <v>427</v>
      </c>
      <c r="AA157" s="19" t="s">
        <v>427</v>
      </c>
      <c r="AB157" s="19" t="s">
        <v>427</v>
      </c>
      <c r="AC157" s="19" t="s">
        <v>427</v>
      </c>
      <c r="AD157" s="19" t="s">
        <v>427</v>
      </c>
      <c r="AE157" s="54"/>
      <c r="AF157" s="20">
        <v>4284.08</v>
      </c>
      <c r="AG157" s="20" t="s">
        <v>427</v>
      </c>
      <c r="AH157" s="20" t="s">
        <v>427</v>
      </c>
      <c r="AI157" s="20" t="s">
        <v>427</v>
      </c>
      <c r="AJ157" s="20" t="s">
        <v>427</v>
      </c>
      <c r="AK157" s="20" t="s">
        <v>427</v>
      </c>
      <c r="AL157" s="48" t="s">
        <v>50</v>
      </c>
    </row>
    <row r="158" spans="1:38" ht="26.25" customHeight="1" thickBot="1" x14ac:dyDescent="0.25">
      <c r="A158" s="48" t="s">
        <v>326</v>
      </c>
      <c r="B158" s="48" t="s">
        <v>329</v>
      </c>
      <c r="C158" s="97" t="s">
        <v>330</v>
      </c>
      <c r="D158" s="98"/>
      <c r="E158" s="19">
        <v>7.9500000000000005E-3</v>
      </c>
      <c r="F158" s="19">
        <v>4.0200000000000001E-4</v>
      </c>
      <c r="G158" s="19">
        <v>5.9500000000000004E-4</v>
      </c>
      <c r="H158" s="19" t="s">
        <v>428</v>
      </c>
      <c r="I158" s="19">
        <v>1.03E-4</v>
      </c>
      <c r="J158" s="19">
        <v>1.03E-4</v>
      </c>
      <c r="K158" s="19">
        <v>1.03E-4</v>
      </c>
      <c r="L158" s="19">
        <v>4.9599999999999999E-5</v>
      </c>
      <c r="M158" s="19">
        <v>8.9099999999999999E-2</v>
      </c>
      <c r="N158" s="19" t="s">
        <v>428</v>
      </c>
      <c r="O158" s="19" t="s">
        <v>428</v>
      </c>
      <c r="P158" s="19" t="s">
        <v>428</v>
      </c>
      <c r="Q158" s="19" t="s">
        <v>428</v>
      </c>
      <c r="R158" s="19" t="s">
        <v>428</v>
      </c>
      <c r="S158" s="19" t="s">
        <v>428</v>
      </c>
      <c r="T158" s="19" t="s">
        <v>428</v>
      </c>
      <c r="U158" s="19" t="s">
        <v>428</v>
      </c>
      <c r="V158" s="19" t="s">
        <v>428</v>
      </c>
      <c r="W158" s="19" t="s">
        <v>427</v>
      </c>
      <c r="X158" s="19" t="s">
        <v>427</v>
      </c>
      <c r="Y158" s="19" t="s">
        <v>427</v>
      </c>
      <c r="Z158" s="19" t="s">
        <v>427</v>
      </c>
      <c r="AA158" s="19" t="s">
        <v>427</v>
      </c>
      <c r="AB158" s="19" t="s">
        <v>427</v>
      </c>
      <c r="AC158" s="19" t="s">
        <v>427</v>
      </c>
      <c r="AD158" s="19" t="s">
        <v>427</v>
      </c>
      <c r="AE158" s="54"/>
      <c r="AF158" s="20">
        <v>29.314810000000001</v>
      </c>
      <c r="AG158" s="20" t="s">
        <v>427</v>
      </c>
      <c r="AH158" s="20" t="s">
        <v>427</v>
      </c>
      <c r="AI158" s="20" t="s">
        <v>427</v>
      </c>
      <c r="AJ158" s="20" t="s">
        <v>427</v>
      </c>
      <c r="AK158" s="20" t="s">
        <v>427</v>
      </c>
      <c r="AL158" s="48" t="s">
        <v>50</v>
      </c>
    </row>
    <row r="159" spans="1:38" ht="26.25" customHeight="1" thickBot="1" x14ac:dyDescent="0.25">
      <c r="A159" s="48" t="s">
        <v>331</v>
      </c>
      <c r="B159" s="48" t="s">
        <v>332</v>
      </c>
      <c r="C159" s="97" t="s">
        <v>409</v>
      </c>
      <c r="D159" s="98"/>
      <c r="E159" s="19">
        <v>19.27987989</v>
      </c>
      <c r="F159" s="19">
        <v>0.66751108199999998</v>
      </c>
      <c r="G159" s="19">
        <v>4.7895421000000002</v>
      </c>
      <c r="H159" s="19">
        <v>1.73624E-3</v>
      </c>
      <c r="I159" s="19">
        <v>1.000984605</v>
      </c>
      <c r="J159" s="19">
        <v>1.10388252</v>
      </c>
      <c r="K159" s="19">
        <v>1.10388252</v>
      </c>
      <c r="L159" s="19">
        <v>0.143262469</v>
      </c>
      <c r="M159" s="19">
        <v>1.805633067</v>
      </c>
      <c r="N159" s="19">
        <v>3.9570244999999997E-2</v>
      </c>
      <c r="O159" s="19">
        <v>4.0099890000000003E-3</v>
      </c>
      <c r="P159" s="19">
        <v>5.750163E-3</v>
      </c>
      <c r="Q159" s="19">
        <v>0.110236999</v>
      </c>
      <c r="R159" s="19">
        <v>0.11738688899999999</v>
      </c>
      <c r="S159" s="19">
        <v>0.27281150500000001</v>
      </c>
      <c r="T159" s="19">
        <v>5.110851072</v>
      </c>
      <c r="U159" s="19">
        <v>4.1669836000000002E-2</v>
      </c>
      <c r="V159" s="19">
        <v>0.292804538</v>
      </c>
      <c r="W159" s="19">
        <v>8.5098816999999993E-2</v>
      </c>
      <c r="X159" s="19">
        <v>9.93037E-4</v>
      </c>
      <c r="Y159" s="19">
        <v>3.6922040000000001E-3</v>
      </c>
      <c r="Z159" s="19">
        <v>1.759093E-3</v>
      </c>
      <c r="AA159" s="19">
        <v>5.6934050000000003E-3</v>
      </c>
      <c r="AB159" s="19">
        <v>1.2137739000000002E-2</v>
      </c>
      <c r="AC159" s="19">
        <v>2.8940007E-2</v>
      </c>
      <c r="AD159" s="19">
        <v>9.2793523000000003E-2</v>
      </c>
      <c r="AE159" s="54"/>
      <c r="AF159" s="20">
        <v>10071</v>
      </c>
      <c r="AG159" s="20" t="s">
        <v>427</v>
      </c>
      <c r="AH159" s="20" t="s">
        <v>427</v>
      </c>
      <c r="AI159" s="20" t="s">
        <v>427</v>
      </c>
      <c r="AJ159" s="20" t="s">
        <v>427</v>
      </c>
      <c r="AK159" s="20" t="s">
        <v>427</v>
      </c>
      <c r="AL159" s="48" t="s">
        <v>50</v>
      </c>
    </row>
    <row r="160" spans="1:38" ht="26.25" customHeight="1" thickBot="1" x14ac:dyDescent="0.25">
      <c r="A160" s="48" t="s">
        <v>333</v>
      </c>
      <c r="B160" s="48" t="s">
        <v>334</v>
      </c>
      <c r="C160" s="97" t="s">
        <v>335</v>
      </c>
      <c r="D160" s="98"/>
      <c r="E160" s="19" t="s">
        <v>426</v>
      </c>
      <c r="F160" s="19" t="s">
        <v>426</v>
      </c>
      <c r="G160" s="19" t="s">
        <v>426</v>
      </c>
      <c r="H160" s="19" t="s">
        <v>426</v>
      </c>
      <c r="I160" s="19" t="s">
        <v>426</v>
      </c>
      <c r="J160" s="19" t="s">
        <v>426</v>
      </c>
      <c r="K160" s="19" t="s">
        <v>426</v>
      </c>
      <c r="L160" s="19" t="s">
        <v>426</v>
      </c>
      <c r="M160" s="19" t="s">
        <v>426</v>
      </c>
      <c r="N160" s="19" t="s">
        <v>426</v>
      </c>
      <c r="O160" s="19" t="s">
        <v>426</v>
      </c>
      <c r="P160" s="19" t="s">
        <v>426</v>
      </c>
      <c r="Q160" s="19" t="s">
        <v>426</v>
      </c>
      <c r="R160" s="19" t="s">
        <v>426</v>
      </c>
      <c r="S160" s="19" t="s">
        <v>426</v>
      </c>
      <c r="T160" s="19" t="s">
        <v>426</v>
      </c>
      <c r="U160" s="19" t="s">
        <v>426</v>
      </c>
      <c r="V160" s="19" t="s">
        <v>426</v>
      </c>
      <c r="W160" s="19" t="s">
        <v>426</v>
      </c>
      <c r="X160" s="19" t="s">
        <v>426</v>
      </c>
      <c r="Y160" s="19" t="s">
        <v>426</v>
      </c>
      <c r="Z160" s="19" t="s">
        <v>426</v>
      </c>
      <c r="AA160" s="19" t="s">
        <v>426</v>
      </c>
      <c r="AB160" s="19" t="s">
        <v>426</v>
      </c>
      <c r="AC160" s="19" t="s">
        <v>426</v>
      </c>
      <c r="AD160" s="19" t="s">
        <v>426</v>
      </c>
      <c r="AE160" s="54"/>
      <c r="AF160" s="20" t="s">
        <v>426</v>
      </c>
      <c r="AG160" s="20" t="s">
        <v>426</v>
      </c>
      <c r="AH160" s="20" t="s">
        <v>426</v>
      </c>
      <c r="AI160" s="20" t="s">
        <v>426</v>
      </c>
      <c r="AJ160" s="20" t="s">
        <v>426</v>
      </c>
      <c r="AK160" s="20" t="s">
        <v>426</v>
      </c>
      <c r="AL160" s="48" t="s">
        <v>50</v>
      </c>
    </row>
    <row r="161" spans="1:38" ht="26.25" customHeight="1" thickBot="1" x14ac:dyDescent="0.25">
      <c r="A161" s="49" t="s">
        <v>333</v>
      </c>
      <c r="B161" s="49" t="s">
        <v>336</v>
      </c>
      <c r="C161" s="99" t="s">
        <v>337</v>
      </c>
      <c r="D161" s="100"/>
      <c r="E161" s="19" t="s">
        <v>426</v>
      </c>
      <c r="F161" s="19" t="s">
        <v>426</v>
      </c>
      <c r="G161" s="19" t="s">
        <v>426</v>
      </c>
      <c r="H161" s="19" t="s">
        <v>426</v>
      </c>
      <c r="I161" s="19" t="s">
        <v>426</v>
      </c>
      <c r="J161" s="19" t="s">
        <v>426</v>
      </c>
      <c r="K161" s="19" t="s">
        <v>426</v>
      </c>
      <c r="L161" s="19" t="s">
        <v>426</v>
      </c>
      <c r="M161" s="19" t="s">
        <v>426</v>
      </c>
      <c r="N161" s="19" t="s">
        <v>426</v>
      </c>
      <c r="O161" s="19" t="s">
        <v>426</v>
      </c>
      <c r="P161" s="19" t="s">
        <v>426</v>
      </c>
      <c r="Q161" s="19" t="s">
        <v>426</v>
      </c>
      <c r="R161" s="19" t="s">
        <v>426</v>
      </c>
      <c r="S161" s="19" t="s">
        <v>426</v>
      </c>
      <c r="T161" s="19" t="s">
        <v>426</v>
      </c>
      <c r="U161" s="19" t="s">
        <v>426</v>
      </c>
      <c r="V161" s="19" t="s">
        <v>426</v>
      </c>
      <c r="W161" s="19" t="s">
        <v>426</v>
      </c>
      <c r="X161" s="19" t="s">
        <v>426</v>
      </c>
      <c r="Y161" s="19" t="s">
        <v>426</v>
      </c>
      <c r="Z161" s="19" t="s">
        <v>426</v>
      </c>
      <c r="AA161" s="19" t="s">
        <v>426</v>
      </c>
      <c r="AB161" s="19" t="s">
        <v>426</v>
      </c>
      <c r="AC161" s="19" t="s">
        <v>426</v>
      </c>
      <c r="AD161" s="19" t="s">
        <v>426</v>
      </c>
      <c r="AE161" s="54"/>
      <c r="AF161" s="20" t="s">
        <v>426</v>
      </c>
      <c r="AG161" s="20" t="s">
        <v>426</v>
      </c>
      <c r="AH161" s="20" t="s">
        <v>426</v>
      </c>
      <c r="AI161" s="20" t="s">
        <v>426</v>
      </c>
      <c r="AJ161" s="20" t="s">
        <v>426</v>
      </c>
      <c r="AK161" s="20" t="s">
        <v>426</v>
      </c>
      <c r="AL161" s="49" t="s">
        <v>410</v>
      </c>
    </row>
    <row r="162" spans="1:38" ht="26.25" customHeight="1" thickBot="1" x14ac:dyDescent="0.25">
      <c r="A162" s="50" t="s">
        <v>338</v>
      </c>
      <c r="B162" s="50" t="s">
        <v>339</v>
      </c>
      <c r="C162" s="101" t="s">
        <v>340</v>
      </c>
      <c r="D162" s="102"/>
      <c r="E162" s="21" t="s">
        <v>426</v>
      </c>
      <c r="F162" s="21" t="s">
        <v>426</v>
      </c>
      <c r="G162" s="21" t="s">
        <v>426</v>
      </c>
      <c r="H162" s="21" t="s">
        <v>426</v>
      </c>
      <c r="I162" s="21" t="s">
        <v>426</v>
      </c>
      <c r="J162" s="21" t="s">
        <v>426</v>
      </c>
      <c r="K162" s="21" t="s">
        <v>426</v>
      </c>
      <c r="L162" s="21" t="s">
        <v>426</v>
      </c>
      <c r="M162" s="21" t="s">
        <v>426</v>
      </c>
      <c r="N162" s="21" t="s">
        <v>426</v>
      </c>
      <c r="O162" s="21" t="s">
        <v>426</v>
      </c>
      <c r="P162" s="21" t="s">
        <v>426</v>
      </c>
      <c r="Q162" s="21" t="s">
        <v>426</v>
      </c>
      <c r="R162" s="21" t="s">
        <v>426</v>
      </c>
      <c r="S162" s="21" t="s">
        <v>426</v>
      </c>
      <c r="T162" s="21" t="s">
        <v>426</v>
      </c>
      <c r="U162" s="21" t="s">
        <v>426</v>
      </c>
      <c r="V162" s="21" t="s">
        <v>426</v>
      </c>
      <c r="W162" s="21" t="s">
        <v>426</v>
      </c>
      <c r="X162" s="21" t="s">
        <v>426</v>
      </c>
      <c r="Y162" s="21" t="s">
        <v>426</v>
      </c>
      <c r="Z162" s="21" t="s">
        <v>426</v>
      </c>
      <c r="AA162" s="21" t="s">
        <v>426</v>
      </c>
      <c r="AB162" s="21" t="s">
        <v>426</v>
      </c>
      <c r="AC162" s="21" t="s">
        <v>426</v>
      </c>
      <c r="AD162" s="21" t="s">
        <v>426</v>
      </c>
      <c r="AE162" s="55"/>
      <c r="AF162" s="21" t="s">
        <v>427</v>
      </c>
      <c r="AG162" s="21" t="s">
        <v>427</v>
      </c>
      <c r="AH162" s="21" t="s">
        <v>427</v>
      </c>
      <c r="AI162" s="21" t="s">
        <v>427</v>
      </c>
      <c r="AJ162" s="21" t="s">
        <v>427</v>
      </c>
      <c r="AK162" s="21" t="s">
        <v>426</v>
      </c>
      <c r="AL162" s="50" t="s">
        <v>410</v>
      </c>
    </row>
    <row r="163" spans="1:38" ht="26.25" customHeight="1" thickBot="1" x14ac:dyDescent="0.25">
      <c r="A163" s="50" t="s">
        <v>338</v>
      </c>
      <c r="B163" s="50" t="s">
        <v>341</v>
      </c>
      <c r="C163" s="101" t="s">
        <v>342</v>
      </c>
      <c r="D163" s="102"/>
      <c r="E163" s="21">
        <v>1.7151299999999998E-2</v>
      </c>
      <c r="F163" s="21">
        <v>4.5135000000000002E-2</v>
      </c>
      <c r="G163" s="21">
        <v>3.4302600000000001E-3</v>
      </c>
      <c r="H163" s="21">
        <v>3.8816100000000002E-3</v>
      </c>
      <c r="I163" s="21">
        <v>6.6322559886022439E-2</v>
      </c>
      <c r="J163" s="21">
        <v>8.106090652736074E-2</v>
      </c>
      <c r="K163" s="21">
        <v>0.12527594645137571</v>
      </c>
      <c r="L163" s="21">
        <v>5.9690303897420201E-3</v>
      </c>
      <c r="M163" s="21">
        <v>0.48745800000000006</v>
      </c>
      <c r="N163" s="21" t="s">
        <v>427</v>
      </c>
      <c r="O163" s="21" t="s">
        <v>427</v>
      </c>
      <c r="P163" s="21" t="s">
        <v>427</v>
      </c>
      <c r="Q163" s="21" t="s">
        <v>427</v>
      </c>
      <c r="R163" s="21" t="s">
        <v>427</v>
      </c>
      <c r="S163" s="21" t="s">
        <v>427</v>
      </c>
      <c r="T163" s="21" t="s">
        <v>427</v>
      </c>
      <c r="U163" s="21" t="s">
        <v>427</v>
      </c>
      <c r="V163" s="21" t="s">
        <v>427</v>
      </c>
      <c r="W163" s="21">
        <v>3.6845866603345795E-2</v>
      </c>
      <c r="X163" s="21">
        <v>5.3058047908817949E-2</v>
      </c>
      <c r="Y163" s="21">
        <v>3.1834828745290769E-2</v>
      </c>
      <c r="Z163" s="21">
        <v>1.5917414372645385E-2</v>
      </c>
      <c r="AA163" s="21">
        <v>2.1223219163527179E-2</v>
      </c>
      <c r="AB163" s="21">
        <v>0.12203351019028127</v>
      </c>
      <c r="AC163" s="21" t="s">
        <v>427</v>
      </c>
      <c r="AD163" s="21" t="s">
        <v>427</v>
      </c>
      <c r="AE163" s="55"/>
      <c r="AF163" s="21" t="s">
        <v>427</v>
      </c>
      <c r="AG163" s="21" t="s">
        <v>427</v>
      </c>
      <c r="AH163" s="21" t="s">
        <v>427</v>
      </c>
      <c r="AI163" s="21" t="s">
        <v>427</v>
      </c>
      <c r="AJ163" s="21" t="s">
        <v>427</v>
      </c>
      <c r="AK163" s="21">
        <v>9.0269999999999989E-2</v>
      </c>
      <c r="AL163" s="50" t="s">
        <v>440</v>
      </c>
    </row>
    <row r="164" spans="1:38" ht="26.25" customHeight="1" thickBot="1" x14ac:dyDescent="0.25">
      <c r="A164" s="50" t="s">
        <v>338</v>
      </c>
      <c r="B164" s="50" t="s">
        <v>343</v>
      </c>
      <c r="C164" s="101" t="s">
        <v>344</v>
      </c>
      <c r="D164" s="102"/>
      <c r="E164" s="21" t="s">
        <v>426</v>
      </c>
      <c r="F164" s="21" t="s">
        <v>426</v>
      </c>
      <c r="G164" s="21" t="s">
        <v>426</v>
      </c>
      <c r="H164" s="21" t="s">
        <v>426</v>
      </c>
      <c r="I164" s="21" t="s">
        <v>426</v>
      </c>
      <c r="J164" s="21" t="s">
        <v>426</v>
      </c>
      <c r="K164" s="21" t="s">
        <v>426</v>
      </c>
      <c r="L164" s="21" t="s">
        <v>426</v>
      </c>
      <c r="M164" s="21" t="s">
        <v>426</v>
      </c>
      <c r="N164" s="21" t="s">
        <v>426</v>
      </c>
      <c r="O164" s="21" t="s">
        <v>426</v>
      </c>
      <c r="P164" s="21" t="s">
        <v>426</v>
      </c>
      <c r="Q164" s="21" t="s">
        <v>426</v>
      </c>
      <c r="R164" s="21" t="s">
        <v>426</v>
      </c>
      <c r="S164" s="21" t="s">
        <v>426</v>
      </c>
      <c r="T164" s="21" t="s">
        <v>426</v>
      </c>
      <c r="U164" s="21" t="s">
        <v>426</v>
      </c>
      <c r="V164" s="21" t="s">
        <v>426</v>
      </c>
      <c r="W164" s="21" t="s">
        <v>426</v>
      </c>
      <c r="X164" s="21" t="s">
        <v>426</v>
      </c>
      <c r="Y164" s="21" t="s">
        <v>426</v>
      </c>
      <c r="Z164" s="21" t="s">
        <v>426</v>
      </c>
      <c r="AA164" s="21" t="s">
        <v>426</v>
      </c>
      <c r="AB164" s="21" t="s">
        <v>426</v>
      </c>
      <c r="AC164" s="21" t="s">
        <v>426</v>
      </c>
      <c r="AD164" s="21" t="s">
        <v>426</v>
      </c>
      <c r="AE164" s="59"/>
      <c r="AF164" s="21" t="s">
        <v>427</v>
      </c>
      <c r="AG164" s="21" t="s">
        <v>427</v>
      </c>
      <c r="AH164" s="21" t="s">
        <v>427</v>
      </c>
      <c r="AI164" s="21" t="s">
        <v>427</v>
      </c>
      <c r="AJ164" s="21" t="s">
        <v>427</v>
      </c>
      <c r="AK164" s="21" t="s">
        <v>426</v>
      </c>
      <c r="AL164" s="50" t="s">
        <v>410</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25">
      <c r="A166" s="120" t="s">
        <v>369</v>
      </c>
      <c r="B166" s="120"/>
      <c r="C166" s="120"/>
      <c r="D166" s="120"/>
      <c r="E166" s="120"/>
      <c r="F166" s="120"/>
      <c r="G166" s="120"/>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25">
      <c r="A167" s="120" t="s">
        <v>373</v>
      </c>
      <c r="B167" s="120"/>
      <c r="C167" s="120"/>
      <c r="D167" s="120"/>
      <c r="E167" s="120"/>
      <c r="F167" s="120"/>
      <c r="G167" s="120"/>
      <c r="H167" s="111"/>
      <c r="I167" s="112"/>
      <c r="J167"/>
      <c r="K167"/>
      <c r="L167"/>
      <c r="M167" s="112"/>
      <c r="N167" s="112"/>
      <c r="O167" s="112"/>
      <c r="P167" s="112"/>
      <c r="Q167" s="112"/>
      <c r="R167" s="112"/>
      <c r="S167" s="112"/>
      <c r="T167" s="112"/>
      <c r="U167" s="112"/>
    </row>
    <row r="168" spans="1:38" s="116" customFormat="1" ht="26.25" customHeight="1" x14ac:dyDescent="0.25">
      <c r="A168" s="120" t="s">
        <v>370</v>
      </c>
      <c r="B168" s="120"/>
      <c r="C168" s="120"/>
      <c r="D168" s="120"/>
      <c r="E168" s="120"/>
      <c r="F168" s="120"/>
      <c r="G168" s="120"/>
      <c r="H168" s="111"/>
      <c r="I168" s="112"/>
      <c r="J168"/>
      <c r="K168"/>
      <c r="L168"/>
      <c r="M168" s="112"/>
      <c r="N168" s="112"/>
      <c r="O168" s="112"/>
      <c r="P168" s="112"/>
      <c r="Q168" s="112"/>
      <c r="R168" s="112"/>
      <c r="S168" s="112"/>
      <c r="T168" s="112"/>
      <c r="U168" s="112"/>
    </row>
    <row r="169" spans="1:38" s="113" customFormat="1" ht="26.25" customHeight="1" x14ac:dyDescent="0.25">
      <c r="A169" s="120" t="s">
        <v>371</v>
      </c>
      <c r="B169" s="120"/>
      <c r="C169" s="120"/>
      <c r="D169" s="120"/>
      <c r="E169" s="120"/>
      <c r="F169" s="120"/>
      <c r="G169" s="120"/>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25">
      <c r="A170" s="120" t="s">
        <v>372</v>
      </c>
      <c r="B170" s="120"/>
      <c r="C170" s="120"/>
      <c r="D170" s="120"/>
      <c r="E170" s="120"/>
      <c r="F170" s="120"/>
      <c r="G170" s="120"/>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19EAAD-682E-43F9-97A1-01759A8C69AF}">
  <sheetPr codeName="Sheet23"/>
  <dimension ref="A1:AL170"/>
  <sheetViews>
    <sheetView zoomScale="70" zoomScaleNormal="70" workbookViewId="0">
      <pane xSplit="4" ySplit="13" topLeftCell="E110" activePane="bottomRight" state="frozen"/>
      <selection pane="topRight" activeCell="E1" sqref="E1"/>
      <selection pane="bottomLeft" activeCell="A14" sqref="A14"/>
      <selection pane="bottomRight" activeCell="AL7" sqref="E7:AL8"/>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8.85546875" style="1" customWidth="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23" t="s">
        <v>360</v>
      </c>
      <c r="B1" s="24"/>
      <c r="C1" s="25"/>
    </row>
    <row r="2" spans="1:38" x14ac:dyDescent="0.2">
      <c r="A2" s="26" t="s">
        <v>359</v>
      </c>
      <c r="B2" s="24"/>
      <c r="C2" s="25"/>
    </row>
    <row r="3" spans="1:38" x14ac:dyDescent="0.2">
      <c r="B3" s="24"/>
      <c r="C3" s="25"/>
      <c r="F3" s="24"/>
      <c r="R3" s="2"/>
      <c r="S3" s="2"/>
      <c r="T3" s="2"/>
      <c r="U3" s="2"/>
      <c r="V3" s="2"/>
    </row>
    <row r="4" spans="1:38" x14ac:dyDescent="0.2">
      <c r="A4" s="26" t="s">
        <v>0</v>
      </c>
      <c r="B4" s="117" t="s">
        <v>438</v>
      </c>
      <c r="C4" s="27" t="s">
        <v>1</v>
      </c>
      <c r="R4" s="2"/>
      <c r="S4" s="2"/>
      <c r="T4" s="2"/>
      <c r="U4" s="2"/>
      <c r="V4" s="2"/>
    </row>
    <row r="5" spans="1:38" x14ac:dyDescent="0.2">
      <c r="A5" s="26" t="s">
        <v>2</v>
      </c>
      <c r="B5" s="117" t="s">
        <v>444</v>
      </c>
      <c r="C5" s="27" t="s">
        <v>3</v>
      </c>
      <c r="R5" s="2"/>
      <c r="S5" s="2"/>
      <c r="T5" s="2"/>
      <c r="U5" s="2"/>
      <c r="V5" s="2"/>
    </row>
    <row r="6" spans="1:38" x14ac:dyDescent="0.2">
      <c r="A6" s="26" t="s">
        <v>4</v>
      </c>
      <c r="B6" s="17">
        <v>2013</v>
      </c>
      <c r="C6" s="27" t="s">
        <v>5</v>
      </c>
      <c r="D6" s="118">
        <v>26</v>
      </c>
      <c r="R6" s="28"/>
      <c r="S6" s="28"/>
      <c r="T6" s="28"/>
      <c r="U6" s="28"/>
      <c r="V6" s="28"/>
    </row>
    <row r="7" spans="1:38" x14ac:dyDescent="0.2">
      <c r="A7" s="26" t="s">
        <v>6</v>
      </c>
      <c r="B7" s="117" t="s">
        <v>7</v>
      </c>
      <c r="C7" s="27" t="s">
        <v>8</v>
      </c>
      <c r="R7" s="2"/>
      <c r="S7" s="2"/>
      <c r="T7" s="2"/>
      <c r="U7" s="2"/>
      <c r="V7" s="2"/>
    </row>
    <row r="8" spans="1:38" x14ac:dyDescent="0.2">
      <c r="A8" s="6"/>
      <c r="B8" s="24"/>
      <c r="C8" s="25"/>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121" t="s">
        <v>468</v>
      </c>
      <c r="B10" s="123" t="s">
        <v>9</v>
      </c>
      <c r="C10" s="124"/>
      <c r="D10" s="125"/>
      <c r="E10" s="129" t="s">
        <v>10</v>
      </c>
      <c r="F10" s="130"/>
      <c r="G10" s="130"/>
      <c r="H10" s="131"/>
      <c r="I10" s="129" t="s">
        <v>11</v>
      </c>
      <c r="J10" s="130"/>
      <c r="K10" s="130"/>
      <c r="L10" s="131"/>
      <c r="M10" s="135" t="s">
        <v>12</v>
      </c>
      <c r="N10" s="129" t="s">
        <v>13</v>
      </c>
      <c r="O10" s="130"/>
      <c r="P10" s="131"/>
      <c r="Q10" s="129" t="s">
        <v>14</v>
      </c>
      <c r="R10" s="130"/>
      <c r="S10" s="130"/>
      <c r="T10" s="130"/>
      <c r="U10" s="130"/>
      <c r="V10" s="131"/>
      <c r="W10" s="129" t="s">
        <v>364</v>
      </c>
      <c r="X10" s="130"/>
      <c r="Y10" s="130"/>
      <c r="Z10" s="130"/>
      <c r="AA10" s="130"/>
      <c r="AB10" s="130"/>
      <c r="AC10" s="130"/>
      <c r="AD10" s="131"/>
      <c r="AE10" s="33"/>
      <c r="AF10" s="129" t="s">
        <v>381</v>
      </c>
      <c r="AG10" s="130"/>
      <c r="AH10" s="130"/>
      <c r="AI10" s="130"/>
      <c r="AJ10" s="130"/>
      <c r="AK10" s="130"/>
      <c r="AL10" s="131"/>
    </row>
    <row r="11" spans="1:38" ht="15" customHeight="1" thickBot="1" x14ac:dyDescent="0.25">
      <c r="A11" s="122"/>
      <c r="B11" s="126"/>
      <c r="C11" s="127"/>
      <c r="D11" s="128"/>
      <c r="E11" s="132"/>
      <c r="F11" s="133"/>
      <c r="G11" s="133"/>
      <c r="H11" s="134"/>
      <c r="I11" s="132"/>
      <c r="J11" s="133"/>
      <c r="K11" s="133"/>
      <c r="L11" s="134"/>
      <c r="M11" s="136"/>
      <c r="N11" s="132"/>
      <c r="O11" s="133"/>
      <c r="P11" s="134"/>
      <c r="Q11" s="132"/>
      <c r="R11" s="133"/>
      <c r="S11" s="133"/>
      <c r="T11" s="133"/>
      <c r="U11" s="133"/>
      <c r="V11" s="134"/>
      <c r="W11" s="108"/>
      <c r="X11" s="137" t="s">
        <v>32</v>
      </c>
      <c r="Y11" s="138"/>
      <c r="Z11" s="138"/>
      <c r="AA11" s="138"/>
      <c r="AB11" s="139"/>
      <c r="AC11" s="109"/>
      <c r="AD11" s="110"/>
      <c r="AE11" s="34"/>
      <c r="AF11" s="132"/>
      <c r="AG11" s="133"/>
      <c r="AH11" s="133"/>
      <c r="AI11" s="133"/>
      <c r="AJ11" s="133"/>
      <c r="AK11" s="133"/>
      <c r="AL11" s="134"/>
    </row>
    <row r="12" spans="1:38" ht="52.5" customHeight="1" thickBot="1" x14ac:dyDescent="0.25">
      <c r="A12" s="122"/>
      <c r="B12" s="126"/>
      <c r="C12" s="127"/>
      <c r="D12" s="128"/>
      <c r="E12" s="104" t="s">
        <v>382</v>
      </c>
      <c r="F12" s="104" t="s">
        <v>15</v>
      </c>
      <c r="G12" s="104" t="s">
        <v>16</v>
      </c>
      <c r="H12" s="104" t="s">
        <v>17</v>
      </c>
      <c r="I12" s="104" t="s">
        <v>18</v>
      </c>
      <c r="J12" s="105" t="s">
        <v>19</v>
      </c>
      <c r="K12" s="105" t="s">
        <v>20</v>
      </c>
      <c r="L12" s="106" t="s">
        <v>392</v>
      </c>
      <c r="M12" s="104" t="s">
        <v>21</v>
      </c>
      <c r="N12" s="105" t="s">
        <v>22</v>
      </c>
      <c r="O12" s="105" t="s">
        <v>23</v>
      </c>
      <c r="P12" s="105" t="s">
        <v>24</v>
      </c>
      <c r="Q12" s="105" t="s">
        <v>25</v>
      </c>
      <c r="R12" s="105" t="s">
        <v>26</v>
      </c>
      <c r="S12" s="105" t="s">
        <v>27</v>
      </c>
      <c r="T12" s="105" t="s">
        <v>28</v>
      </c>
      <c r="U12" s="105" t="s">
        <v>29</v>
      </c>
      <c r="V12" s="105" t="s">
        <v>30</v>
      </c>
      <c r="W12" s="104" t="s">
        <v>31</v>
      </c>
      <c r="X12" s="104" t="s">
        <v>393</v>
      </c>
      <c r="Y12" s="104" t="s">
        <v>394</v>
      </c>
      <c r="Z12" s="104" t="s">
        <v>395</v>
      </c>
      <c r="AA12" s="104" t="s">
        <v>396</v>
      </c>
      <c r="AB12" s="104" t="s">
        <v>42</v>
      </c>
      <c r="AC12" s="105" t="s">
        <v>33</v>
      </c>
      <c r="AD12" s="105" t="s">
        <v>34</v>
      </c>
      <c r="AE12" s="35"/>
      <c r="AF12" s="104" t="s">
        <v>35</v>
      </c>
      <c r="AG12" s="104" t="s">
        <v>36</v>
      </c>
      <c r="AH12" s="104" t="s">
        <v>37</v>
      </c>
      <c r="AI12" s="104" t="s">
        <v>38</v>
      </c>
      <c r="AJ12" s="104" t="s">
        <v>39</v>
      </c>
      <c r="AK12" s="104" t="s">
        <v>40</v>
      </c>
      <c r="AL12" s="107" t="s">
        <v>41</v>
      </c>
    </row>
    <row r="13" spans="1:38" ht="37.5" customHeight="1" thickBot="1" x14ac:dyDescent="0.25">
      <c r="A13" s="36" t="s">
        <v>43</v>
      </c>
      <c r="B13" s="36" t="s">
        <v>44</v>
      </c>
      <c r="C13" s="37" t="s">
        <v>425</v>
      </c>
      <c r="D13" s="36" t="s">
        <v>45</v>
      </c>
      <c r="E13" s="36" t="s">
        <v>46</v>
      </c>
      <c r="F13" s="36" t="s">
        <v>46</v>
      </c>
      <c r="G13" s="36" t="s">
        <v>46</v>
      </c>
      <c r="H13" s="36" t="s">
        <v>46</v>
      </c>
      <c r="I13" s="36" t="s">
        <v>46</v>
      </c>
      <c r="J13" s="36" t="s">
        <v>46</v>
      </c>
      <c r="K13" s="36" t="s">
        <v>46</v>
      </c>
      <c r="L13" s="36" t="s">
        <v>46</v>
      </c>
      <c r="M13" s="36" t="s">
        <v>46</v>
      </c>
      <c r="N13" s="36" t="s">
        <v>47</v>
      </c>
      <c r="O13" s="36" t="s">
        <v>47</v>
      </c>
      <c r="P13" s="36" t="s">
        <v>47</v>
      </c>
      <c r="Q13" s="36" t="s">
        <v>47</v>
      </c>
      <c r="R13" s="36" t="s">
        <v>47</v>
      </c>
      <c r="S13" s="36" t="s">
        <v>47</v>
      </c>
      <c r="T13" s="36" t="s">
        <v>47</v>
      </c>
      <c r="U13" s="36" t="s">
        <v>47</v>
      </c>
      <c r="V13" s="36" t="s">
        <v>47</v>
      </c>
      <c r="W13" s="36" t="s">
        <v>48</v>
      </c>
      <c r="X13" s="36" t="s">
        <v>47</v>
      </c>
      <c r="Y13" s="36" t="s">
        <v>47</v>
      </c>
      <c r="Z13" s="36" t="s">
        <v>47</v>
      </c>
      <c r="AA13" s="36" t="s">
        <v>47</v>
      </c>
      <c r="AB13" s="36" t="s">
        <v>47</v>
      </c>
      <c r="AC13" s="36" t="s">
        <v>49</v>
      </c>
      <c r="AD13" s="36" t="s">
        <v>49</v>
      </c>
      <c r="AE13" s="38"/>
      <c r="AF13" s="36" t="s">
        <v>50</v>
      </c>
      <c r="AG13" s="36" t="s">
        <v>50</v>
      </c>
      <c r="AH13" s="36" t="s">
        <v>50</v>
      </c>
      <c r="AI13" s="36" t="s">
        <v>50</v>
      </c>
      <c r="AJ13" s="36" t="s">
        <v>50</v>
      </c>
      <c r="AK13" s="36"/>
      <c r="AL13" s="39"/>
    </row>
    <row r="14" spans="1:38" ht="26.25" customHeight="1" thickBot="1" x14ac:dyDescent="0.25">
      <c r="A14" s="60" t="s">
        <v>51</v>
      </c>
      <c r="B14" s="60" t="s">
        <v>52</v>
      </c>
      <c r="C14" s="61" t="s">
        <v>53</v>
      </c>
      <c r="D14" s="62"/>
      <c r="E14" s="3">
        <v>3.6763872903782975</v>
      </c>
      <c r="F14" s="3">
        <v>0.22833829894378579</v>
      </c>
      <c r="G14" s="3">
        <v>0.62520051105462304</v>
      </c>
      <c r="H14" s="3" t="s">
        <v>428</v>
      </c>
      <c r="I14" s="3">
        <v>0.43960831060118422</v>
      </c>
      <c r="J14" s="3">
        <v>0.46853982446450387</v>
      </c>
      <c r="K14" s="3">
        <v>0.50254765604987406</v>
      </c>
      <c r="L14" s="3">
        <v>5.4879912674999781E-2</v>
      </c>
      <c r="M14" s="3">
        <v>3.6659279872309622</v>
      </c>
      <c r="N14" s="3">
        <v>0.24793769558995232</v>
      </c>
      <c r="O14" s="3">
        <v>0.11141669720136696</v>
      </c>
      <c r="P14" s="3">
        <v>8.640678890087003E-3</v>
      </c>
      <c r="Q14" s="3">
        <v>1.7313092960578536E-2</v>
      </c>
      <c r="R14" s="3">
        <v>0.20354143370692404</v>
      </c>
      <c r="S14" s="3">
        <v>7.1880216606095823E-2</v>
      </c>
      <c r="T14" s="3">
        <v>5.9873700572074112E-2</v>
      </c>
      <c r="U14" s="3">
        <v>1.8316974395447074E-2</v>
      </c>
      <c r="V14" s="3">
        <v>4.4733267112287063</v>
      </c>
      <c r="W14" s="3">
        <v>0.88694261760067705</v>
      </c>
      <c r="X14" s="3">
        <v>8.4959988072330406E-2</v>
      </c>
      <c r="Y14" s="3">
        <v>0.13457037221640725</v>
      </c>
      <c r="Z14" s="3">
        <v>4.2063314795546272E-2</v>
      </c>
      <c r="AA14" s="3">
        <v>3.366122828381897E-2</v>
      </c>
      <c r="AB14" s="3">
        <v>0.29525490336810289</v>
      </c>
      <c r="AC14" s="3">
        <v>4.9098799999999998E-2</v>
      </c>
      <c r="AD14" s="3">
        <v>2.8326575788434564E-3</v>
      </c>
      <c r="AE14" s="51"/>
      <c r="AF14" s="22">
        <v>211</v>
      </c>
      <c r="AG14" s="22">
        <v>464</v>
      </c>
      <c r="AH14" s="22">
        <v>32997</v>
      </c>
      <c r="AI14" s="22">
        <v>10969.029546440001</v>
      </c>
      <c r="AJ14" s="22" t="s">
        <v>426</v>
      </c>
      <c r="AK14" s="22" t="s">
        <v>427</v>
      </c>
      <c r="AL14" s="40" t="s">
        <v>50</v>
      </c>
    </row>
    <row r="15" spans="1:38" ht="26.25" customHeight="1" thickBot="1" x14ac:dyDescent="0.25">
      <c r="A15" s="60" t="s">
        <v>54</v>
      </c>
      <c r="B15" s="60" t="s">
        <v>55</v>
      </c>
      <c r="C15" s="61" t="s">
        <v>56</v>
      </c>
      <c r="D15" s="62"/>
      <c r="E15" s="3" t="s">
        <v>426</v>
      </c>
      <c r="F15" s="3" t="s">
        <v>426</v>
      </c>
      <c r="G15" s="3" t="s">
        <v>426</v>
      </c>
      <c r="H15" s="3" t="s">
        <v>426</v>
      </c>
      <c r="I15" s="3" t="s">
        <v>426</v>
      </c>
      <c r="J15" s="3" t="s">
        <v>426</v>
      </c>
      <c r="K15" s="3" t="s">
        <v>426</v>
      </c>
      <c r="L15" s="3" t="s">
        <v>426</v>
      </c>
      <c r="M15" s="3" t="s">
        <v>426</v>
      </c>
      <c r="N15" s="3" t="s">
        <v>426</v>
      </c>
      <c r="O15" s="3" t="s">
        <v>426</v>
      </c>
      <c r="P15" s="3" t="s">
        <v>426</v>
      </c>
      <c r="Q15" s="3" t="s">
        <v>426</v>
      </c>
      <c r="R15" s="3" t="s">
        <v>426</v>
      </c>
      <c r="S15" s="3" t="s">
        <v>426</v>
      </c>
      <c r="T15" s="3" t="s">
        <v>426</v>
      </c>
      <c r="U15" s="3" t="s">
        <v>426</v>
      </c>
      <c r="V15" s="3" t="s">
        <v>426</v>
      </c>
      <c r="W15" s="3" t="s">
        <v>426</v>
      </c>
      <c r="X15" s="3" t="s">
        <v>426</v>
      </c>
      <c r="Y15" s="3" t="s">
        <v>426</v>
      </c>
      <c r="Z15" s="3" t="s">
        <v>426</v>
      </c>
      <c r="AA15" s="3" t="s">
        <v>426</v>
      </c>
      <c r="AB15" s="3" t="s">
        <v>426</v>
      </c>
      <c r="AC15" s="3" t="s">
        <v>426</v>
      </c>
      <c r="AD15" s="3" t="s">
        <v>426</v>
      </c>
      <c r="AE15" s="51"/>
      <c r="AF15" s="22" t="s">
        <v>426</v>
      </c>
      <c r="AG15" s="22" t="s">
        <v>426</v>
      </c>
      <c r="AH15" s="22" t="s">
        <v>426</v>
      </c>
      <c r="AI15" s="22" t="s">
        <v>426</v>
      </c>
      <c r="AJ15" s="22" t="s">
        <v>426</v>
      </c>
      <c r="AK15" s="22" t="s">
        <v>426</v>
      </c>
      <c r="AL15" s="40" t="s">
        <v>50</v>
      </c>
    </row>
    <row r="16" spans="1:38" ht="26.25" customHeight="1" thickBot="1" x14ac:dyDescent="0.25">
      <c r="A16" s="60" t="s">
        <v>54</v>
      </c>
      <c r="B16" s="60" t="s">
        <v>57</v>
      </c>
      <c r="C16" s="61" t="s">
        <v>58</v>
      </c>
      <c r="D16" s="62"/>
      <c r="E16" s="3">
        <v>0.12323199999999998</v>
      </c>
      <c r="F16" s="3">
        <v>4.7831599999999998E-3</v>
      </c>
      <c r="G16" s="3">
        <v>2.5413408684462218E-2</v>
      </c>
      <c r="H16" s="3" t="s">
        <v>428</v>
      </c>
      <c r="I16" s="3">
        <v>3.9702059999999997E-2</v>
      </c>
      <c r="J16" s="3">
        <v>4.6826060000000003E-2</v>
      </c>
      <c r="K16" s="3">
        <v>5.2699560000000006E-2</v>
      </c>
      <c r="L16" s="3">
        <v>1.3674840000000002E-3</v>
      </c>
      <c r="M16" s="3">
        <v>6.7001999999999992E-2</v>
      </c>
      <c r="N16" s="3">
        <v>7.1368435000000001E-3</v>
      </c>
      <c r="O16" s="3">
        <v>8.6799225000000002E-4</v>
      </c>
      <c r="P16" s="3">
        <v>8.4021000000000009E-4</v>
      </c>
      <c r="Q16" s="3">
        <v>3.3731900000000003E-3</v>
      </c>
      <c r="R16" s="3">
        <v>3.0203860400000002E-3</v>
      </c>
      <c r="S16" s="3">
        <v>6.9392706040000002E-3</v>
      </c>
      <c r="T16" s="3">
        <v>4.5504737899999996E-3</v>
      </c>
      <c r="U16" s="3">
        <v>2.0970547999999995E-3</v>
      </c>
      <c r="V16" s="3">
        <v>5.4038943499999999E-2</v>
      </c>
      <c r="W16" s="3">
        <v>1.49275E-2</v>
      </c>
      <c r="X16" s="3">
        <v>3.3152000000000002E-4</v>
      </c>
      <c r="Y16" s="3">
        <v>1.2727999999999997E-5</v>
      </c>
      <c r="Z16" s="3">
        <v>4.5879999999999999E-6</v>
      </c>
      <c r="AA16" s="3">
        <v>1.2835000000000002E-5</v>
      </c>
      <c r="AB16" s="3">
        <v>3.6167099999999999E-4</v>
      </c>
      <c r="AC16" s="3">
        <v>1.48E-3</v>
      </c>
      <c r="AD16" s="3">
        <v>1.036E-3</v>
      </c>
      <c r="AE16" s="51"/>
      <c r="AF16" s="22">
        <v>255</v>
      </c>
      <c r="AG16" s="22" t="s">
        <v>426</v>
      </c>
      <c r="AH16" s="22">
        <v>929</v>
      </c>
      <c r="AI16" s="22">
        <v>296</v>
      </c>
      <c r="AJ16" s="22" t="s">
        <v>426</v>
      </c>
      <c r="AK16" s="22" t="s">
        <v>427</v>
      </c>
      <c r="AL16" s="40" t="s">
        <v>50</v>
      </c>
    </row>
    <row r="17" spans="1:38" ht="26.25" customHeight="1" thickBot="1" x14ac:dyDescent="0.25">
      <c r="A17" s="60" t="s">
        <v>54</v>
      </c>
      <c r="B17" s="60" t="s">
        <v>59</v>
      </c>
      <c r="C17" s="61" t="s">
        <v>60</v>
      </c>
      <c r="D17" s="62"/>
      <c r="E17" s="3">
        <v>4.6309999999999997E-2</v>
      </c>
      <c r="F17" s="3">
        <v>1.55146E-2</v>
      </c>
      <c r="G17" s="3">
        <v>1.059437794034338E-2</v>
      </c>
      <c r="H17" s="3" t="s">
        <v>427</v>
      </c>
      <c r="I17" s="3">
        <v>3.8857800000000001E-3</v>
      </c>
      <c r="J17" s="3">
        <v>4.1737800000000002E-3</v>
      </c>
      <c r="K17" s="3">
        <v>4.3977800000000004E-3</v>
      </c>
      <c r="L17" s="3">
        <v>2.3837519999999997E-4</v>
      </c>
      <c r="M17" s="3">
        <v>4.5771000000000006E-2</v>
      </c>
      <c r="N17" s="3">
        <v>4.2940610000000001E-3</v>
      </c>
      <c r="O17" s="3">
        <v>5.8095900000000007E-5</v>
      </c>
      <c r="P17" s="3">
        <v>5.5034000000000007E-4</v>
      </c>
      <c r="Q17" s="3">
        <v>1.8310000000000001E-4</v>
      </c>
      <c r="R17" s="3">
        <v>4.3916300000000001E-4</v>
      </c>
      <c r="S17" s="3">
        <v>5.6143260000000004E-4</v>
      </c>
      <c r="T17" s="3">
        <v>4.2316300000000005E-4</v>
      </c>
      <c r="U17" s="3">
        <v>8.9558000000000012E-5</v>
      </c>
      <c r="V17" s="3">
        <v>6.8022300000000003E-3</v>
      </c>
      <c r="W17" s="3">
        <v>6.496E-3</v>
      </c>
      <c r="X17" s="3">
        <v>1.4559999999999998E-3</v>
      </c>
      <c r="Y17" s="3">
        <v>1.8848000000000001E-3</v>
      </c>
      <c r="Z17" s="3">
        <v>7.584E-4</v>
      </c>
      <c r="AA17" s="3">
        <v>5.9199999999999986E-4</v>
      </c>
      <c r="AB17" s="3">
        <v>4.6911999999999995E-3</v>
      </c>
      <c r="AC17" s="3">
        <v>1.984E-5</v>
      </c>
      <c r="AD17" s="3">
        <v>5.4400000000000004E-3</v>
      </c>
      <c r="AE17" s="51"/>
      <c r="AF17" s="22" t="s">
        <v>426</v>
      </c>
      <c r="AG17" s="22">
        <v>32</v>
      </c>
      <c r="AH17" s="22">
        <v>551</v>
      </c>
      <c r="AI17" s="22" t="s">
        <v>426</v>
      </c>
      <c r="AJ17" s="22" t="s">
        <v>426</v>
      </c>
      <c r="AK17" s="22" t="s">
        <v>427</v>
      </c>
      <c r="AL17" s="40" t="s">
        <v>50</v>
      </c>
    </row>
    <row r="18" spans="1:38" ht="26.25" customHeight="1" thickBot="1" x14ac:dyDescent="0.25">
      <c r="A18" s="60" t="s">
        <v>54</v>
      </c>
      <c r="B18" s="60" t="s">
        <v>61</v>
      </c>
      <c r="C18" s="61" t="s">
        <v>62</v>
      </c>
      <c r="D18" s="62"/>
      <c r="E18" s="3">
        <v>1.0212000000000001E-2</v>
      </c>
      <c r="F18" s="3">
        <v>3.1739999999999997E-3</v>
      </c>
      <c r="G18" s="3">
        <v>2.3300036943584711E-5</v>
      </c>
      <c r="H18" s="3" t="s">
        <v>428</v>
      </c>
      <c r="I18" s="3">
        <v>1.0764000000000002E-4</v>
      </c>
      <c r="J18" s="3">
        <v>1.0764000000000002E-4</v>
      </c>
      <c r="K18" s="3">
        <v>1.0764000000000002E-4</v>
      </c>
      <c r="L18" s="3">
        <v>4.3055999999999999E-6</v>
      </c>
      <c r="M18" s="3">
        <v>4.0019999999999995E-3</v>
      </c>
      <c r="N18" s="3">
        <v>1.5180000000000001E-6</v>
      </c>
      <c r="O18" s="3">
        <v>1.2419999999999999E-7</v>
      </c>
      <c r="P18" s="3">
        <v>7.4519999999999998E-5</v>
      </c>
      <c r="Q18" s="3">
        <v>1.3800000000000002E-5</v>
      </c>
      <c r="R18" s="3">
        <v>1.7939999999999999E-6</v>
      </c>
      <c r="S18" s="3">
        <v>3.5880000000000001E-7</v>
      </c>
      <c r="T18" s="3">
        <v>1.7939999999999999E-6</v>
      </c>
      <c r="U18" s="3">
        <v>8.0039999999999999E-6</v>
      </c>
      <c r="V18" s="3">
        <v>1.0074E-4</v>
      </c>
      <c r="W18" s="3" t="s">
        <v>428</v>
      </c>
      <c r="X18" s="3" t="s">
        <v>428</v>
      </c>
      <c r="Y18" s="3" t="s">
        <v>428</v>
      </c>
      <c r="Z18" s="3" t="s">
        <v>428</v>
      </c>
      <c r="AA18" s="3" t="s">
        <v>428</v>
      </c>
      <c r="AB18" s="3" t="s">
        <v>428</v>
      </c>
      <c r="AC18" s="3" t="s">
        <v>428</v>
      </c>
      <c r="AD18" s="3" t="s">
        <v>428</v>
      </c>
      <c r="AE18" s="51"/>
      <c r="AF18" s="22" t="s">
        <v>426</v>
      </c>
      <c r="AG18" s="22" t="s">
        <v>426</v>
      </c>
      <c r="AH18" s="22">
        <v>138</v>
      </c>
      <c r="AI18" s="22" t="s">
        <v>426</v>
      </c>
      <c r="AJ18" s="22" t="s">
        <v>426</v>
      </c>
      <c r="AK18" s="22" t="s">
        <v>427</v>
      </c>
      <c r="AL18" s="40" t="s">
        <v>50</v>
      </c>
    </row>
    <row r="19" spans="1:38" ht="26.25" customHeight="1" thickBot="1" x14ac:dyDescent="0.25">
      <c r="A19" s="60" t="s">
        <v>54</v>
      </c>
      <c r="B19" s="60" t="s">
        <v>63</v>
      </c>
      <c r="C19" s="61" t="s">
        <v>64</v>
      </c>
      <c r="D19" s="62"/>
      <c r="E19" s="3">
        <v>6.1460000000000001E-2</v>
      </c>
      <c r="F19" s="3">
        <v>7.6320000000000013E-2</v>
      </c>
      <c r="G19" s="3">
        <v>1.9545166689205536E-2</v>
      </c>
      <c r="H19" s="3">
        <v>2.496E-4</v>
      </c>
      <c r="I19" s="3">
        <v>3.1691839999999999E-2</v>
      </c>
      <c r="J19" s="3">
        <v>3.2495840000000005E-2</v>
      </c>
      <c r="K19" s="3">
        <v>3.4091839999999998E-2</v>
      </c>
      <c r="L19" s="3">
        <v>8.3083136000000005E-3</v>
      </c>
      <c r="M19" s="3">
        <v>0.15249200000000002</v>
      </c>
      <c r="N19" s="3">
        <v>8.3018079999999991E-3</v>
      </c>
      <c r="O19" s="3">
        <v>2.7404752000000005E-3</v>
      </c>
      <c r="P19" s="3">
        <v>5.5960000000000005E-4</v>
      </c>
      <c r="Q19" s="3">
        <v>1.7232E-4</v>
      </c>
      <c r="R19" s="3">
        <v>5.060864E-3</v>
      </c>
      <c r="S19" s="3">
        <v>1.5993727999999998E-3</v>
      </c>
      <c r="T19" s="3">
        <v>6.8286400000000004E-4</v>
      </c>
      <c r="U19" s="3">
        <v>1.7062400000000003E-4</v>
      </c>
      <c r="V19" s="3">
        <v>0.11088144000000001</v>
      </c>
      <c r="W19" s="3">
        <v>2.4934360000000003E-2</v>
      </c>
      <c r="X19" s="3">
        <v>3.0929600000000001E-3</v>
      </c>
      <c r="Y19" s="3">
        <v>4.9207000000000001E-3</v>
      </c>
      <c r="Z19" s="3">
        <v>1.6713000000000001E-3</v>
      </c>
      <c r="AA19" s="3">
        <v>1.35644E-3</v>
      </c>
      <c r="AB19" s="3">
        <v>1.10414E-2</v>
      </c>
      <c r="AC19" s="3">
        <v>1.0524000000000002E-3</v>
      </c>
      <c r="AD19" s="3">
        <v>3.4124800000000003E-3</v>
      </c>
      <c r="AE19" s="51"/>
      <c r="AF19" s="22">
        <v>137</v>
      </c>
      <c r="AG19" s="22">
        <v>20</v>
      </c>
      <c r="AH19" s="22">
        <v>385</v>
      </c>
      <c r="AI19" s="22">
        <v>214</v>
      </c>
      <c r="AJ19" s="22" t="s">
        <v>426</v>
      </c>
      <c r="AK19" s="22" t="s">
        <v>427</v>
      </c>
      <c r="AL19" s="40" t="s">
        <v>50</v>
      </c>
    </row>
    <row r="20" spans="1:38" ht="26.25" customHeight="1" thickBot="1" x14ac:dyDescent="0.25">
      <c r="A20" s="60" t="s">
        <v>54</v>
      </c>
      <c r="B20" s="60" t="s">
        <v>65</v>
      </c>
      <c r="C20" s="61" t="s">
        <v>66</v>
      </c>
      <c r="D20" s="62"/>
      <c r="E20" s="3">
        <v>1.6448999999999998E-2</v>
      </c>
      <c r="F20" s="3">
        <v>3.1468999999999997E-2</v>
      </c>
      <c r="G20" s="3">
        <v>4.3606741893735318E-3</v>
      </c>
      <c r="H20" s="3">
        <v>1.1639999999999998E-4</v>
      </c>
      <c r="I20" s="3">
        <v>1.3660340000000002E-2</v>
      </c>
      <c r="J20" s="3">
        <v>1.3951340000000001E-2</v>
      </c>
      <c r="K20" s="3">
        <v>1.4630339999999999E-2</v>
      </c>
      <c r="L20" s="3">
        <v>3.8056136000000004E-3</v>
      </c>
      <c r="M20" s="3">
        <v>5.8277000000000009E-2</v>
      </c>
      <c r="N20" s="3">
        <v>2.6201329999999998E-3</v>
      </c>
      <c r="O20" s="3">
        <v>1.2610926999999999E-3</v>
      </c>
      <c r="P20" s="3">
        <v>1.0994000000000001E-4</v>
      </c>
      <c r="Q20" s="3">
        <v>2.8729999999999998E-5</v>
      </c>
      <c r="R20" s="3">
        <v>2.2323389999999999E-3</v>
      </c>
      <c r="S20" s="3">
        <v>5.8226780000000008E-4</v>
      </c>
      <c r="T20" s="3">
        <v>1.9533900000000002E-4</v>
      </c>
      <c r="U20" s="3">
        <v>5.4474000000000007E-5</v>
      </c>
      <c r="V20" s="3">
        <v>4.973919000000001E-2</v>
      </c>
      <c r="W20" s="3">
        <v>9.7000000000000003E-3</v>
      </c>
      <c r="X20" s="3">
        <v>9.7000000000000005E-4</v>
      </c>
      <c r="Y20" s="3">
        <v>1.5520000000000002E-3</v>
      </c>
      <c r="Z20" s="3">
        <v>4.8500000000000003E-4</v>
      </c>
      <c r="AA20" s="3">
        <v>3.8800000000000005E-4</v>
      </c>
      <c r="AB20" s="3">
        <v>3.3950000000000004E-3</v>
      </c>
      <c r="AC20" s="3">
        <v>4.8500000000000003E-4</v>
      </c>
      <c r="AD20" s="3">
        <v>5.8200000000000002E-6</v>
      </c>
      <c r="AE20" s="51"/>
      <c r="AF20" s="22" t="s">
        <v>426</v>
      </c>
      <c r="AG20" s="22" t="s">
        <v>426</v>
      </c>
      <c r="AH20" s="22">
        <v>103</v>
      </c>
      <c r="AI20" s="22">
        <v>97</v>
      </c>
      <c r="AJ20" s="22" t="s">
        <v>426</v>
      </c>
      <c r="AK20" s="22" t="s">
        <v>427</v>
      </c>
      <c r="AL20" s="40" t="s">
        <v>50</v>
      </c>
    </row>
    <row r="21" spans="1:38" ht="26.25" customHeight="1" thickBot="1" x14ac:dyDescent="0.25">
      <c r="A21" s="60" t="s">
        <v>54</v>
      </c>
      <c r="B21" s="60" t="s">
        <v>67</v>
      </c>
      <c r="C21" s="61" t="s">
        <v>68</v>
      </c>
      <c r="D21" s="62"/>
      <c r="E21" s="3">
        <v>0.27041999999999999</v>
      </c>
      <c r="F21" s="3">
        <v>0.18648999999999999</v>
      </c>
      <c r="G21" s="3">
        <v>7.3618531939575252E-2</v>
      </c>
      <c r="H21" s="3">
        <v>5.3879999999999998E-4</v>
      </c>
      <c r="I21" s="3">
        <v>7.0152200000000012E-2</v>
      </c>
      <c r="J21" s="3">
        <v>7.1724200000000016E-2</v>
      </c>
      <c r="K21" s="3">
        <v>7.5042199999999989E-2</v>
      </c>
      <c r="L21" s="3">
        <v>1.9538088000000002E-2</v>
      </c>
      <c r="M21" s="3">
        <v>0.34694700000000006</v>
      </c>
      <c r="N21" s="3">
        <v>1.5507050000000001E-2</v>
      </c>
      <c r="O21" s="3">
        <v>5.8847030000000007E-3</v>
      </c>
      <c r="P21" s="3">
        <v>1.5417799999999998E-3</v>
      </c>
      <c r="Q21" s="3">
        <v>3.8886999999999998E-4</v>
      </c>
      <c r="R21" s="3">
        <v>1.0720769999999999E-2</v>
      </c>
      <c r="S21" s="3">
        <v>3.1701140000000004E-3</v>
      </c>
      <c r="T21" s="3">
        <v>1.2500859999999999E-3</v>
      </c>
      <c r="U21" s="3">
        <v>4.0163999999999998E-4</v>
      </c>
      <c r="V21" s="3">
        <v>0.24074869999999998</v>
      </c>
      <c r="W21" s="3">
        <v>5.0282440000000005E-2</v>
      </c>
      <c r="X21" s="3">
        <v>6.04734E-3</v>
      </c>
      <c r="Y21" s="3">
        <v>1.1464299999999998E-2</v>
      </c>
      <c r="Z21" s="3">
        <v>3.2961000000000002E-3</v>
      </c>
      <c r="AA21" s="3">
        <v>2.6830600000000001E-3</v>
      </c>
      <c r="AB21" s="3">
        <v>2.3490799999999999E-2</v>
      </c>
      <c r="AC21" s="3">
        <v>2.2604999999999999E-3</v>
      </c>
      <c r="AD21" s="3">
        <v>4.2769399999999999E-3</v>
      </c>
      <c r="AE21" s="51"/>
      <c r="AF21" s="22">
        <v>305</v>
      </c>
      <c r="AG21" s="22">
        <v>25</v>
      </c>
      <c r="AH21" s="22">
        <v>1808</v>
      </c>
      <c r="AI21" s="22">
        <v>449</v>
      </c>
      <c r="AJ21" s="22">
        <v>29</v>
      </c>
      <c r="AK21" s="22" t="s">
        <v>427</v>
      </c>
      <c r="AL21" s="40" t="s">
        <v>50</v>
      </c>
    </row>
    <row r="22" spans="1:38" ht="26.25" customHeight="1" thickBot="1" x14ac:dyDescent="0.25">
      <c r="A22" s="60" t="s">
        <v>54</v>
      </c>
      <c r="B22" s="64" t="s">
        <v>69</v>
      </c>
      <c r="C22" s="61" t="s">
        <v>70</v>
      </c>
      <c r="D22" s="62"/>
      <c r="E22" s="3">
        <v>0.11657176</v>
      </c>
      <c r="F22" s="3">
        <v>3.9970136000000003E-2</v>
      </c>
      <c r="G22" s="3">
        <v>3.5245840217949721E-2</v>
      </c>
      <c r="H22" s="3" t="s">
        <v>428</v>
      </c>
      <c r="I22" s="3">
        <v>1.2559884000000004E-2</v>
      </c>
      <c r="J22" s="3">
        <v>1.3520364000000003E-2</v>
      </c>
      <c r="K22" s="3">
        <v>1.4267404000000004E-2</v>
      </c>
      <c r="L22" s="3">
        <v>7.7901360000000015E-4</v>
      </c>
      <c r="M22" s="3">
        <v>0.13780452000000004</v>
      </c>
      <c r="N22" s="3">
        <v>1.4315063800000005E-2</v>
      </c>
      <c r="O22" s="3">
        <v>1.9328922000000007E-4</v>
      </c>
      <c r="P22" s="3">
        <v>1.5590200000000004E-3</v>
      </c>
      <c r="Q22" s="3">
        <v>5.5946000000000012E-4</v>
      </c>
      <c r="R22" s="3">
        <v>1.4579554000000003E-3</v>
      </c>
      <c r="S22" s="3">
        <v>1.8710470800000006E-3</v>
      </c>
      <c r="T22" s="3">
        <v>1.4045954000000004E-3</v>
      </c>
      <c r="U22" s="3">
        <v>2.689924000000001E-4</v>
      </c>
      <c r="V22" s="3">
        <v>2.231183400000001E-2</v>
      </c>
      <c r="W22" s="3">
        <v>2.1664160000000005E-2</v>
      </c>
      <c r="X22" s="3">
        <v>4.8557600000000006E-3</v>
      </c>
      <c r="Y22" s="3">
        <v>6.2858080000000021E-3</v>
      </c>
      <c r="Z22" s="3">
        <v>2.5292640000000003E-3</v>
      </c>
      <c r="AA22" s="3">
        <v>1.9743200000000003E-3</v>
      </c>
      <c r="AB22" s="3">
        <v>1.5645152000000002E-2</v>
      </c>
      <c r="AC22" s="3">
        <v>6.6166400000000018E-5</v>
      </c>
      <c r="AD22" s="3">
        <v>1.8142400000000006E-2</v>
      </c>
      <c r="AE22" s="51"/>
      <c r="AF22" s="22" t="s">
        <v>426</v>
      </c>
      <c r="AG22" s="22">
        <v>1299</v>
      </c>
      <c r="AH22" s="22">
        <v>1344</v>
      </c>
      <c r="AI22" s="22">
        <v>1035.4006749028601</v>
      </c>
      <c r="AJ22" s="22">
        <v>1086.3192929971401</v>
      </c>
      <c r="AK22" s="22" t="s">
        <v>427</v>
      </c>
      <c r="AL22" s="40" t="s">
        <v>50</v>
      </c>
    </row>
    <row r="23" spans="1:38" ht="26.25" customHeight="1" thickBot="1" x14ac:dyDescent="0.25">
      <c r="A23" s="60" t="s">
        <v>71</v>
      </c>
      <c r="B23" s="64" t="s">
        <v>391</v>
      </c>
      <c r="C23" s="61" t="s">
        <v>387</v>
      </c>
      <c r="D23" s="103"/>
      <c r="E23" s="3">
        <v>0.99255299382445683</v>
      </c>
      <c r="F23" s="3">
        <v>0.13364711230204082</v>
      </c>
      <c r="G23" s="3">
        <v>9.3611446924085948E-2</v>
      </c>
      <c r="H23" s="3">
        <v>3.7836546020032379E-4</v>
      </c>
      <c r="I23" s="3">
        <v>5.7900927305755572E-2</v>
      </c>
      <c r="J23" s="3">
        <v>5.7900927305755572E-2</v>
      </c>
      <c r="K23" s="3">
        <v>5.7900927305755572E-2</v>
      </c>
      <c r="L23" s="3">
        <v>4.0070012187435368E-2</v>
      </c>
      <c r="M23" s="3">
        <v>1.1481077383010991</v>
      </c>
      <c r="N23" s="3">
        <v>0.15172069660335671</v>
      </c>
      <c r="O23" s="3">
        <v>4.7796398922584255E-4</v>
      </c>
      <c r="P23" s="3" t="s">
        <v>428</v>
      </c>
      <c r="Q23" s="3" t="s">
        <v>428</v>
      </c>
      <c r="R23" s="3">
        <v>2.3898199461292128E-3</v>
      </c>
      <c r="S23" s="3">
        <v>8.1253878168393232E-2</v>
      </c>
      <c r="T23" s="3">
        <v>3.345747924580898E-3</v>
      </c>
      <c r="U23" s="3">
        <v>4.7796398922584255E-4</v>
      </c>
      <c r="V23" s="3">
        <v>4.7796398922584249E-2</v>
      </c>
      <c r="W23" s="3" t="s">
        <v>428</v>
      </c>
      <c r="X23" s="3">
        <v>3.7836846224717389E-3</v>
      </c>
      <c r="Y23" s="3">
        <v>2.3798131232954621E-3</v>
      </c>
      <c r="Z23" s="3" t="s">
        <v>428</v>
      </c>
      <c r="AA23" s="3" t="s">
        <v>428</v>
      </c>
      <c r="AB23" s="3">
        <v>6.163497745767201E-3</v>
      </c>
      <c r="AC23" s="3" t="s">
        <v>428</v>
      </c>
      <c r="AD23" s="3" t="s">
        <v>428</v>
      </c>
      <c r="AE23" s="51"/>
      <c r="AF23" s="22">
        <v>2032.35</v>
      </c>
      <c r="AG23" s="22" t="s">
        <v>426</v>
      </c>
      <c r="AH23" s="22" t="s">
        <v>426</v>
      </c>
      <c r="AI23" s="22" t="s">
        <v>426</v>
      </c>
      <c r="AJ23" s="22" t="s">
        <v>426</v>
      </c>
      <c r="AK23" s="22" t="s">
        <v>427</v>
      </c>
      <c r="AL23" s="40" t="s">
        <v>50</v>
      </c>
    </row>
    <row r="24" spans="1:38" ht="26.25" customHeight="1" thickBot="1" x14ac:dyDescent="0.25">
      <c r="A24" s="65" t="s">
        <v>54</v>
      </c>
      <c r="B24" s="64" t="s">
        <v>72</v>
      </c>
      <c r="C24" s="61" t="s">
        <v>73</v>
      </c>
      <c r="D24" s="62"/>
      <c r="E24" s="3">
        <v>2.4866925438151375</v>
      </c>
      <c r="F24" s="3">
        <v>0.23610109037769886</v>
      </c>
      <c r="G24" s="3">
        <v>0.59701674054091813</v>
      </c>
      <c r="H24" s="3" t="s">
        <v>428</v>
      </c>
      <c r="I24" s="3">
        <v>0.71847161280675242</v>
      </c>
      <c r="J24" s="3">
        <v>0.77608103842142118</v>
      </c>
      <c r="K24" s="3">
        <v>0.8348538470473218</v>
      </c>
      <c r="L24" s="3">
        <v>8.096741066030233E-2</v>
      </c>
      <c r="M24" s="3">
        <v>3.6199600186256919</v>
      </c>
      <c r="N24" s="3">
        <v>0.3423973987432285</v>
      </c>
      <c r="O24" s="3">
        <v>0.14450838791154505</v>
      </c>
      <c r="P24" s="3">
        <v>9.8738838037395159E-3</v>
      </c>
      <c r="Q24" s="3">
        <v>2.2181328237542444E-2</v>
      </c>
      <c r="R24" s="3">
        <v>0.26852863871764093</v>
      </c>
      <c r="S24" s="3">
        <v>0.10977571159207024</v>
      </c>
      <c r="T24" s="3">
        <v>5.1879515926970633E-2</v>
      </c>
      <c r="U24" s="3">
        <v>8.0332109343343814E-3</v>
      </c>
      <c r="V24" s="3">
        <v>5.930889763907599</v>
      </c>
      <c r="W24" s="3">
        <v>1.1976767161189728</v>
      </c>
      <c r="X24" s="3">
        <v>2.65361389311873E-3</v>
      </c>
      <c r="Y24" s="3">
        <v>3.7712721393576088E-3</v>
      </c>
      <c r="Z24" s="3">
        <v>1.4537724563908002E-3</v>
      </c>
      <c r="AA24" s="3">
        <v>1.1583809389495807E-3</v>
      </c>
      <c r="AB24" s="3">
        <v>9.0370394278167197E-3</v>
      </c>
      <c r="AC24" s="3">
        <v>6.4563479999999993E-2</v>
      </c>
      <c r="AD24" s="3">
        <v>7.3350687965414774E-2</v>
      </c>
      <c r="AE24" s="51"/>
      <c r="AF24" s="22">
        <v>101.65000000000009</v>
      </c>
      <c r="AG24" s="22">
        <v>54</v>
      </c>
      <c r="AH24" s="22">
        <v>1930</v>
      </c>
      <c r="AI24" s="22">
        <v>12908</v>
      </c>
      <c r="AJ24" s="22" t="s">
        <v>426</v>
      </c>
      <c r="AK24" s="22" t="s">
        <v>427</v>
      </c>
      <c r="AL24" s="40" t="s">
        <v>50</v>
      </c>
    </row>
    <row r="25" spans="1:38" ht="26.25" customHeight="1" thickBot="1" x14ac:dyDescent="0.25">
      <c r="A25" s="60" t="s">
        <v>74</v>
      </c>
      <c r="B25" s="64" t="s">
        <v>75</v>
      </c>
      <c r="C25" s="66" t="s">
        <v>76</v>
      </c>
      <c r="D25" s="62"/>
      <c r="E25" s="3" t="s">
        <v>426</v>
      </c>
      <c r="F25" s="3" t="s">
        <v>426</v>
      </c>
      <c r="G25" s="3" t="s">
        <v>426</v>
      </c>
      <c r="H25" s="3" t="s">
        <v>428</v>
      </c>
      <c r="I25" s="3" t="s">
        <v>426</v>
      </c>
      <c r="J25" s="3" t="s">
        <v>426</v>
      </c>
      <c r="K25" s="3" t="s">
        <v>426</v>
      </c>
      <c r="L25" s="3" t="s">
        <v>426</v>
      </c>
      <c r="M25" s="3" t="s">
        <v>426</v>
      </c>
      <c r="N25" s="3" t="s">
        <v>426</v>
      </c>
      <c r="O25" s="3" t="s">
        <v>426</v>
      </c>
      <c r="P25" s="3" t="s">
        <v>426</v>
      </c>
      <c r="Q25" s="3" t="s">
        <v>428</v>
      </c>
      <c r="R25" s="3" t="s">
        <v>428</v>
      </c>
      <c r="S25" s="3" t="s">
        <v>428</v>
      </c>
      <c r="T25" s="3" t="s">
        <v>428</v>
      </c>
      <c r="U25" s="3" t="s">
        <v>428</v>
      </c>
      <c r="V25" s="3" t="s">
        <v>428</v>
      </c>
      <c r="W25" s="3" t="s">
        <v>427</v>
      </c>
      <c r="X25" s="3" t="s">
        <v>427</v>
      </c>
      <c r="Y25" s="3" t="s">
        <v>427</v>
      </c>
      <c r="Z25" s="3" t="s">
        <v>427</v>
      </c>
      <c r="AA25" s="3" t="s">
        <v>427</v>
      </c>
      <c r="AB25" s="3" t="s">
        <v>427</v>
      </c>
      <c r="AC25" s="3" t="s">
        <v>427</v>
      </c>
      <c r="AD25" s="3" t="s">
        <v>427</v>
      </c>
      <c r="AE25" s="51"/>
      <c r="AF25" s="22" t="s">
        <v>426</v>
      </c>
      <c r="AG25" s="3" t="s">
        <v>427</v>
      </c>
      <c r="AH25" s="3" t="s">
        <v>427</v>
      </c>
      <c r="AI25" s="3" t="s">
        <v>427</v>
      </c>
      <c r="AJ25" s="3" t="s">
        <v>427</v>
      </c>
      <c r="AK25" s="3" t="s">
        <v>427</v>
      </c>
      <c r="AL25" s="40" t="s">
        <v>50</v>
      </c>
    </row>
    <row r="26" spans="1:38" ht="26.25" customHeight="1" thickBot="1" x14ac:dyDescent="0.25">
      <c r="A26" s="60" t="s">
        <v>74</v>
      </c>
      <c r="B26" s="60" t="s">
        <v>77</v>
      </c>
      <c r="C26" s="61" t="s">
        <v>78</v>
      </c>
      <c r="D26" s="62"/>
      <c r="E26" s="3">
        <v>0.20612282200000001</v>
      </c>
      <c r="F26" s="3">
        <v>2.2447695E-2</v>
      </c>
      <c r="G26" s="3">
        <v>1.3967454000000001E-2</v>
      </c>
      <c r="H26" s="3" t="s">
        <v>428</v>
      </c>
      <c r="I26" s="3">
        <v>1.662792E-3</v>
      </c>
      <c r="J26" s="3">
        <v>1.662792E-3</v>
      </c>
      <c r="K26" s="3">
        <v>1.662792E-3</v>
      </c>
      <c r="L26" s="3">
        <v>7.9814000000000003E-4</v>
      </c>
      <c r="M26" s="3">
        <v>0.152995714</v>
      </c>
      <c r="N26" s="3">
        <v>1.1639549999999999E-3</v>
      </c>
      <c r="O26" s="3">
        <v>1.66279E-4</v>
      </c>
      <c r="P26" s="3">
        <v>4.9883800000000004E-4</v>
      </c>
      <c r="Q26" s="3" t="s">
        <v>428</v>
      </c>
      <c r="R26" s="3" t="s">
        <v>428</v>
      </c>
      <c r="S26" s="3" t="s">
        <v>428</v>
      </c>
      <c r="T26" s="3" t="s">
        <v>428</v>
      </c>
      <c r="U26" s="3" t="s">
        <v>428</v>
      </c>
      <c r="V26" s="3" t="s">
        <v>428</v>
      </c>
      <c r="W26" s="3" t="s">
        <v>427</v>
      </c>
      <c r="X26" s="3" t="s">
        <v>427</v>
      </c>
      <c r="Y26" s="3" t="s">
        <v>427</v>
      </c>
      <c r="Z26" s="3" t="s">
        <v>427</v>
      </c>
      <c r="AA26" s="3" t="s">
        <v>427</v>
      </c>
      <c r="AB26" s="3" t="s">
        <v>427</v>
      </c>
      <c r="AC26" s="3" t="s">
        <v>427</v>
      </c>
      <c r="AD26" s="3" t="s">
        <v>427</v>
      </c>
      <c r="AE26" s="51"/>
      <c r="AF26" s="22">
        <v>718.49</v>
      </c>
      <c r="AG26" s="22" t="s">
        <v>427</v>
      </c>
      <c r="AH26" s="22" t="s">
        <v>427</v>
      </c>
      <c r="AI26" s="22" t="s">
        <v>427</v>
      </c>
      <c r="AJ26" s="22" t="s">
        <v>427</v>
      </c>
      <c r="AK26" s="22" t="s">
        <v>427</v>
      </c>
      <c r="AL26" s="40" t="s">
        <v>50</v>
      </c>
    </row>
    <row r="27" spans="1:38" ht="26.25" customHeight="1" thickBot="1" x14ac:dyDescent="0.25">
      <c r="A27" s="60" t="s">
        <v>79</v>
      </c>
      <c r="B27" s="60" t="s">
        <v>80</v>
      </c>
      <c r="C27" s="61" t="s">
        <v>81</v>
      </c>
      <c r="D27" s="62"/>
      <c r="E27" s="3">
        <v>3.3478850169999999</v>
      </c>
      <c r="F27" s="3">
        <v>1.4934263990000001</v>
      </c>
      <c r="G27" s="3">
        <v>8.3999999999999995E-3</v>
      </c>
      <c r="H27" s="3">
        <v>0.19717517500000001</v>
      </c>
      <c r="I27" s="3">
        <v>0.19525456399999999</v>
      </c>
      <c r="J27" s="3">
        <v>0.19525456399999999</v>
      </c>
      <c r="K27" s="3">
        <v>0.19525456399999999</v>
      </c>
      <c r="L27" s="3">
        <v>0.11146716600000001</v>
      </c>
      <c r="M27" s="3">
        <v>12.04426979</v>
      </c>
      <c r="N27" s="3">
        <v>0.96012428400000005</v>
      </c>
      <c r="O27" s="3">
        <v>5.1999999999999997E-5</v>
      </c>
      <c r="P27" s="3">
        <v>2.99E-3</v>
      </c>
      <c r="Q27" s="3">
        <v>8.3843208380418447E-5</v>
      </c>
      <c r="R27" s="3">
        <v>3.2500000000000003E-3</v>
      </c>
      <c r="S27" s="3">
        <v>2.2399999999999998E-3</v>
      </c>
      <c r="T27" s="3">
        <v>5.1000000000000004E-4</v>
      </c>
      <c r="U27" s="3">
        <v>6.3600000000000001E-5</v>
      </c>
      <c r="V27" s="3">
        <v>1.0800000000000001E-2</v>
      </c>
      <c r="W27" s="3">
        <v>0.25703229999999999</v>
      </c>
      <c r="X27" s="3">
        <v>7.3321439999999996E-3</v>
      </c>
      <c r="Y27" s="3">
        <v>8.2371190000000011E-3</v>
      </c>
      <c r="Z27" s="3">
        <v>6.3837130000000001E-3</v>
      </c>
      <c r="AA27" s="3">
        <v>7.1090939999999998E-3</v>
      </c>
      <c r="AB27" s="3">
        <v>2.9062070000000002E-2</v>
      </c>
      <c r="AC27" s="3">
        <v>2.5703199999999997E-4</v>
      </c>
      <c r="AD27" s="3">
        <v>5.1499999999999998E-5</v>
      </c>
      <c r="AE27" s="51"/>
      <c r="AF27" s="22">
        <v>20437.400000000001</v>
      </c>
      <c r="AG27" s="22" t="s">
        <v>427</v>
      </c>
      <c r="AH27" s="22" t="s">
        <v>428</v>
      </c>
      <c r="AI27" s="22">
        <v>448.01900430000001</v>
      </c>
      <c r="AJ27" s="22" t="s">
        <v>427</v>
      </c>
      <c r="AK27" s="22" t="s">
        <v>427</v>
      </c>
      <c r="AL27" s="40" t="s">
        <v>50</v>
      </c>
    </row>
    <row r="28" spans="1:38" ht="26.25" customHeight="1" thickBot="1" x14ac:dyDescent="0.25">
      <c r="A28" s="60" t="s">
        <v>79</v>
      </c>
      <c r="B28" s="60" t="s">
        <v>82</v>
      </c>
      <c r="C28" s="61" t="s">
        <v>83</v>
      </c>
      <c r="D28" s="62"/>
      <c r="E28" s="3">
        <v>0.92844939199999998</v>
      </c>
      <c r="F28" s="3">
        <v>0.118392637</v>
      </c>
      <c r="G28" s="3">
        <v>1.1999999999999999E-3</v>
      </c>
      <c r="H28" s="3">
        <v>3.7599999999999999E-3</v>
      </c>
      <c r="I28" s="3">
        <v>7.2694252000000001E-2</v>
      </c>
      <c r="J28" s="3">
        <v>7.2694252000000001E-2</v>
      </c>
      <c r="K28" s="3">
        <v>7.2694252000000001E-2</v>
      </c>
      <c r="L28" s="3">
        <v>4.0599999999999997E-2</v>
      </c>
      <c r="M28" s="3">
        <v>0.73152547000000001</v>
      </c>
      <c r="N28" s="3">
        <v>1.7500000000000002E-2</v>
      </c>
      <c r="O28" s="3">
        <v>3.67E-6</v>
      </c>
      <c r="P28" s="3">
        <v>3.4299999999999999E-4</v>
      </c>
      <c r="Q28" s="3">
        <v>6.9600000000000003E-6</v>
      </c>
      <c r="R28" s="3">
        <v>5.2099999999999998E-4</v>
      </c>
      <c r="S28" s="3">
        <v>3.5100000000000002E-4</v>
      </c>
      <c r="T28" s="3">
        <v>2.02E-5</v>
      </c>
      <c r="U28" s="3">
        <v>6.6000000000000003E-6</v>
      </c>
      <c r="V28" s="3">
        <v>1.1800000000000001E-3</v>
      </c>
      <c r="W28" s="3">
        <v>4.0883299999999997E-2</v>
      </c>
      <c r="X28" s="3">
        <v>1.427219E-3</v>
      </c>
      <c r="Y28" s="3">
        <v>1.6004750000000001E-3</v>
      </c>
      <c r="Z28" s="3">
        <v>1.2538580000000001E-3</v>
      </c>
      <c r="AA28" s="3">
        <v>1.3337309999999999E-3</v>
      </c>
      <c r="AB28" s="3">
        <v>5.6152830000000004E-3</v>
      </c>
      <c r="AC28" s="3">
        <v>4.0883300000000002E-5</v>
      </c>
      <c r="AD28" s="3">
        <v>8.2972000000000008E-6</v>
      </c>
      <c r="AE28" s="51"/>
      <c r="AF28" s="22">
        <v>2660.7</v>
      </c>
      <c r="AG28" s="22" t="s">
        <v>427</v>
      </c>
      <c r="AH28" s="22" t="s">
        <v>428</v>
      </c>
      <c r="AI28" s="22">
        <v>52.9</v>
      </c>
      <c r="AJ28" s="22" t="s">
        <v>427</v>
      </c>
      <c r="AK28" s="22" t="s">
        <v>427</v>
      </c>
      <c r="AL28" s="40" t="s">
        <v>50</v>
      </c>
    </row>
    <row r="29" spans="1:38" ht="26.25" customHeight="1" thickBot="1" x14ac:dyDescent="0.25">
      <c r="A29" s="60" t="s">
        <v>79</v>
      </c>
      <c r="B29" s="60" t="s">
        <v>84</v>
      </c>
      <c r="C29" s="61" t="s">
        <v>85</v>
      </c>
      <c r="D29" s="62"/>
      <c r="E29" s="3">
        <v>7.541029848</v>
      </c>
      <c r="F29" s="3">
        <v>0.39213377599999999</v>
      </c>
      <c r="G29" s="3">
        <v>5.4599999999999996E-3</v>
      </c>
      <c r="H29" s="3">
        <v>6.3699999999999989E-3</v>
      </c>
      <c r="I29" s="3">
        <v>0.162950712</v>
      </c>
      <c r="J29" s="3">
        <v>0.162950712</v>
      </c>
      <c r="K29" s="3">
        <v>0.162950712</v>
      </c>
      <c r="L29" s="3">
        <v>0.10648426900000001</v>
      </c>
      <c r="M29" s="3">
        <v>2.1045359029999999</v>
      </c>
      <c r="N29" s="3">
        <v>1.84E-2</v>
      </c>
      <c r="O29" s="3">
        <v>1.45E-5</v>
      </c>
      <c r="P29" s="3">
        <v>1.49E-3</v>
      </c>
      <c r="Q29" s="3">
        <v>2.87E-5</v>
      </c>
      <c r="R29" s="3">
        <v>2.3600000000000001E-3</v>
      </c>
      <c r="S29" s="3">
        <v>1.58E-3</v>
      </c>
      <c r="T29" s="3">
        <v>6.3899999999999995E-5</v>
      </c>
      <c r="U29" s="3">
        <v>2.83E-5</v>
      </c>
      <c r="V29" s="3">
        <v>5.077158E-3</v>
      </c>
      <c r="W29" s="3">
        <v>8.1503599999999995E-2</v>
      </c>
      <c r="X29" s="3">
        <v>1.283703E-3</v>
      </c>
      <c r="Y29" s="3">
        <v>7.7719829999999997E-3</v>
      </c>
      <c r="Z29" s="3">
        <v>8.6849130000000007E-3</v>
      </c>
      <c r="AA29" s="3">
        <v>1.996729E-3</v>
      </c>
      <c r="AB29" s="3">
        <v>1.9737328000000002E-2</v>
      </c>
      <c r="AC29" s="3">
        <v>6.85223E-5</v>
      </c>
      <c r="AD29" s="3">
        <v>1.45578E-5</v>
      </c>
      <c r="AE29" s="51"/>
      <c r="AF29" s="22">
        <v>11625.62</v>
      </c>
      <c r="AG29" s="22" t="s">
        <v>427</v>
      </c>
      <c r="AH29" s="22" t="s">
        <v>426</v>
      </c>
      <c r="AI29" s="22">
        <v>235.03996649999999</v>
      </c>
      <c r="AJ29" s="22" t="s">
        <v>427</v>
      </c>
      <c r="AK29" s="22" t="s">
        <v>427</v>
      </c>
      <c r="AL29" s="40" t="s">
        <v>50</v>
      </c>
    </row>
    <row r="30" spans="1:38" ht="26.25" customHeight="1" thickBot="1" x14ac:dyDescent="0.25">
      <c r="A30" s="60" t="s">
        <v>79</v>
      </c>
      <c r="B30" s="60" t="s">
        <v>86</v>
      </c>
      <c r="C30" s="61" t="s">
        <v>87</v>
      </c>
      <c r="D30" s="62"/>
      <c r="E30" s="3">
        <v>3.64E-3</v>
      </c>
      <c r="F30" s="3">
        <v>2.9899999999999999E-2</v>
      </c>
      <c r="G30" s="3">
        <v>1.0900000000000001E-5</v>
      </c>
      <c r="H30" s="3">
        <v>2.94E-5</v>
      </c>
      <c r="I30" s="3">
        <v>4.2200000000000001E-4</v>
      </c>
      <c r="J30" s="3">
        <v>4.2200000000000001E-4</v>
      </c>
      <c r="K30" s="3">
        <v>4.2200000000000001E-4</v>
      </c>
      <c r="L30" s="3">
        <v>7.5000265115337093E-5</v>
      </c>
      <c r="M30" s="3">
        <v>0.10142918882287316</v>
      </c>
      <c r="N30" s="3">
        <v>2.7200000000000002E-3</v>
      </c>
      <c r="O30" s="3">
        <v>4.7644769606967686E-5</v>
      </c>
      <c r="P30" s="3">
        <v>4.9599999999999999E-6</v>
      </c>
      <c r="Q30" s="3">
        <v>2.1420838041844601E-7</v>
      </c>
      <c r="R30" s="3">
        <v>2.0448243979185975E-4</v>
      </c>
      <c r="S30" s="3">
        <v>8.1335727767559325E-3</v>
      </c>
      <c r="T30" s="3">
        <v>3.3300000000000002E-4</v>
      </c>
      <c r="U30" s="3">
        <v>4.74E-5</v>
      </c>
      <c r="V30" s="3">
        <v>4.7000000000000002E-3</v>
      </c>
      <c r="W30" s="3">
        <v>2.719E-4</v>
      </c>
      <c r="X30" s="3">
        <v>3.8904299999999996E-6</v>
      </c>
      <c r="Y30" s="3">
        <v>4.9375700000000004E-6</v>
      </c>
      <c r="Z30" s="3">
        <v>3.0125099999999998E-6</v>
      </c>
      <c r="AA30" s="3">
        <v>5.4755000000000003E-6</v>
      </c>
      <c r="AB30" s="3">
        <v>1.7316010000000002E-5</v>
      </c>
      <c r="AC30" s="3">
        <v>2.7210000000000001E-7</v>
      </c>
      <c r="AD30" s="3">
        <v>9.5799999999999998E-8</v>
      </c>
      <c r="AE30" s="51"/>
      <c r="AF30" s="22">
        <v>24.351151399999999</v>
      </c>
      <c r="AG30" s="22" t="s">
        <v>427</v>
      </c>
      <c r="AH30" s="22" t="s">
        <v>428</v>
      </c>
      <c r="AI30" s="22">
        <v>0.71745215699999998</v>
      </c>
      <c r="AJ30" s="22" t="s">
        <v>427</v>
      </c>
      <c r="AK30" s="22" t="s">
        <v>427</v>
      </c>
      <c r="AL30" s="40" t="s">
        <v>50</v>
      </c>
    </row>
    <row r="31" spans="1:38" ht="26.25" customHeight="1" thickBot="1" x14ac:dyDescent="0.25">
      <c r="A31" s="60" t="s">
        <v>79</v>
      </c>
      <c r="B31" s="60" t="s">
        <v>88</v>
      </c>
      <c r="C31" s="61" t="s">
        <v>89</v>
      </c>
      <c r="D31" s="62"/>
      <c r="E31" s="3" t="s">
        <v>427</v>
      </c>
      <c r="F31" s="3">
        <v>0.22706363199999999</v>
      </c>
      <c r="G31" s="3" t="s">
        <v>427</v>
      </c>
      <c r="H31" s="3" t="s">
        <v>427</v>
      </c>
      <c r="I31" s="3" t="s">
        <v>427</v>
      </c>
      <c r="J31" s="3" t="s">
        <v>427</v>
      </c>
      <c r="K31" s="3" t="s">
        <v>427</v>
      </c>
      <c r="L31" s="3" t="s">
        <v>427</v>
      </c>
      <c r="M31" s="3" t="s">
        <v>427</v>
      </c>
      <c r="N31" s="3" t="s">
        <v>427</v>
      </c>
      <c r="O31" s="3" t="s">
        <v>427</v>
      </c>
      <c r="P31" s="3" t="s">
        <v>427</v>
      </c>
      <c r="Q31" s="3" t="s">
        <v>427</v>
      </c>
      <c r="R31" s="3" t="s">
        <v>427</v>
      </c>
      <c r="S31" s="3" t="s">
        <v>427</v>
      </c>
      <c r="T31" s="3" t="s">
        <v>427</v>
      </c>
      <c r="U31" s="3" t="s">
        <v>427</v>
      </c>
      <c r="V31" s="3" t="s">
        <v>427</v>
      </c>
      <c r="W31" s="3" t="s">
        <v>427</v>
      </c>
      <c r="X31" s="3" t="s">
        <v>427</v>
      </c>
      <c r="Y31" s="3" t="s">
        <v>427</v>
      </c>
      <c r="Z31" s="3" t="s">
        <v>427</v>
      </c>
      <c r="AA31" s="3" t="s">
        <v>427</v>
      </c>
      <c r="AB31" s="3" t="s">
        <v>427</v>
      </c>
      <c r="AC31" s="3" t="s">
        <v>427</v>
      </c>
      <c r="AD31" s="3" t="s">
        <v>427</v>
      </c>
      <c r="AE31" s="51"/>
      <c r="AF31" s="22">
        <v>10.583008120000001</v>
      </c>
      <c r="AG31" s="3" t="s">
        <v>427</v>
      </c>
      <c r="AH31" s="3" t="s">
        <v>427</v>
      </c>
      <c r="AI31" s="22">
        <v>25.06699399</v>
      </c>
      <c r="AJ31" s="3" t="s">
        <v>427</v>
      </c>
      <c r="AK31" s="3" t="s">
        <v>427</v>
      </c>
      <c r="AL31" s="40" t="s">
        <v>50</v>
      </c>
    </row>
    <row r="32" spans="1:38" ht="26.25" customHeight="1" thickBot="1" x14ac:dyDescent="0.25">
      <c r="A32" s="60" t="s">
        <v>79</v>
      </c>
      <c r="B32" s="60" t="s">
        <v>90</v>
      </c>
      <c r="C32" s="61" t="s">
        <v>91</v>
      </c>
      <c r="D32" s="62"/>
      <c r="E32" s="3" t="s">
        <v>427</v>
      </c>
      <c r="F32" s="3" t="s">
        <v>427</v>
      </c>
      <c r="G32" s="3" t="s">
        <v>427</v>
      </c>
      <c r="H32" s="3" t="s">
        <v>427</v>
      </c>
      <c r="I32" s="3">
        <v>0.14632220000000001</v>
      </c>
      <c r="J32" s="3">
        <v>0.29256592300000001</v>
      </c>
      <c r="K32" s="3">
        <v>0.36249669899999998</v>
      </c>
      <c r="L32" s="3">
        <v>3.04E-2</v>
      </c>
      <c r="M32" s="3" t="s">
        <v>427</v>
      </c>
      <c r="N32" s="3">
        <v>1.228537212</v>
      </c>
      <c r="O32" s="3">
        <v>5.2003179999999998E-3</v>
      </c>
      <c r="P32" s="3" t="s">
        <v>428</v>
      </c>
      <c r="Q32" s="3">
        <v>1.4E-2</v>
      </c>
      <c r="R32" s="3">
        <v>0.46045718400000002</v>
      </c>
      <c r="S32" s="3">
        <v>10.12572939</v>
      </c>
      <c r="T32" s="3">
        <v>6.9529899000000006E-2</v>
      </c>
      <c r="U32" s="3">
        <v>7.2500000000000004E-3</v>
      </c>
      <c r="V32" s="3">
        <v>2.9401539780000001</v>
      </c>
      <c r="W32" s="3" t="s">
        <v>428</v>
      </c>
      <c r="X32" s="3" t="s">
        <v>428</v>
      </c>
      <c r="Y32" s="3" t="s">
        <v>428</v>
      </c>
      <c r="Z32" s="3" t="s">
        <v>428</v>
      </c>
      <c r="AA32" s="3" t="s">
        <v>428</v>
      </c>
      <c r="AB32" s="3" t="s">
        <v>428</v>
      </c>
      <c r="AC32" s="3" t="s">
        <v>428</v>
      </c>
      <c r="AD32" s="3" t="s">
        <v>428</v>
      </c>
      <c r="AE32" s="51"/>
      <c r="AF32" s="3" t="s">
        <v>427</v>
      </c>
      <c r="AG32" s="3" t="s">
        <v>427</v>
      </c>
      <c r="AH32" s="3" t="s">
        <v>427</v>
      </c>
      <c r="AI32" s="3" t="s">
        <v>427</v>
      </c>
      <c r="AJ32" s="3" t="s">
        <v>427</v>
      </c>
      <c r="AK32" s="22">
        <v>9512.07</v>
      </c>
      <c r="AL32" s="40" t="s">
        <v>411</v>
      </c>
    </row>
    <row r="33" spans="1:38" ht="26.25" customHeight="1" thickBot="1" x14ac:dyDescent="0.25">
      <c r="A33" s="60" t="s">
        <v>79</v>
      </c>
      <c r="B33" s="60" t="s">
        <v>92</v>
      </c>
      <c r="C33" s="61" t="s">
        <v>93</v>
      </c>
      <c r="D33" s="62"/>
      <c r="E33" s="3" t="s">
        <v>427</v>
      </c>
      <c r="F33" s="3" t="s">
        <v>427</v>
      </c>
      <c r="G33" s="3" t="s">
        <v>427</v>
      </c>
      <c r="H33" s="3" t="s">
        <v>427</v>
      </c>
      <c r="I33" s="3">
        <v>6.54E-2</v>
      </c>
      <c r="J33" s="3">
        <v>0.121073061</v>
      </c>
      <c r="K33" s="3">
        <v>0.24214612099999999</v>
      </c>
      <c r="L33" s="3">
        <v>2.5699999999999998E-3</v>
      </c>
      <c r="M33" s="3" t="s">
        <v>427</v>
      </c>
      <c r="N33" s="3" t="s">
        <v>428</v>
      </c>
      <c r="O33" s="3" t="s">
        <v>428</v>
      </c>
      <c r="P33" s="3" t="s">
        <v>428</v>
      </c>
      <c r="Q33" s="3" t="s">
        <v>428</v>
      </c>
      <c r="R33" s="3" t="s">
        <v>428</v>
      </c>
      <c r="S33" s="3" t="s">
        <v>428</v>
      </c>
      <c r="T33" s="3" t="s">
        <v>428</v>
      </c>
      <c r="U33" s="3" t="s">
        <v>428</v>
      </c>
      <c r="V33" s="3" t="s">
        <v>428</v>
      </c>
      <c r="W33" s="3" t="s">
        <v>428</v>
      </c>
      <c r="X33" s="3" t="s">
        <v>428</v>
      </c>
      <c r="Y33" s="3" t="s">
        <v>428</v>
      </c>
      <c r="Z33" s="3" t="s">
        <v>428</v>
      </c>
      <c r="AA33" s="3" t="s">
        <v>428</v>
      </c>
      <c r="AB33" s="3" t="s">
        <v>428</v>
      </c>
      <c r="AC33" s="3" t="s">
        <v>428</v>
      </c>
      <c r="AD33" s="3" t="s">
        <v>428</v>
      </c>
      <c r="AE33" s="51"/>
      <c r="AF33" s="3" t="s">
        <v>427</v>
      </c>
      <c r="AG33" s="3" t="s">
        <v>427</v>
      </c>
      <c r="AH33" s="3" t="s">
        <v>427</v>
      </c>
      <c r="AI33" s="3" t="s">
        <v>427</v>
      </c>
      <c r="AJ33" s="3" t="s">
        <v>427</v>
      </c>
      <c r="AK33" s="22">
        <v>9512.07</v>
      </c>
      <c r="AL33" s="40" t="s">
        <v>411</v>
      </c>
    </row>
    <row r="34" spans="1:38" ht="26.25" customHeight="1" thickBot="1" x14ac:dyDescent="0.25">
      <c r="A34" s="60" t="s">
        <v>71</v>
      </c>
      <c r="B34" s="60" t="s">
        <v>94</v>
      </c>
      <c r="C34" s="61" t="s">
        <v>95</v>
      </c>
      <c r="D34" s="62"/>
      <c r="E34" s="3">
        <v>4.3478634300000003</v>
      </c>
      <c r="F34" s="3">
        <v>0.34260447999999999</v>
      </c>
      <c r="G34" s="3">
        <v>0.14426530000000001</v>
      </c>
      <c r="H34" s="3">
        <v>7.2132700000000001E-4</v>
      </c>
      <c r="I34" s="3">
        <v>9.4511794999999996E-2</v>
      </c>
      <c r="J34" s="3">
        <v>0.10172506000000001</v>
      </c>
      <c r="K34" s="3">
        <v>0.15141152999999999</v>
      </c>
      <c r="L34" s="3">
        <v>6.1432667000000003E-2</v>
      </c>
      <c r="M34" s="3">
        <v>1.1599086599999999</v>
      </c>
      <c r="N34" s="3" t="s">
        <v>428</v>
      </c>
      <c r="O34" s="3">
        <v>7.2132700000000001E-4</v>
      </c>
      <c r="P34" s="3" t="s">
        <v>428</v>
      </c>
      <c r="Q34" s="3" t="s">
        <v>428</v>
      </c>
      <c r="R34" s="3">
        <v>3.6066330000000001E-3</v>
      </c>
      <c r="S34" s="3">
        <v>0.122625505</v>
      </c>
      <c r="T34" s="3">
        <v>5.0492860000000001E-3</v>
      </c>
      <c r="U34" s="3">
        <v>7.2132700000000001E-4</v>
      </c>
      <c r="V34" s="3">
        <v>7.2132650000000006E-2</v>
      </c>
      <c r="W34" s="3" t="s">
        <v>427</v>
      </c>
      <c r="X34" s="3">
        <v>2.1639799999999998E-3</v>
      </c>
      <c r="Y34" s="3">
        <v>3.6066330000000001E-3</v>
      </c>
      <c r="Z34" s="3" t="s">
        <v>427</v>
      </c>
      <c r="AA34" s="3" t="s">
        <v>427</v>
      </c>
      <c r="AB34" s="3">
        <v>5.770613E-3</v>
      </c>
      <c r="AC34" s="3" t="s">
        <v>427</v>
      </c>
      <c r="AD34" s="3" t="s">
        <v>427</v>
      </c>
      <c r="AE34" s="51"/>
      <c r="AF34" s="22">
        <v>48</v>
      </c>
      <c r="AG34" s="3" t="s">
        <v>427</v>
      </c>
      <c r="AH34" s="3" t="s">
        <v>427</v>
      </c>
      <c r="AI34" s="22">
        <v>3017</v>
      </c>
      <c r="AJ34" s="3" t="s">
        <v>427</v>
      </c>
      <c r="AK34" s="22" t="s">
        <v>427</v>
      </c>
      <c r="AL34" s="40" t="s">
        <v>50</v>
      </c>
    </row>
    <row r="35" spans="1:38" s="4" customFormat="1" ht="26.25" customHeight="1" thickBot="1" x14ac:dyDescent="0.25">
      <c r="A35" s="60" t="s">
        <v>96</v>
      </c>
      <c r="B35" s="60" t="s">
        <v>97</v>
      </c>
      <c r="C35" s="61" t="s">
        <v>98</v>
      </c>
      <c r="D35" s="62"/>
      <c r="E35" s="3" t="s">
        <v>426</v>
      </c>
      <c r="F35" s="3" t="s">
        <v>426</v>
      </c>
      <c r="G35" s="3" t="s">
        <v>426</v>
      </c>
      <c r="H35" s="3" t="s">
        <v>426</v>
      </c>
      <c r="I35" s="3" t="s">
        <v>426</v>
      </c>
      <c r="J35" s="3" t="s">
        <v>426</v>
      </c>
      <c r="K35" s="3" t="s">
        <v>426</v>
      </c>
      <c r="L35" s="3" t="s">
        <v>426</v>
      </c>
      <c r="M35" s="3" t="s">
        <v>426</v>
      </c>
      <c r="N35" s="3" t="s">
        <v>426</v>
      </c>
      <c r="O35" s="3" t="s">
        <v>426</v>
      </c>
      <c r="P35" s="3" t="s">
        <v>426</v>
      </c>
      <c r="Q35" s="3" t="s">
        <v>426</v>
      </c>
      <c r="R35" s="3" t="s">
        <v>426</v>
      </c>
      <c r="S35" s="3" t="s">
        <v>426</v>
      </c>
      <c r="T35" s="3" t="s">
        <v>426</v>
      </c>
      <c r="U35" s="3" t="s">
        <v>426</v>
      </c>
      <c r="V35" s="3" t="s">
        <v>426</v>
      </c>
      <c r="W35" s="3" t="s">
        <v>426</v>
      </c>
      <c r="X35" s="3" t="s">
        <v>426</v>
      </c>
      <c r="Y35" s="3" t="s">
        <v>426</v>
      </c>
      <c r="Z35" s="3" t="s">
        <v>426</v>
      </c>
      <c r="AA35" s="3" t="s">
        <v>426</v>
      </c>
      <c r="AB35" s="3" t="s">
        <v>426</v>
      </c>
      <c r="AC35" s="3" t="s">
        <v>426</v>
      </c>
      <c r="AD35" s="3" t="s">
        <v>426</v>
      </c>
      <c r="AE35" s="51"/>
      <c r="AF35" s="22" t="s">
        <v>426</v>
      </c>
      <c r="AG35" s="22" t="s">
        <v>426</v>
      </c>
      <c r="AH35" s="22" t="s">
        <v>426</v>
      </c>
      <c r="AI35" s="22" t="s">
        <v>426</v>
      </c>
      <c r="AJ35" s="22" t="s">
        <v>426</v>
      </c>
      <c r="AK35" s="22" t="s">
        <v>427</v>
      </c>
      <c r="AL35" s="40" t="s">
        <v>50</v>
      </c>
    </row>
    <row r="36" spans="1:38" ht="26.25" customHeight="1" thickBot="1" x14ac:dyDescent="0.25">
      <c r="A36" s="60" t="s">
        <v>96</v>
      </c>
      <c r="B36" s="60" t="s">
        <v>99</v>
      </c>
      <c r="C36" s="61" t="s">
        <v>100</v>
      </c>
      <c r="D36" s="62"/>
      <c r="E36" s="3">
        <v>0.62900192300000002</v>
      </c>
      <c r="F36" s="3">
        <v>3.8920284999999999E-2</v>
      </c>
      <c r="G36" s="3">
        <v>8.1799999999999998E-3</v>
      </c>
      <c r="H36" s="3">
        <v>5.4400000000000001E-5</v>
      </c>
      <c r="I36" s="3">
        <v>1.2067058E-2</v>
      </c>
      <c r="J36" s="3">
        <v>1.2867246000000001E-2</v>
      </c>
      <c r="K36" s="3">
        <v>1.2867246000000001E-2</v>
      </c>
      <c r="L36" s="3">
        <v>3.516038E-3</v>
      </c>
      <c r="M36" s="3">
        <v>0.11143459999999999</v>
      </c>
      <c r="N36" s="3" t="s">
        <v>428</v>
      </c>
      <c r="O36" s="3">
        <v>9.8973000000000001E-7</v>
      </c>
      <c r="P36" s="3" t="s">
        <v>428</v>
      </c>
      <c r="Q36" s="3" t="s">
        <v>428</v>
      </c>
      <c r="R36" s="3">
        <v>4.0464299999999999E-4</v>
      </c>
      <c r="S36" s="3">
        <v>7.0418119999999997E-3</v>
      </c>
      <c r="T36" s="3">
        <v>8.0018889999999999E-3</v>
      </c>
      <c r="U36" s="3">
        <v>8.0018899999999998E-4</v>
      </c>
      <c r="V36" s="3">
        <v>9.6023500000000008E-3</v>
      </c>
      <c r="W36" s="3">
        <v>1.040245E-3</v>
      </c>
      <c r="X36" s="3">
        <v>4.8011299999999999E-5</v>
      </c>
      <c r="Y36" s="3">
        <v>2.2769199999999999E-4</v>
      </c>
      <c r="Z36" s="3">
        <v>1.07663E-4</v>
      </c>
      <c r="AA36" s="3">
        <v>4.0809599999999999E-4</v>
      </c>
      <c r="AB36" s="3">
        <v>7.9146230000000004E-4</v>
      </c>
      <c r="AC36" s="3">
        <v>6.4015100000000004E-4</v>
      </c>
      <c r="AD36" s="3">
        <v>3.0407200000000001E-4</v>
      </c>
      <c r="AE36" s="51"/>
      <c r="AF36" s="22">
        <v>344</v>
      </c>
      <c r="AG36" s="3" t="s">
        <v>427</v>
      </c>
      <c r="AH36" s="3" t="s">
        <v>427</v>
      </c>
      <c r="AI36" s="3" t="s">
        <v>427</v>
      </c>
      <c r="AJ36" s="3" t="s">
        <v>427</v>
      </c>
      <c r="AK36" s="22" t="s">
        <v>427</v>
      </c>
      <c r="AL36" s="40" t="s">
        <v>50</v>
      </c>
    </row>
    <row r="37" spans="1:38" ht="26.25" customHeight="1" thickBot="1" x14ac:dyDescent="0.25">
      <c r="A37" s="60" t="s">
        <v>71</v>
      </c>
      <c r="B37" s="60" t="s">
        <v>101</v>
      </c>
      <c r="C37" s="61" t="s">
        <v>397</v>
      </c>
      <c r="D37" s="62"/>
      <c r="E37" s="3" t="s">
        <v>426</v>
      </c>
      <c r="F37" s="3" t="s">
        <v>426</v>
      </c>
      <c r="G37" s="3" t="s">
        <v>426</v>
      </c>
      <c r="H37" s="3" t="s">
        <v>426</v>
      </c>
      <c r="I37" s="3" t="s">
        <v>426</v>
      </c>
      <c r="J37" s="3" t="s">
        <v>426</v>
      </c>
      <c r="K37" s="3" t="s">
        <v>426</v>
      </c>
      <c r="L37" s="3" t="s">
        <v>426</v>
      </c>
      <c r="M37" s="3" t="s">
        <v>426</v>
      </c>
      <c r="N37" s="3" t="s">
        <v>426</v>
      </c>
      <c r="O37" s="3" t="s">
        <v>426</v>
      </c>
      <c r="P37" s="3" t="s">
        <v>426</v>
      </c>
      <c r="Q37" s="3" t="s">
        <v>426</v>
      </c>
      <c r="R37" s="3" t="s">
        <v>426</v>
      </c>
      <c r="S37" s="3" t="s">
        <v>426</v>
      </c>
      <c r="T37" s="3" t="s">
        <v>426</v>
      </c>
      <c r="U37" s="3" t="s">
        <v>426</v>
      </c>
      <c r="V37" s="3" t="s">
        <v>426</v>
      </c>
      <c r="W37" s="3" t="s">
        <v>426</v>
      </c>
      <c r="X37" s="3" t="s">
        <v>426</v>
      </c>
      <c r="Y37" s="3" t="s">
        <v>426</v>
      </c>
      <c r="Z37" s="3" t="s">
        <v>426</v>
      </c>
      <c r="AA37" s="3" t="s">
        <v>426</v>
      </c>
      <c r="AB37" s="3" t="s">
        <v>426</v>
      </c>
      <c r="AC37" s="3" t="s">
        <v>426</v>
      </c>
      <c r="AD37" s="3" t="s">
        <v>426</v>
      </c>
      <c r="AE37" s="51"/>
      <c r="AF37" s="22" t="s">
        <v>426</v>
      </c>
      <c r="AG37" s="22" t="s">
        <v>426</v>
      </c>
      <c r="AH37" s="22" t="s">
        <v>426</v>
      </c>
      <c r="AI37" s="22" t="s">
        <v>426</v>
      </c>
      <c r="AJ37" s="22" t="s">
        <v>426</v>
      </c>
      <c r="AK37" s="22" t="s">
        <v>426</v>
      </c>
      <c r="AL37" s="40" t="s">
        <v>50</v>
      </c>
    </row>
    <row r="38" spans="1:38" ht="26.25" customHeight="1" thickBot="1" x14ac:dyDescent="0.25">
      <c r="A38" s="60" t="s">
        <v>71</v>
      </c>
      <c r="B38" s="60" t="s">
        <v>102</v>
      </c>
      <c r="C38" s="61" t="s">
        <v>103</v>
      </c>
      <c r="D38" s="67"/>
      <c r="E38" s="3" t="s">
        <v>426</v>
      </c>
      <c r="F38" s="3" t="s">
        <v>426</v>
      </c>
      <c r="G38" s="3" t="s">
        <v>426</v>
      </c>
      <c r="H38" s="3" t="s">
        <v>426</v>
      </c>
      <c r="I38" s="3" t="s">
        <v>426</v>
      </c>
      <c r="J38" s="3" t="s">
        <v>426</v>
      </c>
      <c r="K38" s="3" t="s">
        <v>426</v>
      </c>
      <c r="L38" s="3" t="s">
        <v>426</v>
      </c>
      <c r="M38" s="3" t="s">
        <v>426</v>
      </c>
      <c r="N38" s="3" t="s">
        <v>426</v>
      </c>
      <c r="O38" s="3" t="s">
        <v>426</v>
      </c>
      <c r="P38" s="3" t="s">
        <v>426</v>
      </c>
      <c r="Q38" s="3" t="s">
        <v>426</v>
      </c>
      <c r="R38" s="3" t="s">
        <v>426</v>
      </c>
      <c r="S38" s="3" t="s">
        <v>426</v>
      </c>
      <c r="T38" s="3" t="s">
        <v>426</v>
      </c>
      <c r="U38" s="3" t="s">
        <v>426</v>
      </c>
      <c r="V38" s="3" t="s">
        <v>426</v>
      </c>
      <c r="W38" s="3" t="s">
        <v>426</v>
      </c>
      <c r="X38" s="3" t="s">
        <v>426</v>
      </c>
      <c r="Y38" s="3" t="s">
        <v>426</v>
      </c>
      <c r="Z38" s="3" t="s">
        <v>426</v>
      </c>
      <c r="AA38" s="3" t="s">
        <v>426</v>
      </c>
      <c r="AB38" s="3" t="s">
        <v>426</v>
      </c>
      <c r="AC38" s="3" t="s">
        <v>426</v>
      </c>
      <c r="AD38" s="3" t="s">
        <v>426</v>
      </c>
      <c r="AE38" s="51"/>
      <c r="AF38" s="22" t="s">
        <v>426</v>
      </c>
      <c r="AG38" s="22" t="s">
        <v>426</v>
      </c>
      <c r="AH38" s="22" t="s">
        <v>426</v>
      </c>
      <c r="AI38" s="22" t="s">
        <v>426</v>
      </c>
      <c r="AJ38" s="22" t="s">
        <v>426</v>
      </c>
      <c r="AK38" s="22" t="s">
        <v>426</v>
      </c>
      <c r="AL38" s="40" t="s">
        <v>50</v>
      </c>
    </row>
    <row r="39" spans="1:38" ht="26.25" customHeight="1" thickBot="1" x14ac:dyDescent="0.25">
      <c r="A39" s="60" t="s">
        <v>104</v>
      </c>
      <c r="B39" s="60" t="s">
        <v>105</v>
      </c>
      <c r="C39" s="61" t="s">
        <v>388</v>
      </c>
      <c r="D39" s="62"/>
      <c r="E39" s="3">
        <v>1.2295586307955102</v>
      </c>
      <c r="F39" s="3">
        <v>0.44107501590941534</v>
      </c>
      <c r="G39" s="3">
        <v>0.39968905854507364</v>
      </c>
      <c r="H39" s="3">
        <v>4.3999999999999999E-5</v>
      </c>
      <c r="I39" s="3">
        <v>0.37903167316649322</v>
      </c>
      <c r="J39" s="3">
        <v>0.39102086816649329</v>
      </c>
      <c r="K39" s="3">
        <v>0.41022286816649323</v>
      </c>
      <c r="L39" s="3">
        <v>7.4927794226659711E-2</v>
      </c>
      <c r="M39" s="3">
        <v>2.9583989311901324</v>
      </c>
      <c r="N39" s="3">
        <v>0.20824240860234797</v>
      </c>
      <c r="O39" s="3">
        <v>6.768203414019211E-2</v>
      </c>
      <c r="P39" s="3">
        <v>7.9207141152645346E-3</v>
      </c>
      <c r="Q39" s="3">
        <v>3.9758500213452844E-3</v>
      </c>
      <c r="R39" s="3">
        <v>0.12507716982277489</v>
      </c>
      <c r="S39" s="3">
        <v>4.0014207712554983E-2</v>
      </c>
      <c r="T39" s="3">
        <v>1.7051240572774889E-2</v>
      </c>
      <c r="U39" s="3">
        <v>3.7497838123802651E-3</v>
      </c>
      <c r="V39" s="3">
        <v>2.7340911486558208</v>
      </c>
      <c r="W39" s="3">
        <v>0.61909652211099553</v>
      </c>
      <c r="X39" s="3">
        <v>2.4106133857153683E-2</v>
      </c>
      <c r="Y39" s="3">
        <v>3.1358094340619015E-2</v>
      </c>
      <c r="Z39" s="3">
        <v>1.2546815945234798E-2</v>
      </c>
      <c r="AA39" s="3">
        <v>9.7988971932305279E-3</v>
      </c>
      <c r="AB39" s="3">
        <v>7.7809941336238017E-2</v>
      </c>
      <c r="AC39" s="3">
        <v>2.5976780000000001E-2</v>
      </c>
      <c r="AD39" s="3">
        <v>8.8315049399999998E-2</v>
      </c>
      <c r="AE39" s="51"/>
      <c r="AF39" s="22">
        <v>113.55</v>
      </c>
      <c r="AG39" s="22">
        <v>519</v>
      </c>
      <c r="AH39" s="22">
        <v>4477</v>
      </c>
      <c r="AI39" s="22">
        <v>5961.1002134528399</v>
      </c>
      <c r="AJ39" s="22" t="s">
        <v>426</v>
      </c>
      <c r="AK39" s="22" t="s">
        <v>427</v>
      </c>
      <c r="AL39" s="40" t="s">
        <v>50</v>
      </c>
    </row>
    <row r="40" spans="1:38" ht="26.25" customHeight="1" thickBot="1" x14ac:dyDescent="0.25">
      <c r="A40" s="60" t="s">
        <v>71</v>
      </c>
      <c r="B40" s="60" t="s">
        <v>106</v>
      </c>
      <c r="C40" s="61" t="s">
        <v>389</v>
      </c>
      <c r="D40" s="62"/>
      <c r="E40" s="3">
        <v>0.84223104897043144</v>
      </c>
      <c r="F40" s="3">
        <v>0.16117708554962651</v>
      </c>
      <c r="G40" s="3">
        <v>7.8834622960904308E-2</v>
      </c>
      <c r="H40" s="3">
        <v>3.231778368515772E-4</v>
      </c>
      <c r="I40" s="3">
        <v>5.0123174179357632E-2</v>
      </c>
      <c r="J40" s="3">
        <v>5.0123174179357632E-2</v>
      </c>
      <c r="K40" s="3">
        <v>5.0123174179357632E-2</v>
      </c>
      <c r="L40" s="3">
        <v>3.3803807450408029E-2</v>
      </c>
      <c r="M40" s="3">
        <v>1.8609342453806599</v>
      </c>
      <c r="N40" s="3">
        <v>0.30344139320671343</v>
      </c>
      <c r="O40" s="3">
        <v>4.1398662401534708E-4</v>
      </c>
      <c r="P40" s="3" t="s">
        <v>428</v>
      </c>
      <c r="Q40" s="3" t="s">
        <v>428</v>
      </c>
      <c r="R40" s="3">
        <v>2.0699331200767358E-3</v>
      </c>
      <c r="S40" s="3">
        <v>7.0377726082609005E-2</v>
      </c>
      <c r="T40" s="3">
        <v>2.89790636810743E-3</v>
      </c>
      <c r="U40" s="3">
        <v>4.1398662401534708E-4</v>
      </c>
      <c r="V40" s="3">
        <v>4.1398662401534704E-2</v>
      </c>
      <c r="W40" s="3" t="s">
        <v>428</v>
      </c>
      <c r="X40" s="3">
        <v>3.2318384094527741E-3</v>
      </c>
      <c r="Y40" s="3">
        <v>2.0499194744092349E-3</v>
      </c>
      <c r="Z40" s="3" t="s">
        <v>428</v>
      </c>
      <c r="AA40" s="3" t="s">
        <v>428</v>
      </c>
      <c r="AB40" s="3">
        <v>5.2817578838620094E-3</v>
      </c>
      <c r="AC40" s="3" t="s">
        <v>428</v>
      </c>
      <c r="AD40" s="3" t="s">
        <v>428</v>
      </c>
      <c r="AE40" s="51"/>
      <c r="AF40" s="22">
        <v>1761.9911850000001</v>
      </c>
      <c r="AG40" s="22" t="s">
        <v>426</v>
      </c>
      <c r="AH40" s="22" t="s">
        <v>426</v>
      </c>
      <c r="AI40" s="22" t="s">
        <v>426</v>
      </c>
      <c r="AJ40" s="22" t="s">
        <v>426</v>
      </c>
      <c r="AK40" s="22" t="s">
        <v>427</v>
      </c>
      <c r="AL40" s="40" t="s">
        <v>50</v>
      </c>
    </row>
    <row r="41" spans="1:38" ht="26.25" customHeight="1" thickBot="1" x14ac:dyDescent="0.25">
      <c r="A41" s="60" t="s">
        <v>104</v>
      </c>
      <c r="B41" s="60" t="s">
        <v>107</v>
      </c>
      <c r="C41" s="61" t="s">
        <v>398</v>
      </c>
      <c r="D41" s="62"/>
      <c r="E41" s="3">
        <v>1.8188544600107313</v>
      </c>
      <c r="F41" s="3">
        <v>11.73388876507711</v>
      </c>
      <c r="G41" s="3">
        <v>1.2540933985337257</v>
      </c>
      <c r="H41" s="3">
        <v>0.18600842690668726</v>
      </c>
      <c r="I41" s="3">
        <v>14.338830433026279</v>
      </c>
      <c r="J41" s="3">
        <v>14.717999266536049</v>
      </c>
      <c r="K41" s="3">
        <v>15.473520826828922</v>
      </c>
      <c r="L41" s="3">
        <v>1.5984567310181461</v>
      </c>
      <c r="M41" s="3">
        <v>92.656417453343622</v>
      </c>
      <c r="N41" s="3">
        <v>0.7592727655</v>
      </c>
      <c r="O41" s="3">
        <v>0.31612629425</v>
      </c>
      <c r="P41" s="3">
        <v>1.7246900000000003E-2</v>
      </c>
      <c r="Q41" s="3">
        <v>7.86829E-3</v>
      </c>
      <c r="R41" s="3">
        <v>0.56443893452000005</v>
      </c>
      <c r="S41" s="3">
        <v>0.161070393452</v>
      </c>
      <c r="T41" s="3">
        <v>5.8992640269999994E-2</v>
      </c>
      <c r="U41" s="3">
        <v>1.3214446999999999E-2</v>
      </c>
      <c r="V41" s="3">
        <v>12.546847765499999</v>
      </c>
      <c r="W41" s="3">
        <v>15.509661385150521</v>
      </c>
      <c r="X41" s="3">
        <v>2.6427303426626794</v>
      </c>
      <c r="Y41" s="3">
        <v>2.4518708093696806</v>
      </c>
      <c r="Z41" s="3">
        <v>0.92653849652755993</v>
      </c>
      <c r="AA41" s="3">
        <v>1.5072265893769323</v>
      </c>
      <c r="AB41" s="3">
        <v>7.5283662379368517</v>
      </c>
      <c r="AC41" s="3">
        <v>0.12130360000000001</v>
      </c>
      <c r="AD41" s="3">
        <v>9.1350487130700569E-2</v>
      </c>
      <c r="AE41" s="51"/>
      <c r="AF41" s="22">
        <v>911</v>
      </c>
      <c r="AG41" s="22">
        <v>530</v>
      </c>
      <c r="AH41" s="22">
        <v>4266</v>
      </c>
      <c r="AI41" s="22">
        <v>24195</v>
      </c>
      <c r="AJ41" s="22" t="s">
        <v>426</v>
      </c>
      <c r="AK41" s="22" t="s">
        <v>427</v>
      </c>
      <c r="AL41" s="40" t="s">
        <v>50</v>
      </c>
    </row>
    <row r="42" spans="1:38" ht="26.25" customHeight="1" thickBot="1" x14ac:dyDescent="0.25">
      <c r="A42" s="60" t="s">
        <v>71</v>
      </c>
      <c r="B42" s="60" t="s">
        <v>108</v>
      </c>
      <c r="C42" s="61" t="s">
        <v>109</v>
      </c>
      <c r="D42" s="62"/>
      <c r="E42" s="3">
        <v>0.85173170045281621</v>
      </c>
      <c r="F42" s="3">
        <v>0.5106477505871293</v>
      </c>
      <c r="G42" s="3">
        <v>5.0108314399305069E-2</v>
      </c>
      <c r="H42" s="3">
        <v>2.2246828147713842E-4</v>
      </c>
      <c r="I42" s="3">
        <v>5.8941452774905423E-2</v>
      </c>
      <c r="J42" s="3">
        <v>5.8941452774905423E-2</v>
      </c>
      <c r="K42" s="3">
        <v>5.8941452774905423E-2</v>
      </c>
      <c r="L42" s="3">
        <v>3.296053280513421E-2</v>
      </c>
      <c r="M42" s="3">
        <v>4.6701326854843854</v>
      </c>
      <c r="N42" s="3">
        <v>0.91032417962014045</v>
      </c>
      <c r="O42" s="3">
        <v>3.0998209962900208E-4</v>
      </c>
      <c r="P42" s="3" t="s">
        <v>428</v>
      </c>
      <c r="Q42" s="3" t="s">
        <v>428</v>
      </c>
      <c r="R42" s="3">
        <v>1.5499104981450105E-3</v>
      </c>
      <c r="S42" s="3">
        <v>5.2696956936930349E-2</v>
      </c>
      <c r="T42" s="3">
        <v>2.1698746974030147E-3</v>
      </c>
      <c r="U42" s="3">
        <v>3.0998209962900208E-4</v>
      </c>
      <c r="V42" s="3">
        <v>3.0998209962900203E-2</v>
      </c>
      <c r="W42" s="3" t="s">
        <v>428</v>
      </c>
      <c r="X42" s="3">
        <v>2.2396930490220096E-3</v>
      </c>
      <c r="Y42" s="3">
        <v>1.4898695611425088E-3</v>
      </c>
      <c r="Z42" s="3" t="s">
        <v>428</v>
      </c>
      <c r="AA42" s="3" t="s">
        <v>428</v>
      </c>
      <c r="AB42" s="3">
        <v>3.2492351141445051E-3</v>
      </c>
      <c r="AC42" s="3" t="s">
        <v>428</v>
      </c>
      <c r="AD42" s="3" t="s">
        <v>428</v>
      </c>
      <c r="AE42" s="51"/>
      <c r="AF42" s="22">
        <v>1326</v>
      </c>
      <c r="AG42" s="22" t="s">
        <v>426</v>
      </c>
      <c r="AH42" s="22" t="s">
        <v>426</v>
      </c>
      <c r="AI42" s="22" t="s">
        <v>426</v>
      </c>
      <c r="AJ42" s="22" t="s">
        <v>426</v>
      </c>
      <c r="AK42" s="22" t="s">
        <v>427</v>
      </c>
      <c r="AL42" s="40" t="s">
        <v>50</v>
      </c>
    </row>
    <row r="43" spans="1:38" ht="26.25" customHeight="1" thickBot="1" x14ac:dyDescent="0.25">
      <c r="A43" s="60" t="s">
        <v>104</v>
      </c>
      <c r="B43" s="60" t="s">
        <v>110</v>
      </c>
      <c r="C43" s="61" t="s">
        <v>111</v>
      </c>
      <c r="D43" s="62"/>
      <c r="E43" s="3">
        <v>0.17223481099999999</v>
      </c>
      <c r="F43" s="3">
        <v>0.175696243</v>
      </c>
      <c r="G43" s="3">
        <v>3.1135659511727535E-2</v>
      </c>
      <c r="H43" s="3">
        <v>4.7400000000000003E-4</v>
      </c>
      <c r="I43" s="3">
        <v>7.1176689000000015E-2</v>
      </c>
      <c r="J43" s="3">
        <v>7.2916092000000016E-2</v>
      </c>
      <c r="K43" s="3">
        <v>7.6416091999999991E-2</v>
      </c>
      <c r="L43" s="3">
        <v>1.935647544E-2</v>
      </c>
      <c r="M43" s="3">
        <v>0.335936601</v>
      </c>
      <c r="N43" s="3">
        <v>1.6481684E-2</v>
      </c>
      <c r="O43" s="3">
        <v>6.2655756000000009E-3</v>
      </c>
      <c r="P43" s="3">
        <v>1.2120680000000002E-3</v>
      </c>
      <c r="Q43" s="3">
        <v>7.1367399999999997E-4</v>
      </c>
      <c r="R43" s="3">
        <v>1.1325553999999998E-2</v>
      </c>
      <c r="S43" s="3">
        <v>3.4877304000000007E-3</v>
      </c>
      <c r="T43" s="3">
        <v>1.3400199999999999E-3</v>
      </c>
      <c r="U43" s="3">
        <v>5.5403899999999999E-4</v>
      </c>
      <c r="V43" s="3">
        <v>0.25217603999999999</v>
      </c>
      <c r="W43" s="3">
        <v>5.3042702000000011E-2</v>
      </c>
      <c r="X43" s="3">
        <v>5.9233474329999994E-3</v>
      </c>
      <c r="Y43" s="3">
        <v>9.1174802500000006E-3</v>
      </c>
      <c r="Z43" s="3">
        <v>2.9866193390000002E-3</v>
      </c>
      <c r="AA43" s="3">
        <v>2.3773960450000002E-3</v>
      </c>
      <c r="AB43" s="3">
        <v>2.0404843067000002E-2</v>
      </c>
      <c r="AC43" s="3">
        <v>2.3861199999999998E-3</v>
      </c>
      <c r="AD43" s="3">
        <v>4.4484400000000006E-3</v>
      </c>
      <c r="AE43" s="51"/>
      <c r="AF43" s="22">
        <v>86.67</v>
      </c>
      <c r="AG43" s="22">
        <v>26</v>
      </c>
      <c r="AH43" s="22">
        <v>1066</v>
      </c>
      <c r="AI43" s="22">
        <v>718</v>
      </c>
      <c r="AJ43" s="22" t="s">
        <v>426</v>
      </c>
      <c r="AK43" s="22" t="s">
        <v>427</v>
      </c>
      <c r="AL43" s="40" t="s">
        <v>50</v>
      </c>
    </row>
    <row r="44" spans="1:38" ht="26.25" customHeight="1" thickBot="1" x14ac:dyDescent="0.25">
      <c r="A44" s="60" t="s">
        <v>71</v>
      </c>
      <c r="B44" s="60" t="s">
        <v>112</v>
      </c>
      <c r="C44" s="61" t="s">
        <v>113</v>
      </c>
      <c r="D44" s="62"/>
      <c r="E44" s="3">
        <v>2.0237455202085703</v>
      </c>
      <c r="F44" s="3">
        <v>0.26625499474717257</v>
      </c>
      <c r="G44" s="3">
        <v>0.18023913296325783</v>
      </c>
      <c r="H44" s="3">
        <v>7.2249722145972014E-4</v>
      </c>
      <c r="I44" s="3">
        <v>9.1402521328394409E-2</v>
      </c>
      <c r="J44" s="3">
        <v>9.1402521328394409E-2</v>
      </c>
      <c r="K44" s="3">
        <v>9.1402521328394409E-2</v>
      </c>
      <c r="L44" s="3">
        <v>5.566062754597987E-2</v>
      </c>
      <c r="M44" s="3">
        <v>2.2233838545786644</v>
      </c>
      <c r="N44" s="3">
        <v>0.30344139320671343</v>
      </c>
      <c r="O44" s="3">
        <v>9.2100917402711442E-4</v>
      </c>
      <c r="P44" s="3" t="s">
        <v>428</v>
      </c>
      <c r="Q44" s="3" t="s">
        <v>428</v>
      </c>
      <c r="R44" s="3">
        <v>4.6050458701355724E-3</v>
      </c>
      <c r="S44" s="3">
        <v>0.15657155958460947</v>
      </c>
      <c r="T44" s="3">
        <v>6.447064218189801E-3</v>
      </c>
      <c r="U44" s="3">
        <v>9.2100917402711442E-4</v>
      </c>
      <c r="V44" s="3">
        <v>9.2100917402711452E-2</v>
      </c>
      <c r="W44" s="3" t="s">
        <v>428</v>
      </c>
      <c r="X44" s="3">
        <v>7.2880188095469133E-3</v>
      </c>
      <c r="Y44" s="3">
        <v>4.585032224468071E-3</v>
      </c>
      <c r="Z44" s="3" t="s">
        <v>428</v>
      </c>
      <c r="AA44" s="3" t="s">
        <v>428</v>
      </c>
      <c r="AB44" s="3">
        <v>1.1873051034014984E-2</v>
      </c>
      <c r="AC44" s="3" t="s">
        <v>428</v>
      </c>
      <c r="AD44" s="3" t="s">
        <v>428</v>
      </c>
      <c r="AE44" s="51"/>
      <c r="AF44" s="22">
        <v>3916.33</v>
      </c>
      <c r="AG44" s="22" t="s">
        <v>426</v>
      </c>
      <c r="AH44" s="22" t="s">
        <v>426</v>
      </c>
      <c r="AI44" s="22" t="s">
        <v>426</v>
      </c>
      <c r="AJ44" s="22" t="s">
        <v>426</v>
      </c>
      <c r="AK44" s="22" t="s">
        <v>427</v>
      </c>
      <c r="AL44" s="40" t="s">
        <v>50</v>
      </c>
    </row>
    <row r="45" spans="1:38" ht="26.25" customHeight="1" thickBot="1" x14ac:dyDescent="0.25">
      <c r="A45" s="60" t="s">
        <v>71</v>
      </c>
      <c r="B45" s="60" t="s">
        <v>114</v>
      </c>
      <c r="C45" s="61" t="s">
        <v>115</v>
      </c>
      <c r="D45" s="62"/>
      <c r="E45" s="3">
        <v>0.54870557778300766</v>
      </c>
      <c r="F45" s="3">
        <v>1.9571663920922567E-2</v>
      </c>
      <c r="G45" s="3">
        <v>1.3979759943516122E-2</v>
      </c>
      <c r="H45" s="3" t="s">
        <v>428</v>
      </c>
      <c r="I45" s="3">
        <v>9.7858319604612835E-3</v>
      </c>
      <c r="J45" s="3">
        <v>1.0484819957637089E-2</v>
      </c>
      <c r="K45" s="3">
        <v>1.0484819957637089E-2</v>
      </c>
      <c r="L45" s="3">
        <v>3.2502941868674975E-3</v>
      </c>
      <c r="M45" s="3">
        <v>5.1725111791009644E-2</v>
      </c>
      <c r="N45" s="3">
        <v>9.0868439632854777E-4</v>
      </c>
      <c r="O45" s="3">
        <v>6.989879971758061E-5</v>
      </c>
      <c r="P45" s="3">
        <v>2.096963991527418E-4</v>
      </c>
      <c r="Q45" s="3">
        <v>2.7959519887032244E-4</v>
      </c>
      <c r="R45" s="3">
        <v>3.4949399858790305E-4</v>
      </c>
      <c r="S45" s="3">
        <v>6.1510943751470924E-3</v>
      </c>
      <c r="T45" s="3">
        <v>6.9898799717580604E-3</v>
      </c>
      <c r="U45" s="3">
        <v>6.989879971758061E-4</v>
      </c>
      <c r="V45" s="3">
        <v>8.3878559661096728E-3</v>
      </c>
      <c r="W45" s="3">
        <v>9.0868439632854777E-4</v>
      </c>
      <c r="X45" s="3" t="s">
        <v>428</v>
      </c>
      <c r="Y45" s="3" t="s">
        <v>428</v>
      </c>
      <c r="Z45" s="3" t="s">
        <v>428</v>
      </c>
      <c r="AA45" s="3" t="s">
        <v>428</v>
      </c>
      <c r="AB45" s="3" t="s">
        <v>428</v>
      </c>
      <c r="AC45" s="3">
        <v>5.5919039774064488E-4</v>
      </c>
      <c r="AD45" s="3">
        <v>2.6561543892680628E-4</v>
      </c>
      <c r="AE45" s="51"/>
      <c r="AF45" s="22">
        <v>297</v>
      </c>
      <c r="AG45" s="22" t="s">
        <v>426</v>
      </c>
      <c r="AH45" s="22" t="s">
        <v>426</v>
      </c>
      <c r="AI45" s="22" t="s">
        <v>426</v>
      </c>
      <c r="AJ45" s="22" t="s">
        <v>426</v>
      </c>
      <c r="AK45" s="22" t="s">
        <v>427</v>
      </c>
      <c r="AL45" s="40" t="s">
        <v>50</v>
      </c>
    </row>
    <row r="46" spans="1:38" ht="26.25" customHeight="1" thickBot="1" x14ac:dyDescent="0.25">
      <c r="A46" s="60" t="s">
        <v>104</v>
      </c>
      <c r="B46" s="60" t="s">
        <v>116</v>
      </c>
      <c r="C46" s="61" t="s">
        <v>117</v>
      </c>
      <c r="D46" s="62"/>
      <c r="E46" s="3" t="s">
        <v>426</v>
      </c>
      <c r="F46" s="3" t="s">
        <v>426</v>
      </c>
      <c r="G46" s="3" t="s">
        <v>426</v>
      </c>
      <c r="H46" s="3" t="s">
        <v>426</v>
      </c>
      <c r="I46" s="3" t="s">
        <v>426</v>
      </c>
      <c r="J46" s="3" t="s">
        <v>426</v>
      </c>
      <c r="K46" s="3" t="s">
        <v>426</v>
      </c>
      <c r="L46" s="3" t="s">
        <v>426</v>
      </c>
      <c r="M46" s="3" t="s">
        <v>426</v>
      </c>
      <c r="N46" s="3" t="s">
        <v>426</v>
      </c>
      <c r="O46" s="3" t="s">
        <v>426</v>
      </c>
      <c r="P46" s="3" t="s">
        <v>426</v>
      </c>
      <c r="Q46" s="3" t="s">
        <v>426</v>
      </c>
      <c r="R46" s="3" t="s">
        <v>426</v>
      </c>
      <c r="S46" s="3" t="s">
        <v>426</v>
      </c>
      <c r="T46" s="3" t="s">
        <v>426</v>
      </c>
      <c r="U46" s="3" t="s">
        <v>426</v>
      </c>
      <c r="V46" s="3" t="s">
        <v>426</v>
      </c>
      <c r="W46" s="3" t="s">
        <v>426</v>
      </c>
      <c r="X46" s="3" t="s">
        <v>426</v>
      </c>
      <c r="Y46" s="3" t="s">
        <v>426</v>
      </c>
      <c r="Z46" s="3" t="s">
        <v>426</v>
      </c>
      <c r="AA46" s="3" t="s">
        <v>426</v>
      </c>
      <c r="AB46" s="3" t="s">
        <v>426</v>
      </c>
      <c r="AC46" s="3" t="s">
        <v>426</v>
      </c>
      <c r="AD46" s="3" t="s">
        <v>426</v>
      </c>
      <c r="AE46" s="51"/>
      <c r="AF46" s="22" t="s">
        <v>426</v>
      </c>
      <c r="AG46" s="22" t="s">
        <v>426</v>
      </c>
      <c r="AH46" s="22" t="s">
        <v>426</v>
      </c>
      <c r="AI46" s="22" t="s">
        <v>426</v>
      </c>
      <c r="AJ46" s="22" t="s">
        <v>426</v>
      </c>
      <c r="AK46" s="22" t="s">
        <v>426</v>
      </c>
      <c r="AL46" s="40" t="s">
        <v>50</v>
      </c>
    </row>
    <row r="47" spans="1:38" ht="26.25" customHeight="1" thickBot="1" x14ac:dyDescent="0.25">
      <c r="A47" s="60" t="s">
        <v>71</v>
      </c>
      <c r="B47" s="60" t="s">
        <v>118</v>
      </c>
      <c r="C47" s="61" t="s">
        <v>119</v>
      </c>
      <c r="D47" s="62"/>
      <c r="E47" s="3">
        <v>0.11949975000000031</v>
      </c>
      <c r="F47" s="3">
        <v>1.491680000000001E-2</v>
      </c>
      <c r="G47" s="3">
        <v>4.1170000000000017E-3</v>
      </c>
      <c r="H47" s="3" t="s">
        <v>428</v>
      </c>
      <c r="I47" s="3">
        <v>2.0908999999999997E-3</v>
      </c>
      <c r="J47" s="3">
        <v>2.2402500000000009E-3</v>
      </c>
      <c r="K47" s="3">
        <v>2.2402500000000009E-3</v>
      </c>
      <c r="L47" s="3">
        <v>6.9447749999999766E-4</v>
      </c>
      <c r="M47" s="3">
        <v>0.68905190000000005</v>
      </c>
      <c r="N47" s="3">
        <v>1.9415499999999981E-4</v>
      </c>
      <c r="O47" s="3">
        <v>1.4935000000000007E-5</v>
      </c>
      <c r="P47" s="3">
        <v>4.4805000000000016E-5</v>
      </c>
      <c r="Q47" s="3">
        <v>5.9740000000000028E-5</v>
      </c>
      <c r="R47" s="3">
        <v>7.4675000000000026E-5</v>
      </c>
      <c r="S47" s="3">
        <v>1.3142799999999975E-3</v>
      </c>
      <c r="T47" s="3">
        <v>1.4935000000000005E-3</v>
      </c>
      <c r="U47" s="3">
        <v>1.4935000000000005E-4</v>
      </c>
      <c r="V47" s="3">
        <v>1.7921999999999968E-3</v>
      </c>
      <c r="W47" s="3">
        <v>1.9415499999999978E-4</v>
      </c>
      <c r="X47" s="3" t="s">
        <v>428</v>
      </c>
      <c r="Y47" s="3" t="s">
        <v>428</v>
      </c>
      <c r="Z47" s="3" t="s">
        <v>428</v>
      </c>
      <c r="AA47" s="3">
        <v>6.0807745780000003E-10</v>
      </c>
      <c r="AB47" s="3">
        <v>6.0807745780000003E-10</v>
      </c>
      <c r="AC47" s="3">
        <v>1.194799999999998E-4</v>
      </c>
      <c r="AD47" s="3">
        <v>5.675300000000001E-5</v>
      </c>
      <c r="AE47" s="51"/>
      <c r="AF47" s="22">
        <v>87.872465000000005</v>
      </c>
      <c r="AG47" s="22" t="s">
        <v>426</v>
      </c>
      <c r="AH47" s="22" t="s">
        <v>426</v>
      </c>
      <c r="AI47" s="22" t="s">
        <v>426</v>
      </c>
      <c r="AJ47" s="22" t="s">
        <v>426</v>
      </c>
      <c r="AK47" s="22" t="s">
        <v>427</v>
      </c>
      <c r="AL47" s="40" t="s">
        <v>50</v>
      </c>
    </row>
    <row r="48" spans="1:38" ht="26.25" customHeight="1" thickBot="1" x14ac:dyDescent="0.25">
      <c r="A48" s="60" t="s">
        <v>120</v>
      </c>
      <c r="B48" s="60" t="s">
        <v>121</v>
      </c>
      <c r="C48" s="61" t="s">
        <v>122</v>
      </c>
      <c r="D48" s="62"/>
      <c r="E48" s="3" t="s">
        <v>427</v>
      </c>
      <c r="F48" s="3" t="s">
        <v>428</v>
      </c>
      <c r="G48" s="3" t="s">
        <v>427</v>
      </c>
      <c r="H48" s="3" t="s">
        <v>427</v>
      </c>
      <c r="I48" s="3">
        <v>3.6899999999999996E-5</v>
      </c>
      <c r="J48" s="3">
        <v>3.6899999999999997E-4</v>
      </c>
      <c r="K48" s="3">
        <v>9.2250000000000003E-4</v>
      </c>
      <c r="L48" s="3" t="s">
        <v>427</v>
      </c>
      <c r="M48" s="3" t="s">
        <v>427</v>
      </c>
      <c r="N48" s="3" t="s">
        <v>428</v>
      </c>
      <c r="O48" s="3" t="s">
        <v>428</v>
      </c>
      <c r="P48" s="3" t="s">
        <v>428</v>
      </c>
      <c r="Q48" s="3" t="s">
        <v>428</v>
      </c>
      <c r="R48" s="3" t="s">
        <v>428</v>
      </c>
      <c r="S48" s="3" t="s">
        <v>428</v>
      </c>
      <c r="T48" s="3" t="s">
        <v>428</v>
      </c>
      <c r="U48" s="3" t="s">
        <v>428</v>
      </c>
      <c r="V48" s="3" t="s">
        <v>428</v>
      </c>
      <c r="W48" s="3" t="s">
        <v>427</v>
      </c>
      <c r="X48" s="3" t="s">
        <v>427</v>
      </c>
      <c r="Y48" s="3" t="s">
        <v>427</v>
      </c>
      <c r="Z48" s="3" t="s">
        <v>427</v>
      </c>
      <c r="AA48" s="3" t="s">
        <v>427</v>
      </c>
      <c r="AB48" s="3" t="s">
        <v>427</v>
      </c>
      <c r="AC48" s="3" t="s">
        <v>427</v>
      </c>
      <c r="AD48" s="3" t="s">
        <v>427</v>
      </c>
      <c r="AE48" s="51"/>
      <c r="AF48" s="22" t="s">
        <v>427</v>
      </c>
      <c r="AG48" s="22">
        <v>123</v>
      </c>
      <c r="AH48" s="22" t="s">
        <v>427</v>
      </c>
      <c r="AI48" s="22" t="s">
        <v>427</v>
      </c>
      <c r="AJ48" s="22" t="s">
        <v>427</v>
      </c>
      <c r="AK48" s="22" t="s">
        <v>427</v>
      </c>
      <c r="AL48" s="40" t="s">
        <v>442</v>
      </c>
    </row>
    <row r="49" spans="1:38" ht="26.25" customHeight="1" thickBot="1" x14ac:dyDescent="0.25">
      <c r="A49" s="60" t="s">
        <v>120</v>
      </c>
      <c r="B49" s="60" t="s">
        <v>123</v>
      </c>
      <c r="C49" s="61" t="s">
        <v>124</v>
      </c>
      <c r="D49" s="62"/>
      <c r="E49" s="3" t="s">
        <v>426</v>
      </c>
      <c r="F49" s="3" t="s">
        <v>426</v>
      </c>
      <c r="G49" s="3" t="s">
        <v>426</v>
      </c>
      <c r="H49" s="3" t="s">
        <v>426</v>
      </c>
      <c r="I49" s="3" t="s">
        <v>426</v>
      </c>
      <c r="J49" s="3" t="s">
        <v>426</v>
      </c>
      <c r="K49" s="3" t="s">
        <v>426</v>
      </c>
      <c r="L49" s="3" t="s">
        <v>426</v>
      </c>
      <c r="M49" s="3" t="s">
        <v>426</v>
      </c>
      <c r="N49" s="3" t="s">
        <v>426</v>
      </c>
      <c r="O49" s="3" t="s">
        <v>426</v>
      </c>
      <c r="P49" s="3" t="s">
        <v>426</v>
      </c>
      <c r="Q49" s="3" t="s">
        <v>426</v>
      </c>
      <c r="R49" s="3" t="s">
        <v>426</v>
      </c>
      <c r="S49" s="3" t="s">
        <v>426</v>
      </c>
      <c r="T49" s="3" t="s">
        <v>426</v>
      </c>
      <c r="U49" s="3" t="s">
        <v>426</v>
      </c>
      <c r="V49" s="3" t="s">
        <v>426</v>
      </c>
      <c r="W49" s="3" t="s">
        <v>426</v>
      </c>
      <c r="X49" s="3" t="s">
        <v>426</v>
      </c>
      <c r="Y49" s="3" t="s">
        <v>426</v>
      </c>
      <c r="Z49" s="3" t="s">
        <v>426</v>
      </c>
      <c r="AA49" s="3" t="s">
        <v>426</v>
      </c>
      <c r="AB49" s="3" t="s">
        <v>426</v>
      </c>
      <c r="AC49" s="3" t="s">
        <v>426</v>
      </c>
      <c r="AD49" s="3" t="s">
        <v>426</v>
      </c>
      <c r="AE49" s="51"/>
      <c r="AF49" s="22" t="s">
        <v>426</v>
      </c>
      <c r="AG49" s="22" t="s">
        <v>426</v>
      </c>
      <c r="AH49" s="22" t="s">
        <v>426</v>
      </c>
      <c r="AI49" s="22" t="s">
        <v>426</v>
      </c>
      <c r="AJ49" s="22" t="s">
        <v>426</v>
      </c>
      <c r="AK49" s="22" t="s">
        <v>426</v>
      </c>
      <c r="AL49" s="40" t="s">
        <v>125</v>
      </c>
    </row>
    <row r="50" spans="1:38" ht="26.25" customHeight="1" thickBot="1" x14ac:dyDescent="0.25">
      <c r="A50" s="60" t="s">
        <v>120</v>
      </c>
      <c r="B50" s="60" t="s">
        <v>126</v>
      </c>
      <c r="C50" s="61" t="s">
        <v>127</v>
      </c>
      <c r="D50" s="62"/>
      <c r="E50" s="3" t="s">
        <v>426</v>
      </c>
      <c r="F50" s="3" t="s">
        <v>426</v>
      </c>
      <c r="G50" s="3" t="s">
        <v>426</v>
      </c>
      <c r="H50" s="3" t="s">
        <v>426</v>
      </c>
      <c r="I50" s="3" t="s">
        <v>426</v>
      </c>
      <c r="J50" s="3" t="s">
        <v>426</v>
      </c>
      <c r="K50" s="3" t="s">
        <v>426</v>
      </c>
      <c r="L50" s="3" t="s">
        <v>426</v>
      </c>
      <c r="M50" s="3" t="s">
        <v>426</v>
      </c>
      <c r="N50" s="3" t="s">
        <v>426</v>
      </c>
      <c r="O50" s="3" t="s">
        <v>426</v>
      </c>
      <c r="P50" s="3" t="s">
        <v>426</v>
      </c>
      <c r="Q50" s="3" t="s">
        <v>426</v>
      </c>
      <c r="R50" s="3" t="s">
        <v>426</v>
      </c>
      <c r="S50" s="3" t="s">
        <v>426</v>
      </c>
      <c r="T50" s="3" t="s">
        <v>426</v>
      </c>
      <c r="U50" s="3" t="s">
        <v>426</v>
      </c>
      <c r="V50" s="3" t="s">
        <v>426</v>
      </c>
      <c r="W50" s="3" t="s">
        <v>426</v>
      </c>
      <c r="X50" s="3" t="s">
        <v>426</v>
      </c>
      <c r="Y50" s="3" t="s">
        <v>426</v>
      </c>
      <c r="Z50" s="3" t="s">
        <v>426</v>
      </c>
      <c r="AA50" s="3" t="s">
        <v>426</v>
      </c>
      <c r="AB50" s="3" t="s">
        <v>426</v>
      </c>
      <c r="AC50" s="3" t="s">
        <v>426</v>
      </c>
      <c r="AD50" s="3" t="s">
        <v>426</v>
      </c>
      <c r="AE50" s="51"/>
      <c r="AF50" s="22" t="s">
        <v>426</v>
      </c>
      <c r="AG50" s="22" t="s">
        <v>426</v>
      </c>
      <c r="AH50" s="22" t="s">
        <v>426</v>
      </c>
      <c r="AI50" s="22" t="s">
        <v>426</v>
      </c>
      <c r="AJ50" s="22" t="s">
        <v>426</v>
      </c>
      <c r="AK50" s="22" t="s">
        <v>426</v>
      </c>
      <c r="AL50" s="40" t="s">
        <v>410</v>
      </c>
    </row>
    <row r="51" spans="1:38" ht="26.25" customHeight="1" thickBot="1" x14ac:dyDescent="0.25">
      <c r="A51" s="60" t="s">
        <v>120</v>
      </c>
      <c r="B51" s="64" t="s">
        <v>128</v>
      </c>
      <c r="C51" s="61" t="s">
        <v>129</v>
      </c>
      <c r="D51" s="62"/>
      <c r="E51" s="3" t="s">
        <v>426</v>
      </c>
      <c r="F51" s="3" t="s">
        <v>426</v>
      </c>
      <c r="G51" s="3" t="s">
        <v>426</v>
      </c>
      <c r="H51" s="3" t="s">
        <v>426</v>
      </c>
      <c r="I51" s="3" t="s">
        <v>426</v>
      </c>
      <c r="J51" s="3" t="s">
        <v>426</v>
      </c>
      <c r="K51" s="3" t="s">
        <v>426</v>
      </c>
      <c r="L51" s="3" t="s">
        <v>426</v>
      </c>
      <c r="M51" s="3" t="s">
        <v>426</v>
      </c>
      <c r="N51" s="3" t="s">
        <v>426</v>
      </c>
      <c r="O51" s="3" t="s">
        <v>426</v>
      </c>
      <c r="P51" s="3" t="s">
        <v>426</v>
      </c>
      <c r="Q51" s="3" t="s">
        <v>426</v>
      </c>
      <c r="R51" s="3" t="s">
        <v>426</v>
      </c>
      <c r="S51" s="3" t="s">
        <v>426</v>
      </c>
      <c r="T51" s="3" t="s">
        <v>426</v>
      </c>
      <c r="U51" s="3" t="s">
        <v>426</v>
      </c>
      <c r="V51" s="3" t="s">
        <v>426</v>
      </c>
      <c r="W51" s="3" t="s">
        <v>426</v>
      </c>
      <c r="X51" s="3" t="s">
        <v>426</v>
      </c>
      <c r="Y51" s="3" t="s">
        <v>426</v>
      </c>
      <c r="Z51" s="3" t="s">
        <v>426</v>
      </c>
      <c r="AA51" s="3" t="s">
        <v>426</v>
      </c>
      <c r="AB51" s="3" t="s">
        <v>426</v>
      </c>
      <c r="AC51" s="3" t="s">
        <v>426</v>
      </c>
      <c r="AD51" s="3" t="s">
        <v>426</v>
      </c>
      <c r="AE51" s="51"/>
      <c r="AF51" s="22" t="s">
        <v>426</v>
      </c>
      <c r="AG51" s="22" t="s">
        <v>426</v>
      </c>
      <c r="AH51" s="22" t="s">
        <v>426</v>
      </c>
      <c r="AI51" s="22" t="s">
        <v>426</v>
      </c>
      <c r="AJ51" s="22" t="s">
        <v>426</v>
      </c>
      <c r="AK51" s="22" t="s">
        <v>426</v>
      </c>
      <c r="AL51" s="40" t="s">
        <v>130</v>
      </c>
    </row>
    <row r="52" spans="1:38" ht="26.25" customHeight="1" thickBot="1" x14ac:dyDescent="0.25">
      <c r="A52" s="60" t="s">
        <v>120</v>
      </c>
      <c r="B52" s="64" t="s">
        <v>131</v>
      </c>
      <c r="C52" s="66" t="s">
        <v>390</v>
      </c>
      <c r="D52" s="63"/>
      <c r="E52" s="3" t="s">
        <v>426</v>
      </c>
      <c r="F52" s="3" t="s">
        <v>426</v>
      </c>
      <c r="G52" s="3" t="s">
        <v>426</v>
      </c>
      <c r="H52" s="3" t="s">
        <v>426</v>
      </c>
      <c r="I52" s="3" t="s">
        <v>426</v>
      </c>
      <c r="J52" s="3" t="s">
        <v>426</v>
      </c>
      <c r="K52" s="3" t="s">
        <v>426</v>
      </c>
      <c r="L52" s="3" t="s">
        <v>426</v>
      </c>
      <c r="M52" s="3" t="s">
        <v>426</v>
      </c>
      <c r="N52" s="3" t="s">
        <v>426</v>
      </c>
      <c r="O52" s="3" t="s">
        <v>426</v>
      </c>
      <c r="P52" s="3" t="s">
        <v>426</v>
      </c>
      <c r="Q52" s="3" t="s">
        <v>426</v>
      </c>
      <c r="R52" s="3" t="s">
        <v>426</v>
      </c>
      <c r="S52" s="3" t="s">
        <v>426</v>
      </c>
      <c r="T52" s="3" t="s">
        <v>426</v>
      </c>
      <c r="U52" s="3" t="s">
        <v>426</v>
      </c>
      <c r="V52" s="3" t="s">
        <v>426</v>
      </c>
      <c r="W52" s="3" t="s">
        <v>426</v>
      </c>
      <c r="X52" s="3" t="s">
        <v>426</v>
      </c>
      <c r="Y52" s="3" t="s">
        <v>426</v>
      </c>
      <c r="Z52" s="3" t="s">
        <v>426</v>
      </c>
      <c r="AA52" s="3" t="s">
        <v>426</v>
      </c>
      <c r="AB52" s="3" t="s">
        <v>426</v>
      </c>
      <c r="AC52" s="3" t="s">
        <v>426</v>
      </c>
      <c r="AD52" s="3" t="s">
        <v>426</v>
      </c>
      <c r="AE52" s="51"/>
      <c r="AF52" s="22" t="s">
        <v>426</v>
      </c>
      <c r="AG52" s="22" t="s">
        <v>426</v>
      </c>
      <c r="AH52" s="22" t="s">
        <v>426</v>
      </c>
      <c r="AI52" s="22" t="s">
        <v>426</v>
      </c>
      <c r="AJ52" s="22" t="s">
        <v>426</v>
      </c>
      <c r="AK52" s="22" t="s">
        <v>426</v>
      </c>
      <c r="AL52" s="40" t="s">
        <v>132</v>
      </c>
    </row>
    <row r="53" spans="1:38" ht="26.25" customHeight="1" thickBot="1" x14ac:dyDescent="0.25">
      <c r="A53" s="60" t="s">
        <v>120</v>
      </c>
      <c r="B53" s="64" t="s">
        <v>133</v>
      </c>
      <c r="C53" s="66" t="s">
        <v>134</v>
      </c>
      <c r="D53" s="63"/>
      <c r="E53" s="3" t="s">
        <v>427</v>
      </c>
      <c r="F53" s="3">
        <v>0.46441664764000001</v>
      </c>
      <c r="G53" s="3" t="s">
        <v>428</v>
      </c>
      <c r="H53" s="3" t="s">
        <v>427</v>
      </c>
      <c r="I53" s="3" t="s">
        <v>427</v>
      </c>
      <c r="J53" s="3" t="s">
        <v>427</v>
      </c>
      <c r="K53" s="3" t="s">
        <v>427</v>
      </c>
      <c r="L53" s="3" t="s">
        <v>427</v>
      </c>
      <c r="M53" s="3" t="s">
        <v>427</v>
      </c>
      <c r="N53" s="3" t="s">
        <v>427</v>
      </c>
      <c r="O53" s="3" t="s">
        <v>427</v>
      </c>
      <c r="P53" s="3" t="s">
        <v>427</v>
      </c>
      <c r="Q53" s="3" t="s">
        <v>427</v>
      </c>
      <c r="R53" s="3" t="s">
        <v>427</v>
      </c>
      <c r="S53" s="3" t="s">
        <v>427</v>
      </c>
      <c r="T53" s="3" t="s">
        <v>427</v>
      </c>
      <c r="U53" s="3" t="s">
        <v>427</v>
      </c>
      <c r="V53" s="3" t="s">
        <v>427</v>
      </c>
      <c r="W53" s="3" t="s">
        <v>428</v>
      </c>
      <c r="X53" s="3" t="s">
        <v>427</v>
      </c>
      <c r="Y53" s="3" t="s">
        <v>427</v>
      </c>
      <c r="Z53" s="3" t="s">
        <v>427</v>
      </c>
      <c r="AA53" s="3" t="s">
        <v>427</v>
      </c>
      <c r="AB53" s="3" t="s">
        <v>427</v>
      </c>
      <c r="AC53" s="3" t="s">
        <v>427</v>
      </c>
      <c r="AD53" s="3" t="s">
        <v>427</v>
      </c>
      <c r="AE53" s="51"/>
      <c r="AF53" s="22" t="s">
        <v>427</v>
      </c>
      <c r="AG53" s="22" t="s">
        <v>427</v>
      </c>
      <c r="AH53" s="22" t="s">
        <v>427</v>
      </c>
      <c r="AI53" s="22" t="s">
        <v>427</v>
      </c>
      <c r="AJ53" s="22" t="s">
        <v>427</v>
      </c>
      <c r="AK53" s="22">
        <v>211.09847619999999</v>
      </c>
      <c r="AL53" s="40" t="s">
        <v>443</v>
      </c>
    </row>
    <row r="54" spans="1:38" ht="37.5" customHeight="1" thickBot="1" x14ac:dyDescent="0.25">
      <c r="A54" s="60" t="s">
        <v>120</v>
      </c>
      <c r="B54" s="64" t="s">
        <v>135</v>
      </c>
      <c r="C54" s="66" t="s">
        <v>136</v>
      </c>
      <c r="D54" s="63"/>
      <c r="E54" s="3" t="s">
        <v>427</v>
      </c>
      <c r="F54" s="3">
        <v>1.047256</v>
      </c>
      <c r="G54" s="3" t="s">
        <v>427</v>
      </c>
      <c r="H54" s="3" t="s">
        <v>427</v>
      </c>
      <c r="I54" s="3" t="s">
        <v>427</v>
      </c>
      <c r="J54" s="3" t="s">
        <v>427</v>
      </c>
      <c r="K54" s="3" t="s">
        <v>427</v>
      </c>
      <c r="L54" s="3" t="s">
        <v>427</v>
      </c>
      <c r="M54" s="3" t="s">
        <v>427</v>
      </c>
      <c r="N54" s="3" t="s">
        <v>427</v>
      </c>
      <c r="O54" s="3" t="s">
        <v>427</v>
      </c>
      <c r="P54" s="3" t="s">
        <v>427</v>
      </c>
      <c r="Q54" s="3" t="s">
        <v>427</v>
      </c>
      <c r="R54" s="3" t="s">
        <v>427</v>
      </c>
      <c r="S54" s="3" t="s">
        <v>427</v>
      </c>
      <c r="T54" s="3" t="s">
        <v>427</v>
      </c>
      <c r="U54" s="3" t="s">
        <v>427</v>
      </c>
      <c r="V54" s="3" t="s">
        <v>427</v>
      </c>
      <c r="W54" s="3" t="s">
        <v>427</v>
      </c>
      <c r="X54" s="3" t="s">
        <v>427</v>
      </c>
      <c r="Y54" s="3" t="s">
        <v>427</v>
      </c>
      <c r="Z54" s="3" t="s">
        <v>427</v>
      </c>
      <c r="AA54" s="3" t="s">
        <v>427</v>
      </c>
      <c r="AB54" s="3" t="s">
        <v>427</v>
      </c>
      <c r="AC54" s="3" t="s">
        <v>427</v>
      </c>
      <c r="AD54" s="3" t="s">
        <v>427</v>
      </c>
      <c r="AE54" s="51"/>
      <c r="AF54" s="22" t="s">
        <v>427</v>
      </c>
      <c r="AG54" s="22" t="s">
        <v>427</v>
      </c>
      <c r="AH54" s="22" t="s">
        <v>427</v>
      </c>
      <c r="AI54" s="22" t="s">
        <v>427</v>
      </c>
      <c r="AJ54" s="22" t="s">
        <v>427</v>
      </c>
      <c r="AK54" s="22" t="s">
        <v>427</v>
      </c>
      <c r="AL54" s="40" t="s">
        <v>417</v>
      </c>
    </row>
    <row r="55" spans="1:38" ht="26.25" customHeight="1" thickBot="1" x14ac:dyDescent="0.25">
      <c r="A55" s="60" t="s">
        <v>120</v>
      </c>
      <c r="B55" s="64" t="s">
        <v>137</v>
      </c>
      <c r="C55" s="66" t="s">
        <v>138</v>
      </c>
      <c r="D55" s="63"/>
      <c r="E55" s="3" t="s">
        <v>427</v>
      </c>
      <c r="F55" s="3">
        <v>0.23705300000000001</v>
      </c>
      <c r="G55" s="3" t="s">
        <v>427</v>
      </c>
      <c r="H55" s="3" t="s">
        <v>427</v>
      </c>
      <c r="I55" s="3" t="s">
        <v>427</v>
      </c>
      <c r="J55" s="3" t="s">
        <v>427</v>
      </c>
      <c r="K55" s="3" t="s">
        <v>427</v>
      </c>
      <c r="L55" s="3" t="s">
        <v>427</v>
      </c>
      <c r="M55" s="3" t="s">
        <v>427</v>
      </c>
      <c r="N55" s="3" t="s">
        <v>427</v>
      </c>
      <c r="O55" s="3" t="s">
        <v>427</v>
      </c>
      <c r="P55" s="3" t="s">
        <v>427</v>
      </c>
      <c r="Q55" s="3" t="s">
        <v>427</v>
      </c>
      <c r="R55" s="3" t="s">
        <v>427</v>
      </c>
      <c r="S55" s="3" t="s">
        <v>427</v>
      </c>
      <c r="T55" s="3" t="s">
        <v>427</v>
      </c>
      <c r="U55" s="3" t="s">
        <v>427</v>
      </c>
      <c r="V55" s="3" t="s">
        <v>427</v>
      </c>
      <c r="W55" s="3" t="s">
        <v>427</v>
      </c>
      <c r="X55" s="3" t="s">
        <v>427</v>
      </c>
      <c r="Y55" s="3" t="s">
        <v>427</v>
      </c>
      <c r="Z55" s="3" t="s">
        <v>427</v>
      </c>
      <c r="AA55" s="3" t="s">
        <v>427</v>
      </c>
      <c r="AB55" s="3" t="s">
        <v>427</v>
      </c>
      <c r="AC55" s="3" t="s">
        <v>427</v>
      </c>
      <c r="AD55" s="3" t="s">
        <v>427</v>
      </c>
      <c r="AE55" s="51"/>
      <c r="AF55" s="22" t="s">
        <v>427</v>
      </c>
      <c r="AG55" s="22" t="s">
        <v>427</v>
      </c>
      <c r="AH55" s="22" t="s">
        <v>427</v>
      </c>
      <c r="AI55" s="22" t="s">
        <v>427</v>
      </c>
      <c r="AJ55" s="22" t="s">
        <v>427</v>
      </c>
      <c r="AK55" s="22" t="s">
        <v>427</v>
      </c>
      <c r="AL55" s="40" t="s">
        <v>139</v>
      </c>
    </row>
    <row r="56" spans="1:38" ht="26.25" customHeight="1" thickBot="1" x14ac:dyDescent="0.25">
      <c r="A56" s="64" t="s">
        <v>120</v>
      </c>
      <c r="B56" s="64" t="s">
        <v>140</v>
      </c>
      <c r="C56" s="66" t="s">
        <v>399</v>
      </c>
      <c r="D56" s="63"/>
      <c r="E56" s="3" t="s">
        <v>426</v>
      </c>
      <c r="F56" s="3" t="s">
        <v>426</v>
      </c>
      <c r="G56" s="3" t="s">
        <v>426</v>
      </c>
      <c r="H56" s="3" t="s">
        <v>426</v>
      </c>
      <c r="I56" s="3" t="s">
        <v>426</v>
      </c>
      <c r="J56" s="3" t="s">
        <v>426</v>
      </c>
      <c r="K56" s="3" t="s">
        <v>426</v>
      </c>
      <c r="L56" s="3" t="s">
        <v>426</v>
      </c>
      <c r="M56" s="3" t="s">
        <v>426</v>
      </c>
      <c r="N56" s="3" t="s">
        <v>426</v>
      </c>
      <c r="O56" s="3" t="s">
        <v>426</v>
      </c>
      <c r="P56" s="3" t="s">
        <v>426</v>
      </c>
      <c r="Q56" s="3" t="s">
        <v>426</v>
      </c>
      <c r="R56" s="3" t="s">
        <v>426</v>
      </c>
      <c r="S56" s="3" t="s">
        <v>426</v>
      </c>
      <c r="T56" s="3" t="s">
        <v>426</v>
      </c>
      <c r="U56" s="3" t="s">
        <v>426</v>
      </c>
      <c r="V56" s="3" t="s">
        <v>426</v>
      </c>
      <c r="W56" s="3" t="s">
        <v>426</v>
      </c>
      <c r="X56" s="3" t="s">
        <v>426</v>
      </c>
      <c r="Y56" s="3" t="s">
        <v>426</v>
      </c>
      <c r="Z56" s="3" t="s">
        <v>426</v>
      </c>
      <c r="AA56" s="3" t="s">
        <v>426</v>
      </c>
      <c r="AB56" s="3" t="s">
        <v>426</v>
      </c>
      <c r="AC56" s="3" t="s">
        <v>426</v>
      </c>
      <c r="AD56" s="3" t="s">
        <v>426</v>
      </c>
      <c r="AE56" s="51"/>
      <c r="AF56" s="22" t="s">
        <v>426</v>
      </c>
      <c r="AG56" s="22" t="s">
        <v>426</v>
      </c>
      <c r="AH56" s="22" t="s">
        <v>426</v>
      </c>
      <c r="AI56" s="22" t="s">
        <v>426</v>
      </c>
      <c r="AJ56" s="22" t="s">
        <v>426</v>
      </c>
      <c r="AK56" s="22" t="s">
        <v>426</v>
      </c>
      <c r="AL56" s="40" t="s">
        <v>410</v>
      </c>
    </row>
    <row r="57" spans="1:38" ht="26.25" customHeight="1" thickBot="1" x14ac:dyDescent="0.25">
      <c r="A57" s="60" t="s">
        <v>54</v>
      </c>
      <c r="B57" s="60" t="s">
        <v>142</v>
      </c>
      <c r="C57" s="61" t="s">
        <v>143</v>
      </c>
      <c r="D57" s="62"/>
      <c r="E57" s="3">
        <v>1.5390725000000001</v>
      </c>
      <c r="F57" s="3">
        <v>1.05495329E-2</v>
      </c>
      <c r="G57" s="3">
        <v>0.17050119999999999</v>
      </c>
      <c r="H57" s="3" t="s">
        <v>427</v>
      </c>
      <c r="I57" s="3">
        <v>2.2675799999999999E-2</v>
      </c>
      <c r="J57" s="3">
        <v>3.4357199999999997E-2</v>
      </c>
      <c r="K57" s="3">
        <v>3.5419800000000001E-2</v>
      </c>
      <c r="L57" s="3">
        <v>2.9749682777999999E-4</v>
      </c>
      <c r="M57" s="3">
        <v>2.5842158</v>
      </c>
      <c r="N57" s="3" t="s">
        <v>428</v>
      </c>
      <c r="O57" s="3" t="s">
        <v>428</v>
      </c>
      <c r="P57" s="3">
        <v>1.6E-2</v>
      </c>
      <c r="Q57" s="3" t="s">
        <v>428</v>
      </c>
      <c r="R57" s="3" t="s">
        <v>428</v>
      </c>
      <c r="S57" s="3" t="s">
        <v>428</v>
      </c>
      <c r="T57" s="3" t="s">
        <v>428</v>
      </c>
      <c r="U57" s="3" t="s">
        <v>428</v>
      </c>
      <c r="V57" s="3" t="s">
        <v>428</v>
      </c>
      <c r="W57" s="3" t="s">
        <v>427</v>
      </c>
      <c r="X57" s="3" t="s">
        <v>428</v>
      </c>
      <c r="Y57" s="3" t="s">
        <v>428</v>
      </c>
      <c r="Z57" s="3" t="s">
        <v>428</v>
      </c>
      <c r="AA57" s="3" t="s">
        <v>428</v>
      </c>
      <c r="AB57" s="3" t="s">
        <v>428</v>
      </c>
      <c r="AC57" s="3" t="s">
        <v>427</v>
      </c>
      <c r="AD57" s="3" t="s">
        <v>427</v>
      </c>
      <c r="AE57" s="51"/>
      <c r="AF57" s="22" t="s">
        <v>427</v>
      </c>
      <c r="AG57" s="22" t="s">
        <v>427</v>
      </c>
      <c r="AH57" s="22" t="s">
        <v>427</v>
      </c>
      <c r="AI57" s="22" t="s">
        <v>427</v>
      </c>
      <c r="AJ57" s="22" t="s">
        <v>427</v>
      </c>
      <c r="AK57" s="22">
        <v>1054.9532899999999</v>
      </c>
      <c r="AL57" s="40" t="s">
        <v>144</v>
      </c>
    </row>
    <row r="58" spans="1:38" ht="26.25" customHeight="1" thickBot="1" x14ac:dyDescent="0.25">
      <c r="A58" s="60" t="s">
        <v>54</v>
      </c>
      <c r="B58" s="60" t="s">
        <v>145</v>
      </c>
      <c r="C58" s="61" t="s">
        <v>146</v>
      </c>
      <c r="D58" s="62"/>
      <c r="E58" s="3" t="s">
        <v>428</v>
      </c>
      <c r="F58" s="3" t="s">
        <v>428</v>
      </c>
      <c r="G58" s="3" t="s">
        <v>428</v>
      </c>
      <c r="H58" s="3" t="s">
        <v>427</v>
      </c>
      <c r="I58" s="3">
        <v>1.4094047490000001E-5</v>
      </c>
      <c r="J58" s="3">
        <v>9.3960316600000002E-5</v>
      </c>
      <c r="K58" s="3">
        <v>1.879206332E-4</v>
      </c>
      <c r="L58" s="3">
        <v>6.4832618453999998E-8</v>
      </c>
      <c r="M58" s="3" t="s">
        <v>428</v>
      </c>
      <c r="N58" s="3" t="s">
        <v>428</v>
      </c>
      <c r="O58" s="3" t="s">
        <v>428</v>
      </c>
      <c r="P58" s="3" t="s">
        <v>428</v>
      </c>
      <c r="Q58" s="3" t="s">
        <v>427</v>
      </c>
      <c r="R58" s="3" t="s">
        <v>427</v>
      </c>
      <c r="S58" s="3" t="s">
        <v>427</v>
      </c>
      <c r="T58" s="3" t="s">
        <v>427</v>
      </c>
      <c r="U58" s="3" t="s">
        <v>427</v>
      </c>
      <c r="V58" s="3" t="s">
        <v>427</v>
      </c>
      <c r="W58" s="3" t="s">
        <v>427</v>
      </c>
      <c r="X58" s="3" t="s">
        <v>427</v>
      </c>
      <c r="Y58" s="3" t="s">
        <v>427</v>
      </c>
      <c r="Z58" s="3" t="s">
        <v>427</v>
      </c>
      <c r="AA58" s="3" t="s">
        <v>427</v>
      </c>
      <c r="AB58" s="3" t="s">
        <v>427</v>
      </c>
      <c r="AC58" s="3" t="s">
        <v>427</v>
      </c>
      <c r="AD58" s="3" t="s">
        <v>427</v>
      </c>
      <c r="AE58" s="51"/>
      <c r="AF58" s="22" t="s">
        <v>427</v>
      </c>
      <c r="AG58" s="22" t="s">
        <v>427</v>
      </c>
      <c r="AH58" s="22" t="s">
        <v>427</v>
      </c>
      <c r="AI58" s="22" t="s">
        <v>427</v>
      </c>
      <c r="AJ58" s="22" t="s">
        <v>427</v>
      </c>
      <c r="AK58" s="22">
        <v>0.46980158300000002</v>
      </c>
      <c r="AL58" s="40" t="s">
        <v>147</v>
      </c>
    </row>
    <row r="59" spans="1:38" ht="26.25" customHeight="1" thickBot="1" x14ac:dyDescent="0.25">
      <c r="A59" s="60" t="s">
        <v>54</v>
      </c>
      <c r="B59" s="68" t="s">
        <v>148</v>
      </c>
      <c r="C59" s="61" t="s">
        <v>400</v>
      </c>
      <c r="D59" s="62"/>
      <c r="E59" s="3">
        <v>0.1053412</v>
      </c>
      <c r="F59" s="3">
        <v>3.9883999999999996E-3</v>
      </c>
      <c r="G59" s="3">
        <v>5.6838600000000003E-2</v>
      </c>
      <c r="H59" s="3" t="s">
        <v>428</v>
      </c>
      <c r="I59" s="3">
        <v>7.4758730000000001E-3</v>
      </c>
      <c r="J59" s="3">
        <v>1.8886416E-2</v>
      </c>
      <c r="K59" s="3">
        <v>3.9346699999999998E-2</v>
      </c>
      <c r="L59" s="3">
        <v>1.4951999999999999E-4</v>
      </c>
      <c r="M59" s="3">
        <v>3.8068200000000003E-2</v>
      </c>
      <c r="N59" s="3" t="s">
        <v>427</v>
      </c>
      <c r="O59" s="3" t="s">
        <v>427</v>
      </c>
      <c r="P59" s="3" t="s">
        <v>427</v>
      </c>
      <c r="Q59" s="3" t="s">
        <v>427</v>
      </c>
      <c r="R59" s="3" t="s">
        <v>427</v>
      </c>
      <c r="S59" s="3" t="s">
        <v>427</v>
      </c>
      <c r="T59" s="3" t="s">
        <v>427</v>
      </c>
      <c r="U59" s="3" t="s">
        <v>427</v>
      </c>
      <c r="V59" s="3" t="s">
        <v>427</v>
      </c>
      <c r="W59" s="3" t="s">
        <v>428</v>
      </c>
      <c r="X59" s="3" t="s">
        <v>428</v>
      </c>
      <c r="Y59" s="3" t="s">
        <v>428</v>
      </c>
      <c r="Z59" s="3" t="s">
        <v>428</v>
      </c>
      <c r="AA59" s="3" t="s">
        <v>428</v>
      </c>
      <c r="AB59" s="3" t="s">
        <v>428</v>
      </c>
      <c r="AC59" s="3" t="s">
        <v>428</v>
      </c>
      <c r="AD59" s="3" t="s">
        <v>427</v>
      </c>
      <c r="AE59" s="51"/>
      <c r="AF59" s="22" t="s">
        <v>427</v>
      </c>
      <c r="AG59" s="22" t="s">
        <v>427</v>
      </c>
      <c r="AH59" s="22" t="s">
        <v>427</v>
      </c>
      <c r="AI59" s="22" t="s">
        <v>427</v>
      </c>
      <c r="AJ59" s="22" t="s">
        <v>427</v>
      </c>
      <c r="AK59" s="22" t="s">
        <v>432</v>
      </c>
      <c r="AL59" s="40" t="s">
        <v>418</v>
      </c>
    </row>
    <row r="60" spans="1:38" ht="26.25" customHeight="1" thickBot="1" x14ac:dyDescent="0.25">
      <c r="A60" s="60" t="s">
        <v>54</v>
      </c>
      <c r="B60" s="68" t="s">
        <v>149</v>
      </c>
      <c r="C60" s="61" t="s">
        <v>150</v>
      </c>
      <c r="D60" s="103"/>
      <c r="E60" s="3" t="s">
        <v>427</v>
      </c>
      <c r="F60" s="3" t="s">
        <v>427</v>
      </c>
      <c r="G60" s="3" t="s">
        <v>427</v>
      </c>
      <c r="H60" s="3" t="s">
        <v>427</v>
      </c>
      <c r="I60" s="3">
        <v>8.3207700000000009E-2</v>
      </c>
      <c r="J60" s="3">
        <v>0.83207699999999996</v>
      </c>
      <c r="K60" s="3">
        <v>1.69743708</v>
      </c>
      <c r="L60" s="3" t="s">
        <v>427</v>
      </c>
      <c r="M60" s="3" t="s">
        <v>427</v>
      </c>
      <c r="N60" s="3" t="s">
        <v>427</v>
      </c>
      <c r="O60" s="3" t="s">
        <v>427</v>
      </c>
      <c r="P60" s="3" t="s">
        <v>427</v>
      </c>
      <c r="Q60" s="3" t="s">
        <v>427</v>
      </c>
      <c r="R60" s="3" t="s">
        <v>427</v>
      </c>
      <c r="S60" s="3" t="s">
        <v>427</v>
      </c>
      <c r="T60" s="3" t="s">
        <v>427</v>
      </c>
      <c r="U60" s="3" t="s">
        <v>427</v>
      </c>
      <c r="V60" s="3" t="s">
        <v>427</v>
      </c>
      <c r="W60" s="3" t="s">
        <v>427</v>
      </c>
      <c r="X60" s="3" t="s">
        <v>427</v>
      </c>
      <c r="Y60" s="3" t="s">
        <v>427</v>
      </c>
      <c r="Z60" s="3" t="s">
        <v>427</v>
      </c>
      <c r="AA60" s="3" t="s">
        <v>427</v>
      </c>
      <c r="AB60" s="3" t="s">
        <v>427</v>
      </c>
      <c r="AC60" s="3" t="s">
        <v>427</v>
      </c>
      <c r="AD60" s="3" t="s">
        <v>427</v>
      </c>
      <c r="AE60" s="51"/>
      <c r="AF60" s="22" t="s">
        <v>427</v>
      </c>
      <c r="AG60" s="22" t="s">
        <v>427</v>
      </c>
      <c r="AH60" s="22" t="s">
        <v>427</v>
      </c>
      <c r="AI60" s="22" t="s">
        <v>427</v>
      </c>
      <c r="AJ60" s="22" t="s">
        <v>427</v>
      </c>
      <c r="AK60" s="22">
        <v>16641.54</v>
      </c>
      <c r="AL60" s="40" t="s">
        <v>419</v>
      </c>
    </row>
    <row r="61" spans="1:38" ht="26.25" customHeight="1" thickBot="1" x14ac:dyDescent="0.25">
      <c r="A61" s="60" t="s">
        <v>54</v>
      </c>
      <c r="B61" s="68" t="s">
        <v>151</v>
      </c>
      <c r="C61" s="61" t="s">
        <v>152</v>
      </c>
      <c r="D61" s="62"/>
      <c r="E61" s="3" t="s">
        <v>427</v>
      </c>
      <c r="F61" s="3" t="s">
        <v>427</v>
      </c>
      <c r="G61" s="3" t="s">
        <v>427</v>
      </c>
      <c r="H61" s="3" t="s">
        <v>427</v>
      </c>
      <c r="I61" s="3">
        <v>3.6705001000000001E-2</v>
      </c>
      <c r="J61" s="3">
        <v>0.36705000600000004</v>
      </c>
      <c r="K61" s="3">
        <v>1.2128143199999999</v>
      </c>
      <c r="L61" s="3" t="s">
        <v>427</v>
      </c>
      <c r="M61" s="3" t="s">
        <v>427</v>
      </c>
      <c r="N61" s="3" t="s">
        <v>427</v>
      </c>
      <c r="O61" s="3" t="s">
        <v>427</v>
      </c>
      <c r="P61" s="3" t="s">
        <v>427</v>
      </c>
      <c r="Q61" s="3" t="s">
        <v>427</v>
      </c>
      <c r="R61" s="3" t="s">
        <v>427</v>
      </c>
      <c r="S61" s="3" t="s">
        <v>427</v>
      </c>
      <c r="T61" s="3" t="s">
        <v>427</v>
      </c>
      <c r="U61" s="3" t="s">
        <v>427</v>
      </c>
      <c r="V61" s="3" t="s">
        <v>427</v>
      </c>
      <c r="W61" s="3" t="s">
        <v>427</v>
      </c>
      <c r="X61" s="3" t="s">
        <v>427</v>
      </c>
      <c r="Y61" s="3" t="s">
        <v>427</v>
      </c>
      <c r="Z61" s="3" t="s">
        <v>427</v>
      </c>
      <c r="AA61" s="3" t="s">
        <v>427</v>
      </c>
      <c r="AB61" s="3" t="s">
        <v>427</v>
      </c>
      <c r="AC61" s="3" t="s">
        <v>427</v>
      </c>
      <c r="AD61" s="3" t="s">
        <v>427</v>
      </c>
      <c r="AE61" s="51"/>
      <c r="AF61" s="22" t="s">
        <v>427</v>
      </c>
      <c r="AG61" s="22" t="s">
        <v>427</v>
      </c>
      <c r="AH61" s="22" t="s">
        <v>427</v>
      </c>
      <c r="AI61" s="22" t="s">
        <v>427</v>
      </c>
      <c r="AJ61" s="22" t="s">
        <v>427</v>
      </c>
      <c r="AK61" s="22">
        <v>1839.6</v>
      </c>
      <c r="AL61" s="40" t="s">
        <v>420</v>
      </c>
    </row>
    <row r="62" spans="1:38" ht="26.25" customHeight="1" thickBot="1" x14ac:dyDescent="0.25">
      <c r="A62" s="60" t="s">
        <v>54</v>
      </c>
      <c r="B62" s="68" t="s">
        <v>153</v>
      </c>
      <c r="C62" s="61" t="s">
        <v>154</v>
      </c>
      <c r="D62" s="62"/>
      <c r="E62" s="3" t="s">
        <v>427</v>
      </c>
      <c r="F62" s="3" t="s">
        <v>427</v>
      </c>
      <c r="G62" s="3" t="s">
        <v>427</v>
      </c>
      <c r="H62" s="3" t="s">
        <v>427</v>
      </c>
      <c r="I62" s="3">
        <v>2.9259268000000001E-2</v>
      </c>
      <c r="J62" s="3">
        <v>4.0034594E-2</v>
      </c>
      <c r="K62" s="3">
        <v>6.9944052000000007E-2</v>
      </c>
      <c r="L62" s="3" t="s">
        <v>427</v>
      </c>
      <c r="M62" s="3" t="s">
        <v>427</v>
      </c>
      <c r="N62" s="3" t="s">
        <v>427</v>
      </c>
      <c r="O62" s="3" t="s">
        <v>427</v>
      </c>
      <c r="P62" s="3" t="s">
        <v>427</v>
      </c>
      <c r="Q62" s="3" t="s">
        <v>427</v>
      </c>
      <c r="R62" s="3" t="s">
        <v>427</v>
      </c>
      <c r="S62" s="3" t="s">
        <v>427</v>
      </c>
      <c r="T62" s="3" t="s">
        <v>427</v>
      </c>
      <c r="U62" s="3" t="s">
        <v>427</v>
      </c>
      <c r="V62" s="3" t="s">
        <v>427</v>
      </c>
      <c r="W62" s="3" t="s">
        <v>427</v>
      </c>
      <c r="X62" s="3" t="s">
        <v>427</v>
      </c>
      <c r="Y62" s="3" t="s">
        <v>427</v>
      </c>
      <c r="Z62" s="3" t="s">
        <v>427</v>
      </c>
      <c r="AA62" s="3" t="s">
        <v>427</v>
      </c>
      <c r="AB62" s="3" t="s">
        <v>427</v>
      </c>
      <c r="AC62" s="3" t="s">
        <v>427</v>
      </c>
      <c r="AD62" s="3" t="s">
        <v>427</v>
      </c>
      <c r="AE62" s="51"/>
      <c r="AF62" s="22" t="s">
        <v>427</v>
      </c>
      <c r="AG62" s="22" t="s">
        <v>427</v>
      </c>
      <c r="AH62" s="22" t="s">
        <v>427</v>
      </c>
      <c r="AI62" s="22" t="s">
        <v>427</v>
      </c>
      <c r="AJ62" s="22" t="s">
        <v>427</v>
      </c>
      <c r="AK62" s="22" t="s">
        <v>428</v>
      </c>
      <c r="AL62" s="40" t="s">
        <v>421</v>
      </c>
    </row>
    <row r="63" spans="1:38" ht="26.25" customHeight="1" thickBot="1" x14ac:dyDescent="0.25">
      <c r="A63" s="60" t="s">
        <v>54</v>
      </c>
      <c r="B63" s="68" t="s">
        <v>155</v>
      </c>
      <c r="C63" s="66" t="s">
        <v>156</v>
      </c>
      <c r="D63" s="69"/>
      <c r="E63" s="3" t="s">
        <v>426</v>
      </c>
      <c r="F63" s="3" t="s">
        <v>426</v>
      </c>
      <c r="G63" s="3" t="s">
        <v>426</v>
      </c>
      <c r="H63" s="3" t="s">
        <v>426</v>
      </c>
      <c r="I63" s="3" t="s">
        <v>426</v>
      </c>
      <c r="J63" s="3" t="s">
        <v>426</v>
      </c>
      <c r="K63" s="3" t="s">
        <v>426</v>
      </c>
      <c r="L63" s="3" t="s">
        <v>426</v>
      </c>
      <c r="M63" s="3" t="s">
        <v>426</v>
      </c>
      <c r="N63" s="3" t="s">
        <v>426</v>
      </c>
      <c r="O63" s="3" t="s">
        <v>426</v>
      </c>
      <c r="P63" s="3" t="s">
        <v>426</v>
      </c>
      <c r="Q63" s="3" t="s">
        <v>426</v>
      </c>
      <c r="R63" s="3" t="s">
        <v>426</v>
      </c>
      <c r="S63" s="3" t="s">
        <v>426</v>
      </c>
      <c r="T63" s="3" t="s">
        <v>426</v>
      </c>
      <c r="U63" s="3" t="s">
        <v>426</v>
      </c>
      <c r="V63" s="3" t="s">
        <v>426</v>
      </c>
      <c r="W63" s="3" t="s">
        <v>426</v>
      </c>
      <c r="X63" s="3" t="s">
        <v>426</v>
      </c>
      <c r="Y63" s="3" t="s">
        <v>426</v>
      </c>
      <c r="Z63" s="3" t="s">
        <v>426</v>
      </c>
      <c r="AA63" s="3" t="s">
        <v>426</v>
      </c>
      <c r="AB63" s="3" t="s">
        <v>426</v>
      </c>
      <c r="AC63" s="3" t="s">
        <v>426</v>
      </c>
      <c r="AD63" s="3" t="s">
        <v>426</v>
      </c>
      <c r="AE63" s="51"/>
      <c r="AF63" s="22" t="s">
        <v>426</v>
      </c>
      <c r="AG63" s="22" t="s">
        <v>426</v>
      </c>
      <c r="AH63" s="22" t="s">
        <v>426</v>
      </c>
      <c r="AI63" s="22" t="s">
        <v>426</v>
      </c>
      <c r="AJ63" s="22" t="s">
        <v>426</v>
      </c>
      <c r="AK63" s="22" t="s">
        <v>426</v>
      </c>
      <c r="AL63" s="40" t="s">
        <v>410</v>
      </c>
    </row>
    <row r="64" spans="1:38" ht="26.25" customHeight="1" thickBot="1" x14ac:dyDescent="0.25">
      <c r="A64" s="60" t="s">
        <v>54</v>
      </c>
      <c r="B64" s="68" t="s">
        <v>157</v>
      </c>
      <c r="C64" s="61" t="s">
        <v>158</v>
      </c>
      <c r="D64" s="62"/>
      <c r="E64" s="3" t="s">
        <v>426</v>
      </c>
      <c r="F64" s="3" t="s">
        <v>426</v>
      </c>
      <c r="G64" s="3" t="s">
        <v>426</v>
      </c>
      <c r="H64" s="3" t="s">
        <v>426</v>
      </c>
      <c r="I64" s="3" t="s">
        <v>426</v>
      </c>
      <c r="J64" s="3" t="s">
        <v>426</v>
      </c>
      <c r="K64" s="3" t="s">
        <v>426</v>
      </c>
      <c r="L64" s="3" t="s">
        <v>426</v>
      </c>
      <c r="M64" s="3" t="s">
        <v>426</v>
      </c>
      <c r="N64" s="3" t="s">
        <v>426</v>
      </c>
      <c r="O64" s="3" t="s">
        <v>426</v>
      </c>
      <c r="P64" s="3" t="s">
        <v>426</v>
      </c>
      <c r="Q64" s="3" t="s">
        <v>426</v>
      </c>
      <c r="R64" s="3" t="s">
        <v>426</v>
      </c>
      <c r="S64" s="3" t="s">
        <v>426</v>
      </c>
      <c r="T64" s="3" t="s">
        <v>426</v>
      </c>
      <c r="U64" s="3" t="s">
        <v>426</v>
      </c>
      <c r="V64" s="3" t="s">
        <v>426</v>
      </c>
      <c r="W64" s="3" t="s">
        <v>426</v>
      </c>
      <c r="X64" s="3" t="s">
        <v>426</v>
      </c>
      <c r="Y64" s="3" t="s">
        <v>426</v>
      </c>
      <c r="Z64" s="3" t="s">
        <v>426</v>
      </c>
      <c r="AA64" s="3" t="s">
        <v>426</v>
      </c>
      <c r="AB64" s="3" t="s">
        <v>426</v>
      </c>
      <c r="AC64" s="3" t="s">
        <v>426</v>
      </c>
      <c r="AD64" s="3" t="s">
        <v>426</v>
      </c>
      <c r="AE64" s="51"/>
      <c r="AF64" s="22" t="s">
        <v>426</v>
      </c>
      <c r="AG64" s="22" t="s">
        <v>426</v>
      </c>
      <c r="AH64" s="22" t="s">
        <v>426</v>
      </c>
      <c r="AI64" s="22" t="s">
        <v>426</v>
      </c>
      <c r="AJ64" s="22" t="s">
        <v>426</v>
      </c>
      <c r="AK64" s="22" t="s">
        <v>426</v>
      </c>
      <c r="AL64" s="40" t="s">
        <v>159</v>
      </c>
    </row>
    <row r="65" spans="1:38" ht="26.25" customHeight="1" thickBot="1" x14ac:dyDescent="0.25">
      <c r="A65" s="60" t="s">
        <v>54</v>
      </c>
      <c r="B65" s="64" t="s">
        <v>160</v>
      </c>
      <c r="C65" s="61" t="s">
        <v>161</v>
      </c>
      <c r="D65" s="62"/>
      <c r="E65" s="3" t="s">
        <v>426</v>
      </c>
      <c r="F65" s="3" t="s">
        <v>426</v>
      </c>
      <c r="G65" s="3" t="s">
        <v>426</v>
      </c>
      <c r="H65" s="3" t="s">
        <v>426</v>
      </c>
      <c r="I65" s="3" t="s">
        <v>426</v>
      </c>
      <c r="J65" s="3" t="s">
        <v>426</v>
      </c>
      <c r="K65" s="3" t="s">
        <v>426</v>
      </c>
      <c r="L65" s="3" t="s">
        <v>426</v>
      </c>
      <c r="M65" s="3" t="s">
        <v>426</v>
      </c>
      <c r="N65" s="3" t="s">
        <v>426</v>
      </c>
      <c r="O65" s="3" t="s">
        <v>426</v>
      </c>
      <c r="P65" s="3" t="s">
        <v>426</v>
      </c>
      <c r="Q65" s="3" t="s">
        <v>426</v>
      </c>
      <c r="R65" s="3" t="s">
        <v>426</v>
      </c>
      <c r="S65" s="3" t="s">
        <v>426</v>
      </c>
      <c r="T65" s="3" t="s">
        <v>426</v>
      </c>
      <c r="U65" s="3" t="s">
        <v>426</v>
      </c>
      <c r="V65" s="3" t="s">
        <v>426</v>
      </c>
      <c r="W65" s="3" t="s">
        <v>426</v>
      </c>
      <c r="X65" s="3" t="s">
        <v>426</v>
      </c>
      <c r="Y65" s="3" t="s">
        <v>426</v>
      </c>
      <c r="Z65" s="3" t="s">
        <v>426</v>
      </c>
      <c r="AA65" s="3" t="s">
        <v>426</v>
      </c>
      <c r="AB65" s="3" t="s">
        <v>426</v>
      </c>
      <c r="AC65" s="3" t="s">
        <v>426</v>
      </c>
      <c r="AD65" s="3" t="s">
        <v>426</v>
      </c>
      <c r="AE65" s="51"/>
      <c r="AF65" s="22" t="s">
        <v>426</v>
      </c>
      <c r="AG65" s="22" t="s">
        <v>426</v>
      </c>
      <c r="AH65" s="22" t="s">
        <v>426</v>
      </c>
      <c r="AI65" s="22" t="s">
        <v>426</v>
      </c>
      <c r="AJ65" s="22" t="s">
        <v>426</v>
      </c>
      <c r="AK65" s="22" t="s">
        <v>426</v>
      </c>
      <c r="AL65" s="40" t="s">
        <v>162</v>
      </c>
    </row>
    <row r="66" spans="1:38" ht="26.25" customHeight="1" thickBot="1" x14ac:dyDescent="0.25">
      <c r="A66" s="60" t="s">
        <v>54</v>
      </c>
      <c r="B66" s="64" t="s">
        <v>163</v>
      </c>
      <c r="C66" s="61" t="s">
        <v>164</v>
      </c>
      <c r="D66" s="62"/>
      <c r="E66" s="3" t="s">
        <v>426</v>
      </c>
      <c r="F66" s="3" t="s">
        <v>426</v>
      </c>
      <c r="G66" s="3" t="s">
        <v>426</v>
      </c>
      <c r="H66" s="3" t="s">
        <v>426</v>
      </c>
      <c r="I66" s="3" t="s">
        <v>426</v>
      </c>
      <c r="J66" s="3" t="s">
        <v>426</v>
      </c>
      <c r="K66" s="3" t="s">
        <v>426</v>
      </c>
      <c r="L66" s="3" t="s">
        <v>426</v>
      </c>
      <c r="M66" s="3" t="s">
        <v>426</v>
      </c>
      <c r="N66" s="3" t="s">
        <v>426</v>
      </c>
      <c r="O66" s="3" t="s">
        <v>426</v>
      </c>
      <c r="P66" s="3" t="s">
        <v>426</v>
      </c>
      <c r="Q66" s="3" t="s">
        <v>426</v>
      </c>
      <c r="R66" s="3" t="s">
        <v>426</v>
      </c>
      <c r="S66" s="3" t="s">
        <v>426</v>
      </c>
      <c r="T66" s="3" t="s">
        <v>426</v>
      </c>
      <c r="U66" s="3" t="s">
        <v>426</v>
      </c>
      <c r="V66" s="3" t="s">
        <v>426</v>
      </c>
      <c r="W66" s="3" t="s">
        <v>426</v>
      </c>
      <c r="X66" s="3" t="s">
        <v>426</v>
      </c>
      <c r="Y66" s="3" t="s">
        <v>426</v>
      </c>
      <c r="Z66" s="3" t="s">
        <v>426</v>
      </c>
      <c r="AA66" s="3" t="s">
        <v>426</v>
      </c>
      <c r="AB66" s="3" t="s">
        <v>426</v>
      </c>
      <c r="AC66" s="3" t="s">
        <v>426</v>
      </c>
      <c r="AD66" s="3" t="s">
        <v>426</v>
      </c>
      <c r="AE66" s="51"/>
      <c r="AF66" s="22" t="s">
        <v>426</v>
      </c>
      <c r="AG66" s="22" t="s">
        <v>426</v>
      </c>
      <c r="AH66" s="22" t="s">
        <v>426</v>
      </c>
      <c r="AI66" s="22" t="s">
        <v>426</v>
      </c>
      <c r="AJ66" s="22" t="s">
        <v>426</v>
      </c>
      <c r="AK66" s="22" t="s">
        <v>426</v>
      </c>
      <c r="AL66" s="40" t="s">
        <v>165</v>
      </c>
    </row>
    <row r="67" spans="1:38" ht="26.25" customHeight="1" thickBot="1" x14ac:dyDescent="0.25">
      <c r="A67" s="60" t="s">
        <v>54</v>
      </c>
      <c r="B67" s="64" t="s">
        <v>166</v>
      </c>
      <c r="C67" s="61" t="s">
        <v>167</v>
      </c>
      <c r="D67" s="62"/>
      <c r="E67" s="3" t="s">
        <v>426</v>
      </c>
      <c r="F67" s="3" t="s">
        <v>426</v>
      </c>
      <c r="G67" s="3" t="s">
        <v>426</v>
      </c>
      <c r="H67" s="3" t="s">
        <v>426</v>
      </c>
      <c r="I67" s="3" t="s">
        <v>426</v>
      </c>
      <c r="J67" s="3" t="s">
        <v>426</v>
      </c>
      <c r="K67" s="3" t="s">
        <v>426</v>
      </c>
      <c r="L67" s="3" t="s">
        <v>426</v>
      </c>
      <c r="M67" s="3" t="s">
        <v>426</v>
      </c>
      <c r="N67" s="3" t="s">
        <v>426</v>
      </c>
      <c r="O67" s="3" t="s">
        <v>426</v>
      </c>
      <c r="P67" s="3" t="s">
        <v>426</v>
      </c>
      <c r="Q67" s="3" t="s">
        <v>426</v>
      </c>
      <c r="R67" s="3" t="s">
        <v>426</v>
      </c>
      <c r="S67" s="3" t="s">
        <v>426</v>
      </c>
      <c r="T67" s="3" t="s">
        <v>426</v>
      </c>
      <c r="U67" s="3" t="s">
        <v>426</v>
      </c>
      <c r="V67" s="3" t="s">
        <v>426</v>
      </c>
      <c r="W67" s="3" t="s">
        <v>426</v>
      </c>
      <c r="X67" s="3" t="s">
        <v>426</v>
      </c>
      <c r="Y67" s="3" t="s">
        <v>426</v>
      </c>
      <c r="Z67" s="3" t="s">
        <v>426</v>
      </c>
      <c r="AA67" s="3" t="s">
        <v>426</v>
      </c>
      <c r="AB67" s="3" t="s">
        <v>426</v>
      </c>
      <c r="AC67" s="3" t="s">
        <v>426</v>
      </c>
      <c r="AD67" s="3" t="s">
        <v>426</v>
      </c>
      <c r="AE67" s="51"/>
      <c r="AF67" s="22" t="s">
        <v>426</v>
      </c>
      <c r="AG67" s="22" t="s">
        <v>426</v>
      </c>
      <c r="AH67" s="22" t="s">
        <v>426</v>
      </c>
      <c r="AI67" s="22" t="s">
        <v>426</v>
      </c>
      <c r="AJ67" s="22" t="s">
        <v>426</v>
      </c>
      <c r="AK67" s="22" t="s">
        <v>426</v>
      </c>
      <c r="AL67" s="40" t="s">
        <v>168</v>
      </c>
    </row>
    <row r="68" spans="1:38" ht="26.25" customHeight="1" thickBot="1" x14ac:dyDescent="0.25">
      <c r="A68" s="60" t="s">
        <v>54</v>
      </c>
      <c r="B68" s="64" t="s">
        <v>169</v>
      </c>
      <c r="C68" s="61" t="s">
        <v>170</v>
      </c>
      <c r="D68" s="62"/>
      <c r="E68" s="3" t="s">
        <v>426</v>
      </c>
      <c r="F68" s="3" t="s">
        <v>426</v>
      </c>
      <c r="G68" s="3" t="s">
        <v>426</v>
      </c>
      <c r="H68" s="3" t="s">
        <v>426</v>
      </c>
      <c r="I68" s="3" t="s">
        <v>426</v>
      </c>
      <c r="J68" s="3" t="s">
        <v>426</v>
      </c>
      <c r="K68" s="3" t="s">
        <v>426</v>
      </c>
      <c r="L68" s="3" t="s">
        <v>426</v>
      </c>
      <c r="M68" s="3" t="s">
        <v>426</v>
      </c>
      <c r="N68" s="3" t="s">
        <v>426</v>
      </c>
      <c r="O68" s="3" t="s">
        <v>426</v>
      </c>
      <c r="P68" s="3" t="s">
        <v>426</v>
      </c>
      <c r="Q68" s="3" t="s">
        <v>426</v>
      </c>
      <c r="R68" s="3" t="s">
        <v>426</v>
      </c>
      <c r="S68" s="3" t="s">
        <v>426</v>
      </c>
      <c r="T68" s="3" t="s">
        <v>426</v>
      </c>
      <c r="U68" s="3" t="s">
        <v>426</v>
      </c>
      <c r="V68" s="3" t="s">
        <v>426</v>
      </c>
      <c r="W68" s="3" t="s">
        <v>426</v>
      </c>
      <c r="X68" s="3" t="s">
        <v>426</v>
      </c>
      <c r="Y68" s="3" t="s">
        <v>426</v>
      </c>
      <c r="Z68" s="3" t="s">
        <v>426</v>
      </c>
      <c r="AA68" s="3" t="s">
        <v>426</v>
      </c>
      <c r="AB68" s="3" t="s">
        <v>426</v>
      </c>
      <c r="AC68" s="3" t="s">
        <v>426</v>
      </c>
      <c r="AD68" s="3" t="s">
        <v>426</v>
      </c>
      <c r="AE68" s="51"/>
      <c r="AF68" s="22" t="s">
        <v>426</v>
      </c>
      <c r="AG68" s="22" t="s">
        <v>426</v>
      </c>
      <c r="AH68" s="22" t="s">
        <v>426</v>
      </c>
      <c r="AI68" s="22" t="s">
        <v>426</v>
      </c>
      <c r="AJ68" s="22" t="s">
        <v>426</v>
      </c>
      <c r="AK68" s="22" t="s">
        <v>426</v>
      </c>
      <c r="AL68" s="40" t="s">
        <v>171</v>
      </c>
    </row>
    <row r="69" spans="1:38" ht="26.25" customHeight="1" thickBot="1" x14ac:dyDescent="0.25">
      <c r="A69" s="60" t="s">
        <v>54</v>
      </c>
      <c r="B69" s="60" t="s">
        <v>172</v>
      </c>
      <c r="C69" s="61" t="s">
        <v>173</v>
      </c>
      <c r="D69" s="67"/>
      <c r="E69" s="3" t="s">
        <v>426</v>
      </c>
      <c r="F69" s="3" t="s">
        <v>426</v>
      </c>
      <c r="G69" s="3" t="s">
        <v>426</v>
      </c>
      <c r="H69" s="3" t="s">
        <v>426</v>
      </c>
      <c r="I69" s="3" t="s">
        <v>426</v>
      </c>
      <c r="J69" s="3" t="s">
        <v>426</v>
      </c>
      <c r="K69" s="3" t="s">
        <v>426</v>
      </c>
      <c r="L69" s="3" t="s">
        <v>426</v>
      </c>
      <c r="M69" s="3" t="s">
        <v>426</v>
      </c>
      <c r="N69" s="3" t="s">
        <v>426</v>
      </c>
      <c r="O69" s="3" t="s">
        <v>426</v>
      </c>
      <c r="P69" s="3" t="s">
        <v>426</v>
      </c>
      <c r="Q69" s="3" t="s">
        <v>426</v>
      </c>
      <c r="R69" s="3" t="s">
        <v>426</v>
      </c>
      <c r="S69" s="3" t="s">
        <v>426</v>
      </c>
      <c r="T69" s="3" t="s">
        <v>426</v>
      </c>
      <c r="U69" s="3" t="s">
        <v>426</v>
      </c>
      <c r="V69" s="3" t="s">
        <v>426</v>
      </c>
      <c r="W69" s="3" t="s">
        <v>426</v>
      </c>
      <c r="X69" s="3" t="s">
        <v>426</v>
      </c>
      <c r="Y69" s="3" t="s">
        <v>426</v>
      </c>
      <c r="Z69" s="3" t="s">
        <v>426</v>
      </c>
      <c r="AA69" s="3" t="s">
        <v>426</v>
      </c>
      <c r="AB69" s="3" t="s">
        <v>426</v>
      </c>
      <c r="AC69" s="3" t="s">
        <v>426</v>
      </c>
      <c r="AD69" s="3" t="s">
        <v>426</v>
      </c>
      <c r="AE69" s="51"/>
      <c r="AF69" s="22" t="s">
        <v>426</v>
      </c>
      <c r="AG69" s="22" t="s">
        <v>426</v>
      </c>
      <c r="AH69" s="22" t="s">
        <v>426</v>
      </c>
      <c r="AI69" s="22" t="s">
        <v>426</v>
      </c>
      <c r="AJ69" s="22" t="s">
        <v>426</v>
      </c>
      <c r="AK69" s="22" t="s">
        <v>426</v>
      </c>
      <c r="AL69" s="40" t="s">
        <v>174</v>
      </c>
    </row>
    <row r="70" spans="1:38" ht="26.25" customHeight="1" thickBot="1" x14ac:dyDescent="0.25">
      <c r="A70" s="60" t="s">
        <v>54</v>
      </c>
      <c r="B70" s="60" t="s">
        <v>175</v>
      </c>
      <c r="C70" s="61" t="s">
        <v>383</v>
      </c>
      <c r="D70" s="67"/>
      <c r="E70" s="3" t="s">
        <v>426</v>
      </c>
      <c r="F70" s="3" t="s">
        <v>426</v>
      </c>
      <c r="G70" s="3" t="s">
        <v>426</v>
      </c>
      <c r="H70" s="3" t="s">
        <v>426</v>
      </c>
      <c r="I70" s="3" t="s">
        <v>426</v>
      </c>
      <c r="J70" s="3" t="s">
        <v>426</v>
      </c>
      <c r="K70" s="3" t="s">
        <v>426</v>
      </c>
      <c r="L70" s="3" t="s">
        <v>426</v>
      </c>
      <c r="M70" s="3" t="s">
        <v>426</v>
      </c>
      <c r="N70" s="3" t="s">
        <v>426</v>
      </c>
      <c r="O70" s="3" t="s">
        <v>426</v>
      </c>
      <c r="P70" s="3" t="s">
        <v>426</v>
      </c>
      <c r="Q70" s="3" t="s">
        <v>426</v>
      </c>
      <c r="R70" s="3" t="s">
        <v>426</v>
      </c>
      <c r="S70" s="3" t="s">
        <v>426</v>
      </c>
      <c r="T70" s="3" t="s">
        <v>426</v>
      </c>
      <c r="U70" s="3" t="s">
        <v>426</v>
      </c>
      <c r="V70" s="3" t="s">
        <v>426</v>
      </c>
      <c r="W70" s="3" t="s">
        <v>426</v>
      </c>
      <c r="X70" s="3" t="s">
        <v>426</v>
      </c>
      <c r="Y70" s="3" t="s">
        <v>426</v>
      </c>
      <c r="Z70" s="3" t="s">
        <v>426</v>
      </c>
      <c r="AA70" s="3" t="s">
        <v>426</v>
      </c>
      <c r="AB70" s="3" t="s">
        <v>426</v>
      </c>
      <c r="AC70" s="3" t="s">
        <v>426</v>
      </c>
      <c r="AD70" s="3" t="s">
        <v>426</v>
      </c>
      <c r="AE70" s="51"/>
      <c r="AF70" s="22" t="s">
        <v>426</v>
      </c>
      <c r="AG70" s="22" t="s">
        <v>426</v>
      </c>
      <c r="AH70" s="22" t="s">
        <v>426</v>
      </c>
      <c r="AI70" s="22" t="s">
        <v>426</v>
      </c>
      <c r="AJ70" s="22" t="s">
        <v>426</v>
      </c>
      <c r="AK70" s="22" t="s">
        <v>426</v>
      </c>
      <c r="AL70" s="40" t="s">
        <v>410</v>
      </c>
    </row>
    <row r="71" spans="1:38" ht="26.25" customHeight="1" thickBot="1" x14ac:dyDescent="0.25">
      <c r="A71" s="60" t="s">
        <v>54</v>
      </c>
      <c r="B71" s="60" t="s">
        <v>176</v>
      </c>
      <c r="C71" s="61" t="s">
        <v>177</v>
      </c>
      <c r="D71" s="67"/>
      <c r="E71" s="3" t="s">
        <v>426</v>
      </c>
      <c r="F71" s="3" t="s">
        <v>426</v>
      </c>
      <c r="G71" s="3" t="s">
        <v>426</v>
      </c>
      <c r="H71" s="3" t="s">
        <v>426</v>
      </c>
      <c r="I71" s="3" t="s">
        <v>426</v>
      </c>
      <c r="J71" s="3" t="s">
        <v>426</v>
      </c>
      <c r="K71" s="3" t="s">
        <v>426</v>
      </c>
      <c r="L71" s="3" t="s">
        <v>426</v>
      </c>
      <c r="M71" s="3" t="s">
        <v>426</v>
      </c>
      <c r="N71" s="3" t="s">
        <v>426</v>
      </c>
      <c r="O71" s="3" t="s">
        <v>426</v>
      </c>
      <c r="P71" s="3" t="s">
        <v>426</v>
      </c>
      <c r="Q71" s="3" t="s">
        <v>426</v>
      </c>
      <c r="R71" s="3" t="s">
        <v>426</v>
      </c>
      <c r="S71" s="3" t="s">
        <v>426</v>
      </c>
      <c r="T71" s="3" t="s">
        <v>426</v>
      </c>
      <c r="U71" s="3" t="s">
        <v>426</v>
      </c>
      <c r="V71" s="3" t="s">
        <v>426</v>
      </c>
      <c r="W71" s="3" t="s">
        <v>426</v>
      </c>
      <c r="X71" s="3" t="s">
        <v>426</v>
      </c>
      <c r="Y71" s="3" t="s">
        <v>426</v>
      </c>
      <c r="Z71" s="3" t="s">
        <v>426</v>
      </c>
      <c r="AA71" s="3" t="s">
        <v>426</v>
      </c>
      <c r="AB71" s="3" t="s">
        <v>426</v>
      </c>
      <c r="AC71" s="3" t="s">
        <v>426</v>
      </c>
      <c r="AD71" s="3" t="s">
        <v>426</v>
      </c>
      <c r="AE71" s="51"/>
      <c r="AF71" s="22" t="s">
        <v>426</v>
      </c>
      <c r="AG71" s="22" t="s">
        <v>426</v>
      </c>
      <c r="AH71" s="22" t="s">
        <v>426</v>
      </c>
      <c r="AI71" s="22" t="s">
        <v>426</v>
      </c>
      <c r="AJ71" s="22" t="s">
        <v>426</v>
      </c>
      <c r="AK71" s="22" t="s">
        <v>426</v>
      </c>
      <c r="AL71" s="40" t="s">
        <v>410</v>
      </c>
    </row>
    <row r="72" spans="1:38" ht="26.25" customHeight="1" thickBot="1" x14ac:dyDescent="0.25">
      <c r="A72" s="60" t="s">
        <v>54</v>
      </c>
      <c r="B72" s="60" t="s">
        <v>178</v>
      </c>
      <c r="C72" s="61" t="s">
        <v>179</v>
      </c>
      <c r="D72" s="62"/>
      <c r="E72" s="3">
        <v>2.51147E-2</v>
      </c>
      <c r="F72" s="3">
        <v>8.8867399999999989E-3</v>
      </c>
      <c r="G72" s="3">
        <v>1.15914E-2</v>
      </c>
      <c r="H72" s="3" t="s">
        <v>428</v>
      </c>
      <c r="I72" s="3">
        <v>4.0569899999999999E-3</v>
      </c>
      <c r="J72" s="3">
        <v>4.6365599999999996E-3</v>
      </c>
      <c r="K72" s="3">
        <v>5.7957E-3</v>
      </c>
      <c r="L72" s="3">
        <v>1.4605164E-5</v>
      </c>
      <c r="M72" s="3">
        <v>0.32842300000000002</v>
      </c>
      <c r="N72" s="3">
        <v>0.50229400000000002</v>
      </c>
      <c r="O72" s="3">
        <v>3.8638000000000006E-2</v>
      </c>
      <c r="P72" s="3">
        <v>9.6595000000000014E-3</v>
      </c>
      <c r="Q72" s="3">
        <v>2.8978499999999996E-3</v>
      </c>
      <c r="R72" s="3">
        <v>1.9319000000000003E-2</v>
      </c>
      <c r="S72" s="3">
        <v>3.8637999999999993E-3</v>
      </c>
      <c r="T72" s="3">
        <v>0.13523299999999996</v>
      </c>
      <c r="U72" s="3" t="s">
        <v>428</v>
      </c>
      <c r="V72" s="3">
        <v>0.69548399999999999</v>
      </c>
      <c r="W72" s="3">
        <v>0.57956999999999992</v>
      </c>
      <c r="X72" s="3" t="s">
        <v>428</v>
      </c>
      <c r="Y72" s="3" t="s">
        <v>428</v>
      </c>
      <c r="Z72" s="3" t="s">
        <v>428</v>
      </c>
      <c r="AA72" s="3" t="s">
        <v>428</v>
      </c>
      <c r="AB72" s="3">
        <v>9.2731199999999986E-2</v>
      </c>
      <c r="AC72" s="3" t="s">
        <v>428</v>
      </c>
      <c r="AD72" s="3">
        <v>4.8297500000000007E-4</v>
      </c>
      <c r="AE72" s="51"/>
      <c r="AF72" s="22" t="s">
        <v>427</v>
      </c>
      <c r="AG72" s="22" t="s">
        <v>427</v>
      </c>
      <c r="AH72" s="22" t="s">
        <v>427</v>
      </c>
      <c r="AI72" s="22" t="s">
        <v>427</v>
      </c>
      <c r="AJ72" s="22" t="s">
        <v>427</v>
      </c>
      <c r="AK72" s="22">
        <v>193.19</v>
      </c>
      <c r="AL72" s="40" t="s">
        <v>180</v>
      </c>
    </row>
    <row r="73" spans="1:38" ht="26.25" customHeight="1" thickBot="1" x14ac:dyDescent="0.25">
      <c r="A73" s="60" t="s">
        <v>54</v>
      </c>
      <c r="B73" s="60" t="s">
        <v>181</v>
      </c>
      <c r="C73" s="61" t="s">
        <v>182</v>
      </c>
      <c r="D73" s="62"/>
      <c r="E73" s="3" t="s">
        <v>426</v>
      </c>
      <c r="F73" s="3" t="s">
        <v>426</v>
      </c>
      <c r="G73" s="3" t="s">
        <v>426</v>
      </c>
      <c r="H73" s="3" t="s">
        <v>426</v>
      </c>
      <c r="I73" s="3" t="s">
        <v>426</v>
      </c>
      <c r="J73" s="3" t="s">
        <v>426</v>
      </c>
      <c r="K73" s="3" t="s">
        <v>426</v>
      </c>
      <c r="L73" s="3" t="s">
        <v>426</v>
      </c>
      <c r="M73" s="3" t="s">
        <v>426</v>
      </c>
      <c r="N73" s="3" t="s">
        <v>426</v>
      </c>
      <c r="O73" s="3" t="s">
        <v>426</v>
      </c>
      <c r="P73" s="3" t="s">
        <v>426</v>
      </c>
      <c r="Q73" s="3" t="s">
        <v>426</v>
      </c>
      <c r="R73" s="3" t="s">
        <v>426</v>
      </c>
      <c r="S73" s="3" t="s">
        <v>426</v>
      </c>
      <c r="T73" s="3" t="s">
        <v>426</v>
      </c>
      <c r="U73" s="3" t="s">
        <v>426</v>
      </c>
      <c r="V73" s="3" t="s">
        <v>426</v>
      </c>
      <c r="W73" s="3" t="s">
        <v>426</v>
      </c>
      <c r="X73" s="3" t="s">
        <v>426</v>
      </c>
      <c r="Y73" s="3" t="s">
        <v>426</v>
      </c>
      <c r="Z73" s="3" t="s">
        <v>426</v>
      </c>
      <c r="AA73" s="3" t="s">
        <v>426</v>
      </c>
      <c r="AB73" s="3" t="s">
        <v>426</v>
      </c>
      <c r="AC73" s="3" t="s">
        <v>426</v>
      </c>
      <c r="AD73" s="3" t="s">
        <v>426</v>
      </c>
      <c r="AE73" s="51"/>
      <c r="AF73" s="22" t="s">
        <v>426</v>
      </c>
      <c r="AG73" s="22" t="s">
        <v>426</v>
      </c>
      <c r="AH73" s="22" t="s">
        <v>426</v>
      </c>
      <c r="AI73" s="22" t="s">
        <v>426</v>
      </c>
      <c r="AJ73" s="22" t="s">
        <v>426</v>
      </c>
      <c r="AK73" s="22" t="s">
        <v>426</v>
      </c>
      <c r="AL73" s="40" t="s">
        <v>183</v>
      </c>
    </row>
    <row r="74" spans="1:38" ht="26.25" customHeight="1" thickBot="1" x14ac:dyDescent="0.25">
      <c r="A74" s="60" t="s">
        <v>54</v>
      </c>
      <c r="B74" s="60" t="s">
        <v>184</v>
      </c>
      <c r="C74" s="61" t="s">
        <v>185</v>
      </c>
      <c r="D74" s="62"/>
      <c r="E74" s="3" t="s">
        <v>426</v>
      </c>
      <c r="F74" s="3" t="s">
        <v>426</v>
      </c>
      <c r="G74" s="3" t="s">
        <v>426</v>
      </c>
      <c r="H74" s="3" t="s">
        <v>426</v>
      </c>
      <c r="I74" s="3" t="s">
        <v>426</v>
      </c>
      <c r="J74" s="3" t="s">
        <v>426</v>
      </c>
      <c r="K74" s="3" t="s">
        <v>426</v>
      </c>
      <c r="L74" s="3" t="s">
        <v>426</v>
      </c>
      <c r="M74" s="3" t="s">
        <v>426</v>
      </c>
      <c r="N74" s="3" t="s">
        <v>426</v>
      </c>
      <c r="O74" s="3" t="s">
        <v>426</v>
      </c>
      <c r="P74" s="3" t="s">
        <v>426</v>
      </c>
      <c r="Q74" s="3" t="s">
        <v>426</v>
      </c>
      <c r="R74" s="3" t="s">
        <v>426</v>
      </c>
      <c r="S74" s="3" t="s">
        <v>426</v>
      </c>
      <c r="T74" s="3" t="s">
        <v>426</v>
      </c>
      <c r="U74" s="3" t="s">
        <v>426</v>
      </c>
      <c r="V74" s="3" t="s">
        <v>426</v>
      </c>
      <c r="W74" s="3" t="s">
        <v>426</v>
      </c>
      <c r="X74" s="3" t="s">
        <v>426</v>
      </c>
      <c r="Y74" s="3" t="s">
        <v>426</v>
      </c>
      <c r="Z74" s="3" t="s">
        <v>426</v>
      </c>
      <c r="AA74" s="3" t="s">
        <v>426</v>
      </c>
      <c r="AB74" s="3" t="s">
        <v>426</v>
      </c>
      <c r="AC74" s="3" t="s">
        <v>426</v>
      </c>
      <c r="AD74" s="3" t="s">
        <v>426</v>
      </c>
      <c r="AE74" s="51"/>
      <c r="AF74" s="22" t="s">
        <v>426</v>
      </c>
      <c r="AG74" s="22" t="s">
        <v>426</v>
      </c>
      <c r="AH74" s="22" t="s">
        <v>426</v>
      </c>
      <c r="AI74" s="22" t="s">
        <v>426</v>
      </c>
      <c r="AJ74" s="22" t="s">
        <v>426</v>
      </c>
      <c r="AK74" s="22" t="s">
        <v>426</v>
      </c>
      <c r="AL74" s="40" t="s">
        <v>186</v>
      </c>
    </row>
    <row r="75" spans="1:38" ht="26.25" customHeight="1" thickBot="1" x14ac:dyDescent="0.25">
      <c r="A75" s="60" t="s">
        <v>54</v>
      </c>
      <c r="B75" s="60" t="s">
        <v>187</v>
      </c>
      <c r="C75" s="61" t="s">
        <v>188</v>
      </c>
      <c r="D75" s="67"/>
      <c r="E75" s="3" t="s">
        <v>426</v>
      </c>
      <c r="F75" s="3" t="s">
        <v>426</v>
      </c>
      <c r="G75" s="3" t="s">
        <v>426</v>
      </c>
      <c r="H75" s="3" t="s">
        <v>426</v>
      </c>
      <c r="I75" s="3" t="s">
        <v>426</v>
      </c>
      <c r="J75" s="3" t="s">
        <v>426</v>
      </c>
      <c r="K75" s="3" t="s">
        <v>426</v>
      </c>
      <c r="L75" s="3" t="s">
        <v>426</v>
      </c>
      <c r="M75" s="3" t="s">
        <v>426</v>
      </c>
      <c r="N75" s="3" t="s">
        <v>426</v>
      </c>
      <c r="O75" s="3" t="s">
        <v>426</v>
      </c>
      <c r="P75" s="3" t="s">
        <v>426</v>
      </c>
      <c r="Q75" s="3" t="s">
        <v>426</v>
      </c>
      <c r="R75" s="3" t="s">
        <v>426</v>
      </c>
      <c r="S75" s="3" t="s">
        <v>426</v>
      </c>
      <c r="T75" s="3" t="s">
        <v>426</v>
      </c>
      <c r="U75" s="3" t="s">
        <v>426</v>
      </c>
      <c r="V75" s="3" t="s">
        <v>426</v>
      </c>
      <c r="W75" s="3" t="s">
        <v>426</v>
      </c>
      <c r="X75" s="3" t="s">
        <v>426</v>
      </c>
      <c r="Y75" s="3" t="s">
        <v>426</v>
      </c>
      <c r="Z75" s="3" t="s">
        <v>426</v>
      </c>
      <c r="AA75" s="3" t="s">
        <v>426</v>
      </c>
      <c r="AB75" s="3" t="s">
        <v>426</v>
      </c>
      <c r="AC75" s="3" t="s">
        <v>426</v>
      </c>
      <c r="AD75" s="3" t="s">
        <v>426</v>
      </c>
      <c r="AE75" s="51"/>
      <c r="AF75" s="22" t="s">
        <v>426</v>
      </c>
      <c r="AG75" s="22" t="s">
        <v>426</v>
      </c>
      <c r="AH75" s="22" t="s">
        <v>426</v>
      </c>
      <c r="AI75" s="22" t="s">
        <v>426</v>
      </c>
      <c r="AJ75" s="22" t="s">
        <v>426</v>
      </c>
      <c r="AK75" s="22" t="s">
        <v>426</v>
      </c>
      <c r="AL75" s="40" t="s">
        <v>189</v>
      </c>
    </row>
    <row r="76" spans="1:38" ht="26.25" customHeight="1" thickBot="1" x14ac:dyDescent="0.25">
      <c r="A76" s="60" t="s">
        <v>54</v>
      </c>
      <c r="B76" s="60" t="s">
        <v>190</v>
      </c>
      <c r="C76" s="61" t="s">
        <v>191</v>
      </c>
      <c r="D76" s="62"/>
      <c r="E76" s="3" t="s">
        <v>426</v>
      </c>
      <c r="F76" s="3" t="s">
        <v>426</v>
      </c>
      <c r="G76" s="3" t="s">
        <v>426</v>
      </c>
      <c r="H76" s="3" t="s">
        <v>426</v>
      </c>
      <c r="I76" s="3" t="s">
        <v>426</v>
      </c>
      <c r="J76" s="3" t="s">
        <v>426</v>
      </c>
      <c r="K76" s="3" t="s">
        <v>426</v>
      </c>
      <c r="L76" s="3" t="s">
        <v>426</v>
      </c>
      <c r="M76" s="3" t="s">
        <v>426</v>
      </c>
      <c r="N76" s="3" t="s">
        <v>426</v>
      </c>
      <c r="O76" s="3" t="s">
        <v>426</v>
      </c>
      <c r="P76" s="3" t="s">
        <v>426</v>
      </c>
      <c r="Q76" s="3" t="s">
        <v>426</v>
      </c>
      <c r="R76" s="3" t="s">
        <v>426</v>
      </c>
      <c r="S76" s="3" t="s">
        <v>426</v>
      </c>
      <c r="T76" s="3" t="s">
        <v>426</v>
      </c>
      <c r="U76" s="3" t="s">
        <v>426</v>
      </c>
      <c r="V76" s="3" t="s">
        <v>426</v>
      </c>
      <c r="W76" s="3" t="s">
        <v>426</v>
      </c>
      <c r="X76" s="3" t="s">
        <v>426</v>
      </c>
      <c r="Y76" s="3" t="s">
        <v>426</v>
      </c>
      <c r="Z76" s="3" t="s">
        <v>426</v>
      </c>
      <c r="AA76" s="3" t="s">
        <v>426</v>
      </c>
      <c r="AB76" s="3" t="s">
        <v>426</v>
      </c>
      <c r="AC76" s="3" t="s">
        <v>426</v>
      </c>
      <c r="AD76" s="3" t="s">
        <v>426</v>
      </c>
      <c r="AE76" s="51"/>
      <c r="AF76" s="22" t="s">
        <v>426</v>
      </c>
      <c r="AG76" s="22" t="s">
        <v>426</v>
      </c>
      <c r="AH76" s="22" t="s">
        <v>426</v>
      </c>
      <c r="AI76" s="22" t="s">
        <v>426</v>
      </c>
      <c r="AJ76" s="22" t="s">
        <v>426</v>
      </c>
      <c r="AK76" s="22" t="s">
        <v>426</v>
      </c>
      <c r="AL76" s="40" t="s">
        <v>192</v>
      </c>
    </row>
    <row r="77" spans="1:38" ht="26.25" customHeight="1" thickBot="1" x14ac:dyDescent="0.25">
      <c r="A77" s="60" t="s">
        <v>54</v>
      </c>
      <c r="B77" s="60" t="s">
        <v>193</v>
      </c>
      <c r="C77" s="61" t="s">
        <v>194</v>
      </c>
      <c r="D77" s="62"/>
      <c r="E77" s="3" t="s">
        <v>426</v>
      </c>
      <c r="F77" s="3" t="s">
        <v>426</v>
      </c>
      <c r="G77" s="3" t="s">
        <v>426</v>
      </c>
      <c r="H77" s="3" t="s">
        <v>426</v>
      </c>
      <c r="I77" s="3" t="s">
        <v>426</v>
      </c>
      <c r="J77" s="3" t="s">
        <v>426</v>
      </c>
      <c r="K77" s="3" t="s">
        <v>426</v>
      </c>
      <c r="L77" s="3" t="s">
        <v>426</v>
      </c>
      <c r="M77" s="3" t="s">
        <v>426</v>
      </c>
      <c r="N77" s="3" t="s">
        <v>426</v>
      </c>
      <c r="O77" s="3" t="s">
        <v>426</v>
      </c>
      <c r="P77" s="3" t="s">
        <v>426</v>
      </c>
      <c r="Q77" s="3" t="s">
        <v>426</v>
      </c>
      <c r="R77" s="3" t="s">
        <v>426</v>
      </c>
      <c r="S77" s="3" t="s">
        <v>426</v>
      </c>
      <c r="T77" s="3" t="s">
        <v>426</v>
      </c>
      <c r="U77" s="3" t="s">
        <v>426</v>
      </c>
      <c r="V77" s="3" t="s">
        <v>426</v>
      </c>
      <c r="W77" s="3" t="s">
        <v>426</v>
      </c>
      <c r="X77" s="3" t="s">
        <v>426</v>
      </c>
      <c r="Y77" s="3" t="s">
        <v>426</v>
      </c>
      <c r="Z77" s="3" t="s">
        <v>426</v>
      </c>
      <c r="AA77" s="3" t="s">
        <v>426</v>
      </c>
      <c r="AB77" s="3" t="s">
        <v>426</v>
      </c>
      <c r="AC77" s="3" t="s">
        <v>426</v>
      </c>
      <c r="AD77" s="3" t="s">
        <v>426</v>
      </c>
      <c r="AE77" s="51"/>
      <c r="AF77" s="22" t="s">
        <v>426</v>
      </c>
      <c r="AG77" s="22" t="s">
        <v>426</v>
      </c>
      <c r="AH77" s="22" t="s">
        <v>426</v>
      </c>
      <c r="AI77" s="22" t="s">
        <v>426</v>
      </c>
      <c r="AJ77" s="22" t="s">
        <v>426</v>
      </c>
      <c r="AK77" s="22" t="s">
        <v>426</v>
      </c>
      <c r="AL77" s="40" t="s">
        <v>195</v>
      </c>
    </row>
    <row r="78" spans="1:38" ht="26.25" customHeight="1" thickBot="1" x14ac:dyDescent="0.25">
      <c r="A78" s="60" t="s">
        <v>54</v>
      </c>
      <c r="B78" s="60" t="s">
        <v>196</v>
      </c>
      <c r="C78" s="61" t="s">
        <v>197</v>
      </c>
      <c r="D78" s="62"/>
      <c r="E78" s="3" t="s">
        <v>426</v>
      </c>
      <c r="F78" s="3" t="s">
        <v>426</v>
      </c>
      <c r="G78" s="3" t="s">
        <v>426</v>
      </c>
      <c r="H78" s="3" t="s">
        <v>426</v>
      </c>
      <c r="I78" s="3" t="s">
        <v>426</v>
      </c>
      <c r="J78" s="3" t="s">
        <v>426</v>
      </c>
      <c r="K78" s="3" t="s">
        <v>426</v>
      </c>
      <c r="L78" s="3" t="s">
        <v>426</v>
      </c>
      <c r="M78" s="3" t="s">
        <v>426</v>
      </c>
      <c r="N78" s="3" t="s">
        <v>426</v>
      </c>
      <c r="O78" s="3" t="s">
        <v>426</v>
      </c>
      <c r="P78" s="3" t="s">
        <v>426</v>
      </c>
      <c r="Q78" s="3" t="s">
        <v>426</v>
      </c>
      <c r="R78" s="3" t="s">
        <v>426</v>
      </c>
      <c r="S78" s="3" t="s">
        <v>426</v>
      </c>
      <c r="T78" s="3" t="s">
        <v>426</v>
      </c>
      <c r="U78" s="3" t="s">
        <v>426</v>
      </c>
      <c r="V78" s="3" t="s">
        <v>426</v>
      </c>
      <c r="W78" s="3" t="s">
        <v>426</v>
      </c>
      <c r="X78" s="3" t="s">
        <v>426</v>
      </c>
      <c r="Y78" s="3" t="s">
        <v>426</v>
      </c>
      <c r="Z78" s="3" t="s">
        <v>426</v>
      </c>
      <c r="AA78" s="3" t="s">
        <v>426</v>
      </c>
      <c r="AB78" s="3" t="s">
        <v>426</v>
      </c>
      <c r="AC78" s="3" t="s">
        <v>426</v>
      </c>
      <c r="AD78" s="3" t="s">
        <v>426</v>
      </c>
      <c r="AE78" s="51"/>
      <c r="AF78" s="22" t="s">
        <v>426</v>
      </c>
      <c r="AG78" s="22" t="s">
        <v>426</v>
      </c>
      <c r="AH78" s="22" t="s">
        <v>426</v>
      </c>
      <c r="AI78" s="22" t="s">
        <v>426</v>
      </c>
      <c r="AJ78" s="22" t="s">
        <v>426</v>
      </c>
      <c r="AK78" s="22" t="s">
        <v>426</v>
      </c>
      <c r="AL78" s="40" t="s">
        <v>198</v>
      </c>
    </row>
    <row r="79" spans="1:38" ht="26.25" customHeight="1" thickBot="1" x14ac:dyDescent="0.25">
      <c r="A79" s="60" t="s">
        <v>54</v>
      </c>
      <c r="B79" s="60" t="s">
        <v>199</v>
      </c>
      <c r="C79" s="61" t="s">
        <v>200</v>
      </c>
      <c r="D79" s="62"/>
      <c r="E79" s="3" t="s">
        <v>426</v>
      </c>
      <c r="F79" s="3" t="s">
        <v>426</v>
      </c>
      <c r="G79" s="3" t="s">
        <v>426</v>
      </c>
      <c r="H79" s="3" t="s">
        <v>426</v>
      </c>
      <c r="I79" s="3" t="s">
        <v>426</v>
      </c>
      <c r="J79" s="3" t="s">
        <v>426</v>
      </c>
      <c r="K79" s="3" t="s">
        <v>426</v>
      </c>
      <c r="L79" s="3" t="s">
        <v>426</v>
      </c>
      <c r="M79" s="3" t="s">
        <v>426</v>
      </c>
      <c r="N79" s="3" t="s">
        <v>426</v>
      </c>
      <c r="O79" s="3" t="s">
        <v>426</v>
      </c>
      <c r="P79" s="3" t="s">
        <v>426</v>
      </c>
      <c r="Q79" s="3" t="s">
        <v>426</v>
      </c>
      <c r="R79" s="3" t="s">
        <v>426</v>
      </c>
      <c r="S79" s="3" t="s">
        <v>426</v>
      </c>
      <c r="T79" s="3" t="s">
        <v>426</v>
      </c>
      <c r="U79" s="3" t="s">
        <v>426</v>
      </c>
      <c r="V79" s="3" t="s">
        <v>426</v>
      </c>
      <c r="W79" s="3" t="s">
        <v>426</v>
      </c>
      <c r="X79" s="3" t="s">
        <v>426</v>
      </c>
      <c r="Y79" s="3" t="s">
        <v>426</v>
      </c>
      <c r="Z79" s="3" t="s">
        <v>426</v>
      </c>
      <c r="AA79" s="3" t="s">
        <v>426</v>
      </c>
      <c r="AB79" s="3" t="s">
        <v>426</v>
      </c>
      <c r="AC79" s="3" t="s">
        <v>426</v>
      </c>
      <c r="AD79" s="3" t="s">
        <v>426</v>
      </c>
      <c r="AE79" s="51"/>
      <c r="AF79" s="22" t="s">
        <v>426</v>
      </c>
      <c r="AG79" s="22" t="s">
        <v>426</v>
      </c>
      <c r="AH79" s="22" t="s">
        <v>426</v>
      </c>
      <c r="AI79" s="22" t="s">
        <v>426</v>
      </c>
      <c r="AJ79" s="22" t="s">
        <v>426</v>
      </c>
      <c r="AK79" s="22" t="s">
        <v>426</v>
      </c>
      <c r="AL79" s="40" t="s">
        <v>201</v>
      </c>
    </row>
    <row r="80" spans="1:38" ht="26.25" customHeight="1" thickBot="1" x14ac:dyDescent="0.25">
      <c r="A80" s="60" t="s">
        <v>54</v>
      </c>
      <c r="B80" s="64" t="s">
        <v>202</v>
      </c>
      <c r="C80" s="66" t="s">
        <v>203</v>
      </c>
      <c r="D80" s="62"/>
      <c r="E80" s="3" t="s">
        <v>426</v>
      </c>
      <c r="F80" s="3" t="s">
        <v>426</v>
      </c>
      <c r="G80" s="3" t="s">
        <v>426</v>
      </c>
      <c r="H80" s="3" t="s">
        <v>426</v>
      </c>
      <c r="I80" s="3" t="s">
        <v>426</v>
      </c>
      <c r="J80" s="3" t="s">
        <v>426</v>
      </c>
      <c r="K80" s="3" t="s">
        <v>426</v>
      </c>
      <c r="L80" s="3" t="s">
        <v>426</v>
      </c>
      <c r="M80" s="3" t="s">
        <v>426</v>
      </c>
      <c r="N80" s="3" t="s">
        <v>426</v>
      </c>
      <c r="O80" s="3" t="s">
        <v>426</v>
      </c>
      <c r="P80" s="3" t="s">
        <v>426</v>
      </c>
      <c r="Q80" s="3" t="s">
        <v>426</v>
      </c>
      <c r="R80" s="3" t="s">
        <v>426</v>
      </c>
      <c r="S80" s="3" t="s">
        <v>426</v>
      </c>
      <c r="T80" s="3" t="s">
        <v>426</v>
      </c>
      <c r="U80" s="3" t="s">
        <v>426</v>
      </c>
      <c r="V80" s="3" t="s">
        <v>426</v>
      </c>
      <c r="W80" s="3" t="s">
        <v>426</v>
      </c>
      <c r="X80" s="3" t="s">
        <v>426</v>
      </c>
      <c r="Y80" s="3" t="s">
        <v>426</v>
      </c>
      <c r="Z80" s="3" t="s">
        <v>426</v>
      </c>
      <c r="AA80" s="3" t="s">
        <v>426</v>
      </c>
      <c r="AB80" s="3" t="s">
        <v>426</v>
      </c>
      <c r="AC80" s="3" t="s">
        <v>426</v>
      </c>
      <c r="AD80" s="3" t="s">
        <v>426</v>
      </c>
      <c r="AE80" s="51"/>
      <c r="AF80" s="22" t="s">
        <v>426</v>
      </c>
      <c r="AG80" s="22" t="s">
        <v>426</v>
      </c>
      <c r="AH80" s="22" t="s">
        <v>426</v>
      </c>
      <c r="AI80" s="22" t="s">
        <v>426</v>
      </c>
      <c r="AJ80" s="22" t="s">
        <v>426</v>
      </c>
      <c r="AK80" s="22" t="s">
        <v>426</v>
      </c>
      <c r="AL80" s="40" t="s">
        <v>410</v>
      </c>
    </row>
    <row r="81" spans="1:38" ht="26.25" customHeight="1" thickBot="1" x14ac:dyDescent="0.25">
      <c r="A81" s="60" t="s">
        <v>54</v>
      </c>
      <c r="B81" s="64" t="s">
        <v>204</v>
      </c>
      <c r="C81" s="66" t="s">
        <v>205</v>
      </c>
      <c r="D81" s="62"/>
      <c r="E81" s="3" t="s">
        <v>426</v>
      </c>
      <c r="F81" s="3" t="s">
        <v>426</v>
      </c>
      <c r="G81" s="3" t="s">
        <v>426</v>
      </c>
      <c r="H81" s="3" t="s">
        <v>426</v>
      </c>
      <c r="I81" s="3" t="s">
        <v>426</v>
      </c>
      <c r="J81" s="3" t="s">
        <v>426</v>
      </c>
      <c r="K81" s="3" t="s">
        <v>426</v>
      </c>
      <c r="L81" s="3" t="s">
        <v>426</v>
      </c>
      <c r="M81" s="3" t="s">
        <v>426</v>
      </c>
      <c r="N81" s="3" t="s">
        <v>426</v>
      </c>
      <c r="O81" s="3" t="s">
        <v>426</v>
      </c>
      <c r="P81" s="3" t="s">
        <v>426</v>
      </c>
      <c r="Q81" s="3" t="s">
        <v>426</v>
      </c>
      <c r="R81" s="3" t="s">
        <v>426</v>
      </c>
      <c r="S81" s="3" t="s">
        <v>426</v>
      </c>
      <c r="T81" s="3" t="s">
        <v>426</v>
      </c>
      <c r="U81" s="3" t="s">
        <v>426</v>
      </c>
      <c r="V81" s="3" t="s">
        <v>426</v>
      </c>
      <c r="W81" s="3" t="s">
        <v>426</v>
      </c>
      <c r="X81" s="3" t="s">
        <v>426</v>
      </c>
      <c r="Y81" s="3" t="s">
        <v>426</v>
      </c>
      <c r="Z81" s="3" t="s">
        <v>426</v>
      </c>
      <c r="AA81" s="3" t="s">
        <v>426</v>
      </c>
      <c r="AB81" s="3" t="s">
        <v>426</v>
      </c>
      <c r="AC81" s="3" t="s">
        <v>426</v>
      </c>
      <c r="AD81" s="3" t="s">
        <v>426</v>
      </c>
      <c r="AE81" s="51"/>
      <c r="AF81" s="22" t="s">
        <v>426</v>
      </c>
      <c r="AG81" s="22" t="s">
        <v>426</v>
      </c>
      <c r="AH81" s="22" t="s">
        <v>426</v>
      </c>
      <c r="AI81" s="22" t="s">
        <v>426</v>
      </c>
      <c r="AJ81" s="22" t="s">
        <v>426</v>
      </c>
      <c r="AK81" s="22" t="s">
        <v>426</v>
      </c>
      <c r="AL81" s="40" t="s">
        <v>206</v>
      </c>
    </row>
    <row r="82" spans="1:38" ht="26.25" customHeight="1" thickBot="1" x14ac:dyDescent="0.25">
      <c r="A82" s="60" t="s">
        <v>207</v>
      </c>
      <c r="B82" s="64" t="s">
        <v>208</v>
      </c>
      <c r="C82" s="70" t="s">
        <v>209</v>
      </c>
      <c r="D82" s="62"/>
      <c r="E82" s="3" t="s">
        <v>427</v>
      </c>
      <c r="F82" s="3">
        <v>1.488615968</v>
      </c>
      <c r="G82" s="3" t="s">
        <v>427</v>
      </c>
      <c r="H82" s="3" t="s">
        <v>427</v>
      </c>
      <c r="I82" s="3" t="s">
        <v>427</v>
      </c>
      <c r="J82" s="3" t="s">
        <v>427</v>
      </c>
      <c r="K82" s="3" t="s">
        <v>427</v>
      </c>
      <c r="L82" s="3" t="s">
        <v>427</v>
      </c>
      <c r="M82" s="3" t="s">
        <v>427</v>
      </c>
      <c r="N82" s="3" t="s">
        <v>427</v>
      </c>
      <c r="O82" s="3" t="s">
        <v>427</v>
      </c>
      <c r="P82" s="3" t="s">
        <v>428</v>
      </c>
      <c r="Q82" s="3" t="s">
        <v>427</v>
      </c>
      <c r="R82" s="3" t="s">
        <v>427</v>
      </c>
      <c r="S82" s="3" t="s">
        <v>427</v>
      </c>
      <c r="T82" s="3" t="s">
        <v>427</v>
      </c>
      <c r="U82" s="3" t="s">
        <v>427</v>
      </c>
      <c r="V82" s="3" t="s">
        <v>427</v>
      </c>
      <c r="W82" s="3" t="s">
        <v>427</v>
      </c>
      <c r="X82" s="3" t="s">
        <v>427</v>
      </c>
      <c r="Y82" s="3" t="s">
        <v>427</v>
      </c>
      <c r="Z82" s="3" t="s">
        <v>427</v>
      </c>
      <c r="AA82" s="3" t="s">
        <v>427</v>
      </c>
      <c r="AB82" s="3" t="s">
        <v>427</v>
      </c>
      <c r="AC82" s="3" t="s">
        <v>427</v>
      </c>
      <c r="AD82" s="3" t="s">
        <v>427</v>
      </c>
      <c r="AE82" s="51"/>
      <c r="AF82" s="22" t="s">
        <v>427</v>
      </c>
      <c r="AG82" s="22" t="s">
        <v>427</v>
      </c>
      <c r="AH82" s="22" t="s">
        <v>427</v>
      </c>
      <c r="AI82" s="22" t="s">
        <v>427</v>
      </c>
      <c r="AJ82" s="22" t="s">
        <v>427</v>
      </c>
      <c r="AK82" s="22">
        <v>9.9302713839999992</v>
      </c>
      <c r="AL82" s="40" t="s">
        <v>218</v>
      </c>
    </row>
    <row r="83" spans="1:38" ht="26.25" customHeight="1" thickBot="1" x14ac:dyDescent="0.25">
      <c r="A83" s="60" t="s">
        <v>54</v>
      </c>
      <c r="B83" s="71" t="s">
        <v>210</v>
      </c>
      <c r="C83" s="72" t="s">
        <v>211</v>
      </c>
      <c r="D83" s="62"/>
      <c r="E83" s="3" t="s">
        <v>428</v>
      </c>
      <c r="F83" s="3">
        <v>1.8073981339199997E-2</v>
      </c>
      <c r="G83" s="3" t="s">
        <v>428</v>
      </c>
      <c r="H83" s="3" t="s">
        <v>427</v>
      </c>
      <c r="I83" s="3">
        <v>0.45184953348000001</v>
      </c>
      <c r="J83" s="3">
        <v>3.3888715011000001</v>
      </c>
      <c r="K83" s="3">
        <v>15.814733671800001</v>
      </c>
      <c r="L83" s="3">
        <v>2.5755423408359998E-2</v>
      </c>
      <c r="M83" s="3" t="s">
        <v>428</v>
      </c>
      <c r="N83" s="3" t="s">
        <v>427</v>
      </c>
      <c r="O83" s="3" t="s">
        <v>427</v>
      </c>
      <c r="P83" s="3" t="s">
        <v>427</v>
      </c>
      <c r="Q83" s="3" t="s">
        <v>427</v>
      </c>
      <c r="R83" s="3" t="s">
        <v>427</v>
      </c>
      <c r="S83" s="3" t="s">
        <v>427</v>
      </c>
      <c r="T83" s="3" t="s">
        <v>427</v>
      </c>
      <c r="U83" s="3" t="s">
        <v>427</v>
      </c>
      <c r="V83" s="3" t="s">
        <v>427</v>
      </c>
      <c r="W83" s="3" t="s">
        <v>427</v>
      </c>
      <c r="X83" s="3" t="s">
        <v>428</v>
      </c>
      <c r="Y83" s="3" t="s">
        <v>428</v>
      </c>
      <c r="Z83" s="3" t="s">
        <v>428</v>
      </c>
      <c r="AA83" s="3" t="s">
        <v>428</v>
      </c>
      <c r="AB83" s="3" t="s">
        <v>428</v>
      </c>
      <c r="AC83" s="3" t="s">
        <v>428</v>
      </c>
      <c r="AD83" s="3" t="s">
        <v>427</v>
      </c>
      <c r="AE83" s="51"/>
      <c r="AF83" s="22" t="s">
        <v>427</v>
      </c>
      <c r="AG83" s="22" t="s">
        <v>427</v>
      </c>
      <c r="AH83" s="22" t="s">
        <v>427</v>
      </c>
      <c r="AI83" s="22" t="s">
        <v>427</v>
      </c>
      <c r="AJ83" s="22" t="s">
        <v>427</v>
      </c>
      <c r="AK83" s="22">
        <v>1129.6238337</v>
      </c>
      <c r="AL83" s="40" t="s">
        <v>430</v>
      </c>
    </row>
    <row r="84" spans="1:38" ht="26.25" customHeight="1" thickBot="1" x14ac:dyDescent="0.25">
      <c r="A84" s="60" t="s">
        <v>54</v>
      </c>
      <c r="B84" s="71" t="s">
        <v>212</v>
      </c>
      <c r="C84" s="72" t="s">
        <v>213</v>
      </c>
      <c r="D84" s="62"/>
      <c r="E84" s="3" t="s">
        <v>428</v>
      </c>
      <c r="F84" s="3">
        <v>1.6316788709E-2</v>
      </c>
      <c r="G84" s="3" t="s">
        <v>427</v>
      </c>
      <c r="H84" s="3" t="s">
        <v>427</v>
      </c>
      <c r="I84" s="3">
        <v>1.0041100744000003E-2</v>
      </c>
      <c r="J84" s="3">
        <v>5.020550372000001E-2</v>
      </c>
      <c r="K84" s="3">
        <v>0.20082201488000004</v>
      </c>
      <c r="L84" s="3">
        <v>1.3053430967200001E-6</v>
      </c>
      <c r="M84" s="3">
        <v>1.1923807133500002E-3</v>
      </c>
      <c r="N84" s="3" t="s">
        <v>428</v>
      </c>
      <c r="O84" s="3" t="s">
        <v>428</v>
      </c>
      <c r="P84" s="3" t="s">
        <v>428</v>
      </c>
      <c r="Q84" s="3" t="s">
        <v>427</v>
      </c>
      <c r="R84" s="3" t="s">
        <v>427</v>
      </c>
      <c r="S84" s="3" t="s">
        <v>427</v>
      </c>
      <c r="T84" s="3" t="s">
        <v>427</v>
      </c>
      <c r="U84" s="3" t="s">
        <v>427</v>
      </c>
      <c r="V84" s="3" t="s">
        <v>427</v>
      </c>
      <c r="W84" s="3" t="s">
        <v>428</v>
      </c>
      <c r="X84" s="3" t="s">
        <v>428</v>
      </c>
      <c r="Y84" s="3" t="s">
        <v>428</v>
      </c>
      <c r="Z84" s="3" t="s">
        <v>428</v>
      </c>
      <c r="AA84" s="3" t="s">
        <v>428</v>
      </c>
      <c r="AB84" s="3" t="s">
        <v>428</v>
      </c>
      <c r="AC84" s="3" t="s">
        <v>428</v>
      </c>
      <c r="AD84" s="3" t="s">
        <v>427</v>
      </c>
      <c r="AE84" s="51"/>
      <c r="AF84" s="22" t="s">
        <v>427</v>
      </c>
      <c r="AG84" s="22" t="s">
        <v>427</v>
      </c>
      <c r="AH84" s="22" t="s">
        <v>427</v>
      </c>
      <c r="AI84" s="22" t="s">
        <v>427</v>
      </c>
      <c r="AJ84" s="22" t="s">
        <v>427</v>
      </c>
      <c r="AK84" s="22">
        <v>125.51375930000002</v>
      </c>
      <c r="AL84" s="40" t="s">
        <v>431</v>
      </c>
    </row>
    <row r="85" spans="1:38" ht="26.25" customHeight="1" thickBot="1" x14ac:dyDescent="0.25">
      <c r="A85" s="60" t="s">
        <v>207</v>
      </c>
      <c r="B85" s="66" t="s">
        <v>214</v>
      </c>
      <c r="C85" s="72" t="s">
        <v>401</v>
      </c>
      <c r="D85" s="62"/>
      <c r="E85" s="3" t="s">
        <v>427</v>
      </c>
      <c r="F85" s="3">
        <v>4.8992928640000004</v>
      </c>
      <c r="G85" s="3" t="s">
        <v>427</v>
      </c>
      <c r="H85" s="3" t="s">
        <v>427</v>
      </c>
      <c r="I85" s="3" t="s">
        <v>427</v>
      </c>
      <c r="J85" s="3" t="s">
        <v>427</v>
      </c>
      <c r="K85" s="3" t="s">
        <v>427</v>
      </c>
      <c r="L85" s="3" t="s">
        <v>427</v>
      </c>
      <c r="M85" s="3" t="s">
        <v>427</v>
      </c>
      <c r="N85" s="3" t="s">
        <v>427</v>
      </c>
      <c r="O85" s="3" t="s">
        <v>427</v>
      </c>
      <c r="P85" s="3" t="s">
        <v>427</v>
      </c>
      <c r="Q85" s="3" t="s">
        <v>427</v>
      </c>
      <c r="R85" s="3" t="s">
        <v>427</v>
      </c>
      <c r="S85" s="3" t="s">
        <v>427</v>
      </c>
      <c r="T85" s="3" t="s">
        <v>427</v>
      </c>
      <c r="U85" s="3" t="s">
        <v>427</v>
      </c>
      <c r="V85" s="3" t="s">
        <v>427</v>
      </c>
      <c r="W85" s="3" t="s">
        <v>427</v>
      </c>
      <c r="X85" s="3" t="s">
        <v>427</v>
      </c>
      <c r="Y85" s="3" t="s">
        <v>427</v>
      </c>
      <c r="Z85" s="3" t="s">
        <v>427</v>
      </c>
      <c r="AA85" s="3" t="s">
        <v>427</v>
      </c>
      <c r="AB85" s="3" t="s">
        <v>427</v>
      </c>
      <c r="AC85" s="3" t="s">
        <v>427</v>
      </c>
      <c r="AD85" s="3" t="s">
        <v>427</v>
      </c>
      <c r="AE85" s="51"/>
      <c r="AF85" s="22" t="s">
        <v>427</v>
      </c>
      <c r="AG85" s="22" t="s">
        <v>427</v>
      </c>
      <c r="AH85" s="22" t="s">
        <v>427</v>
      </c>
      <c r="AI85" s="22" t="s">
        <v>427</v>
      </c>
      <c r="AJ85" s="22" t="s">
        <v>427</v>
      </c>
      <c r="AK85" s="22">
        <v>12.24551479</v>
      </c>
      <c r="AL85" s="40" t="s">
        <v>215</v>
      </c>
    </row>
    <row r="86" spans="1:38" ht="26.25" customHeight="1" thickBot="1" x14ac:dyDescent="0.25">
      <c r="A86" s="60" t="s">
        <v>207</v>
      </c>
      <c r="B86" s="66" t="s">
        <v>216</v>
      </c>
      <c r="C86" s="70" t="s">
        <v>217</v>
      </c>
      <c r="D86" s="62"/>
      <c r="E86" s="3" t="s">
        <v>427</v>
      </c>
      <c r="F86" s="3">
        <v>6.2817516000000004E-2</v>
      </c>
      <c r="G86" s="3" t="s">
        <v>427</v>
      </c>
      <c r="H86" s="3" t="s">
        <v>427</v>
      </c>
      <c r="I86" s="3" t="s">
        <v>427</v>
      </c>
      <c r="J86" s="3" t="s">
        <v>427</v>
      </c>
      <c r="K86" s="3" t="s">
        <v>427</v>
      </c>
      <c r="L86" s="3" t="s">
        <v>427</v>
      </c>
      <c r="M86" s="3" t="s">
        <v>427</v>
      </c>
      <c r="N86" s="3" t="s">
        <v>427</v>
      </c>
      <c r="O86" s="3" t="s">
        <v>427</v>
      </c>
      <c r="P86" s="3" t="s">
        <v>427</v>
      </c>
      <c r="Q86" s="3" t="s">
        <v>427</v>
      </c>
      <c r="R86" s="3" t="s">
        <v>427</v>
      </c>
      <c r="S86" s="3" t="s">
        <v>427</v>
      </c>
      <c r="T86" s="3" t="s">
        <v>427</v>
      </c>
      <c r="U86" s="3" t="s">
        <v>427</v>
      </c>
      <c r="V86" s="3" t="s">
        <v>427</v>
      </c>
      <c r="W86" s="3" t="s">
        <v>427</v>
      </c>
      <c r="X86" s="3" t="s">
        <v>427</v>
      </c>
      <c r="Y86" s="3" t="s">
        <v>427</v>
      </c>
      <c r="Z86" s="3" t="s">
        <v>427</v>
      </c>
      <c r="AA86" s="3" t="s">
        <v>427</v>
      </c>
      <c r="AB86" s="3" t="s">
        <v>427</v>
      </c>
      <c r="AC86" s="3" t="s">
        <v>427</v>
      </c>
      <c r="AD86" s="3" t="s">
        <v>427</v>
      </c>
      <c r="AE86" s="51"/>
      <c r="AF86" s="22" t="s">
        <v>427</v>
      </c>
      <c r="AG86" s="22" t="s">
        <v>427</v>
      </c>
      <c r="AH86" s="22" t="s">
        <v>427</v>
      </c>
      <c r="AI86" s="22" t="s">
        <v>427</v>
      </c>
      <c r="AJ86" s="22" t="s">
        <v>427</v>
      </c>
      <c r="AK86" s="22" t="s">
        <v>432</v>
      </c>
      <c r="AL86" s="40" t="s">
        <v>433</v>
      </c>
    </row>
    <row r="87" spans="1:38" ht="26.25" customHeight="1" thickBot="1" x14ac:dyDescent="0.25">
      <c r="A87" s="60" t="s">
        <v>207</v>
      </c>
      <c r="B87" s="66" t="s">
        <v>219</v>
      </c>
      <c r="C87" s="70" t="s">
        <v>220</v>
      </c>
      <c r="D87" s="62"/>
      <c r="E87" s="3" t="s">
        <v>427</v>
      </c>
      <c r="F87" s="3">
        <v>1.6455629999999999E-2</v>
      </c>
      <c r="G87" s="3" t="s">
        <v>427</v>
      </c>
      <c r="H87" s="3" t="s">
        <v>427</v>
      </c>
      <c r="I87" s="3" t="s">
        <v>427</v>
      </c>
      <c r="J87" s="3" t="s">
        <v>427</v>
      </c>
      <c r="K87" s="3" t="s">
        <v>427</v>
      </c>
      <c r="L87" s="3" t="s">
        <v>427</v>
      </c>
      <c r="M87" s="3" t="s">
        <v>427</v>
      </c>
      <c r="N87" s="3" t="s">
        <v>427</v>
      </c>
      <c r="O87" s="3" t="s">
        <v>427</v>
      </c>
      <c r="P87" s="3" t="s">
        <v>427</v>
      </c>
      <c r="Q87" s="3" t="s">
        <v>427</v>
      </c>
      <c r="R87" s="3" t="s">
        <v>427</v>
      </c>
      <c r="S87" s="3" t="s">
        <v>427</v>
      </c>
      <c r="T87" s="3" t="s">
        <v>427</v>
      </c>
      <c r="U87" s="3" t="s">
        <v>427</v>
      </c>
      <c r="V87" s="3" t="s">
        <v>427</v>
      </c>
      <c r="W87" s="3" t="s">
        <v>427</v>
      </c>
      <c r="X87" s="3" t="s">
        <v>427</v>
      </c>
      <c r="Y87" s="3" t="s">
        <v>427</v>
      </c>
      <c r="Z87" s="3" t="s">
        <v>427</v>
      </c>
      <c r="AA87" s="3" t="s">
        <v>427</v>
      </c>
      <c r="AB87" s="3" t="s">
        <v>427</v>
      </c>
      <c r="AC87" s="3" t="s">
        <v>427</v>
      </c>
      <c r="AD87" s="3" t="s">
        <v>427</v>
      </c>
      <c r="AE87" s="51"/>
      <c r="AF87" s="22" t="s">
        <v>427</v>
      </c>
      <c r="AG87" s="22" t="s">
        <v>427</v>
      </c>
      <c r="AH87" s="22" t="s">
        <v>427</v>
      </c>
      <c r="AI87" s="22" t="s">
        <v>427</v>
      </c>
      <c r="AJ87" s="22" t="s">
        <v>427</v>
      </c>
      <c r="AK87" s="22" t="s">
        <v>432</v>
      </c>
      <c r="AL87" s="40" t="s">
        <v>439</v>
      </c>
    </row>
    <row r="88" spans="1:38" ht="26.25" customHeight="1" thickBot="1" x14ac:dyDescent="0.25">
      <c r="A88" s="60" t="s">
        <v>207</v>
      </c>
      <c r="B88" s="66" t="s">
        <v>221</v>
      </c>
      <c r="C88" s="70" t="s">
        <v>222</v>
      </c>
      <c r="D88" s="62"/>
      <c r="E88" s="3" t="s">
        <v>427</v>
      </c>
      <c r="F88" s="3">
        <v>1.7626161629999999</v>
      </c>
      <c r="G88" s="3" t="s">
        <v>427</v>
      </c>
      <c r="H88" s="3" t="s">
        <v>427</v>
      </c>
      <c r="I88" s="3" t="s">
        <v>427</v>
      </c>
      <c r="J88" s="3" t="s">
        <v>427</v>
      </c>
      <c r="K88" s="3" t="s">
        <v>427</v>
      </c>
      <c r="L88" s="3" t="s">
        <v>427</v>
      </c>
      <c r="M88" s="3" t="s">
        <v>427</v>
      </c>
      <c r="N88" s="3" t="s">
        <v>427</v>
      </c>
      <c r="O88" s="3" t="s">
        <v>427</v>
      </c>
      <c r="P88" s="3" t="s">
        <v>427</v>
      </c>
      <c r="Q88" s="3" t="s">
        <v>427</v>
      </c>
      <c r="R88" s="3" t="s">
        <v>427</v>
      </c>
      <c r="S88" s="3" t="s">
        <v>427</v>
      </c>
      <c r="T88" s="3" t="s">
        <v>427</v>
      </c>
      <c r="U88" s="3" t="s">
        <v>427</v>
      </c>
      <c r="V88" s="3" t="s">
        <v>427</v>
      </c>
      <c r="W88" s="3" t="s">
        <v>427</v>
      </c>
      <c r="X88" s="3" t="s">
        <v>427</v>
      </c>
      <c r="Y88" s="3" t="s">
        <v>427</v>
      </c>
      <c r="Z88" s="3" t="s">
        <v>427</v>
      </c>
      <c r="AA88" s="3" t="s">
        <v>427</v>
      </c>
      <c r="AB88" s="3" t="s">
        <v>427</v>
      </c>
      <c r="AC88" s="3" t="s">
        <v>427</v>
      </c>
      <c r="AD88" s="3" t="s">
        <v>427</v>
      </c>
      <c r="AE88" s="51"/>
      <c r="AF88" s="22" t="s">
        <v>427</v>
      </c>
      <c r="AG88" s="22" t="s">
        <v>427</v>
      </c>
      <c r="AH88" s="22" t="s">
        <v>427</v>
      </c>
      <c r="AI88" s="22" t="s">
        <v>427</v>
      </c>
      <c r="AJ88" s="22" t="s">
        <v>427</v>
      </c>
      <c r="AK88" s="22" t="s">
        <v>432</v>
      </c>
      <c r="AL88" s="40" t="s">
        <v>434</v>
      </c>
    </row>
    <row r="89" spans="1:38" ht="26.25" customHeight="1" thickBot="1" x14ac:dyDescent="0.25">
      <c r="A89" s="60" t="s">
        <v>207</v>
      </c>
      <c r="B89" s="66" t="s">
        <v>223</v>
      </c>
      <c r="C89" s="70" t="s">
        <v>224</v>
      </c>
      <c r="D89" s="62"/>
      <c r="E89" s="3" t="s">
        <v>427</v>
      </c>
      <c r="F89" s="3">
        <v>9.3312139999999991E-3</v>
      </c>
      <c r="G89" s="3" t="s">
        <v>427</v>
      </c>
      <c r="H89" s="3" t="s">
        <v>427</v>
      </c>
      <c r="I89" s="3" t="s">
        <v>427</v>
      </c>
      <c r="J89" s="3" t="s">
        <v>427</v>
      </c>
      <c r="K89" s="3" t="s">
        <v>427</v>
      </c>
      <c r="L89" s="3" t="s">
        <v>427</v>
      </c>
      <c r="M89" s="3" t="s">
        <v>427</v>
      </c>
      <c r="N89" s="3" t="s">
        <v>427</v>
      </c>
      <c r="O89" s="3" t="s">
        <v>427</v>
      </c>
      <c r="P89" s="3" t="s">
        <v>427</v>
      </c>
      <c r="Q89" s="3" t="s">
        <v>427</v>
      </c>
      <c r="R89" s="3" t="s">
        <v>427</v>
      </c>
      <c r="S89" s="3" t="s">
        <v>427</v>
      </c>
      <c r="T89" s="3" t="s">
        <v>427</v>
      </c>
      <c r="U89" s="3" t="s">
        <v>427</v>
      </c>
      <c r="V89" s="3" t="s">
        <v>427</v>
      </c>
      <c r="W89" s="3" t="s">
        <v>427</v>
      </c>
      <c r="X89" s="3" t="s">
        <v>427</v>
      </c>
      <c r="Y89" s="3" t="s">
        <v>427</v>
      </c>
      <c r="Z89" s="3" t="s">
        <v>427</v>
      </c>
      <c r="AA89" s="3" t="s">
        <v>427</v>
      </c>
      <c r="AB89" s="3" t="s">
        <v>427</v>
      </c>
      <c r="AC89" s="3" t="s">
        <v>427</v>
      </c>
      <c r="AD89" s="3" t="s">
        <v>427</v>
      </c>
      <c r="AE89" s="51"/>
      <c r="AF89" s="22" t="s">
        <v>427</v>
      </c>
      <c r="AG89" s="22" t="s">
        <v>427</v>
      </c>
      <c r="AH89" s="22" t="s">
        <v>427</v>
      </c>
      <c r="AI89" s="22" t="s">
        <v>427</v>
      </c>
      <c r="AJ89" s="22" t="s">
        <v>427</v>
      </c>
      <c r="AK89" s="22" t="s">
        <v>432</v>
      </c>
      <c r="AL89" s="40" t="s">
        <v>435</v>
      </c>
    </row>
    <row r="90" spans="1:38" s="5" customFormat="1" ht="26.25" customHeight="1" thickBot="1" x14ac:dyDescent="0.25">
      <c r="A90" s="60" t="s">
        <v>207</v>
      </c>
      <c r="B90" s="66" t="s">
        <v>225</v>
      </c>
      <c r="C90" s="70" t="s">
        <v>226</v>
      </c>
      <c r="D90" s="62"/>
      <c r="E90" s="3" t="s">
        <v>427</v>
      </c>
      <c r="F90" s="3">
        <v>1.014868924</v>
      </c>
      <c r="G90" s="3" t="s">
        <v>427</v>
      </c>
      <c r="H90" s="3" t="s">
        <v>427</v>
      </c>
      <c r="I90" s="3" t="s">
        <v>427</v>
      </c>
      <c r="J90" s="3" t="s">
        <v>427</v>
      </c>
      <c r="K90" s="3" t="s">
        <v>427</v>
      </c>
      <c r="L90" s="3" t="s">
        <v>427</v>
      </c>
      <c r="M90" s="3" t="s">
        <v>427</v>
      </c>
      <c r="N90" s="3" t="s">
        <v>427</v>
      </c>
      <c r="O90" s="3" t="s">
        <v>427</v>
      </c>
      <c r="P90" s="3" t="s">
        <v>427</v>
      </c>
      <c r="Q90" s="3" t="s">
        <v>427</v>
      </c>
      <c r="R90" s="3" t="s">
        <v>427</v>
      </c>
      <c r="S90" s="3" t="s">
        <v>427</v>
      </c>
      <c r="T90" s="3" t="s">
        <v>427</v>
      </c>
      <c r="U90" s="3" t="s">
        <v>427</v>
      </c>
      <c r="V90" s="3" t="s">
        <v>427</v>
      </c>
      <c r="W90" s="3" t="s">
        <v>427</v>
      </c>
      <c r="X90" s="3" t="s">
        <v>427</v>
      </c>
      <c r="Y90" s="3" t="s">
        <v>427</v>
      </c>
      <c r="Z90" s="3" t="s">
        <v>427</v>
      </c>
      <c r="AA90" s="3" t="s">
        <v>427</v>
      </c>
      <c r="AB90" s="3" t="s">
        <v>427</v>
      </c>
      <c r="AC90" s="3" t="s">
        <v>427</v>
      </c>
      <c r="AD90" s="3" t="s">
        <v>427</v>
      </c>
      <c r="AE90" s="51"/>
      <c r="AF90" s="22" t="s">
        <v>427</v>
      </c>
      <c r="AG90" s="22" t="s">
        <v>427</v>
      </c>
      <c r="AH90" s="22" t="s">
        <v>427</v>
      </c>
      <c r="AI90" s="22" t="s">
        <v>427</v>
      </c>
      <c r="AJ90" s="22" t="s">
        <v>427</v>
      </c>
      <c r="AK90" s="22">
        <v>3.0476434110000001</v>
      </c>
      <c r="AL90" s="40" t="s">
        <v>218</v>
      </c>
    </row>
    <row r="91" spans="1:38" ht="26.25" customHeight="1" thickBot="1" x14ac:dyDescent="0.25">
      <c r="A91" s="60" t="s">
        <v>207</v>
      </c>
      <c r="B91" s="64" t="s">
        <v>402</v>
      </c>
      <c r="C91" s="66" t="s">
        <v>227</v>
      </c>
      <c r="D91" s="62"/>
      <c r="E91" s="3">
        <v>2.9459143800000002E-3</v>
      </c>
      <c r="F91" s="3">
        <v>7.7842155600000001E-3</v>
      </c>
      <c r="G91" s="3">
        <v>5.9189886000000002E-4</v>
      </c>
      <c r="H91" s="3">
        <v>6.674482350000001E-3</v>
      </c>
      <c r="I91" s="3">
        <v>5.3604219420000002E-2</v>
      </c>
      <c r="J91" s="3">
        <v>6.3007963560000005E-2</v>
      </c>
      <c r="K91" s="3">
        <v>6.4950254190000001E-2</v>
      </c>
      <c r="L91" s="3">
        <v>1.9540954350000004E-2</v>
      </c>
      <c r="M91" s="3">
        <v>9.0019175850000022E-2</v>
      </c>
      <c r="N91" s="3">
        <v>0.153658512</v>
      </c>
      <c r="O91" s="3">
        <v>8.6851586696400016</v>
      </c>
      <c r="P91" s="3">
        <v>1.1171601000000001E-5</v>
      </c>
      <c r="Q91" s="3">
        <v>2.6067068999999996E-4</v>
      </c>
      <c r="R91" s="3">
        <v>3.0574907999999998E-3</v>
      </c>
      <c r="S91" s="3">
        <v>8.7718894920000015</v>
      </c>
      <c r="T91" s="3">
        <v>4.3483140900000006</v>
      </c>
      <c r="U91" s="3" t="s">
        <v>427</v>
      </c>
      <c r="V91" s="3">
        <v>4.393392480000001</v>
      </c>
      <c r="W91" s="3">
        <v>160.83090000000001</v>
      </c>
      <c r="X91" s="3">
        <v>0.17852229900000002</v>
      </c>
      <c r="Y91" s="3">
        <v>7.2373905000000002E-2</v>
      </c>
      <c r="Z91" s="3">
        <v>7.2373905000000002E-2</v>
      </c>
      <c r="AA91" s="3">
        <v>7.2373905000000002E-2</v>
      </c>
      <c r="AB91" s="3">
        <v>0.39564401400000004</v>
      </c>
      <c r="AC91" s="3" t="s">
        <v>427</v>
      </c>
      <c r="AD91" s="3" t="s">
        <v>427</v>
      </c>
      <c r="AE91" s="51"/>
      <c r="AF91" s="22" t="s">
        <v>427</v>
      </c>
      <c r="AG91" s="22" t="s">
        <v>427</v>
      </c>
      <c r="AH91" s="22" t="s">
        <v>427</v>
      </c>
      <c r="AI91" s="22" t="s">
        <v>427</v>
      </c>
      <c r="AJ91" s="22" t="s">
        <v>427</v>
      </c>
      <c r="AK91" s="22">
        <v>1608309</v>
      </c>
      <c r="AL91" s="40" t="s">
        <v>436</v>
      </c>
    </row>
    <row r="92" spans="1:38" ht="26.25" customHeight="1" thickBot="1" x14ac:dyDescent="0.25">
      <c r="A92" s="60" t="s">
        <v>54</v>
      </c>
      <c r="B92" s="60" t="s">
        <v>228</v>
      </c>
      <c r="C92" s="61" t="s">
        <v>229</v>
      </c>
      <c r="D92" s="67"/>
      <c r="E92" s="3" t="s">
        <v>426</v>
      </c>
      <c r="F92" s="3" t="s">
        <v>426</v>
      </c>
      <c r="G92" s="3" t="s">
        <v>426</v>
      </c>
      <c r="H92" s="3" t="s">
        <v>426</v>
      </c>
      <c r="I92" s="3" t="s">
        <v>426</v>
      </c>
      <c r="J92" s="3" t="s">
        <v>426</v>
      </c>
      <c r="K92" s="3" t="s">
        <v>426</v>
      </c>
      <c r="L92" s="3" t="s">
        <v>426</v>
      </c>
      <c r="M92" s="3" t="s">
        <v>426</v>
      </c>
      <c r="N92" s="3" t="s">
        <v>426</v>
      </c>
      <c r="O92" s="3" t="s">
        <v>426</v>
      </c>
      <c r="P92" s="3" t="s">
        <v>426</v>
      </c>
      <c r="Q92" s="3" t="s">
        <v>426</v>
      </c>
      <c r="R92" s="3" t="s">
        <v>426</v>
      </c>
      <c r="S92" s="3" t="s">
        <v>426</v>
      </c>
      <c r="T92" s="3" t="s">
        <v>426</v>
      </c>
      <c r="U92" s="3" t="s">
        <v>426</v>
      </c>
      <c r="V92" s="3" t="s">
        <v>426</v>
      </c>
      <c r="W92" s="3" t="s">
        <v>426</v>
      </c>
      <c r="X92" s="3" t="s">
        <v>426</v>
      </c>
      <c r="Y92" s="3" t="s">
        <v>426</v>
      </c>
      <c r="Z92" s="3" t="s">
        <v>426</v>
      </c>
      <c r="AA92" s="3" t="s">
        <v>426</v>
      </c>
      <c r="AB92" s="3" t="s">
        <v>426</v>
      </c>
      <c r="AC92" s="3" t="s">
        <v>426</v>
      </c>
      <c r="AD92" s="3" t="s">
        <v>426</v>
      </c>
      <c r="AE92" s="51"/>
      <c r="AF92" s="22" t="s">
        <v>426</v>
      </c>
      <c r="AG92" s="22" t="s">
        <v>426</v>
      </c>
      <c r="AH92" s="22" t="s">
        <v>426</v>
      </c>
      <c r="AI92" s="22" t="s">
        <v>426</v>
      </c>
      <c r="AJ92" s="22" t="s">
        <v>426</v>
      </c>
      <c r="AK92" s="22" t="s">
        <v>426</v>
      </c>
      <c r="AL92" s="40" t="s">
        <v>230</v>
      </c>
    </row>
    <row r="93" spans="1:38" ht="26.25" customHeight="1" thickBot="1" x14ac:dyDescent="0.25">
      <c r="A93" s="60" t="s">
        <v>54</v>
      </c>
      <c r="B93" s="64" t="s">
        <v>231</v>
      </c>
      <c r="C93" s="61" t="s">
        <v>403</v>
      </c>
      <c r="D93" s="67"/>
      <c r="E93" s="3" t="s">
        <v>427</v>
      </c>
      <c r="F93" s="3">
        <v>1.3539280344000002</v>
      </c>
      <c r="G93" s="3" t="s">
        <v>427</v>
      </c>
      <c r="H93" s="3" t="s">
        <v>427</v>
      </c>
      <c r="I93" s="3" t="s">
        <v>428</v>
      </c>
      <c r="J93" s="3" t="s">
        <v>428</v>
      </c>
      <c r="K93" s="3" t="s">
        <v>428</v>
      </c>
      <c r="L93" s="3" t="s">
        <v>428</v>
      </c>
      <c r="M93" s="3" t="s">
        <v>427</v>
      </c>
      <c r="N93" s="3" t="s">
        <v>427</v>
      </c>
      <c r="O93" s="3" t="s">
        <v>427</v>
      </c>
      <c r="P93" s="3" t="s">
        <v>427</v>
      </c>
      <c r="Q93" s="3" t="s">
        <v>427</v>
      </c>
      <c r="R93" s="3" t="s">
        <v>427</v>
      </c>
      <c r="S93" s="3" t="s">
        <v>427</v>
      </c>
      <c r="T93" s="3" t="s">
        <v>427</v>
      </c>
      <c r="U93" s="3" t="s">
        <v>427</v>
      </c>
      <c r="V93" s="3" t="s">
        <v>427</v>
      </c>
      <c r="W93" s="3" t="s">
        <v>427</v>
      </c>
      <c r="X93" s="3" t="s">
        <v>427</v>
      </c>
      <c r="Y93" s="3" t="s">
        <v>427</v>
      </c>
      <c r="Z93" s="3" t="s">
        <v>427</v>
      </c>
      <c r="AA93" s="3" t="s">
        <v>427</v>
      </c>
      <c r="AB93" s="3" t="s">
        <v>427</v>
      </c>
      <c r="AC93" s="3" t="s">
        <v>427</v>
      </c>
      <c r="AD93" s="3" t="s">
        <v>427</v>
      </c>
      <c r="AE93" s="51"/>
      <c r="AF93" s="22" t="s">
        <v>427</v>
      </c>
      <c r="AG93" s="22" t="s">
        <v>427</v>
      </c>
      <c r="AH93" s="22" t="s">
        <v>427</v>
      </c>
      <c r="AI93" s="22" t="s">
        <v>427</v>
      </c>
      <c r="AJ93" s="22" t="s">
        <v>427</v>
      </c>
      <c r="AK93" s="22">
        <v>2568.1238989999997</v>
      </c>
      <c r="AL93" s="40" t="s">
        <v>232</v>
      </c>
    </row>
    <row r="94" spans="1:38" ht="26.25" customHeight="1" thickBot="1" x14ac:dyDescent="0.25">
      <c r="A94" s="60" t="s">
        <v>54</v>
      </c>
      <c r="B94" s="73" t="s">
        <v>404</v>
      </c>
      <c r="C94" s="61" t="s">
        <v>233</v>
      </c>
      <c r="D94" s="62"/>
      <c r="E94" s="3" t="s">
        <v>426</v>
      </c>
      <c r="F94" s="3" t="s">
        <v>426</v>
      </c>
      <c r="G94" s="3" t="s">
        <v>426</v>
      </c>
      <c r="H94" s="3" t="s">
        <v>426</v>
      </c>
      <c r="I94" s="3" t="s">
        <v>426</v>
      </c>
      <c r="J94" s="3" t="s">
        <v>426</v>
      </c>
      <c r="K94" s="3" t="s">
        <v>426</v>
      </c>
      <c r="L94" s="3" t="s">
        <v>426</v>
      </c>
      <c r="M94" s="3" t="s">
        <v>426</v>
      </c>
      <c r="N94" s="3" t="s">
        <v>426</v>
      </c>
      <c r="O94" s="3" t="s">
        <v>426</v>
      </c>
      <c r="P94" s="3" t="s">
        <v>426</v>
      </c>
      <c r="Q94" s="3" t="s">
        <v>426</v>
      </c>
      <c r="R94" s="3" t="s">
        <v>426</v>
      </c>
      <c r="S94" s="3" t="s">
        <v>426</v>
      </c>
      <c r="T94" s="3" t="s">
        <v>426</v>
      </c>
      <c r="U94" s="3" t="s">
        <v>426</v>
      </c>
      <c r="V94" s="3" t="s">
        <v>426</v>
      </c>
      <c r="W94" s="3" t="s">
        <v>426</v>
      </c>
      <c r="X94" s="3" t="s">
        <v>426</v>
      </c>
      <c r="Y94" s="3" t="s">
        <v>426</v>
      </c>
      <c r="Z94" s="3" t="s">
        <v>426</v>
      </c>
      <c r="AA94" s="3" t="s">
        <v>426</v>
      </c>
      <c r="AB94" s="3" t="s">
        <v>426</v>
      </c>
      <c r="AC94" s="3" t="s">
        <v>426</v>
      </c>
      <c r="AD94" s="3" t="s">
        <v>426</v>
      </c>
      <c r="AE94" s="51"/>
      <c r="AF94" s="22" t="s">
        <v>426</v>
      </c>
      <c r="AG94" s="22" t="s">
        <v>426</v>
      </c>
      <c r="AH94" s="22" t="s">
        <v>426</v>
      </c>
      <c r="AI94" s="22" t="s">
        <v>426</v>
      </c>
      <c r="AJ94" s="22" t="s">
        <v>426</v>
      </c>
      <c r="AK94" s="22" t="s">
        <v>426</v>
      </c>
      <c r="AL94" s="40" t="s">
        <v>410</v>
      </c>
    </row>
    <row r="95" spans="1:38" ht="26.25" customHeight="1" thickBot="1" x14ac:dyDescent="0.25">
      <c r="A95" s="60" t="s">
        <v>54</v>
      </c>
      <c r="B95" s="73" t="s">
        <v>234</v>
      </c>
      <c r="C95" s="61" t="s">
        <v>235</v>
      </c>
      <c r="D95" s="67"/>
      <c r="E95" s="3" t="s">
        <v>428</v>
      </c>
      <c r="F95" s="3" t="s">
        <v>428</v>
      </c>
      <c r="G95" s="3" t="s">
        <v>428</v>
      </c>
      <c r="H95" s="3" t="s">
        <v>428</v>
      </c>
      <c r="I95" s="3" t="s">
        <v>428</v>
      </c>
      <c r="J95" s="3" t="s">
        <v>428</v>
      </c>
      <c r="K95" s="3" t="s">
        <v>428</v>
      </c>
      <c r="L95" s="3" t="s">
        <v>428</v>
      </c>
      <c r="M95" s="3" t="s">
        <v>428</v>
      </c>
      <c r="N95" s="3" t="s">
        <v>427</v>
      </c>
      <c r="O95" s="3" t="s">
        <v>427</v>
      </c>
      <c r="P95" s="3" t="s">
        <v>427</v>
      </c>
      <c r="Q95" s="3" t="s">
        <v>428</v>
      </c>
      <c r="R95" s="3" t="s">
        <v>427</v>
      </c>
      <c r="S95" s="3" t="s">
        <v>428</v>
      </c>
      <c r="T95" s="3" t="s">
        <v>427</v>
      </c>
      <c r="U95" s="3" t="s">
        <v>427</v>
      </c>
      <c r="V95" s="3" t="s">
        <v>427</v>
      </c>
      <c r="W95" s="3" t="s">
        <v>427</v>
      </c>
      <c r="X95" s="3" t="s">
        <v>427</v>
      </c>
      <c r="Y95" s="3" t="s">
        <v>427</v>
      </c>
      <c r="Z95" s="3" t="s">
        <v>427</v>
      </c>
      <c r="AA95" s="3" t="s">
        <v>427</v>
      </c>
      <c r="AB95" s="3" t="s">
        <v>427</v>
      </c>
      <c r="AC95" s="3" t="s">
        <v>427</v>
      </c>
      <c r="AD95" s="3" t="s">
        <v>427</v>
      </c>
      <c r="AE95" s="51"/>
      <c r="AF95" s="22" t="s">
        <v>427</v>
      </c>
      <c r="AG95" s="22" t="s">
        <v>427</v>
      </c>
      <c r="AH95" s="22" t="s">
        <v>427</v>
      </c>
      <c r="AI95" s="22" t="s">
        <v>427</v>
      </c>
      <c r="AJ95" s="22" t="s">
        <v>427</v>
      </c>
      <c r="AK95" s="22" t="s">
        <v>428</v>
      </c>
      <c r="AL95" s="40" t="s">
        <v>410</v>
      </c>
    </row>
    <row r="96" spans="1:38" ht="26.25" customHeight="1" thickBot="1" x14ac:dyDescent="0.25">
      <c r="A96" s="60" t="s">
        <v>54</v>
      </c>
      <c r="B96" s="64" t="s">
        <v>236</v>
      </c>
      <c r="C96" s="61" t="s">
        <v>237</v>
      </c>
      <c r="D96" s="74"/>
      <c r="E96" s="3" t="s">
        <v>426</v>
      </c>
      <c r="F96" s="3" t="s">
        <v>426</v>
      </c>
      <c r="G96" s="3" t="s">
        <v>426</v>
      </c>
      <c r="H96" s="3" t="s">
        <v>426</v>
      </c>
      <c r="I96" s="3" t="s">
        <v>426</v>
      </c>
      <c r="J96" s="3" t="s">
        <v>426</v>
      </c>
      <c r="K96" s="3" t="s">
        <v>426</v>
      </c>
      <c r="L96" s="3" t="s">
        <v>426</v>
      </c>
      <c r="M96" s="3" t="s">
        <v>426</v>
      </c>
      <c r="N96" s="3" t="s">
        <v>426</v>
      </c>
      <c r="O96" s="3" t="s">
        <v>426</v>
      </c>
      <c r="P96" s="3" t="s">
        <v>426</v>
      </c>
      <c r="Q96" s="3" t="s">
        <v>426</v>
      </c>
      <c r="R96" s="3" t="s">
        <v>426</v>
      </c>
      <c r="S96" s="3" t="s">
        <v>426</v>
      </c>
      <c r="T96" s="3" t="s">
        <v>426</v>
      </c>
      <c r="U96" s="3" t="s">
        <v>426</v>
      </c>
      <c r="V96" s="3" t="s">
        <v>426</v>
      </c>
      <c r="W96" s="3" t="s">
        <v>426</v>
      </c>
      <c r="X96" s="3" t="s">
        <v>426</v>
      </c>
      <c r="Y96" s="3" t="s">
        <v>426</v>
      </c>
      <c r="Z96" s="3" t="s">
        <v>426</v>
      </c>
      <c r="AA96" s="3" t="s">
        <v>426</v>
      </c>
      <c r="AB96" s="3" t="s">
        <v>426</v>
      </c>
      <c r="AC96" s="3" t="s">
        <v>426</v>
      </c>
      <c r="AD96" s="3" t="s">
        <v>426</v>
      </c>
      <c r="AE96" s="51"/>
      <c r="AF96" s="22" t="s">
        <v>426</v>
      </c>
      <c r="AG96" s="22" t="s">
        <v>426</v>
      </c>
      <c r="AH96" s="22" t="s">
        <v>426</v>
      </c>
      <c r="AI96" s="22" t="s">
        <v>426</v>
      </c>
      <c r="AJ96" s="22" t="s">
        <v>426</v>
      </c>
      <c r="AK96" s="22" t="s">
        <v>426</v>
      </c>
      <c r="AL96" s="40" t="s">
        <v>427</v>
      </c>
    </row>
    <row r="97" spans="1:38" ht="26.25" customHeight="1" thickBot="1" x14ac:dyDescent="0.25">
      <c r="A97" s="60" t="s">
        <v>54</v>
      </c>
      <c r="B97" s="64" t="s">
        <v>238</v>
      </c>
      <c r="C97" s="61" t="s">
        <v>239</v>
      </c>
      <c r="D97" s="74"/>
      <c r="E97" s="3" t="s">
        <v>426</v>
      </c>
      <c r="F97" s="3" t="s">
        <v>426</v>
      </c>
      <c r="G97" s="3" t="s">
        <v>426</v>
      </c>
      <c r="H97" s="3" t="s">
        <v>426</v>
      </c>
      <c r="I97" s="3" t="s">
        <v>426</v>
      </c>
      <c r="J97" s="3" t="s">
        <v>426</v>
      </c>
      <c r="K97" s="3" t="s">
        <v>426</v>
      </c>
      <c r="L97" s="3" t="s">
        <v>426</v>
      </c>
      <c r="M97" s="3" t="s">
        <v>426</v>
      </c>
      <c r="N97" s="3" t="s">
        <v>426</v>
      </c>
      <c r="O97" s="3" t="s">
        <v>426</v>
      </c>
      <c r="P97" s="3" t="s">
        <v>426</v>
      </c>
      <c r="Q97" s="3" t="s">
        <v>426</v>
      </c>
      <c r="R97" s="3" t="s">
        <v>426</v>
      </c>
      <c r="S97" s="3" t="s">
        <v>426</v>
      </c>
      <c r="T97" s="3" t="s">
        <v>426</v>
      </c>
      <c r="U97" s="3" t="s">
        <v>426</v>
      </c>
      <c r="V97" s="3" t="s">
        <v>426</v>
      </c>
      <c r="W97" s="3" t="s">
        <v>426</v>
      </c>
      <c r="X97" s="3" t="s">
        <v>426</v>
      </c>
      <c r="Y97" s="3" t="s">
        <v>426</v>
      </c>
      <c r="Z97" s="3" t="s">
        <v>426</v>
      </c>
      <c r="AA97" s="3" t="s">
        <v>426</v>
      </c>
      <c r="AB97" s="3" t="s">
        <v>426</v>
      </c>
      <c r="AC97" s="3" t="s">
        <v>426</v>
      </c>
      <c r="AD97" s="3" t="s">
        <v>426</v>
      </c>
      <c r="AE97" s="51"/>
      <c r="AF97" s="22" t="s">
        <v>426</v>
      </c>
      <c r="AG97" s="22" t="s">
        <v>426</v>
      </c>
      <c r="AH97" s="22" t="s">
        <v>426</v>
      </c>
      <c r="AI97" s="22" t="s">
        <v>426</v>
      </c>
      <c r="AJ97" s="22" t="s">
        <v>426</v>
      </c>
      <c r="AK97" s="22" t="s">
        <v>426</v>
      </c>
      <c r="AL97" s="40" t="s">
        <v>427</v>
      </c>
    </row>
    <row r="98" spans="1:38" ht="26.25" customHeight="1" thickBot="1" x14ac:dyDescent="0.25">
      <c r="A98" s="60" t="s">
        <v>54</v>
      </c>
      <c r="B98" s="64" t="s">
        <v>240</v>
      </c>
      <c r="C98" s="66" t="s">
        <v>241</v>
      </c>
      <c r="D98" s="74"/>
      <c r="E98" s="3" t="s">
        <v>426</v>
      </c>
      <c r="F98" s="3" t="s">
        <v>426</v>
      </c>
      <c r="G98" s="3" t="s">
        <v>426</v>
      </c>
      <c r="H98" s="3" t="s">
        <v>426</v>
      </c>
      <c r="I98" s="3" t="s">
        <v>426</v>
      </c>
      <c r="J98" s="3" t="s">
        <v>426</v>
      </c>
      <c r="K98" s="3" t="s">
        <v>426</v>
      </c>
      <c r="L98" s="3" t="s">
        <v>426</v>
      </c>
      <c r="M98" s="3" t="s">
        <v>426</v>
      </c>
      <c r="N98" s="3" t="s">
        <v>426</v>
      </c>
      <c r="O98" s="3" t="s">
        <v>426</v>
      </c>
      <c r="P98" s="3" t="s">
        <v>426</v>
      </c>
      <c r="Q98" s="3" t="s">
        <v>426</v>
      </c>
      <c r="R98" s="3" t="s">
        <v>426</v>
      </c>
      <c r="S98" s="3" t="s">
        <v>426</v>
      </c>
      <c r="T98" s="3" t="s">
        <v>426</v>
      </c>
      <c r="U98" s="3" t="s">
        <v>426</v>
      </c>
      <c r="V98" s="3" t="s">
        <v>426</v>
      </c>
      <c r="W98" s="3" t="s">
        <v>426</v>
      </c>
      <c r="X98" s="3" t="s">
        <v>426</v>
      </c>
      <c r="Y98" s="3" t="s">
        <v>426</v>
      </c>
      <c r="Z98" s="3" t="s">
        <v>426</v>
      </c>
      <c r="AA98" s="3" t="s">
        <v>426</v>
      </c>
      <c r="AB98" s="3" t="s">
        <v>426</v>
      </c>
      <c r="AC98" s="3" t="s">
        <v>426</v>
      </c>
      <c r="AD98" s="3" t="s">
        <v>426</v>
      </c>
      <c r="AE98" s="51"/>
      <c r="AF98" s="22" t="s">
        <v>426</v>
      </c>
      <c r="AG98" s="22" t="s">
        <v>426</v>
      </c>
      <c r="AH98" s="22" t="s">
        <v>426</v>
      </c>
      <c r="AI98" s="22" t="s">
        <v>426</v>
      </c>
      <c r="AJ98" s="22" t="s">
        <v>426</v>
      </c>
      <c r="AK98" s="22" t="s">
        <v>426</v>
      </c>
      <c r="AL98" s="40" t="s">
        <v>427</v>
      </c>
    </row>
    <row r="99" spans="1:38" ht="26.25" customHeight="1" thickBot="1" x14ac:dyDescent="0.25">
      <c r="A99" s="60" t="s">
        <v>242</v>
      </c>
      <c r="B99" s="60" t="s">
        <v>243</v>
      </c>
      <c r="C99" s="60" t="s">
        <v>405</v>
      </c>
      <c r="D99" s="74"/>
      <c r="E99" s="3">
        <v>0.12546072911008405</v>
      </c>
      <c r="F99" s="3">
        <v>3.4842781714428357</v>
      </c>
      <c r="G99" s="3" t="s">
        <v>427</v>
      </c>
      <c r="H99" s="3">
        <v>3.8012992882991217</v>
      </c>
      <c r="I99" s="3">
        <v>6.2508599999999997E-2</v>
      </c>
      <c r="J99" s="3">
        <v>9.6049800000000005E-2</v>
      </c>
      <c r="K99" s="3">
        <v>0.21039479999999999</v>
      </c>
      <c r="L99" s="3" t="s">
        <v>427</v>
      </c>
      <c r="M99" s="3" t="s">
        <v>427</v>
      </c>
      <c r="N99" s="3" t="s">
        <v>427</v>
      </c>
      <c r="O99" s="3" t="s">
        <v>427</v>
      </c>
      <c r="P99" s="3" t="s">
        <v>427</v>
      </c>
      <c r="Q99" s="3" t="s">
        <v>427</v>
      </c>
      <c r="R99" s="3" t="s">
        <v>427</v>
      </c>
      <c r="S99" s="3" t="s">
        <v>427</v>
      </c>
      <c r="T99" s="3" t="s">
        <v>427</v>
      </c>
      <c r="U99" s="3" t="s">
        <v>427</v>
      </c>
      <c r="V99" s="3" t="s">
        <v>427</v>
      </c>
      <c r="W99" s="3" t="s">
        <v>427</v>
      </c>
      <c r="X99" s="3" t="s">
        <v>427</v>
      </c>
      <c r="Y99" s="3" t="s">
        <v>427</v>
      </c>
      <c r="Z99" s="3" t="s">
        <v>427</v>
      </c>
      <c r="AA99" s="3" t="s">
        <v>427</v>
      </c>
      <c r="AB99" s="3" t="s">
        <v>427</v>
      </c>
      <c r="AC99" s="3" t="s">
        <v>427</v>
      </c>
      <c r="AD99" s="3" t="s">
        <v>427</v>
      </c>
      <c r="AE99" s="51"/>
      <c r="AF99" s="22" t="s">
        <v>427</v>
      </c>
      <c r="AG99" s="22" t="s">
        <v>427</v>
      </c>
      <c r="AH99" s="22" t="s">
        <v>427</v>
      </c>
      <c r="AI99" s="22" t="s">
        <v>427</v>
      </c>
      <c r="AJ99" s="22" t="s">
        <v>427</v>
      </c>
      <c r="AK99" s="22">
        <v>165</v>
      </c>
      <c r="AL99" s="40" t="s">
        <v>244</v>
      </c>
    </row>
    <row r="100" spans="1:38" ht="26.25" customHeight="1" thickBot="1" x14ac:dyDescent="0.25">
      <c r="A100" s="60" t="s">
        <v>242</v>
      </c>
      <c r="B100" s="60" t="s">
        <v>245</v>
      </c>
      <c r="C100" s="60" t="s">
        <v>406</v>
      </c>
      <c r="D100" s="74"/>
      <c r="E100" s="3">
        <v>2.6835731195557693E-2</v>
      </c>
      <c r="F100" s="22">
        <v>1.0102884986207332</v>
      </c>
      <c r="G100" s="3" t="s">
        <v>427</v>
      </c>
      <c r="H100" s="3">
        <v>0.51515974871662196</v>
      </c>
      <c r="I100" s="3">
        <v>2.0123040000000002E-2</v>
      </c>
      <c r="J100" s="3">
        <v>3.0999000000000002E-2</v>
      </c>
      <c r="K100" s="3">
        <v>6.6954280000000005E-2</v>
      </c>
      <c r="L100" s="3" t="s">
        <v>427</v>
      </c>
      <c r="M100" s="3" t="s">
        <v>427</v>
      </c>
      <c r="N100" s="3" t="s">
        <v>427</v>
      </c>
      <c r="O100" s="3" t="s">
        <v>427</v>
      </c>
      <c r="P100" s="3" t="s">
        <v>427</v>
      </c>
      <c r="Q100" s="3" t="s">
        <v>427</v>
      </c>
      <c r="R100" s="3" t="s">
        <v>427</v>
      </c>
      <c r="S100" s="3" t="s">
        <v>427</v>
      </c>
      <c r="T100" s="3" t="s">
        <v>427</v>
      </c>
      <c r="U100" s="3" t="s">
        <v>427</v>
      </c>
      <c r="V100" s="3" t="s">
        <v>427</v>
      </c>
      <c r="W100" s="3" t="s">
        <v>427</v>
      </c>
      <c r="X100" s="3" t="s">
        <v>427</v>
      </c>
      <c r="Y100" s="3" t="s">
        <v>427</v>
      </c>
      <c r="Z100" s="3" t="s">
        <v>427</v>
      </c>
      <c r="AA100" s="3" t="s">
        <v>427</v>
      </c>
      <c r="AB100" s="3" t="s">
        <v>427</v>
      </c>
      <c r="AC100" s="3" t="s">
        <v>427</v>
      </c>
      <c r="AD100" s="3" t="s">
        <v>427</v>
      </c>
      <c r="AE100" s="51"/>
      <c r="AF100" s="22" t="s">
        <v>427</v>
      </c>
      <c r="AG100" s="22" t="s">
        <v>427</v>
      </c>
      <c r="AH100" s="22" t="s">
        <v>427</v>
      </c>
      <c r="AI100" s="22" t="s">
        <v>427</v>
      </c>
      <c r="AJ100" s="22" t="s">
        <v>427</v>
      </c>
      <c r="AK100" s="22">
        <v>241.49999999999997</v>
      </c>
      <c r="AL100" s="40" t="s">
        <v>244</v>
      </c>
    </row>
    <row r="101" spans="1:38" ht="26.25" customHeight="1" thickBot="1" x14ac:dyDescent="0.25">
      <c r="A101" s="60" t="s">
        <v>242</v>
      </c>
      <c r="B101" s="60" t="s">
        <v>246</v>
      </c>
      <c r="C101" s="60" t="s">
        <v>247</v>
      </c>
      <c r="D101" s="74"/>
      <c r="E101" s="3">
        <v>9.5341353581213286E-3</v>
      </c>
      <c r="F101" s="22">
        <v>6.8182214118925916E-2</v>
      </c>
      <c r="G101" s="3" t="s">
        <v>427</v>
      </c>
      <c r="H101" s="3">
        <v>0.24949305712720152</v>
      </c>
      <c r="I101" s="3">
        <v>1.3381599999999999E-3</v>
      </c>
      <c r="J101" s="3">
        <v>4.01448E-3</v>
      </c>
      <c r="K101" s="3">
        <v>9.3671200000000013E-3</v>
      </c>
      <c r="L101" s="3" t="s">
        <v>427</v>
      </c>
      <c r="M101" s="3" t="s">
        <v>427</v>
      </c>
      <c r="N101" s="3" t="s">
        <v>427</v>
      </c>
      <c r="O101" s="3" t="s">
        <v>427</v>
      </c>
      <c r="P101" s="3" t="s">
        <v>427</v>
      </c>
      <c r="Q101" s="3" t="s">
        <v>427</v>
      </c>
      <c r="R101" s="3" t="s">
        <v>427</v>
      </c>
      <c r="S101" s="3" t="s">
        <v>427</v>
      </c>
      <c r="T101" s="3" t="s">
        <v>427</v>
      </c>
      <c r="U101" s="3" t="s">
        <v>427</v>
      </c>
      <c r="V101" s="3" t="s">
        <v>427</v>
      </c>
      <c r="W101" s="3" t="s">
        <v>427</v>
      </c>
      <c r="X101" s="3" t="s">
        <v>427</v>
      </c>
      <c r="Y101" s="3" t="s">
        <v>427</v>
      </c>
      <c r="Z101" s="3" t="s">
        <v>427</v>
      </c>
      <c r="AA101" s="3" t="s">
        <v>427</v>
      </c>
      <c r="AB101" s="3" t="s">
        <v>427</v>
      </c>
      <c r="AC101" s="3" t="s">
        <v>427</v>
      </c>
      <c r="AD101" s="3" t="s">
        <v>427</v>
      </c>
      <c r="AE101" s="51"/>
      <c r="AF101" s="22" t="s">
        <v>427</v>
      </c>
      <c r="AG101" s="22" t="s">
        <v>427</v>
      </c>
      <c r="AH101" s="22" t="s">
        <v>427</v>
      </c>
      <c r="AI101" s="22" t="s">
        <v>427</v>
      </c>
      <c r="AJ101" s="22" t="s">
        <v>427</v>
      </c>
      <c r="AK101" s="22">
        <v>84.8</v>
      </c>
      <c r="AL101" s="40" t="s">
        <v>244</v>
      </c>
    </row>
    <row r="102" spans="1:38" ht="26.25" customHeight="1" thickBot="1" x14ac:dyDescent="0.25">
      <c r="A102" s="60" t="s">
        <v>242</v>
      </c>
      <c r="B102" s="60" t="s">
        <v>248</v>
      </c>
      <c r="C102" s="60" t="s">
        <v>384</v>
      </c>
      <c r="D102" s="74"/>
      <c r="E102" s="3">
        <v>6.1199544163578591E-3</v>
      </c>
      <c r="F102" s="22">
        <v>0.20391317256141009</v>
      </c>
      <c r="G102" s="3" t="s">
        <v>427</v>
      </c>
      <c r="H102" s="3">
        <v>1.0568990067722253</v>
      </c>
      <c r="I102" s="3">
        <v>1.544E-3</v>
      </c>
      <c r="J102" s="3">
        <v>3.4790000000000008E-2</v>
      </c>
      <c r="K102" s="3">
        <v>0.22091</v>
      </c>
      <c r="L102" s="3" t="s">
        <v>427</v>
      </c>
      <c r="M102" s="3" t="s">
        <v>427</v>
      </c>
      <c r="N102" s="3" t="s">
        <v>427</v>
      </c>
      <c r="O102" s="3" t="s">
        <v>427</v>
      </c>
      <c r="P102" s="3" t="s">
        <v>427</v>
      </c>
      <c r="Q102" s="3" t="s">
        <v>427</v>
      </c>
      <c r="R102" s="3" t="s">
        <v>427</v>
      </c>
      <c r="S102" s="3" t="s">
        <v>427</v>
      </c>
      <c r="T102" s="3" t="s">
        <v>427</v>
      </c>
      <c r="U102" s="3" t="s">
        <v>427</v>
      </c>
      <c r="V102" s="3" t="s">
        <v>427</v>
      </c>
      <c r="W102" s="3" t="s">
        <v>427</v>
      </c>
      <c r="X102" s="3" t="s">
        <v>427</v>
      </c>
      <c r="Y102" s="3" t="s">
        <v>427</v>
      </c>
      <c r="Z102" s="3" t="s">
        <v>427</v>
      </c>
      <c r="AA102" s="3" t="s">
        <v>427</v>
      </c>
      <c r="AB102" s="3" t="s">
        <v>427</v>
      </c>
      <c r="AC102" s="3" t="s">
        <v>427</v>
      </c>
      <c r="AD102" s="3" t="s">
        <v>427</v>
      </c>
      <c r="AE102" s="51"/>
      <c r="AF102" s="22" t="s">
        <v>427</v>
      </c>
      <c r="AG102" s="22" t="s">
        <v>427</v>
      </c>
      <c r="AH102" s="22" t="s">
        <v>427</v>
      </c>
      <c r="AI102" s="22" t="s">
        <v>427</v>
      </c>
      <c r="AJ102" s="22" t="s">
        <v>427</v>
      </c>
      <c r="AK102" s="22">
        <v>367.5</v>
      </c>
      <c r="AL102" s="40" t="s">
        <v>244</v>
      </c>
    </row>
    <row r="103" spans="1:38" ht="26.25" customHeight="1" thickBot="1" x14ac:dyDescent="0.25">
      <c r="A103" s="60" t="s">
        <v>242</v>
      </c>
      <c r="B103" s="60" t="s">
        <v>249</v>
      </c>
      <c r="C103" s="60" t="s">
        <v>250</v>
      </c>
      <c r="D103" s="74"/>
      <c r="E103" s="3" t="s">
        <v>426</v>
      </c>
      <c r="F103" s="22" t="s">
        <v>426</v>
      </c>
      <c r="G103" s="3" t="s">
        <v>426</v>
      </c>
      <c r="H103" s="3" t="s">
        <v>426</v>
      </c>
      <c r="I103" s="3" t="s">
        <v>426</v>
      </c>
      <c r="J103" s="3" t="s">
        <v>426</v>
      </c>
      <c r="K103" s="3" t="s">
        <v>426</v>
      </c>
      <c r="L103" s="3" t="s">
        <v>426</v>
      </c>
      <c r="M103" s="3" t="s">
        <v>426</v>
      </c>
      <c r="N103" s="3" t="s">
        <v>426</v>
      </c>
      <c r="O103" s="3" t="s">
        <v>426</v>
      </c>
      <c r="P103" s="3" t="s">
        <v>426</v>
      </c>
      <c r="Q103" s="3" t="s">
        <v>426</v>
      </c>
      <c r="R103" s="3" t="s">
        <v>426</v>
      </c>
      <c r="S103" s="3" t="s">
        <v>426</v>
      </c>
      <c r="T103" s="3" t="s">
        <v>426</v>
      </c>
      <c r="U103" s="3" t="s">
        <v>426</v>
      </c>
      <c r="V103" s="3" t="s">
        <v>426</v>
      </c>
      <c r="W103" s="3" t="s">
        <v>426</v>
      </c>
      <c r="X103" s="3" t="s">
        <v>426</v>
      </c>
      <c r="Y103" s="3" t="s">
        <v>426</v>
      </c>
      <c r="Z103" s="3" t="s">
        <v>426</v>
      </c>
      <c r="AA103" s="3" t="s">
        <v>426</v>
      </c>
      <c r="AB103" s="3" t="s">
        <v>426</v>
      </c>
      <c r="AC103" s="3" t="s">
        <v>426</v>
      </c>
      <c r="AD103" s="3" t="s">
        <v>426</v>
      </c>
      <c r="AE103" s="51"/>
      <c r="AF103" s="22" t="s">
        <v>426</v>
      </c>
      <c r="AG103" s="22" t="s">
        <v>426</v>
      </c>
      <c r="AH103" s="22" t="s">
        <v>426</v>
      </c>
      <c r="AI103" s="22" t="s">
        <v>426</v>
      </c>
      <c r="AJ103" s="22" t="s">
        <v>426</v>
      </c>
      <c r="AK103" s="22" t="s">
        <v>426</v>
      </c>
      <c r="AL103" s="40" t="s">
        <v>244</v>
      </c>
    </row>
    <row r="104" spans="1:38" ht="26.25" customHeight="1" thickBot="1" x14ac:dyDescent="0.25">
      <c r="A104" s="60" t="s">
        <v>242</v>
      </c>
      <c r="B104" s="60" t="s">
        <v>251</v>
      </c>
      <c r="C104" s="60" t="s">
        <v>252</v>
      </c>
      <c r="D104" s="74"/>
      <c r="E104" s="3">
        <v>1.6756489315068492E-3</v>
      </c>
      <c r="F104" s="22">
        <v>1.1726046159536756E-2</v>
      </c>
      <c r="G104" s="3" t="s">
        <v>427</v>
      </c>
      <c r="H104" s="3">
        <v>4.1089450849315062E-2</v>
      </c>
      <c r="I104" s="3">
        <v>2.2529999999999997E-4</v>
      </c>
      <c r="J104" s="3">
        <v>6.7589999999999989E-4</v>
      </c>
      <c r="K104" s="3">
        <v>1.5770999999999999E-3</v>
      </c>
      <c r="L104" s="3" t="s">
        <v>427</v>
      </c>
      <c r="M104" s="3" t="s">
        <v>427</v>
      </c>
      <c r="N104" s="3" t="s">
        <v>427</v>
      </c>
      <c r="O104" s="3" t="s">
        <v>427</v>
      </c>
      <c r="P104" s="3" t="s">
        <v>427</v>
      </c>
      <c r="Q104" s="3" t="s">
        <v>427</v>
      </c>
      <c r="R104" s="3" t="s">
        <v>427</v>
      </c>
      <c r="S104" s="3" t="s">
        <v>427</v>
      </c>
      <c r="T104" s="3" t="s">
        <v>427</v>
      </c>
      <c r="U104" s="3" t="s">
        <v>427</v>
      </c>
      <c r="V104" s="3" t="s">
        <v>427</v>
      </c>
      <c r="W104" s="3" t="s">
        <v>427</v>
      </c>
      <c r="X104" s="3" t="s">
        <v>427</v>
      </c>
      <c r="Y104" s="3" t="s">
        <v>427</v>
      </c>
      <c r="Z104" s="3" t="s">
        <v>427</v>
      </c>
      <c r="AA104" s="3" t="s">
        <v>427</v>
      </c>
      <c r="AB104" s="3" t="s">
        <v>427</v>
      </c>
      <c r="AC104" s="3" t="s">
        <v>427</v>
      </c>
      <c r="AD104" s="3" t="s">
        <v>427</v>
      </c>
      <c r="AE104" s="51"/>
      <c r="AF104" s="22" t="s">
        <v>427</v>
      </c>
      <c r="AG104" s="22" t="s">
        <v>427</v>
      </c>
      <c r="AH104" s="22" t="s">
        <v>427</v>
      </c>
      <c r="AI104" s="22" t="s">
        <v>427</v>
      </c>
      <c r="AJ104" s="22" t="s">
        <v>427</v>
      </c>
      <c r="AK104" s="22">
        <v>12.6</v>
      </c>
      <c r="AL104" s="40" t="s">
        <v>244</v>
      </c>
    </row>
    <row r="105" spans="1:38" ht="26.25" customHeight="1" thickBot="1" x14ac:dyDescent="0.25">
      <c r="A105" s="60" t="s">
        <v>242</v>
      </c>
      <c r="B105" s="60" t="s">
        <v>253</v>
      </c>
      <c r="C105" s="60" t="s">
        <v>254</v>
      </c>
      <c r="D105" s="74"/>
      <c r="E105" s="3">
        <v>4.3063724219178073E-3</v>
      </c>
      <c r="F105" s="22">
        <v>2.1836902613475276E-2</v>
      </c>
      <c r="G105" s="3" t="s">
        <v>427</v>
      </c>
      <c r="H105" s="3">
        <v>0.12268789420156553</v>
      </c>
      <c r="I105" s="3">
        <v>1.3318200000000001E-3</v>
      </c>
      <c r="J105" s="3">
        <v>2.0928599999999998E-3</v>
      </c>
      <c r="K105" s="3">
        <v>4.5662400000000001E-3</v>
      </c>
      <c r="L105" s="3" t="s">
        <v>427</v>
      </c>
      <c r="M105" s="3" t="s">
        <v>427</v>
      </c>
      <c r="N105" s="3" t="s">
        <v>427</v>
      </c>
      <c r="O105" s="3" t="s">
        <v>427</v>
      </c>
      <c r="P105" s="3" t="s">
        <v>427</v>
      </c>
      <c r="Q105" s="3" t="s">
        <v>427</v>
      </c>
      <c r="R105" s="3" t="s">
        <v>427</v>
      </c>
      <c r="S105" s="3" t="s">
        <v>427</v>
      </c>
      <c r="T105" s="3" t="s">
        <v>427</v>
      </c>
      <c r="U105" s="3" t="s">
        <v>427</v>
      </c>
      <c r="V105" s="3" t="s">
        <v>427</v>
      </c>
      <c r="W105" s="3" t="s">
        <v>427</v>
      </c>
      <c r="X105" s="3" t="s">
        <v>427</v>
      </c>
      <c r="Y105" s="3" t="s">
        <v>427</v>
      </c>
      <c r="Z105" s="3" t="s">
        <v>427</v>
      </c>
      <c r="AA105" s="3" t="s">
        <v>427</v>
      </c>
      <c r="AB105" s="3" t="s">
        <v>427</v>
      </c>
      <c r="AC105" s="3" t="s">
        <v>427</v>
      </c>
      <c r="AD105" s="3" t="s">
        <v>427</v>
      </c>
      <c r="AE105" s="51"/>
      <c r="AF105" s="22" t="s">
        <v>427</v>
      </c>
      <c r="AG105" s="22" t="s">
        <v>427</v>
      </c>
      <c r="AH105" s="22" t="s">
        <v>427</v>
      </c>
      <c r="AI105" s="22" t="s">
        <v>427</v>
      </c>
      <c r="AJ105" s="22" t="s">
        <v>427</v>
      </c>
      <c r="AK105" s="22">
        <v>10.7</v>
      </c>
      <c r="AL105" s="40" t="s">
        <v>244</v>
      </c>
    </row>
    <row r="106" spans="1:38" ht="26.25" customHeight="1" thickBot="1" x14ac:dyDescent="0.25">
      <c r="A106" s="60" t="s">
        <v>242</v>
      </c>
      <c r="B106" s="60" t="s">
        <v>255</v>
      </c>
      <c r="C106" s="60" t="s">
        <v>256</v>
      </c>
      <c r="D106" s="74"/>
      <c r="E106" s="3" t="s">
        <v>426</v>
      </c>
      <c r="F106" s="22" t="s">
        <v>426</v>
      </c>
      <c r="G106" s="3" t="s">
        <v>426</v>
      </c>
      <c r="H106" s="3" t="s">
        <v>426</v>
      </c>
      <c r="I106" s="3" t="s">
        <v>426</v>
      </c>
      <c r="J106" s="3" t="s">
        <v>426</v>
      </c>
      <c r="K106" s="3" t="s">
        <v>426</v>
      </c>
      <c r="L106" s="3" t="s">
        <v>426</v>
      </c>
      <c r="M106" s="3" t="s">
        <v>426</v>
      </c>
      <c r="N106" s="3" t="s">
        <v>426</v>
      </c>
      <c r="O106" s="3" t="s">
        <v>426</v>
      </c>
      <c r="P106" s="3" t="s">
        <v>426</v>
      </c>
      <c r="Q106" s="3" t="s">
        <v>426</v>
      </c>
      <c r="R106" s="3" t="s">
        <v>426</v>
      </c>
      <c r="S106" s="3" t="s">
        <v>426</v>
      </c>
      <c r="T106" s="3" t="s">
        <v>426</v>
      </c>
      <c r="U106" s="3" t="s">
        <v>426</v>
      </c>
      <c r="V106" s="3" t="s">
        <v>426</v>
      </c>
      <c r="W106" s="3" t="s">
        <v>426</v>
      </c>
      <c r="X106" s="3" t="s">
        <v>426</v>
      </c>
      <c r="Y106" s="3" t="s">
        <v>426</v>
      </c>
      <c r="Z106" s="3" t="s">
        <v>426</v>
      </c>
      <c r="AA106" s="3" t="s">
        <v>426</v>
      </c>
      <c r="AB106" s="3" t="s">
        <v>426</v>
      </c>
      <c r="AC106" s="3" t="s">
        <v>426</v>
      </c>
      <c r="AD106" s="3" t="s">
        <v>426</v>
      </c>
      <c r="AE106" s="51"/>
      <c r="AF106" s="22" t="s">
        <v>426</v>
      </c>
      <c r="AG106" s="22" t="s">
        <v>426</v>
      </c>
      <c r="AH106" s="22" t="s">
        <v>426</v>
      </c>
      <c r="AI106" s="22" t="s">
        <v>426</v>
      </c>
      <c r="AJ106" s="22" t="s">
        <v>426</v>
      </c>
      <c r="AK106" s="22" t="s">
        <v>426</v>
      </c>
      <c r="AL106" s="40" t="s">
        <v>244</v>
      </c>
    </row>
    <row r="107" spans="1:38" ht="26.25" customHeight="1" thickBot="1" x14ac:dyDescent="0.25">
      <c r="A107" s="60" t="s">
        <v>242</v>
      </c>
      <c r="B107" s="60" t="s">
        <v>257</v>
      </c>
      <c r="C107" s="60" t="s">
        <v>377</v>
      </c>
      <c r="D107" s="74"/>
      <c r="E107" s="3">
        <v>1.5601425579616432E-2</v>
      </c>
      <c r="F107" s="22">
        <v>0.11829629946855613</v>
      </c>
      <c r="G107" s="3" t="s">
        <v>427</v>
      </c>
      <c r="H107" s="3">
        <v>0.26652902101084924</v>
      </c>
      <c r="I107" s="3">
        <v>7.2915000000000002E-3</v>
      </c>
      <c r="J107" s="3">
        <v>9.7220000000000001E-2</v>
      </c>
      <c r="K107" s="3">
        <v>0.46179500000000001</v>
      </c>
      <c r="L107" s="3" t="s">
        <v>427</v>
      </c>
      <c r="M107" s="3" t="s">
        <v>427</v>
      </c>
      <c r="N107" s="3" t="s">
        <v>427</v>
      </c>
      <c r="O107" s="3" t="s">
        <v>427</v>
      </c>
      <c r="P107" s="3" t="s">
        <v>427</v>
      </c>
      <c r="Q107" s="3" t="s">
        <v>427</v>
      </c>
      <c r="R107" s="3" t="s">
        <v>427</v>
      </c>
      <c r="S107" s="3" t="s">
        <v>427</v>
      </c>
      <c r="T107" s="3" t="s">
        <v>427</v>
      </c>
      <c r="U107" s="3" t="s">
        <v>427</v>
      </c>
      <c r="V107" s="3" t="s">
        <v>427</v>
      </c>
      <c r="W107" s="3" t="s">
        <v>427</v>
      </c>
      <c r="X107" s="3" t="s">
        <v>427</v>
      </c>
      <c r="Y107" s="3" t="s">
        <v>427</v>
      </c>
      <c r="Z107" s="3" t="s">
        <v>427</v>
      </c>
      <c r="AA107" s="3" t="s">
        <v>427</v>
      </c>
      <c r="AB107" s="3" t="s">
        <v>427</v>
      </c>
      <c r="AC107" s="3" t="s">
        <v>427</v>
      </c>
      <c r="AD107" s="3" t="s">
        <v>427</v>
      </c>
      <c r="AE107" s="51"/>
      <c r="AF107" s="22" t="s">
        <v>427</v>
      </c>
      <c r="AG107" s="22" t="s">
        <v>427</v>
      </c>
      <c r="AH107" s="22" t="s">
        <v>427</v>
      </c>
      <c r="AI107" s="22" t="s">
        <v>427</v>
      </c>
      <c r="AJ107" s="22" t="s">
        <v>427</v>
      </c>
      <c r="AK107" s="22">
        <v>2430.5</v>
      </c>
      <c r="AL107" s="40" t="s">
        <v>244</v>
      </c>
    </row>
    <row r="108" spans="1:38" ht="26.25" customHeight="1" thickBot="1" x14ac:dyDescent="0.25">
      <c r="A108" s="60" t="s">
        <v>242</v>
      </c>
      <c r="B108" s="60" t="s">
        <v>258</v>
      </c>
      <c r="C108" s="60" t="s">
        <v>378</v>
      </c>
      <c r="D108" s="74"/>
      <c r="E108" s="3">
        <v>1.2123750799999999E-2</v>
      </c>
      <c r="F108" s="22">
        <v>0.1354795674154286</v>
      </c>
      <c r="G108" s="3" t="s">
        <v>427</v>
      </c>
      <c r="H108" s="3">
        <v>0.25351783799999994</v>
      </c>
      <c r="I108" s="3">
        <v>3.8128000000000003E-3</v>
      </c>
      <c r="J108" s="3">
        <v>3.8128000000000002E-2</v>
      </c>
      <c r="K108" s="3">
        <v>7.6256000000000004E-2</v>
      </c>
      <c r="L108" s="3" t="s">
        <v>427</v>
      </c>
      <c r="M108" s="3" t="s">
        <v>427</v>
      </c>
      <c r="N108" s="3" t="s">
        <v>427</v>
      </c>
      <c r="O108" s="3" t="s">
        <v>427</v>
      </c>
      <c r="P108" s="3" t="s">
        <v>427</v>
      </c>
      <c r="Q108" s="3" t="s">
        <v>427</v>
      </c>
      <c r="R108" s="3" t="s">
        <v>427</v>
      </c>
      <c r="S108" s="3" t="s">
        <v>427</v>
      </c>
      <c r="T108" s="3" t="s">
        <v>427</v>
      </c>
      <c r="U108" s="3" t="s">
        <v>427</v>
      </c>
      <c r="V108" s="3" t="s">
        <v>427</v>
      </c>
      <c r="W108" s="3" t="s">
        <v>427</v>
      </c>
      <c r="X108" s="3" t="s">
        <v>427</v>
      </c>
      <c r="Y108" s="3" t="s">
        <v>427</v>
      </c>
      <c r="Z108" s="3" t="s">
        <v>427</v>
      </c>
      <c r="AA108" s="3" t="s">
        <v>427</v>
      </c>
      <c r="AB108" s="3" t="s">
        <v>427</v>
      </c>
      <c r="AC108" s="3" t="s">
        <v>427</v>
      </c>
      <c r="AD108" s="3" t="s">
        <v>427</v>
      </c>
      <c r="AE108" s="51"/>
      <c r="AF108" s="22" t="s">
        <v>427</v>
      </c>
      <c r="AG108" s="22" t="s">
        <v>427</v>
      </c>
      <c r="AH108" s="22" t="s">
        <v>427</v>
      </c>
      <c r="AI108" s="22" t="s">
        <v>427</v>
      </c>
      <c r="AJ108" s="22" t="s">
        <v>427</v>
      </c>
      <c r="AK108" s="22">
        <v>1906.4</v>
      </c>
      <c r="AL108" s="40" t="s">
        <v>244</v>
      </c>
    </row>
    <row r="109" spans="1:38" ht="26.25" customHeight="1" thickBot="1" x14ac:dyDescent="0.25">
      <c r="A109" s="60" t="s">
        <v>242</v>
      </c>
      <c r="B109" s="60" t="s">
        <v>259</v>
      </c>
      <c r="C109" s="60" t="s">
        <v>379</v>
      </c>
      <c r="D109" s="74"/>
      <c r="E109" s="3">
        <v>3.5856735342465755E-5</v>
      </c>
      <c r="F109" s="22">
        <v>3.0695507550399989E-4</v>
      </c>
      <c r="G109" s="3" t="s">
        <v>427</v>
      </c>
      <c r="H109" s="3">
        <v>1.0315706936986301E-3</v>
      </c>
      <c r="I109" s="3">
        <v>3.4E-5</v>
      </c>
      <c r="J109" s="3">
        <v>1.8699999999999999E-4</v>
      </c>
      <c r="K109" s="3">
        <v>1.8699999999999999E-4</v>
      </c>
      <c r="L109" s="3" t="s">
        <v>427</v>
      </c>
      <c r="M109" s="3" t="s">
        <v>427</v>
      </c>
      <c r="N109" s="3" t="s">
        <v>427</v>
      </c>
      <c r="O109" s="3" t="s">
        <v>427</v>
      </c>
      <c r="P109" s="3" t="s">
        <v>427</v>
      </c>
      <c r="Q109" s="3" t="s">
        <v>427</v>
      </c>
      <c r="R109" s="3" t="s">
        <v>427</v>
      </c>
      <c r="S109" s="3" t="s">
        <v>427</v>
      </c>
      <c r="T109" s="3" t="s">
        <v>427</v>
      </c>
      <c r="U109" s="3" t="s">
        <v>427</v>
      </c>
      <c r="V109" s="3" t="s">
        <v>427</v>
      </c>
      <c r="W109" s="3" t="s">
        <v>427</v>
      </c>
      <c r="X109" s="3" t="s">
        <v>427</v>
      </c>
      <c r="Y109" s="3" t="s">
        <v>427</v>
      </c>
      <c r="Z109" s="3" t="s">
        <v>427</v>
      </c>
      <c r="AA109" s="3" t="s">
        <v>427</v>
      </c>
      <c r="AB109" s="3" t="s">
        <v>427</v>
      </c>
      <c r="AC109" s="3" t="s">
        <v>427</v>
      </c>
      <c r="AD109" s="3" t="s">
        <v>427</v>
      </c>
      <c r="AE109" s="51"/>
      <c r="AF109" s="22" t="s">
        <v>427</v>
      </c>
      <c r="AG109" s="22" t="s">
        <v>427</v>
      </c>
      <c r="AH109" s="22" t="s">
        <v>427</v>
      </c>
      <c r="AI109" s="22" t="s">
        <v>427</v>
      </c>
      <c r="AJ109" s="22" t="s">
        <v>427</v>
      </c>
      <c r="AK109" s="22">
        <v>1.7</v>
      </c>
      <c r="AL109" s="40" t="s">
        <v>244</v>
      </c>
    </row>
    <row r="110" spans="1:38" ht="26.25" customHeight="1" thickBot="1" x14ac:dyDescent="0.25">
      <c r="A110" s="60" t="s">
        <v>242</v>
      </c>
      <c r="B110" s="60" t="s">
        <v>260</v>
      </c>
      <c r="C110" s="60" t="s">
        <v>380</v>
      </c>
      <c r="D110" s="74"/>
      <c r="E110" s="3">
        <v>4.4154399767123309E-4</v>
      </c>
      <c r="F110" s="22">
        <v>7.0516797893363209E-2</v>
      </c>
      <c r="G110" s="3" t="s">
        <v>427</v>
      </c>
      <c r="H110" s="3">
        <v>8.7010570967917839E-2</v>
      </c>
      <c r="I110" s="3">
        <v>1.4216000000000005E-3</v>
      </c>
      <c r="J110" s="3">
        <v>1.3862000000000003E-2</v>
      </c>
      <c r="K110" s="3">
        <v>2.668800000000001E-2</v>
      </c>
      <c r="L110" s="3" t="s">
        <v>427</v>
      </c>
      <c r="M110" s="3" t="s">
        <v>427</v>
      </c>
      <c r="N110" s="3" t="s">
        <v>427</v>
      </c>
      <c r="O110" s="3" t="s">
        <v>427</v>
      </c>
      <c r="P110" s="3" t="s">
        <v>427</v>
      </c>
      <c r="Q110" s="3" t="s">
        <v>427</v>
      </c>
      <c r="R110" s="3" t="s">
        <v>427</v>
      </c>
      <c r="S110" s="3" t="s">
        <v>427</v>
      </c>
      <c r="T110" s="3" t="s">
        <v>427</v>
      </c>
      <c r="U110" s="3" t="s">
        <v>427</v>
      </c>
      <c r="V110" s="3" t="s">
        <v>427</v>
      </c>
      <c r="W110" s="3" t="s">
        <v>427</v>
      </c>
      <c r="X110" s="3" t="s">
        <v>427</v>
      </c>
      <c r="Y110" s="3" t="s">
        <v>427</v>
      </c>
      <c r="Z110" s="3" t="s">
        <v>427</v>
      </c>
      <c r="AA110" s="3" t="s">
        <v>427</v>
      </c>
      <c r="AB110" s="3" t="s">
        <v>427</v>
      </c>
      <c r="AC110" s="3" t="s">
        <v>427</v>
      </c>
      <c r="AD110" s="3" t="s">
        <v>427</v>
      </c>
      <c r="AE110" s="51"/>
      <c r="AF110" s="22" t="s">
        <v>427</v>
      </c>
      <c r="AG110" s="22" t="s">
        <v>427</v>
      </c>
      <c r="AH110" s="22" t="s">
        <v>427</v>
      </c>
      <c r="AI110" s="22" t="s">
        <v>427</v>
      </c>
      <c r="AJ110" s="22" t="s">
        <v>427</v>
      </c>
      <c r="AK110" s="22">
        <v>647.2000000000005</v>
      </c>
      <c r="AL110" s="40" t="s">
        <v>244</v>
      </c>
    </row>
    <row r="111" spans="1:38" ht="26.25" customHeight="1" thickBot="1" x14ac:dyDescent="0.25">
      <c r="A111" s="60" t="s">
        <v>242</v>
      </c>
      <c r="B111" s="60" t="s">
        <v>261</v>
      </c>
      <c r="C111" s="60" t="s">
        <v>374</v>
      </c>
      <c r="D111" s="74"/>
      <c r="E111" s="3">
        <v>1.5332052342857141E-2</v>
      </c>
      <c r="F111" s="22">
        <v>0.44953559999999998</v>
      </c>
      <c r="G111" s="3" t="s">
        <v>427</v>
      </c>
      <c r="H111" s="3">
        <v>0.26056727074285713</v>
      </c>
      <c r="I111" s="3">
        <v>9.2639999999999997E-4</v>
      </c>
      <c r="J111" s="3">
        <v>1.8527999999999999E-3</v>
      </c>
      <c r="K111" s="3">
        <v>4.1687999999999994E-3</v>
      </c>
      <c r="L111" s="3" t="s">
        <v>427</v>
      </c>
      <c r="M111" s="3" t="s">
        <v>427</v>
      </c>
      <c r="N111" s="3" t="s">
        <v>427</v>
      </c>
      <c r="O111" s="3" t="s">
        <v>427</v>
      </c>
      <c r="P111" s="3" t="s">
        <v>427</v>
      </c>
      <c r="Q111" s="3" t="s">
        <v>427</v>
      </c>
      <c r="R111" s="3" t="s">
        <v>427</v>
      </c>
      <c r="S111" s="3" t="s">
        <v>427</v>
      </c>
      <c r="T111" s="3" t="s">
        <v>427</v>
      </c>
      <c r="U111" s="3" t="s">
        <v>427</v>
      </c>
      <c r="V111" s="3" t="s">
        <v>427</v>
      </c>
      <c r="W111" s="3" t="s">
        <v>427</v>
      </c>
      <c r="X111" s="3" t="s">
        <v>427</v>
      </c>
      <c r="Y111" s="3" t="s">
        <v>427</v>
      </c>
      <c r="Z111" s="3" t="s">
        <v>427</v>
      </c>
      <c r="AA111" s="3" t="s">
        <v>427</v>
      </c>
      <c r="AB111" s="3" t="s">
        <v>427</v>
      </c>
      <c r="AC111" s="3" t="s">
        <v>427</v>
      </c>
      <c r="AD111" s="3" t="s">
        <v>427</v>
      </c>
      <c r="AE111" s="51"/>
      <c r="AF111" s="22" t="s">
        <v>427</v>
      </c>
      <c r="AG111" s="22" t="s">
        <v>427</v>
      </c>
      <c r="AH111" s="22" t="s">
        <v>427</v>
      </c>
      <c r="AI111" s="22" t="s">
        <v>427</v>
      </c>
      <c r="AJ111" s="22" t="s">
        <v>427</v>
      </c>
      <c r="AK111" s="22">
        <v>231.6</v>
      </c>
      <c r="AL111" s="40" t="s">
        <v>244</v>
      </c>
    </row>
    <row r="112" spans="1:38" ht="26.25" customHeight="1" thickBot="1" x14ac:dyDescent="0.25">
      <c r="A112" s="60" t="s">
        <v>262</v>
      </c>
      <c r="B112" s="60" t="s">
        <v>263</v>
      </c>
      <c r="C112" s="60" t="s">
        <v>264</v>
      </c>
      <c r="D112" s="62"/>
      <c r="E112" s="3">
        <v>2.7879999999999998</v>
      </c>
      <c r="F112" s="22" t="s">
        <v>427</v>
      </c>
      <c r="G112" s="3" t="s">
        <v>427</v>
      </c>
      <c r="H112" s="3">
        <v>3.5682164400000005</v>
      </c>
      <c r="I112" s="3" t="s">
        <v>427</v>
      </c>
      <c r="J112" s="3" t="s">
        <v>427</v>
      </c>
      <c r="K112" s="3" t="s">
        <v>427</v>
      </c>
      <c r="L112" s="3" t="s">
        <v>427</v>
      </c>
      <c r="M112" s="3" t="s">
        <v>427</v>
      </c>
      <c r="N112" s="3" t="s">
        <v>427</v>
      </c>
      <c r="O112" s="3" t="s">
        <v>427</v>
      </c>
      <c r="P112" s="3" t="s">
        <v>427</v>
      </c>
      <c r="Q112" s="3" t="s">
        <v>427</v>
      </c>
      <c r="R112" s="3" t="s">
        <v>427</v>
      </c>
      <c r="S112" s="3" t="s">
        <v>427</v>
      </c>
      <c r="T112" s="3" t="s">
        <v>427</v>
      </c>
      <c r="U112" s="3" t="s">
        <v>427</v>
      </c>
      <c r="V112" s="3" t="s">
        <v>427</v>
      </c>
      <c r="W112" s="3" t="s">
        <v>427</v>
      </c>
      <c r="X112" s="3" t="s">
        <v>427</v>
      </c>
      <c r="Y112" s="3" t="s">
        <v>427</v>
      </c>
      <c r="Z112" s="3" t="s">
        <v>427</v>
      </c>
      <c r="AA112" s="3" t="s">
        <v>427</v>
      </c>
      <c r="AB112" s="3" t="s">
        <v>427</v>
      </c>
      <c r="AC112" s="3" t="s">
        <v>427</v>
      </c>
      <c r="AD112" s="3" t="s">
        <v>427</v>
      </c>
      <c r="AE112" s="51"/>
      <c r="AF112" s="22" t="s">
        <v>427</v>
      </c>
      <c r="AG112" s="22" t="s">
        <v>427</v>
      </c>
      <c r="AH112" s="22" t="s">
        <v>427</v>
      </c>
      <c r="AI112" s="22" t="s">
        <v>427</v>
      </c>
      <c r="AJ112" s="22" t="s">
        <v>427</v>
      </c>
      <c r="AK112" s="22">
        <v>69700000</v>
      </c>
      <c r="AL112" s="40" t="s">
        <v>416</v>
      </c>
    </row>
    <row r="113" spans="1:38" ht="26.25" customHeight="1" thickBot="1" x14ac:dyDescent="0.25">
      <c r="A113" s="60" t="s">
        <v>262</v>
      </c>
      <c r="B113" s="75" t="s">
        <v>265</v>
      </c>
      <c r="C113" s="75" t="s">
        <v>266</v>
      </c>
      <c r="D113" s="62"/>
      <c r="E113" s="3">
        <v>0.91778517009704508</v>
      </c>
      <c r="F113" s="22">
        <v>1.3345738598397079</v>
      </c>
      <c r="G113" s="3" t="s">
        <v>427</v>
      </c>
      <c r="H113" s="3">
        <v>3.6638005074495075</v>
      </c>
      <c r="I113" s="3" t="s">
        <v>427</v>
      </c>
      <c r="J113" s="3" t="s">
        <v>427</v>
      </c>
      <c r="K113" s="3" t="s">
        <v>427</v>
      </c>
      <c r="L113" s="3" t="s">
        <v>427</v>
      </c>
      <c r="M113" s="3" t="s">
        <v>427</v>
      </c>
      <c r="N113" s="3" t="s">
        <v>427</v>
      </c>
      <c r="O113" s="3" t="s">
        <v>427</v>
      </c>
      <c r="P113" s="3" t="s">
        <v>427</v>
      </c>
      <c r="Q113" s="3" t="s">
        <v>427</v>
      </c>
      <c r="R113" s="3" t="s">
        <v>427</v>
      </c>
      <c r="S113" s="3" t="s">
        <v>427</v>
      </c>
      <c r="T113" s="3" t="s">
        <v>427</v>
      </c>
      <c r="U113" s="3" t="s">
        <v>427</v>
      </c>
      <c r="V113" s="3" t="s">
        <v>427</v>
      </c>
      <c r="W113" s="3" t="s">
        <v>427</v>
      </c>
      <c r="X113" s="3" t="s">
        <v>427</v>
      </c>
      <c r="Y113" s="3" t="s">
        <v>427</v>
      </c>
      <c r="Z113" s="3" t="s">
        <v>427</v>
      </c>
      <c r="AA113" s="3" t="s">
        <v>427</v>
      </c>
      <c r="AB113" s="3" t="s">
        <v>427</v>
      </c>
      <c r="AC113" s="3" t="s">
        <v>427</v>
      </c>
      <c r="AD113" s="3" t="s">
        <v>427</v>
      </c>
      <c r="AE113" s="51"/>
      <c r="AF113" s="22" t="s">
        <v>427</v>
      </c>
      <c r="AG113" s="22" t="s">
        <v>427</v>
      </c>
      <c r="AH113" s="22" t="s">
        <v>427</v>
      </c>
      <c r="AI113" s="22" t="s">
        <v>427</v>
      </c>
      <c r="AJ113" s="22" t="s">
        <v>427</v>
      </c>
      <c r="AK113" s="22" t="s">
        <v>429</v>
      </c>
      <c r="AL113" s="40" t="s">
        <v>410</v>
      </c>
    </row>
    <row r="114" spans="1:38" ht="26.25" customHeight="1" thickBot="1" x14ac:dyDescent="0.25">
      <c r="A114" s="60" t="s">
        <v>262</v>
      </c>
      <c r="B114" s="75" t="s">
        <v>267</v>
      </c>
      <c r="C114" s="75" t="s">
        <v>385</v>
      </c>
      <c r="D114" s="62"/>
      <c r="E114" s="3">
        <v>1.4446854944E-2</v>
      </c>
      <c r="F114" s="22" t="s">
        <v>427</v>
      </c>
      <c r="G114" s="3" t="s">
        <v>427</v>
      </c>
      <c r="H114" s="3">
        <v>4.6952278568000001E-2</v>
      </c>
      <c r="I114" s="3" t="s">
        <v>427</v>
      </c>
      <c r="J114" s="3" t="s">
        <v>427</v>
      </c>
      <c r="K114" s="3" t="s">
        <v>427</v>
      </c>
      <c r="L114" s="3" t="s">
        <v>427</v>
      </c>
      <c r="M114" s="3" t="s">
        <v>427</v>
      </c>
      <c r="N114" s="3" t="s">
        <v>427</v>
      </c>
      <c r="O114" s="3" t="s">
        <v>427</v>
      </c>
      <c r="P114" s="3" t="s">
        <v>427</v>
      </c>
      <c r="Q114" s="3" t="s">
        <v>427</v>
      </c>
      <c r="R114" s="3" t="s">
        <v>427</v>
      </c>
      <c r="S114" s="3" t="s">
        <v>427</v>
      </c>
      <c r="T114" s="3" t="s">
        <v>427</v>
      </c>
      <c r="U114" s="3" t="s">
        <v>427</v>
      </c>
      <c r="V114" s="3" t="s">
        <v>427</v>
      </c>
      <c r="W114" s="3" t="s">
        <v>427</v>
      </c>
      <c r="X114" s="3" t="s">
        <v>427</v>
      </c>
      <c r="Y114" s="3" t="s">
        <v>427</v>
      </c>
      <c r="Z114" s="3" t="s">
        <v>427</v>
      </c>
      <c r="AA114" s="3" t="s">
        <v>427</v>
      </c>
      <c r="AB114" s="3" t="s">
        <v>427</v>
      </c>
      <c r="AC114" s="3" t="s">
        <v>427</v>
      </c>
      <c r="AD114" s="3" t="s">
        <v>427</v>
      </c>
      <c r="AE114" s="51"/>
      <c r="AF114" s="22" t="s">
        <v>427</v>
      </c>
      <c r="AG114" s="22" t="s">
        <v>427</v>
      </c>
      <c r="AH114" s="22" t="s">
        <v>427</v>
      </c>
      <c r="AI114" s="22" t="s">
        <v>427</v>
      </c>
      <c r="AJ114" s="22" t="s">
        <v>427</v>
      </c>
      <c r="AK114" s="22">
        <v>361171.37359999999</v>
      </c>
      <c r="AL114" s="40" t="s">
        <v>410</v>
      </c>
    </row>
    <row r="115" spans="1:38" ht="26.25" customHeight="1" thickBot="1" x14ac:dyDescent="0.25">
      <c r="A115" s="60" t="s">
        <v>262</v>
      </c>
      <c r="B115" s="75" t="s">
        <v>268</v>
      </c>
      <c r="C115" s="75" t="s">
        <v>269</v>
      </c>
      <c r="D115" s="62"/>
      <c r="E115" s="3">
        <v>4.7485619999999999E-2</v>
      </c>
      <c r="F115" s="22" t="s">
        <v>427</v>
      </c>
      <c r="G115" s="3" t="s">
        <v>427</v>
      </c>
      <c r="H115" s="3">
        <v>9.4971239999999998E-2</v>
      </c>
      <c r="I115" s="3" t="s">
        <v>427</v>
      </c>
      <c r="J115" s="3" t="s">
        <v>427</v>
      </c>
      <c r="K115" s="3" t="s">
        <v>427</v>
      </c>
      <c r="L115" s="3" t="s">
        <v>427</v>
      </c>
      <c r="M115" s="3" t="s">
        <v>427</v>
      </c>
      <c r="N115" s="3" t="s">
        <v>427</v>
      </c>
      <c r="O115" s="3" t="s">
        <v>427</v>
      </c>
      <c r="P115" s="3" t="s">
        <v>427</v>
      </c>
      <c r="Q115" s="3" t="s">
        <v>427</v>
      </c>
      <c r="R115" s="3" t="s">
        <v>427</v>
      </c>
      <c r="S115" s="3" t="s">
        <v>427</v>
      </c>
      <c r="T115" s="3" t="s">
        <v>427</v>
      </c>
      <c r="U115" s="3" t="s">
        <v>427</v>
      </c>
      <c r="V115" s="3" t="s">
        <v>427</v>
      </c>
      <c r="W115" s="3" t="s">
        <v>427</v>
      </c>
      <c r="X115" s="3" t="s">
        <v>427</v>
      </c>
      <c r="Y115" s="3" t="s">
        <v>427</v>
      </c>
      <c r="Z115" s="3" t="s">
        <v>427</v>
      </c>
      <c r="AA115" s="3" t="s">
        <v>427</v>
      </c>
      <c r="AB115" s="3" t="s">
        <v>427</v>
      </c>
      <c r="AC115" s="3" t="s">
        <v>427</v>
      </c>
      <c r="AD115" s="3" t="s">
        <v>427</v>
      </c>
      <c r="AE115" s="51"/>
      <c r="AF115" s="22" t="s">
        <v>427</v>
      </c>
      <c r="AG115" s="22" t="s">
        <v>427</v>
      </c>
      <c r="AH115" s="22" t="s">
        <v>427</v>
      </c>
      <c r="AI115" s="22" t="s">
        <v>427</v>
      </c>
      <c r="AJ115" s="22" t="s">
        <v>427</v>
      </c>
      <c r="AK115" s="22">
        <v>1187140.5</v>
      </c>
      <c r="AL115" s="40" t="s">
        <v>410</v>
      </c>
    </row>
    <row r="116" spans="1:38" ht="26.25" customHeight="1" thickBot="1" x14ac:dyDescent="0.25">
      <c r="A116" s="60" t="s">
        <v>262</v>
      </c>
      <c r="B116" s="60" t="s">
        <v>270</v>
      </c>
      <c r="C116" s="64" t="s">
        <v>407</v>
      </c>
      <c r="D116" s="62"/>
      <c r="E116" s="3">
        <v>0.22230413096278978</v>
      </c>
      <c r="F116" s="3">
        <v>3.9832510866594534E-2</v>
      </c>
      <c r="G116" s="3" t="s">
        <v>427</v>
      </c>
      <c r="H116" s="3">
        <v>0.55677165679894958</v>
      </c>
      <c r="I116" s="3" t="s">
        <v>427</v>
      </c>
      <c r="J116" s="3" t="s">
        <v>427</v>
      </c>
      <c r="K116" s="3" t="s">
        <v>427</v>
      </c>
      <c r="L116" s="3" t="s">
        <v>427</v>
      </c>
      <c r="M116" s="3" t="s">
        <v>427</v>
      </c>
      <c r="N116" s="3" t="s">
        <v>427</v>
      </c>
      <c r="O116" s="3" t="s">
        <v>427</v>
      </c>
      <c r="P116" s="3" t="s">
        <v>427</v>
      </c>
      <c r="Q116" s="3" t="s">
        <v>427</v>
      </c>
      <c r="R116" s="3" t="s">
        <v>427</v>
      </c>
      <c r="S116" s="3" t="s">
        <v>427</v>
      </c>
      <c r="T116" s="3" t="s">
        <v>427</v>
      </c>
      <c r="U116" s="3" t="s">
        <v>427</v>
      </c>
      <c r="V116" s="3" t="s">
        <v>427</v>
      </c>
      <c r="W116" s="3" t="s">
        <v>427</v>
      </c>
      <c r="X116" s="3" t="s">
        <v>427</v>
      </c>
      <c r="Y116" s="3" t="s">
        <v>427</v>
      </c>
      <c r="Z116" s="3" t="s">
        <v>427</v>
      </c>
      <c r="AA116" s="3" t="s">
        <v>427</v>
      </c>
      <c r="AB116" s="3" t="s">
        <v>427</v>
      </c>
      <c r="AC116" s="3" t="s">
        <v>427</v>
      </c>
      <c r="AD116" s="3" t="s">
        <v>427</v>
      </c>
      <c r="AE116" s="51"/>
      <c r="AF116" s="22" t="s">
        <v>427</v>
      </c>
      <c r="AG116" s="22" t="s">
        <v>427</v>
      </c>
      <c r="AH116" s="22" t="s">
        <v>427</v>
      </c>
      <c r="AI116" s="22" t="s">
        <v>427</v>
      </c>
      <c r="AJ116" s="22" t="s">
        <v>427</v>
      </c>
      <c r="AK116" s="22" t="s">
        <v>429</v>
      </c>
      <c r="AL116" s="40" t="s">
        <v>410</v>
      </c>
    </row>
    <row r="117" spans="1:38" ht="26.25" customHeight="1" thickBot="1" x14ac:dyDescent="0.25">
      <c r="A117" s="60" t="s">
        <v>262</v>
      </c>
      <c r="B117" s="60" t="s">
        <v>271</v>
      </c>
      <c r="C117" s="64" t="s">
        <v>272</v>
      </c>
      <c r="D117" s="62"/>
      <c r="E117" s="3" t="s">
        <v>427</v>
      </c>
      <c r="F117" s="3" t="s">
        <v>427</v>
      </c>
      <c r="G117" s="3" t="s">
        <v>427</v>
      </c>
      <c r="H117" s="3" t="s">
        <v>427</v>
      </c>
      <c r="I117" s="3" t="s">
        <v>427</v>
      </c>
      <c r="J117" s="3" t="s">
        <v>427</v>
      </c>
      <c r="K117" s="3" t="s">
        <v>427</v>
      </c>
      <c r="L117" s="3" t="s">
        <v>427</v>
      </c>
      <c r="M117" s="3" t="s">
        <v>427</v>
      </c>
      <c r="N117" s="3" t="s">
        <v>427</v>
      </c>
      <c r="O117" s="3" t="s">
        <v>427</v>
      </c>
      <c r="P117" s="3" t="s">
        <v>427</v>
      </c>
      <c r="Q117" s="3" t="s">
        <v>427</v>
      </c>
      <c r="R117" s="3" t="s">
        <v>427</v>
      </c>
      <c r="S117" s="3" t="s">
        <v>427</v>
      </c>
      <c r="T117" s="3" t="s">
        <v>427</v>
      </c>
      <c r="U117" s="3" t="s">
        <v>427</v>
      </c>
      <c r="V117" s="3" t="s">
        <v>427</v>
      </c>
      <c r="W117" s="3" t="s">
        <v>427</v>
      </c>
      <c r="X117" s="3" t="s">
        <v>427</v>
      </c>
      <c r="Y117" s="3" t="s">
        <v>427</v>
      </c>
      <c r="Z117" s="3" t="s">
        <v>427</v>
      </c>
      <c r="AA117" s="3" t="s">
        <v>427</v>
      </c>
      <c r="AB117" s="3" t="s">
        <v>427</v>
      </c>
      <c r="AC117" s="3" t="s">
        <v>427</v>
      </c>
      <c r="AD117" s="3" t="s">
        <v>427</v>
      </c>
      <c r="AE117" s="51"/>
      <c r="AF117" s="22" t="s">
        <v>427</v>
      </c>
      <c r="AG117" s="22" t="s">
        <v>427</v>
      </c>
      <c r="AH117" s="22" t="s">
        <v>427</v>
      </c>
      <c r="AI117" s="22" t="s">
        <v>427</v>
      </c>
      <c r="AJ117" s="22" t="s">
        <v>427</v>
      </c>
      <c r="AK117" s="22" t="s">
        <v>427</v>
      </c>
      <c r="AL117" s="40" t="s">
        <v>410</v>
      </c>
    </row>
    <row r="118" spans="1:38" ht="26.25" customHeight="1" thickBot="1" x14ac:dyDescent="0.25">
      <c r="A118" s="60" t="s">
        <v>262</v>
      </c>
      <c r="B118" s="60" t="s">
        <v>273</v>
      </c>
      <c r="C118" s="64" t="s">
        <v>408</v>
      </c>
      <c r="D118" s="62"/>
      <c r="E118" s="3" t="s">
        <v>427</v>
      </c>
      <c r="F118" s="3" t="s">
        <v>427</v>
      </c>
      <c r="G118" s="3" t="s">
        <v>427</v>
      </c>
      <c r="H118" s="3" t="s">
        <v>427</v>
      </c>
      <c r="I118" s="3" t="s">
        <v>427</v>
      </c>
      <c r="J118" s="3" t="s">
        <v>427</v>
      </c>
      <c r="K118" s="3" t="s">
        <v>427</v>
      </c>
      <c r="L118" s="3" t="s">
        <v>427</v>
      </c>
      <c r="M118" s="3" t="s">
        <v>427</v>
      </c>
      <c r="N118" s="3" t="s">
        <v>427</v>
      </c>
      <c r="O118" s="3" t="s">
        <v>427</v>
      </c>
      <c r="P118" s="3" t="s">
        <v>427</v>
      </c>
      <c r="Q118" s="3" t="s">
        <v>427</v>
      </c>
      <c r="R118" s="3" t="s">
        <v>427</v>
      </c>
      <c r="S118" s="3" t="s">
        <v>427</v>
      </c>
      <c r="T118" s="3" t="s">
        <v>427</v>
      </c>
      <c r="U118" s="3" t="s">
        <v>427</v>
      </c>
      <c r="V118" s="3" t="s">
        <v>427</v>
      </c>
      <c r="W118" s="3" t="s">
        <v>427</v>
      </c>
      <c r="X118" s="3" t="s">
        <v>427</v>
      </c>
      <c r="Y118" s="3" t="s">
        <v>427</v>
      </c>
      <c r="Z118" s="3" t="s">
        <v>427</v>
      </c>
      <c r="AA118" s="3" t="s">
        <v>427</v>
      </c>
      <c r="AB118" s="3" t="s">
        <v>427</v>
      </c>
      <c r="AC118" s="3" t="s">
        <v>427</v>
      </c>
      <c r="AD118" s="3" t="s">
        <v>427</v>
      </c>
      <c r="AE118" s="51"/>
      <c r="AF118" s="22" t="s">
        <v>427</v>
      </c>
      <c r="AG118" s="22" t="s">
        <v>427</v>
      </c>
      <c r="AH118" s="22" t="s">
        <v>427</v>
      </c>
      <c r="AI118" s="22" t="s">
        <v>427</v>
      </c>
      <c r="AJ118" s="22" t="s">
        <v>427</v>
      </c>
      <c r="AK118" s="22" t="s">
        <v>427</v>
      </c>
      <c r="AL118" s="40" t="s">
        <v>410</v>
      </c>
    </row>
    <row r="119" spans="1:38" ht="26.25" customHeight="1" thickBot="1" x14ac:dyDescent="0.25">
      <c r="A119" s="60" t="s">
        <v>262</v>
      </c>
      <c r="B119" s="60" t="s">
        <v>274</v>
      </c>
      <c r="C119" s="60" t="s">
        <v>275</v>
      </c>
      <c r="D119" s="62"/>
      <c r="E119" s="3" t="s">
        <v>427</v>
      </c>
      <c r="F119" s="3" t="s">
        <v>427</v>
      </c>
      <c r="G119" s="3" t="s">
        <v>427</v>
      </c>
      <c r="H119" s="3" t="s">
        <v>427</v>
      </c>
      <c r="I119" s="3">
        <v>0.1280809</v>
      </c>
      <c r="J119" s="3">
        <v>2.2478829999999999</v>
      </c>
      <c r="K119" s="3">
        <v>1.78854</v>
      </c>
      <c r="L119" s="3" t="s">
        <v>427</v>
      </c>
      <c r="M119" s="3" t="s">
        <v>427</v>
      </c>
      <c r="N119" s="3" t="s">
        <v>427</v>
      </c>
      <c r="O119" s="3" t="s">
        <v>427</v>
      </c>
      <c r="P119" s="3" t="s">
        <v>427</v>
      </c>
      <c r="Q119" s="3" t="s">
        <v>427</v>
      </c>
      <c r="R119" s="3" t="s">
        <v>427</v>
      </c>
      <c r="S119" s="3" t="s">
        <v>427</v>
      </c>
      <c r="T119" s="3" t="s">
        <v>427</v>
      </c>
      <c r="U119" s="3" t="s">
        <v>427</v>
      </c>
      <c r="V119" s="3" t="s">
        <v>427</v>
      </c>
      <c r="W119" s="3" t="s">
        <v>427</v>
      </c>
      <c r="X119" s="3" t="s">
        <v>427</v>
      </c>
      <c r="Y119" s="3" t="s">
        <v>427</v>
      </c>
      <c r="Z119" s="3" t="s">
        <v>427</v>
      </c>
      <c r="AA119" s="3" t="s">
        <v>427</v>
      </c>
      <c r="AB119" s="3" t="s">
        <v>427</v>
      </c>
      <c r="AC119" s="3" t="s">
        <v>427</v>
      </c>
      <c r="AD119" s="3" t="s">
        <v>427</v>
      </c>
      <c r="AE119" s="51"/>
      <c r="AF119" s="22" t="s">
        <v>427</v>
      </c>
      <c r="AG119" s="22" t="s">
        <v>427</v>
      </c>
      <c r="AH119" s="22" t="s">
        <v>427</v>
      </c>
      <c r="AI119" s="22" t="s">
        <v>427</v>
      </c>
      <c r="AJ119" s="22" t="s">
        <v>427</v>
      </c>
      <c r="AK119" s="22">
        <v>1146.5</v>
      </c>
      <c r="AL119" s="40" t="s">
        <v>410</v>
      </c>
    </row>
    <row r="120" spans="1:38" ht="26.25" customHeight="1" thickBot="1" x14ac:dyDescent="0.25">
      <c r="A120" s="60" t="s">
        <v>262</v>
      </c>
      <c r="B120" s="60" t="s">
        <v>276</v>
      </c>
      <c r="C120" s="60" t="s">
        <v>277</v>
      </c>
      <c r="D120" s="62"/>
      <c r="E120" s="3" t="s">
        <v>427</v>
      </c>
      <c r="F120" s="3" t="s">
        <v>427</v>
      </c>
      <c r="G120" s="3" t="s">
        <v>427</v>
      </c>
      <c r="H120" s="3" t="s">
        <v>427</v>
      </c>
      <c r="I120" s="3" t="s">
        <v>427</v>
      </c>
      <c r="J120" s="3" t="s">
        <v>427</v>
      </c>
      <c r="K120" s="3" t="s">
        <v>427</v>
      </c>
      <c r="L120" s="3" t="s">
        <v>427</v>
      </c>
      <c r="M120" s="3" t="s">
        <v>427</v>
      </c>
      <c r="N120" s="3" t="s">
        <v>427</v>
      </c>
      <c r="O120" s="3" t="s">
        <v>427</v>
      </c>
      <c r="P120" s="3" t="s">
        <v>427</v>
      </c>
      <c r="Q120" s="3" t="s">
        <v>427</v>
      </c>
      <c r="R120" s="3" t="s">
        <v>427</v>
      </c>
      <c r="S120" s="3" t="s">
        <v>427</v>
      </c>
      <c r="T120" s="3" t="s">
        <v>427</v>
      </c>
      <c r="U120" s="3" t="s">
        <v>427</v>
      </c>
      <c r="V120" s="3" t="s">
        <v>427</v>
      </c>
      <c r="W120" s="3" t="s">
        <v>427</v>
      </c>
      <c r="X120" s="3" t="s">
        <v>427</v>
      </c>
      <c r="Y120" s="3" t="s">
        <v>427</v>
      </c>
      <c r="Z120" s="3" t="s">
        <v>427</v>
      </c>
      <c r="AA120" s="3" t="s">
        <v>427</v>
      </c>
      <c r="AB120" s="3" t="s">
        <v>427</v>
      </c>
      <c r="AC120" s="3" t="s">
        <v>427</v>
      </c>
      <c r="AD120" s="3" t="s">
        <v>427</v>
      </c>
      <c r="AE120" s="51"/>
      <c r="AF120" s="22" t="s">
        <v>427</v>
      </c>
      <c r="AG120" s="22" t="s">
        <v>427</v>
      </c>
      <c r="AH120" s="22" t="s">
        <v>427</v>
      </c>
      <c r="AI120" s="22" t="s">
        <v>427</v>
      </c>
      <c r="AJ120" s="22" t="s">
        <v>427</v>
      </c>
      <c r="AK120" s="22" t="s">
        <v>427</v>
      </c>
      <c r="AL120" s="40" t="s">
        <v>410</v>
      </c>
    </row>
    <row r="121" spans="1:38" ht="26.25" customHeight="1" thickBot="1" x14ac:dyDescent="0.25">
      <c r="A121" s="60" t="s">
        <v>262</v>
      </c>
      <c r="B121" s="60" t="s">
        <v>278</v>
      </c>
      <c r="C121" s="64" t="s">
        <v>279</v>
      </c>
      <c r="D121" s="63"/>
      <c r="E121" s="3" t="s">
        <v>427</v>
      </c>
      <c r="F121" s="3">
        <v>0.37477700000000003</v>
      </c>
      <c r="G121" s="3" t="s">
        <v>427</v>
      </c>
      <c r="H121" s="3" t="s">
        <v>427</v>
      </c>
      <c r="I121" s="3" t="s">
        <v>427</v>
      </c>
      <c r="J121" s="3" t="s">
        <v>427</v>
      </c>
      <c r="K121" s="3" t="s">
        <v>427</v>
      </c>
      <c r="L121" s="3" t="s">
        <v>427</v>
      </c>
      <c r="M121" s="3" t="s">
        <v>427</v>
      </c>
      <c r="N121" s="3" t="s">
        <v>427</v>
      </c>
      <c r="O121" s="3" t="s">
        <v>427</v>
      </c>
      <c r="P121" s="3" t="s">
        <v>427</v>
      </c>
      <c r="Q121" s="3" t="s">
        <v>427</v>
      </c>
      <c r="R121" s="3" t="s">
        <v>427</v>
      </c>
      <c r="S121" s="3" t="s">
        <v>427</v>
      </c>
      <c r="T121" s="3" t="s">
        <v>427</v>
      </c>
      <c r="U121" s="3" t="s">
        <v>427</v>
      </c>
      <c r="V121" s="3" t="s">
        <v>427</v>
      </c>
      <c r="W121" s="3" t="s">
        <v>427</v>
      </c>
      <c r="X121" s="3" t="s">
        <v>427</v>
      </c>
      <c r="Y121" s="3" t="s">
        <v>427</v>
      </c>
      <c r="Z121" s="3" t="s">
        <v>427</v>
      </c>
      <c r="AA121" s="3" t="s">
        <v>427</v>
      </c>
      <c r="AB121" s="3" t="s">
        <v>427</v>
      </c>
      <c r="AC121" s="3" t="s">
        <v>427</v>
      </c>
      <c r="AD121" s="3" t="s">
        <v>427</v>
      </c>
      <c r="AE121" s="51"/>
      <c r="AF121" s="22" t="s">
        <v>427</v>
      </c>
      <c r="AG121" s="22" t="s">
        <v>427</v>
      </c>
      <c r="AH121" s="22" t="s">
        <v>427</v>
      </c>
      <c r="AI121" s="22" t="s">
        <v>427</v>
      </c>
      <c r="AJ121" s="22" t="s">
        <v>427</v>
      </c>
      <c r="AK121" s="22">
        <v>1146.5</v>
      </c>
      <c r="AL121" s="40" t="s">
        <v>410</v>
      </c>
    </row>
    <row r="122" spans="1:38" ht="26.25" customHeight="1" thickBot="1" x14ac:dyDescent="0.25">
      <c r="A122" s="60" t="s">
        <v>262</v>
      </c>
      <c r="B122" s="75" t="s">
        <v>281</v>
      </c>
      <c r="C122" s="75" t="s">
        <v>282</v>
      </c>
      <c r="D122" s="62"/>
      <c r="E122" s="3" t="s">
        <v>427</v>
      </c>
      <c r="F122" s="3" t="s">
        <v>427</v>
      </c>
      <c r="G122" s="3" t="s">
        <v>427</v>
      </c>
      <c r="H122" s="3" t="s">
        <v>427</v>
      </c>
      <c r="I122" s="3" t="s">
        <v>427</v>
      </c>
      <c r="J122" s="3" t="s">
        <v>427</v>
      </c>
      <c r="K122" s="3" t="s">
        <v>427</v>
      </c>
      <c r="L122" s="3" t="s">
        <v>427</v>
      </c>
      <c r="M122" s="3" t="s">
        <v>427</v>
      </c>
      <c r="N122" s="3" t="s">
        <v>427</v>
      </c>
      <c r="O122" s="3" t="s">
        <v>427</v>
      </c>
      <c r="P122" s="3" t="s">
        <v>427</v>
      </c>
      <c r="Q122" s="3" t="s">
        <v>427</v>
      </c>
      <c r="R122" s="3" t="s">
        <v>427</v>
      </c>
      <c r="S122" s="3" t="s">
        <v>427</v>
      </c>
      <c r="T122" s="3" t="s">
        <v>427</v>
      </c>
      <c r="U122" s="3" t="s">
        <v>427</v>
      </c>
      <c r="V122" s="3" t="s">
        <v>427</v>
      </c>
      <c r="W122" s="3" t="s">
        <v>427</v>
      </c>
      <c r="X122" s="3" t="s">
        <v>427</v>
      </c>
      <c r="Y122" s="3" t="s">
        <v>427</v>
      </c>
      <c r="Z122" s="3" t="s">
        <v>427</v>
      </c>
      <c r="AA122" s="3" t="s">
        <v>427</v>
      </c>
      <c r="AB122" s="3" t="s">
        <v>427</v>
      </c>
      <c r="AC122" s="3">
        <v>0.13256000000000001</v>
      </c>
      <c r="AD122" s="3" t="s">
        <v>427</v>
      </c>
      <c r="AE122" s="51"/>
      <c r="AF122" s="22" t="s">
        <v>427</v>
      </c>
      <c r="AG122" s="22" t="s">
        <v>427</v>
      </c>
      <c r="AH122" s="22" t="s">
        <v>427</v>
      </c>
      <c r="AI122" s="22" t="s">
        <v>427</v>
      </c>
      <c r="AJ122" s="22" t="s">
        <v>427</v>
      </c>
      <c r="AK122" s="22" t="s">
        <v>432</v>
      </c>
      <c r="AL122" s="40" t="s">
        <v>410</v>
      </c>
    </row>
    <row r="123" spans="1:38" ht="26.25" customHeight="1" thickBot="1" x14ac:dyDescent="0.25">
      <c r="A123" s="60" t="s">
        <v>262</v>
      </c>
      <c r="B123" s="60" t="s">
        <v>283</v>
      </c>
      <c r="C123" s="60" t="s">
        <v>284</v>
      </c>
      <c r="D123" s="62"/>
      <c r="E123" s="3" t="s">
        <v>426</v>
      </c>
      <c r="F123" s="3" t="s">
        <v>426</v>
      </c>
      <c r="G123" s="3" t="s">
        <v>426</v>
      </c>
      <c r="H123" s="3" t="s">
        <v>426</v>
      </c>
      <c r="I123" s="3" t="s">
        <v>426</v>
      </c>
      <c r="J123" s="3" t="s">
        <v>426</v>
      </c>
      <c r="K123" s="3" t="s">
        <v>426</v>
      </c>
      <c r="L123" s="3" t="s">
        <v>426</v>
      </c>
      <c r="M123" s="3" t="s">
        <v>426</v>
      </c>
      <c r="N123" s="3" t="s">
        <v>426</v>
      </c>
      <c r="O123" s="3" t="s">
        <v>426</v>
      </c>
      <c r="P123" s="3" t="s">
        <v>426</v>
      </c>
      <c r="Q123" s="3" t="s">
        <v>426</v>
      </c>
      <c r="R123" s="3" t="s">
        <v>426</v>
      </c>
      <c r="S123" s="3" t="s">
        <v>426</v>
      </c>
      <c r="T123" s="3" t="s">
        <v>426</v>
      </c>
      <c r="U123" s="3" t="s">
        <v>426</v>
      </c>
      <c r="V123" s="3" t="s">
        <v>426</v>
      </c>
      <c r="W123" s="3" t="s">
        <v>426</v>
      </c>
      <c r="X123" s="3" t="s">
        <v>426</v>
      </c>
      <c r="Y123" s="3" t="s">
        <v>426</v>
      </c>
      <c r="Z123" s="3" t="s">
        <v>426</v>
      </c>
      <c r="AA123" s="3" t="s">
        <v>426</v>
      </c>
      <c r="AB123" s="3" t="s">
        <v>426</v>
      </c>
      <c r="AC123" s="3" t="s">
        <v>426</v>
      </c>
      <c r="AD123" s="3" t="s">
        <v>426</v>
      </c>
      <c r="AE123" s="51"/>
      <c r="AF123" s="22" t="s">
        <v>426</v>
      </c>
      <c r="AG123" s="22" t="s">
        <v>426</v>
      </c>
      <c r="AH123" s="22" t="s">
        <v>426</v>
      </c>
      <c r="AI123" s="22" t="s">
        <v>426</v>
      </c>
      <c r="AJ123" s="22" t="s">
        <v>426</v>
      </c>
      <c r="AK123" s="22" t="s">
        <v>426</v>
      </c>
      <c r="AL123" s="40" t="s">
        <v>415</v>
      </c>
    </row>
    <row r="124" spans="1:38" ht="26.25" customHeight="1" thickBot="1" x14ac:dyDescent="0.25">
      <c r="A124" s="60" t="s">
        <v>262</v>
      </c>
      <c r="B124" s="77" t="s">
        <v>285</v>
      </c>
      <c r="C124" s="61" t="s">
        <v>286</v>
      </c>
      <c r="D124" s="62"/>
      <c r="E124" s="3">
        <v>2.4503921000000005E-2</v>
      </c>
      <c r="F124" s="3">
        <v>6.4087178000000009E-2</v>
      </c>
      <c r="G124" s="3">
        <v>5.6547510000000013E-3</v>
      </c>
      <c r="H124" s="3">
        <v>5.6547510000000013E-3</v>
      </c>
      <c r="I124" s="3">
        <v>2.6362449162000003E-2</v>
      </c>
      <c r="J124" s="3">
        <v>3.2220771198000001E-2</v>
      </c>
      <c r="K124" s="3">
        <v>4.9795737306000003E-2</v>
      </c>
      <c r="L124" s="3">
        <v>2.3726204245800003E-3</v>
      </c>
      <c r="M124" s="3">
        <v>0.70307404099999993</v>
      </c>
      <c r="N124" s="3" t="s">
        <v>427</v>
      </c>
      <c r="O124" s="3" t="s">
        <v>427</v>
      </c>
      <c r="P124" s="3" t="s">
        <v>427</v>
      </c>
      <c r="Q124" s="3" t="s">
        <v>427</v>
      </c>
      <c r="R124" s="3" t="s">
        <v>427</v>
      </c>
      <c r="S124" s="3" t="s">
        <v>427</v>
      </c>
      <c r="T124" s="3" t="s">
        <v>427</v>
      </c>
      <c r="U124" s="3" t="s">
        <v>427</v>
      </c>
      <c r="V124" s="3" t="s">
        <v>427</v>
      </c>
      <c r="W124" s="3">
        <v>1.4645805089999998E-2</v>
      </c>
      <c r="X124" s="3">
        <v>2.1089959329599998E-2</v>
      </c>
      <c r="Y124" s="3">
        <v>1.2653975597760001E-2</v>
      </c>
      <c r="Z124" s="3">
        <v>6.3269877988800004E-3</v>
      </c>
      <c r="AA124" s="3">
        <v>8.4359837318400011E-3</v>
      </c>
      <c r="AB124" s="3">
        <v>4.8506906458079993E-2</v>
      </c>
      <c r="AC124" s="3" t="s">
        <v>427</v>
      </c>
      <c r="AD124" s="3" t="s">
        <v>427</v>
      </c>
      <c r="AE124" s="51"/>
      <c r="AF124" s="22" t="s">
        <v>427</v>
      </c>
      <c r="AG124" s="22" t="s">
        <v>427</v>
      </c>
      <c r="AH124" s="22" t="s">
        <v>427</v>
      </c>
      <c r="AI124" s="22" t="s">
        <v>427</v>
      </c>
      <c r="AJ124" s="22" t="s">
        <v>427</v>
      </c>
      <c r="AK124" s="22">
        <v>1884.9169999999999</v>
      </c>
      <c r="AL124" s="40" t="s">
        <v>437</v>
      </c>
    </row>
    <row r="125" spans="1:38" ht="26.25" customHeight="1" thickBot="1" x14ac:dyDescent="0.25">
      <c r="A125" s="60" t="s">
        <v>287</v>
      </c>
      <c r="B125" s="60" t="s">
        <v>288</v>
      </c>
      <c r="C125" s="61" t="s">
        <v>289</v>
      </c>
      <c r="D125" s="62"/>
      <c r="E125" s="3" t="s">
        <v>427</v>
      </c>
      <c r="F125" s="3">
        <v>0.26905794299999997</v>
      </c>
      <c r="G125" s="3" t="s">
        <v>427</v>
      </c>
      <c r="H125" s="3" t="s">
        <v>428</v>
      </c>
      <c r="I125" s="3">
        <v>1.7600000000000001E-5</v>
      </c>
      <c r="J125" s="3">
        <v>1.1697999999999999E-4</v>
      </c>
      <c r="K125" s="3">
        <v>2.4731299999999998E-4</v>
      </c>
      <c r="L125" s="3" t="s">
        <v>427</v>
      </c>
      <c r="M125" s="3" t="s">
        <v>428</v>
      </c>
      <c r="N125" s="3" t="s">
        <v>427</v>
      </c>
      <c r="O125" s="3" t="s">
        <v>427</v>
      </c>
      <c r="P125" s="3" t="s">
        <v>428</v>
      </c>
      <c r="Q125" s="3" t="s">
        <v>427</v>
      </c>
      <c r="R125" s="3" t="s">
        <v>427</v>
      </c>
      <c r="S125" s="3" t="s">
        <v>427</v>
      </c>
      <c r="T125" s="3" t="s">
        <v>427</v>
      </c>
      <c r="U125" s="3" t="s">
        <v>427</v>
      </c>
      <c r="V125" s="3" t="s">
        <v>427</v>
      </c>
      <c r="W125" s="3" t="s">
        <v>427</v>
      </c>
      <c r="X125" s="3" t="s">
        <v>427</v>
      </c>
      <c r="Y125" s="3" t="s">
        <v>427</v>
      </c>
      <c r="Z125" s="3" t="s">
        <v>427</v>
      </c>
      <c r="AA125" s="3" t="s">
        <v>427</v>
      </c>
      <c r="AB125" s="3" t="s">
        <v>427</v>
      </c>
      <c r="AC125" s="3" t="s">
        <v>427</v>
      </c>
      <c r="AD125" s="3" t="s">
        <v>427</v>
      </c>
      <c r="AE125" s="51"/>
      <c r="AF125" s="22" t="s">
        <v>427</v>
      </c>
      <c r="AG125" s="22" t="s">
        <v>427</v>
      </c>
      <c r="AH125" s="22" t="s">
        <v>427</v>
      </c>
      <c r="AI125" s="22" t="s">
        <v>427</v>
      </c>
      <c r="AJ125" s="22" t="s">
        <v>427</v>
      </c>
      <c r="AK125" s="22">
        <v>534.15300000000002</v>
      </c>
      <c r="AL125" s="40" t="s">
        <v>423</v>
      </c>
    </row>
    <row r="126" spans="1:38" ht="26.25" customHeight="1" thickBot="1" x14ac:dyDescent="0.25">
      <c r="A126" s="60" t="s">
        <v>287</v>
      </c>
      <c r="B126" s="60" t="s">
        <v>290</v>
      </c>
      <c r="C126" s="61" t="s">
        <v>291</v>
      </c>
      <c r="D126" s="62"/>
      <c r="E126" s="3" t="s">
        <v>428</v>
      </c>
      <c r="F126" s="3" t="s">
        <v>428</v>
      </c>
      <c r="G126" s="3" t="s">
        <v>428</v>
      </c>
      <c r="H126" s="3">
        <v>4.3456464E-2</v>
      </c>
      <c r="I126" s="3" t="s">
        <v>427</v>
      </c>
      <c r="J126" s="3" t="s">
        <v>427</v>
      </c>
      <c r="K126" s="3" t="s">
        <v>427</v>
      </c>
      <c r="L126" s="3" t="s">
        <v>427</v>
      </c>
      <c r="M126" s="3" t="s">
        <v>428</v>
      </c>
      <c r="N126" s="3" t="s">
        <v>428</v>
      </c>
      <c r="O126" s="3" t="s">
        <v>428</v>
      </c>
      <c r="P126" s="3" t="s">
        <v>428</v>
      </c>
      <c r="Q126" s="3" t="s">
        <v>428</v>
      </c>
      <c r="R126" s="3" t="s">
        <v>428</v>
      </c>
      <c r="S126" s="3" t="s">
        <v>428</v>
      </c>
      <c r="T126" s="3" t="s">
        <v>428</v>
      </c>
      <c r="U126" s="3" t="s">
        <v>428</v>
      </c>
      <c r="V126" s="3" t="s">
        <v>428</v>
      </c>
      <c r="W126" s="3" t="s">
        <v>428</v>
      </c>
      <c r="X126" s="3" t="s">
        <v>428</v>
      </c>
      <c r="Y126" s="3" t="s">
        <v>428</v>
      </c>
      <c r="Z126" s="3" t="s">
        <v>428</v>
      </c>
      <c r="AA126" s="3" t="s">
        <v>428</v>
      </c>
      <c r="AB126" s="3" t="s">
        <v>428</v>
      </c>
      <c r="AC126" s="3" t="s">
        <v>428</v>
      </c>
      <c r="AD126" s="3" t="s">
        <v>428</v>
      </c>
      <c r="AE126" s="51"/>
      <c r="AF126" s="22" t="s">
        <v>427</v>
      </c>
      <c r="AG126" s="22" t="s">
        <v>427</v>
      </c>
      <c r="AH126" s="22" t="s">
        <v>427</v>
      </c>
      <c r="AI126" s="22" t="s">
        <v>427</v>
      </c>
      <c r="AJ126" s="22" t="s">
        <v>427</v>
      </c>
      <c r="AK126" s="22">
        <v>181.0686</v>
      </c>
      <c r="AL126" s="40" t="s">
        <v>422</v>
      </c>
    </row>
    <row r="127" spans="1:38" ht="26.25" customHeight="1" thickBot="1" x14ac:dyDescent="0.25">
      <c r="A127" s="60" t="s">
        <v>287</v>
      </c>
      <c r="B127" s="60" t="s">
        <v>292</v>
      </c>
      <c r="C127" s="61" t="s">
        <v>293</v>
      </c>
      <c r="D127" s="62"/>
      <c r="E127" s="3" t="s">
        <v>428</v>
      </c>
      <c r="F127" s="3" t="s">
        <v>428</v>
      </c>
      <c r="G127" s="3" t="s">
        <v>428</v>
      </c>
      <c r="H127" s="3">
        <v>7.4816162000000005E-2</v>
      </c>
      <c r="I127" s="3" t="s">
        <v>428</v>
      </c>
      <c r="J127" s="3" t="s">
        <v>428</v>
      </c>
      <c r="K127" s="3" t="s">
        <v>428</v>
      </c>
      <c r="L127" s="3" t="s">
        <v>428</v>
      </c>
      <c r="M127" s="3" t="s">
        <v>428</v>
      </c>
      <c r="N127" s="3" t="s">
        <v>428</v>
      </c>
      <c r="O127" s="3" t="s">
        <v>428</v>
      </c>
      <c r="P127" s="3" t="s">
        <v>428</v>
      </c>
      <c r="Q127" s="3" t="s">
        <v>427</v>
      </c>
      <c r="R127" s="3" t="s">
        <v>427</v>
      </c>
      <c r="S127" s="3" t="s">
        <v>427</v>
      </c>
      <c r="T127" s="3" t="s">
        <v>427</v>
      </c>
      <c r="U127" s="3" t="s">
        <v>427</v>
      </c>
      <c r="V127" s="3" t="s">
        <v>428</v>
      </c>
      <c r="W127" s="3" t="s">
        <v>428</v>
      </c>
      <c r="X127" s="3" t="s">
        <v>428</v>
      </c>
      <c r="Y127" s="3" t="s">
        <v>428</v>
      </c>
      <c r="Z127" s="3" t="s">
        <v>428</v>
      </c>
      <c r="AA127" s="3" t="s">
        <v>428</v>
      </c>
      <c r="AB127" s="3" t="s">
        <v>428</v>
      </c>
      <c r="AC127" s="3" t="s">
        <v>428</v>
      </c>
      <c r="AD127" s="3" t="s">
        <v>428</v>
      </c>
      <c r="AE127" s="51"/>
      <c r="AF127" s="22" t="s">
        <v>427</v>
      </c>
      <c r="AG127" s="22" t="s">
        <v>427</v>
      </c>
      <c r="AH127" s="22" t="s">
        <v>427</v>
      </c>
      <c r="AI127" s="22" t="s">
        <v>427</v>
      </c>
      <c r="AJ127" s="22" t="s">
        <v>426</v>
      </c>
      <c r="AK127" s="22">
        <v>49.273766459999997</v>
      </c>
      <c r="AL127" s="40" t="s">
        <v>424</v>
      </c>
    </row>
    <row r="128" spans="1:38" ht="26.25" customHeight="1" thickBot="1" x14ac:dyDescent="0.25">
      <c r="A128" s="60" t="s">
        <v>287</v>
      </c>
      <c r="B128" s="64" t="s">
        <v>294</v>
      </c>
      <c r="C128" s="66" t="s">
        <v>295</v>
      </c>
      <c r="D128" s="62"/>
      <c r="E128" s="3" t="s">
        <v>426</v>
      </c>
      <c r="F128" s="3" t="s">
        <v>426</v>
      </c>
      <c r="G128" s="3" t="s">
        <v>426</v>
      </c>
      <c r="H128" s="3" t="s">
        <v>426</v>
      </c>
      <c r="I128" s="3" t="s">
        <v>426</v>
      </c>
      <c r="J128" s="3" t="s">
        <v>426</v>
      </c>
      <c r="K128" s="3" t="s">
        <v>426</v>
      </c>
      <c r="L128" s="3" t="s">
        <v>426</v>
      </c>
      <c r="M128" s="3" t="s">
        <v>426</v>
      </c>
      <c r="N128" s="3" t="s">
        <v>426</v>
      </c>
      <c r="O128" s="3" t="s">
        <v>426</v>
      </c>
      <c r="P128" s="3" t="s">
        <v>426</v>
      </c>
      <c r="Q128" s="3" t="s">
        <v>426</v>
      </c>
      <c r="R128" s="3" t="s">
        <v>426</v>
      </c>
      <c r="S128" s="3" t="s">
        <v>426</v>
      </c>
      <c r="T128" s="3" t="s">
        <v>426</v>
      </c>
      <c r="U128" s="3" t="s">
        <v>426</v>
      </c>
      <c r="V128" s="3" t="s">
        <v>426</v>
      </c>
      <c r="W128" s="3" t="s">
        <v>426</v>
      </c>
      <c r="X128" s="3" t="s">
        <v>426</v>
      </c>
      <c r="Y128" s="3" t="s">
        <v>426</v>
      </c>
      <c r="Z128" s="3" t="s">
        <v>426</v>
      </c>
      <c r="AA128" s="3" t="s">
        <v>426</v>
      </c>
      <c r="AB128" s="3" t="s">
        <v>426</v>
      </c>
      <c r="AC128" s="3" t="s">
        <v>426</v>
      </c>
      <c r="AD128" s="3" t="s">
        <v>426</v>
      </c>
      <c r="AE128" s="51"/>
      <c r="AF128" s="22" t="s">
        <v>426</v>
      </c>
      <c r="AG128" s="22" t="s">
        <v>426</v>
      </c>
      <c r="AH128" s="22" t="s">
        <v>426</v>
      </c>
      <c r="AI128" s="22" t="s">
        <v>426</v>
      </c>
      <c r="AJ128" s="22" t="s">
        <v>426</v>
      </c>
      <c r="AK128" s="22" t="s">
        <v>426</v>
      </c>
      <c r="AL128" s="40" t="s">
        <v>299</v>
      </c>
    </row>
    <row r="129" spans="1:38" ht="26.25" customHeight="1" thickBot="1" x14ac:dyDescent="0.25">
      <c r="A129" s="60" t="s">
        <v>287</v>
      </c>
      <c r="B129" s="64" t="s">
        <v>297</v>
      </c>
      <c r="C129" s="72" t="s">
        <v>298</v>
      </c>
      <c r="D129" s="62"/>
      <c r="E129" s="3" t="s">
        <v>426</v>
      </c>
      <c r="F129" s="3" t="s">
        <v>426</v>
      </c>
      <c r="G129" s="3" t="s">
        <v>426</v>
      </c>
      <c r="H129" s="3" t="s">
        <v>426</v>
      </c>
      <c r="I129" s="3" t="s">
        <v>426</v>
      </c>
      <c r="J129" s="3" t="s">
        <v>426</v>
      </c>
      <c r="K129" s="3" t="s">
        <v>426</v>
      </c>
      <c r="L129" s="3" t="s">
        <v>426</v>
      </c>
      <c r="M129" s="3" t="s">
        <v>426</v>
      </c>
      <c r="N129" s="3" t="s">
        <v>426</v>
      </c>
      <c r="O129" s="3" t="s">
        <v>426</v>
      </c>
      <c r="P129" s="3" t="s">
        <v>426</v>
      </c>
      <c r="Q129" s="3" t="s">
        <v>426</v>
      </c>
      <c r="R129" s="3" t="s">
        <v>426</v>
      </c>
      <c r="S129" s="3" t="s">
        <v>426</v>
      </c>
      <c r="T129" s="3" t="s">
        <v>426</v>
      </c>
      <c r="U129" s="3" t="s">
        <v>426</v>
      </c>
      <c r="V129" s="3" t="s">
        <v>426</v>
      </c>
      <c r="W129" s="3" t="s">
        <v>426</v>
      </c>
      <c r="X129" s="3" t="s">
        <v>426</v>
      </c>
      <c r="Y129" s="3" t="s">
        <v>426</v>
      </c>
      <c r="Z129" s="3" t="s">
        <v>426</v>
      </c>
      <c r="AA129" s="3" t="s">
        <v>426</v>
      </c>
      <c r="AB129" s="3" t="s">
        <v>426</v>
      </c>
      <c r="AC129" s="3" t="s">
        <v>426</v>
      </c>
      <c r="AD129" s="3" t="s">
        <v>426</v>
      </c>
      <c r="AE129" s="51"/>
      <c r="AF129" s="22" t="s">
        <v>426</v>
      </c>
      <c r="AG129" s="22" t="s">
        <v>426</v>
      </c>
      <c r="AH129" s="22" t="s">
        <v>426</v>
      </c>
      <c r="AI129" s="22" t="s">
        <v>426</v>
      </c>
      <c r="AJ129" s="22" t="s">
        <v>426</v>
      </c>
      <c r="AK129" s="22" t="s">
        <v>426</v>
      </c>
      <c r="AL129" s="40" t="s">
        <v>299</v>
      </c>
    </row>
    <row r="130" spans="1:38" ht="26.25" customHeight="1" thickBot="1" x14ac:dyDescent="0.25">
      <c r="A130" s="60" t="s">
        <v>287</v>
      </c>
      <c r="B130" s="64" t="s">
        <v>300</v>
      </c>
      <c r="C130" s="78" t="s">
        <v>301</v>
      </c>
      <c r="D130" s="62"/>
      <c r="E130" s="3" t="s">
        <v>426</v>
      </c>
      <c r="F130" s="3" t="s">
        <v>426</v>
      </c>
      <c r="G130" s="3" t="s">
        <v>426</v>
      </c>
      <c r="H130" s="3" t="s">
        <v>426</v>
      </c>
      <c r="I130" s="3" t="s">
        <v>426</v>
      </c>
      <c r="J130" s="3" t="s">
        <v>426</v>
      </c>
      <c r="K130" s="3" t="s">
        <v>426</v>
      </c>
      <c r="L130" s="3" t="s">
        <v>426</v>
      </c>
      <c r="M130" s="3" t="s">
        <v>426</v>
      </c>
      <c r="N130" s="3" t="s">
        <v>426</v>
      </c>
      <c r="O130" s="3" t="s">
        <v>426</v>
      </c>
      <c r="P130" s="3" t="s">
        <v>426</v>
      </c>
      <c r="Q130" s="3" t="s">
        <v>426</v>
      </c>
      <c r="R130" s="3" t="s">
        <v>426</v>
      </c>
      <c r="S130" s="3" t="s">
        <v>426</v>
      </c>
      <c r="T130" s="3" t="s">
        <v>426</v>
      </c>
      <c r="U130" s="3" t="s">
        <v>426</v>
      </c>
      <c r="V130" s="3" t="s">
        <v>426</v>
      </c>
      <c r="W130" s="3" t="s">
        <v>426</v>
      </c>
      <c r="X130" s="3" t="s">
        <v>426</v>
      </c>
      <c r="Y130" s="3" t="s">
        <v>426</v>
      </c>
      <c r="Z130" s="3" t="s">
        <v>426</v>
      </c>
      <c r="AA130" s="3" t="s">
        <v>426</v>
      </c>
      <c r="AB130" s="3" t="s">
        <v>426</v>
      </c>
      <c r="AC130" s="3" t="s">
        <v>426</v>
      </c>
      <c r="AD130" s="3" t="s">
        <v>426</v>
      </c>
      <c r="AE130" s="51"/>
      <c r="AF130" s="22" t="s">
        <v>426</v>
      </c>
      <c r="AG130" s="22" t="s">
        <v>426</v>
      </c>
      <c r="AH130" s="22" t="s">
        <v>426</v>
      </c>
      <c r="AI130" s="22" t="s">
        <v>426</v>
      </c>
      <c r="AJ130" s="22" t="s">
        <v>426</v>
      </c>
      <c r="AK130" s="22" t="s">
        <v>426</v>
      </c>
      <c r="AL130" s="40" t="s">
        <v>299</v>
      </c>
    </row>
    <row r="131" spans="1:38" ht="26.25" customHeight="1" thickBot="1" x14ac:dyDescent="0.25">
      <c r="A131" s="60" t="s">
        <v>287</v>
      </c>
      <c r="B131" s="64" t="s">
        <v>302</v>
      </c>
      <c r="C131" s="72" t="s">
        <v>303</v>
      </c>
      <c r="D131" s="62"/>
      <c r="E131" s="3">
        <v>1.3499999999999999E-5</v>
      </c>
      <c r="F131" s="3">
        <v>4.1200000000000004E-6</v>
      </c>
      <c r="G131" s="3">
        <v>3.18E-6</v>
      </c>
      <c r="H131" s="3" t="s">
        <v>428</v>
      </c>
      <c r="I131" s="3" t="s">
        <v>428</v>
      </c>
      <c r="J131" s="3" t="s">
        <v>428</v>
      </c>
      <c r="K131" s="3">
        <v>1.00079E-4</v>
      </c>
      <c r="L131" s="3">
        <v>2.3E-6</v>
      </c>
      <c r="M131" s="3">
        <v>1.1200000000000001E-6</v>
      </c>
      <c r="N131" s="3">
        <v>3.64994E-4</v>
      </c>
      <c r="O131" s="3">
        <v>4.71E-5</v>
      </c>
      <c r="P131" s="3">
        <v>2.5314100000000002E-4</v>
      </c>
      <c r="Q131" s="3">
        <v>1.1799999999999999E-6</v>
      </c>
      <c r="R131" s="3">
        <v>1.1773999999999999E-5</v>
      </c>
      <c r="S131" s="3">
        <v>5.7692599999999996E-4</v>
      </c>
      <c r="T131" s="3">
        <v>1.1773999999999999E-5</v>
      </c>
      <c r="U131" s="3" t="s">
        <v>428</v>
      </c>
      <c r="V131" s="3" t="s">
        <v>428</v>
      </c>
      <c r="W131" s="3">
        <v>0.23547999999999999</v>
      </c>
      <c r="X131" s="3" t="s">
        <v>428</v>
      </c>
      <c r="Y131" s="3" t="s">
        <v>428</v>
      </c>
      <c r="Z131" s="3" t="s">
        <v>428</v>
      </c>
      <c r="AA131" s="3" t="s">
        <v>428</v>
      </c>
      <c r="AB131" s="3">
        <v>2.3500000000000002E-10</v>
      </c>
      <c r="AC131" s="3">
        <v>5.8870000000000005E-4</v>
      </c>
      <c r="AD131" s="3" t="s">
        <v>427</v>
      </c>
      <c r="AE131" s="51"/>
      <c r="AF131" s="22" t="s">
        <v>427</v>
      </c>
      <c r="AG131" s="22" t="s">
        <v>427</v>
      </c>
      <c r="AH131" s="22" t="s">
        <v>427</v>
      </c>
      <c r="AI131" s="22" t="s">
        <v>427</v>
      </c>
      <c r="AJ131" s="22" t="s">
        <v>427</v>
      </c>
      <c r="AK131" s="22">
        <v>5.8869999999999999E-3</v>
      </c>
      <c r="AL131" s="40" t="s">
        <v>299</v>
      </c>
    </row>
    <row r="132" spans="1:38" ht="26.25" customHeight="1" thickBot="1" x14ac:dyDescent="0.25">
      <c r="A132" s="60" t="s">
        <v>287</v>
      </c>
      <c r="B132" s="64" t="s">
        <v>304</v>
      </c>
      <c r="C132" s="72" t="s">
        <v>305</v>
      </c>
      <c r="D132" s="62"/>
      <c r="E132" s="3" t="s">
        <v>426</v>
      </c>
      <c r="F132" s="3" t="s">
        <v>426</v>
      </c>
      <c r="G132" s="3" t="s">
        <v>426</v>
      </c>
      <c r="H132" s="3" t="s">
        <v>426</v>
      </c>
      <c r="I132" s="3" t="s">
        <v>426</v>
      </c>
      <c r="J132" s="3" t="s">
        <v>426</v>
      </c>
      <c r="K132" s="3" t="s">
        <v>426</v>
      </c>
      <c r="L132" s="3" t="s">
        <v>426</v>
      </c>
      <c r="M132" s="3" t="s">
        <v>426</v>
      </c>
      <c r="N132" s="3" t="s">
        <v>426</v>
      </c>
      <c r="O132" s="3" t="s">
        <v>426</v>
      </c>
      <c r="P132" s="3" t="s">
        <v>426</v>
      </c>
      <c r="Q132" s="3" t="s">
        <v>426</v>
      </c>
      <c r="R132" s="3" t="s">
        <v>426</v>
      </c>
      <c r="S132" s="3" t="s">
        <v>426</v>
      </c>
      <c r="T132" s="3" t="s">
        <v>426</v>
      </c>
      <c r="U132" s="3" t="s">
        <v>426</v>
      </c>
      <c r="V132" s="3" t="s">
        <v>426</v>
      </c>
      <c r="W132" s="3" t="s">
        <v>426</v>
      </c>
      <c r="X132" s="3" t="s">
        <v>426</v>
      </c>
      <c r="Y132" s="3" t="s">
        <v>426</v>
      </c>
      <c r="Z132" s="3" t="s">
        <v>426</v>
      </c>
      <c r="AA132" s="3" t="s">
        <v>426</v>
      </c>
      <c r="AB132" s="3" t="s">
        <v>426</v>
      </c>
      <c r="AC132" s="3" t="s">
        <v>426</v>
      </c>
      <c r="AD132" s="3" t="s">
        <v>426</v>
      </c>
      <c r="AE132" s="51"/>
      <c r="AF132" s="22" t="s">
        <v>426</v>
      </c>
      <c r="AG132" s="22" t="s">
        <v>426</v>
      </c>
      <c r="AH132" s="22" t="s">
        <v>426</v>
      </c>
      <c r="AI132" s="22" t="s">
        <v>426</v>
      </c>
      <c r="AJ132" s="22" t="s">
        <v>426</v>
      </c>
      <c r="AK132" s="22" t="s">
        <v>426</v>
      </c>
      <c r="AL132" s="40" t="s">
        <v>412</v>
      </c>
    </row>
    <row r="133" spans="1:38" ht="26.25" customHeight="1" thickBot="1" x14ac:dyDescent="0.25">
      <c r="A133" s="60" t="s">
        <v>287</v>
      </c>
      <c r="B133" s="64" t="s">
        <v>306</v>
      </c>
      <c r="C133" s="72" t="s">
        <v>307</v>
      </c>
      <c r="D133" s="62"/>
      <c r="E133" s="3">
        <v>1.7737499999999999E-3</v>
      </c>
      <c r="F133" s="3">
        <v>2.7949999999999998E-5</v>
      </c>
      <c r="G133" s="3">
        <v>2.4295E-4</v>
      </c>
      <c r="H133" s="3" t="s">
        <v>427</v>
      </c>
      <c r="I133" s="3">
        <v>7.4604999999999995E-5</v>
      </c>
      <c r="J133" s="3">
        <v>7.4604999999999995E-5</v>
      </c>
      <c r="K133" s="3">
        <v>8.2904000000000004E-5</v>
      </c>
      <c r="L133" s="3" t="s">
        <v>428</v>
      </c>
      <c r="M133" s="3">
        <v>3.01E-4</v>
      </c>
      <c r="N133" s="3">
        <v>6.4599999999999998E-5</v>
      </c>
      <c r="O133" s="3">
        <v>1.08E-5</v>
      </c>
      <c r="P133" s="3">
        <v>3.2035000000000002E-3</v>
      </c>
      <c r="Q133" s="3">
        <v>2.9300000000000001E-5</v>
      </c>
      <c r="R133" s="3">
        <v>2.9153999999999999E-5</v>
      </c>
      <c r="S133" s="3">
        <v>2.6699999999999998E-5</v>
      </c>
      <c r="T133" s="3">
        <v>3.7299999999999999E-5</v>
      </c>
      <c r="U133" s="3">
        <v>4.2527000000000001E-5</v>
      </c>
      <c r="V133" s="3">
        <v>3.4425800000000001E-4</v>
      </c>
      <c r="W133" s="3">
        <v>5.8050000000000002E-5</v>
      </c>
      <c r="X133" s="3">
        <v>2.84E-8</v>
      </c>
      <c r="Y133" s="3">
        <v>1.55E-8</v>
      </c>
      <c r="Z133" s="3">
        <v>1.3799999999999999E-8</v>
      </c>
      <c r="AA133" s="3">
        <v>1.4999999999999999E-8</v>
      </c>
      <c r="AB133" s="3">
        <v>7.2699999999999996E-8</v>
      </c>
      <c r="AC133" s="3">
        <v>3.2249999999999998E-4</v>
      </c>
      <c r="AD133" s="3">
        <v>8.8150000000000001E-4</v>
      </c>
      <c r="AE133" s="51"/>
      <c r="AF133" s="22" t="s">
        <v>427</v>
      </c>
      <c r="AG133" s="22" t="s">
        <v>427</v>
      </c>
      <c r="AH133" s="22" t="s">
        <v>427</v>
      </c>
      <c r="AI133" s="22" t="s">
        <v>427</v>
      </c>
      <c r="AJ133" s="22" t="s">
        <v>427</v>
      </c>
      <c r="AK133" s="22">
        <v>2150</v>
      </c>
      <c r="AL133" s="40" t="s">
        <v>413</v>
      </c>
    </row>
    <row r="134" spans="1:38" ht="26.25" customHeight="1" thickBot="1" x14ac:dyDescent="0.25">
      <c r="A134" s="60" t="s">
        <v>287</v>
      </c>
      <c r="B134" s="64" t="s">
        <v>308</v>
      </c>
      <c r="C134" s="61" t="s">
        <v>309</v>
      </c>
      <c r="D134" s="62"/>
      <c r="E134" s="3" t="s">
        <v>426</v>
      </c>
      <c r="F134" s="3" t="s">
        <v>426</v>
      </c>
      <c r="G134" s="3" t="s">
        <v>426</v>
      </c>
      <c r="H134" s="3" t="s">
        <v>426</v>
      </c>
      <c r="I134" s="3" t="s">
        <v>426</v>
      </c>
      <c r="J134" s="3" t="s">
        <v>426</v>
      </c>
      <c r="K134" s="3" t="s">
        <v>426</v>
      </c>
      <c r="L134" s="3" t="s">
        <v>426</v>
      </c>
      <c r="M134" s="3" t="s">
        <v>426</v>
      </c>
      <c r="N134" s="3" t="s">
        <v>426</v>
      </c>
      <c r="O134" s="3" t="s">
        <v>426</v>
      </c>
      <c r="P134" s="3" t="s">
        <v>426</v>
      </c>
      <c r="Q134" s="3" t="s">
        <v>426</v>
      </c>
      <c r="R134" s="3" t="s">
        <v>426</v>
      </c>
      <c r="S134" s="3" t="s">
        <v>426</v>
      </c>
      <c r="T134" s="3" t="s">
        <v>426</v>
      </c>
      <c r="U134" s="3" t="s">
        <v>426</v>
      </c>
      <c r="V134" s="3" t="s">
        <v>426</v>
      </c>
      <c r="W134" s="3" t="s">
        <v>426</v>
      </c>
      <c r="X134" s="3" t="s">
        <v>426</v>
      </c>
      <c r="Y134" s="3" t="s">
        <v>426</v>
      </c>
      <c r="Z134" s="3" t="s">
        <v>426</v>
      </c>
      <c r="AA134" s="3" t="s">
        <v>426</v>
      </c>
      <c r="AB134" s="3" t="s">
        <v>426</v>
      </c>
      <c r="AC134" s="3" t="s">
        <v>426</v>
      </c>
      <c r="AD134" s="3" t="s">
        <v>426</v>
      </c>
      <c r="AE134" s="51"/>
      <c r="AF134" s="22" t="s">
        <v>426</v>
      </c>
      <c r="AG134" s="22" t="s">
        <v>426</v>
      </c>
      <c r="AH134" s="22" t="s">
        <v>426</v>
      </c>
      <c r="AI134" s="22" t="s">
        <v>426</v>
      </c>
      <c r="AJ134" s="22" t="s">
        <v>426</v>
      </c>
      <c r="AK134" s="22" t="s">
        <v>426</v>
      </c>
      <c r="AL134" s="40" t="s">
        <v>410</v>
      </c>
    </row>
    <row r="135" spans="1:38" ht="26.25" customHeight="1" thickBot="1" x14ac:dyDescent="0.25">
      <c r="A135" s="60" t="s">
        <v>287</v>
      </c>
      <c r="B135" s="60" t="s">
        <v>310</v>
      </c>
      <c r="C135" s="61" t="s">
        <v>311</v>
      </c>
      <c r="D135" s="62"/>
      <c r="E135" s="3" t="s">
        <v>426</v>
      </c>
      <c r="F135" s="3" t="s">
        <v>426</v>
      </c>
      <c r="G135" s="3" t="s">
        <v>426</v>
      </c>
      <c r="H135" s="3" t="s">
        <v>426</v>
      </c>
      <c r="I135" s="3" t="s">
        <v>426</v>
      </c>
      <c r="J135" s="3" t="s">
        <v>426</v>
      </c>
      <c r="K135" s="3" t="s">
        <v>426</v>
      </c>
      <c r="L135" s="3" t="s">
        <v>426</v>
      </c>
      <c r="M135" s="3" t="s">
        <v>426</v>
      </c>
      <c r="N135" s="3" t="s">
        <v>426</v>
      </c>
      <c r="O135" s="3" t="s">
        <v>426</v>
      </c>
      <c r="P135" s="3" t="s">
        <v>426</v>
      </c>
      <c r="Q135" s="3" t="s">
        <v>426</v>
      </c>
      <c r="R135" s="3" t="s">
        <v>426</v>
      </c>
      <c r="S135" s="3" t="s">
        <v>426</v>
      </c>
      <c r="T135" s="3" t="s">
        <v>426</v>
      </c>
      <c r="U135" s="3" t="s">
        <v>426</v>
      </c>
      <c r="V135" s="3" t="s">
        <v>426</v>
      </c>
      <c r="W135" s="3" t="s">
        <v>426</v>
      </c>
      <c r="X135" s="3" t="s">
        <v>426</v>
      </c>
      <c r="Y135" s="3" t="s">
        <v>426</v>
      </c>
      <c r="Z135" s="3" t="s">
        <v>426</v>
      </c>
      <c r="AA135" s="3" t="s">
        <v>426</v>
      </c>
      <c r="AB135" s="3" t="s">
        <v>426</v>
      </c>
      <c r="AC135" s="3" t="s">
        <v>426</v>
      </c>
      <c r="AD135" s="3" t="s">
        <v>426</v>
      </c>
      <c r="AE135" s="51"/>
      <c r="AF135" s="22" t="s">
        <v>426</v>
      </c>
      <c r="AG135" s="22" t="s">
        <v>426</v>
      </c>
      <c r="AH135" s="22" t="s">
        <v>426</v>
      </c>
      <c r="AI135" s="22" t="s">
        <v>426</v>
      </c>
      <c r="AJ135" s="22" t="s">
        <v>426</v>
      </c>
      <c r="AK135" s="22" t="s">
        <v>426</v>
      </c>
      <c r="AL135" s="40" t="s">
        <v>410</v>
      </c>
    </row>
    <row r="136" spans="1:38" ht="26.25" customHeight="1" thickBot="1" x14ac:dyDescent="0.25">
      <c r="A136" s="60" t="s">
        <v>287</v>
      </c>
      <c r="B136" s="60" t="s">
        <v>312</v>
      </c>
      <c r="C136" s="61" t="s">
        <v>313</v>
      </c>
      <c r="D136" s="62"/>
      <c r="E136" s="3" t="s">
        <v>427</v>
      </c>
      <c r="F136" s="3">
        <v>1.60169E-3</v>
      </c>
      <c r="G136" s="3" t="s">
        <v>427</v>
      </c>
      <c r="H136" s="3">
        <v>0.12653535699999999</v>
      </c>
      <c r="I136" s="3" t="s">
        <v>427</v>
      </c>
      <c r="J136" s="3" t="s">
        <v>427</v>
      </c>
      <c r="K136" s="3" t="s">
        <v>427</v>
      </c>
      <c r="L136" s="3" t="s">
        <v>427</v>
      </c>
      <c r="M136" s="3" t="s">
        <v>427</v>
      </c>
      <c r="N136" s="3" t="s">
        <v>427</v>
      </c>
      <c r="O136" s="3" t="s">
        <v>427</v>
      </c>
      <c r="P136" s="3" t="s">
        <v>427</v>
      </c>
      <c r="Q136" s="3" t="s">
        <v>427</v>
      </c>
      <c r="R136" s="3" t="s">
        <v>427</v>
      </c>
      <c r="S136" s="3" t="s">
        <v>427</v>
      </c>
      <c r="T136" s="3" t="s">
        <v>427</v>
      </c>
      <c r="U136" s="3" t="s">
        <v>427</v>
      </c>
      <c r="V136" s="3" t="s">
        <v>427</v>
      </c>
      <c r="W136" s="3" t="s">
        <v>427</v>
      </c>
      <c r="X136" s="3" t="s">
        <v>427</v>
      </c>
      <c r="Y136" s="3" t="s">
        <v>427</v>
      </c>
      <c r="Z136" s="3" t="s">
        <v>427</v>
      </c>
      <c r="AA136" s="3" t="s">
        <v>427</v>
      </c>
      <c r="AB136" s="3" t="s">
        <v>427</v>
      </c>
      <c r="AC136" s="3" t="s">
        <v>427</v>
      </c>
      <c r="AD136" s="3" t="s">
        <v>427</v>
      </c>
      <c r="AE136" s="51"/>
      <c r="AF136" s="22" t="s">
        <v>427</v>
      </c>
      <c r="AG136" s="22" t="s">
        <v>427</v>
      </c>
      <c r="AH136" s="22" t="s">
        <v>427</v>
      </c>
      <c r="AI136" s="22" t="s">
        <v>427</v>
      </c>
      <c r="AJ136" s="22" t="s">
        <v>427</v>
      </c>
      <c r="AK136" s="22">
        <v>44.3217675</v>
      </c>
      <c r="AL136" s="40" t="s">
        <v>414</v>
      </c>
    </row>
    <row r="137" spans="1:38" ht="26.25" customHeight="1" thickBot="1" x14ac:dyDescent="0.25">
      <c r="A137" s="60" t="s">
        <v>287</v>
      </c>
      <c r="B137" s="60" t="s">
        <v>314</v>
      </c>
      <c r="C137" s="61" t="s">
        <v>315</v>
      </c>
      <c r="D137" s="62"/>
      <c r="E137" s="3" t="s">
        <v>427</v>
      </c>
      <c r="F137" s="3">
        <v>1.45406E-4</v>
      </c>
      <c r="G137" s="3" t="s">
        <v>427</v>
      </c>
      <c r="H137" s="3" t="s">
        <v>427</v>
      </c>
      <c r="I137" s="3" t="s">
        <v>427</v>
      </c>
      <c r="J137" s="3" t="s">
        <v>427</v>
      </c>
      <c r="K137" s="3" t="s">
        <v>427</v>
      </c>
      <c r="L137" s="3" t="s">
        <v>427</v>
      </c>
      <c r="M137" s="3" t="s">
        <v>427</v>
      </c>
      <c r="N137" s="3" t="s">
        <v>427</v>
      </c>
      <c r="O137" s="3" t="s">
        <v>427</v>
      </c>
      <c r="P137" s="3" t="s">
        <v>427</v>
      </c>
      <c r="Q137" s="3" t="s">
        <v>427</v>
      </c>
      <c r="R137" s="3" t="s">
        <v>427</v>
      </c>
      <c r="S137" s="3" t="s">
        <v>427</v>
      </c>
      <c r="T137" s="3" t="s">
        <v>427</v>
      </c>
      <c r="U137" s="3" t="s">
        <v>427</v>
      </c>
      <c r="V137" s="3" t="s">
        <v>427</v>
      </c>
      <c r="W137" s="3" t="s">
        <v>427</v>
      </c>
      <c r="X137" s="3" t="s">
        <v>427</v>
      </c>
      <c r="Y137" s="3" t="s">
        <v>427</v>
      </c>
      <c r="Z137" s="3" t="s">
        <v>427</v>
      </c>
      <c r="AA137" s="3" t="s">
        <v>427</v>
      </c>
      <c r="AB137" s="3" t="s">
        <v>427</v>
      </c>
      <c r="AC137" s="3" t="s">
        <v>427</v>
      </c>
      <c r="AD137" s="3" t="s">
        <v>427</v>
      </c>
      <c r="AE137" s="51"/>
      <c r="AF137" s="22" t="s">
        <v>427</v>
      </c>
      <c r="AG137" s="22" t="s">
        <v>427</v>
      </c>
      <c r="AH137" s="22" t="s">
        <v>427</v>
      </c>
      <c r="AI137" s="22" t="s">
        <v>427</v>
      </c>
      <c r="AJ137" s="22" t="s">
        <v>427</v>
      </c>
      <c r="AK137" s="22">
        <v>19.007722000000001</v>
      </c>
      <c r="AL137" s="40" t="s">
        <v>414</v>
      </c>
    </row>
    <row r="138" spans="1:38" ht="26.25" customHeight="1" thickBot="1" x14ac:dyDescent="0.25">
      <c r="A138" s="64" t="s">
        <v>287</v>
      </c>
      <c r="B138" s="64" t="s">
        <v>316</v>
      </c>
      <c r="C138" s="66" t="s">
        <v>317</v>
      </c>
      <c r="D138" s="63"/>
      <c r="E138" s="3" t="s">
        <v>427</v>
      </c>
      <c r="F138" s="3">
        <v>1.60509E-4</v>
      </c>
      <c r="G138" s="3" t="s">
        <v>427</v>
      </c>
      <c r="H138" s="3" t="s">
        <v>427</v>
      </c>
      <c r="I138" s="3" t="s">
        <v>427</v>
      </c>
      <c r="J138" s="3" t="s">
        <v>427</v>
      </c>
      <c r="K138" s="3" t="s">
        <v>427</v>
      </c>
      <c r="L138" s="3" t="s">
        <v>427</v>
      </c>
      <c r="M138" s="3" t="s">
        <v>427</v>
      </c>
      <c r="N138" s="3" t="s">
        <v>427</v>
      </c>
      <c r="O138" s="3" t="s">
        <v>427</v>
      </c>
      <c r="P138" s="3" t="s">
        <v>427</v>
      </c>
      <c r="Q138" s="3" t="s">
        <v>427</v>
      </c>
      <c r="R138" s="3" t="s">
        <v>427</v>
      </c>
      <c r="S138" s="3" t="s">
        <v>427</v>
      </c>
      <c r="T138" s="3" t="s">
        <v>427</v>
      </c>
      <c r="U138" s="3" t="s">
        <v>427</v>
      </c>
      <c r="V138" s="3" t="s">
        <v>427</v>
      </c>
      <c r="W138" s="3" t="s">
        <v>427</v>
      </c>
      <c r="X138" s="3" t="s">
        <v>427</v>
      </c>
      <c r="Y138" s="3" t="s">
        <v>427</v>
      </c>
      <c r="Z138" s="3" t="s">
        <v>427</v>
      </c>
      <c r="AA138" s="3" t="s">
        <v>427</v>
      </c>
      <c r="AB138" s="3" t="s">
        <v>427</v>
      </c>
      <c r="AC138" s="3" t="s">
        <v>427</v>
      </c>
      <c r="AD138" s="3" t="s">
        <v>427</v>
      </c>
      <c r="AE138" s="51"/>
      <c r="AF138" s="22" t="s">
        <v>427</v>
      </c>
      <c r="AG138" s="22" t="s">
        <v>427</v>
      </c>
      <c r="AH138" s="22" t="s">
        <v>427</v>
      </c>
      <c r="AI138" s="22" t="s">
        <v>427</v>
      </c>
      <c r="AJ138" s="22" t="s">
        <v>427</v>
      </c>
      <c r="AK138" s="22" t="s">
        <v>429</v>
      </c>
      <c r="AL138" s="40" t="s">
        <v>414</v>
      </c>
    </row>
    <row r="139" spans="1:38" ht="26.25" customHeight="1" thickBot="1" x14ac:dyDescent="0.25">
      <c r="A139" s="64" t="s">
        <v>287</v>
      </c>
      <c r="B139" s="64" t="s">
        <v>318</v>
      </c>
      <c r="C139" s="66" t="s">
        <v>375</v>
      </c>
      <c r="D139" s="63"/>
      <c r="E139" s="3" t="s">
        <v>428</v>
      </c>
      <c r="F139" s="3" t="s">
        <v>428</v>
      </c>
      <c r="G139" s="3" t="s">
        <v>428</v>
      </c>
      <c r="H139" s="3" t="s">
        <v>427</v>
      </c>
      <c r="I139" s="3">
        <v>0.41707283000000006</v>
      </c>
      <c r="J139" s="3">
        <v>0.41707283000000006</v>
      </c>
      <c r="K139" s="3">
        <v>0.41707283000000006</v>
      </c>
      <c r="L139" s="3" t="s">
        <v>428</v>
      </c>
      <c r="M139" s="3" t="s">
        <v>428</v>
      </c>
      <c r="N139" s="3">
        <v>1.2143799999999999E-3</v>
      </c>
      <c r="O139" s="3">
        <v>2.4511300000000001E-3</v>
      </c>
      <c r="P139" s="3">
        <v>2.4511300000000001E-3</v>
      </c>
      <c r="Q139" s="3">
        <v>3.9034999999999999E-3</v>
      </c>
      <c r="R139" s="3">
        <v>3.72435E-3</v>
      </c>
      <c r="S139" s="3">
        <v>8.6433399999999994E-3</v>
      </c>
      <c r="T139" s="3" t="s">
        <v>428</v>
      </c>
      <c r="U139" s="3" t="s">
        <v>428</v>
      </c>
      <c r="V139" s="3" t="s">
        <v>428</v>
      </c>
      <c r="W139" s="3">
        <v>4.1936580000000001</v>
      </c>
      <c r="X139" s="3" t="s">
        <v>428</v>
      </c>
      <c r="Y139" s="3" t="s">
        <v>428</v>
      </c>
      <c r="Z139" s="3" t="s">
        <v>428</v>
      </c>
      <c r="AA139" s="3" t="s">
        <v>428</v>
      </c>
      <c r="AB139" s="3" t="s">
        <v>428</v>
      </c>
      <c r="AC139" s="3" t="s">
        <v>428</v>
      </c>
      <c r="AD139" s="3" t="s">
        <v>428</v>
      </c>
      <c r="AE139" s="51"/>
      <c r="AF139" s="22" t="s">
        <v>427</v>
      </c>
      <c r="AG139" s="22" t="s">
        <v>427</v>
      </c>
      <c r="AH139" s="22" t="s">
        <v>427</v>
      </c>
      <c r="AI139" s="22" t="s">
        <v>427</v>
      </c>
      <c r="AJ139" s="22" t="s">
        <v>427</v>
      </c>
      <c r="AK139" s="22">
        <v>2239</v>
      </c>
      <c r="AL139" s="40" t="s">
        <v>410</v>
      </c>
    </row>
    <row r="140" spans="1:38" ht="26.25" customHeight="1" thickBot="1" x14ac:dyDescent="0.25">
      <c r="A140" s="60" t="s">
        <v>320</v>
      </c>
      <c r="B140" s="64" t="s">
        <v>321</v>
      </c>
      <c r="C140" s="61" t="s">
        <v>376</v>
      </c>
      <c r="D140" s="62"/>
      <c r="E140" s="3">
        <v>4.174212045651883E-2</v>
      </c>
      <c r="F140" s="3" t="s">
        <v>427</v>
      </c>
      <c r="G140" s="3" t="s">
        <v>427</v>
      </c>
      <c r="H140" s="3" t="s">
        <v>427</v>
      </c>
      <c r="I140" s="3">
        <v>0.34152644009879052</v>
      </c>
      <c r="J140" s="3">
        <v>0.41742120456518833</v>
      </c>
      <c r="K140" s="3">
        <v>0.6451054979643821</v>
      </c>
      <c r="L140" s="3">
        <v>3.0737379608891145E-2</v>
      </c>
      <c r="M140" s="3">
        <v>2.9598958141895175</v>
      </c>
      <c r="N140" s="3" t="s">
        <v>427</v>
      </c>
      <c r="O140" s="3" t="s">
        <v>427</v>
      </c>
      <c r="P140" s="3" t="s">
        <v>427</v>
      </c>
      <c r="Q140" s="3" t="s">
        <v>427</v>
      </c>
      <c r="R140" s="3" t="s">
        <v>427</v>
      </c>
      <c r="S140" s="3" t="s">
        <v>427</v>
      </c>
      <c r="T140" s="3" t="s">
        <v>427</v>
      </c>
      <c r="U140" s="3" t="s">
        <v>427</v>
      </c>
      <c r="V140" s="3" t="s">
        <v>427</v>
      </c>
      <c r="W140" s="3">
        <v>0.1897369111659947</v>
      </c>
      <c r="X140" s="3">
        <v>0.2732211520790323</v>
      </c>
      <c r="Y140" s="3">
        <v>0.16393269124741944</v>
      </c>
      <c r="Z140" s="3">
        <v>8.1966345623709719E-2</v>
      </c>
      <c r="AA140" s="3">
        <v>0.10928846083161295</v>
      </c>
      <c r="AB140" s="3">
        <v>0.62840864978177435</v>
      </c>
      <c r="AC140" s="3" t="s">
        <v>427</v>
      </c>
      <c r="AD140" s="3" t="s">
        <v>427</v>
      </c>
      <c r="AE140" s="51"/>
      <c r="AF140" s="22" t="s">
        <v>427</v>
      </c>
      <c r="AG140" s="22" t="s">
        <v>427</v>
      </c>
      <c r="AH140" s="22" t="s">
        <v>427</v>
      </c>
      <c r="AI140" s="22" t="s">
        <v>427</v>
      </c>
      <c r="AJ140" s="22" t="s">
        <v>427</v>
      </c>
      <c r="AK140" s="22">
        <v>61.205455214837002</v>
      </c>
      <c r="AL140" s="40" t="s">
        <v>441</v>
      </c>
    </row>
    <row r="141" spans="1:38" s="6" customFormat="1" ht="37.5" customHeight="1" thickBot="1" x14ac:dyDescent="0.25">
      <c r="A141" s="79"/>
      <c r="B141" s="80" t="s">
        <v>322</v>
      </c>
      <c r="C141" s="81" t="s">
        <v>386</v>
      </c>
      <c r="D141" s="79" t="s">
        <v>141</v>
      </c>
      <c r="E141" s="16">
        <f>SUM(E14:E140)</f>
        <v>38.35883810196836</v>
      </c>
      <c r="F141" s="16">
        <f t="shared" ref="F141:AD141" si="0">SUM(F14:F140)</f>
        <v>37.024804632039171</v>
      </c>
      <c r="G141" s="16">
        <f t="shared" si="0"/>
        <v>3.9237345789349907</v>
      </c>
      <c r="H141" s="16">
        <f t="shared" si="0"/>
        <v>15.240322094254504</v>
      </c>
      <c r="I141" s="16">
        <f t="shared" si="0"/>
        <v>18.853027167101864</v>
      </c>
      <c r="J141" s="16">
        <f t="shared" si="0"/>
        <v>26.075916004594312</v>
      </c>
      <c r="K141" s="16">
        <f t="shared" si="0"/>
        <v>42.091979830412257</v>
      </c>
      <c r="L141" s="16">
        <f t="shared" si="0"/>
        <v>2.4652842195203744</v>
      </c>
      <c r="M141" s="16">
        <f t="shared" si="0"/>
        <v>137.80356190450195</v>
      </c>
      <c r="N141" s="16">
        <f t="shared" si="0"/>
        <v>6.182580868768782</v>
      </c>
      <c r="O141" s="16">
        <f t="shared" si="0"/>
        <v>9.3917249653993284</v>
      </c>
      <c r="P141" s="16">
        <f t="shared" si="0"/>
        <v>8.7289396809243802E-2</v>
      </c>
      <c r="Q141" s="16">
        <f t="shared" si="0"/>
        <v>7.8323258525097417E-2</v>
      </c>
      <c r="R141" s="16">
        <f>SUM(R14:R140)</f>
        <v>1.7038295918802062</v>
      </c>
      <c r="S141" s="16">
        <f t="shared" si="0"/>
        <v>19.822019156371169</v>
      </c>
      <c r="T141" s="16">
        <f t="shared" si="0"/>
        <v>4.7880937437118591</v>
      </c>
      <c r="U141" s="16">
        <f t="shared" si="0"/>
        <v>5.8890025226234821E-2</v>
      </c>
      <c r="V141" s="16">
        <f t="shared" si="0"/>
        <v>34.777295625447962</v>
      </c>
      <c r="W141" s="16">
        <f t="shared" si="0"/>
        <v>184.8203073536335</v>
      </c>
      <c r="X141" s="16">
        <f t="shared" si="0"/>
        <v>3.2787626273474078</v>
      </c>
      <c r="Y141" s="16">
        <f t="shared" si="0"/>
        <v>2.9377224256145591</v>
      </c>
      <c r="Z141" s="16">
        <f t="shared" si="0"/>
        <v>1.1714340827963217</v>
      </c>
      <c r="AA141" s="16">
        <f t="shared" si="0"/>
        <v>1.7621806375094615</v>
      </c>
      <c r="AB141" s="16">
        <f t="shared" si="0"/>
        <v>9.2423506460067308</v>
      </c>
      <c r="AC141" s="16">
        <f t="shared" si="0"/>
        <v>0.40384941749774067</v>
      </c>
      <c r="AD141" s="16">
        <f t="shared" si="0"/>
        <v>0.29467632831388557</v>
      </c>
      <c r="AE141" s="52"/>
      <c r="AF141" s="16"/>
      <c r="AG141" s="16"/>
      <c r="AH141" s="16"/>
      <c r="AI141" s="16"/>
      <c r="AJ141" s="16"/>
      <c r="AK141" s="16"/>
      <c r="AL141" s="41"/>
    </row>
    <row r="142" spans="1:38" ht="15" customHeight="1" thickBot="1" x14ac:dyDescent="0.3">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25">
      <c r="A143" s="85"/>
      <c r="B143" s="43" t="s">
        <v>345</v>
      </c>
      <c r="C143" s="86" t="s">
        <v>352</v>
      </c>
      <c r="D143" s="87" t="s">
        <v>280</v>
      </c>
      <c r="E143" s="9" t="s">
        <v>480</v>
      </c>
      <c r="F143" s="9" t="s">
        <v>480</v>
      </c>
      <c r="G143" s="9" t="s">
        <v>480</v>
      </c>
      <c r="H143" s="9" t="s">
        <v>480</v>
      </c>
      <c r="I143" s="9" t="s">
        <v>480</v>
      </c>
      <c r="J143" s="9" t="s">
        <v>480</v>
      </c>
      <c r="K143" s="9" t="s">
        <v>480</v>
      </c>
      <c r="L143" s="9" t="s">
        <v>480</v>
      </c>
      <c r="M143" s="9" t="s">
        <v>480</v>
      </c>
      <c r="N143" s="9" t="s">
        <v>480</v>
      </c>
      <c r="O143" s="9" t="s">
        <v>480</v>
      </c>
      <c r="P143" s="9" t="s">
        <v>480</v>
      </c>
      <c r="Q143" s="9" t="s">
        <v>480</v>
      </c>
      <c r="R143" s="9" t="s">
        <v>480</v>
      </c>
      <c r="S143" s="9" t="s">
        <v>480</v>
      </c>
      <c r="T143" s="9" t="s">
        <v>480</v>
      </c>
      <c r="U143" s="9" t="s">
        <v>480</v>
      </c>
      <c r="V143" s="9" t="s">
        <v>480</v>
      </c>
      <c r="W143" s="9" t="s">
        <v>480</v>
      </c>
      <c r="X143" s="9" t="s">
        <v>480</v>
      </c>
      <c r="Y143" s="9" t="s">
        <v>480</v>
      </c>
      <c r="Z143" s="9" t="s">
        <v>480</v>
      </c>
      <c r="AA143" s="9" t="s">
        <v>480</v>
      </c>
      <c r="AB143" s="9" t="s">
        <v>480</v>
      </c>
      <c r="AC143" s="9" t="s">
        <v>480</v>
      </c>
      <c r="AD143" s="9" t="s">
        <v>480</v>
      </c>
      <c r="AE143" s="54"/>
      <c r="AF143" s="9" t="s">
        <v>480</v>
      </c>
      <c r="AG143" s="9" t="s">
        <v>480</v>
      </c>
      <c r="AH143" s="9" t="s">
        <v>480</v>
      </c>
      <c r="AI143" s="9" t="s">
        <v>480</v>
      </c>
      <c r="AJ143" s="9" t="s">
        <v>480</v>
      </c>
      <c r="AK143" s="9" t="s">
        <v>480</v>
      </c>
      <c r="AL143" s="43" t="s">
        <v>50</v>
      </c>
    </row>
    <row r="144" spans="1:38" ht="26.25" customHeight="1" thickBot="1" x14ac:dyDescent="0.25">
      <c r="A144" s="85"/>
      <c r="B144" s="43" t="s">
        <v>346</v>
      </c>
      <c r="C144" s="86" t="s">
        <v>353</v>
      </c>
      <c r="D144" s="87" t="s">
        <v>280</v>
      </c>
      <c r="E144" s="9" t="s">
        <v>480</v>
      </c>
      <c r="F144" s="9" t="s">
        <v>480</v>
      </c>
      <c r="G144" s="9" t="s">
        <v>480</v>
      </c>
      <c r="H144" s="9" t="s">
        <v>480</v>
      </c>
      <c r="I144" s="9" t="s">
        <v>480</v>
      </c>
      <c r="J144" s="9" t="s">
        <v>480</v>
      </c>
      <c r="K144" s="9" t="s">
        <v>480</v>
      </c>
      <c r="L144" s="9" t="s">
        <v>480</v>
      </c>
      <c r="M144" s="9" t="s">
        <v>480</v>
      </c>
      <c r="N144" s="9" t="s">
        <v>480</v>
      </c>
      <c r="O144" s="9" t="s">
        <v>480</v>
      </c>
      <c r="P144" s="9" t="s">
        <v>480</v>
      </c>
      <c r="Q144" s="9" t="s">
        <v>480</v>
      </c>
      <c r="R144" s="9" t="s">
        <v>480</v>
      </c>
      <c r="S144" s="9" t="s">
        <v>480</v>
      </c>
      <c r="T144" s="9" t="s">
        <v>480</v>
      </c>
      <c r="U144" s="9" t="s">
        <v>480</v>
      </c>
      <c r="V144" s="9" t="s">
        <v>480</v>
      </c>
      <c r="W144" s="9" t="s">
        <v>480</v>
      </c>
      <c r="X144" s="9" t="s">
        <v>480</v>
      </c>
      <c r="Y144" s="9" t="s">
        <v>480</v>
      </c>
      <c r="Z144" s="9" t="s">
        <v>480</v>
      </c>
      <c r="AA144" s="9" t="s">
        <v>480</v>
      </c>
      <c r="AB144" s="9" t="s">
        <v>480</v>
      </c>
      <c r="AC144" s="9" t="s">
        <v>480</v>
      </c>
      <c r="AD144" s="9" t="s">
        <v>480</v>
      </c>
      <c r="AE144" s="54"/>
      <c r="AF144" s="9" t="s">
        <v>480</v>
      </c>
      <c r="AG144" s="9" t="s">
        <v>480</v>
      </c>
      <c r="AH144" s="9" t="s">
        <v>480</v>
      </c>
      <c r="AI144" s="9" t="s">
        <v>480</v>
      </c>
      <c r="AJ144" s="9" t="s">
        <v>480</v>
      </c>
      <c r="AK144" s="9" t="s">
        <v>480</v>
      </c>
      <c r="AL144" s="43" t="s">
        <v>50</v>
      </c>
    </row>
    <row r="145" spans="1:38" ht="26.25" customHeight="1" thickBot="1" x14ac:dyDescent="0.25">
      <c r="A145" s="85"/>
      <c r="B145" s="43" t="s">
        <v>347</v>
      </c>
      <c r="C145" s="86" t="s">
        <v>354</v>
      </c>
      <c r="D145" s="87" t="s">
        <v>280</v>
      </c>
      <c r="E145" s="9" t="s">
        <v>480</v>
      </c>
      <c r="F145" s="9" t="s">
        <v>480</v>
      </c>
      <c r="G145" s="9" t="s">
        <v>480</v>
      </c>
      <c r="H145" s="9" t="s">
        <v>480</v>
      </c>
      <c r="I145" s="9" t="s">
        <v>480</v>
      </c>
      <c r="J145" s="9" t="s">
        <v>480</v>
      </c>
      <c r="K145" s="9" t="s">
        <v>480</v>
      </c>
      <c r="L145" s="9" t="s">
        <v>480</v>
      </c>
      <c r="M145" s="9" t="s">
        <v>480</v>
      </c>
      <c r="N145" s="9" t="s">
        <v>480</v>
      </c>
      <c r="O145" s="9" t="s">
        <v>480</v>
      </c>
      <c r="P145" s="9" t="s">
        <v>480</v>
      </c>
      <c r="Q145" s="9" t="s">
        <v>480</v>
      </c>
      <c r="R145" s="9" t="s">
        <v>480</v>
      </c>
      <c r="S145" s="9" t="s">
        <v>480</v>
      </c>
      <c r="T145" s="9" t="s">
        <v>480</v>
      </c>
      <c r="U145" s="9" t="s">
        <v>480</v>
      </c>
      <c r="V145" s="9" t="s">
        <v>480</v>
      </c>
      <c r="W145" s="9" t="s">
        <v>480</v>
      </c>
      <c r="X145" s="9" t="s">
        <v>480</v>
      </c>
      <c r="Y145" s="9" t="s">
        <v>480</v>
      </c>
      <c r="Z145" s="9" t="s">
        <v>480</v>
      </c>
      <c r="AA145" s="9" t="s">
        <v>480</v>
      </c>
      <c r="AB145" s="9" t="s">
        <v>480</v>
      </c>
      <c r="AC145" s="9" t="s">
        <v>480</v>
      </c>
      <c r="AD145" s="9" t="s">
        <v>480</v>
      </c>
      <c r="AE145" s="54"/>
      <c r="AF145" s="9" t="s">
        <v>480</v>
      </c>
      <c r="AG145" s="9" t="s">
        <v>480</v>
      </c>
      <c r="AH145" s="9" t="s">
        <v>480</v>
      </c>
      <c r="AI145" s="9" t="s">
        <v>480</v>
      </c>
      <c r="AJ145" s="9" t="s">
        <v>480</v>
      </c>
      <c r="AK145" s="9" t="s">
        <v>480</v>
      </c>
      <c r="AL145" s="43" t="s">
        <v>50</v>
      </c>
    </row>
    <row r="146" spans="1:38" ht="26.25" customHeight="1" thickBot="1" x14ac:dyDescent="0.25">
      <c r="A146" s="85"/>
      <c r="B146" s="43" t="s">
        <v>348</v>
      </c>
      <c r="C146" s="86" t="s">
        <v>355</v>
      </c>
      <c r="D146" s="87" t="s">
        <v>280</v>
      </c>
      <c r="E146" s="9" t="s">
        <v>480</v>
      </c>
      <c r="F146" s="9" t="s">
        <v>480</v>
      </c>
      <c r="G146" s="9" t="s">
        <v>480</v>
      </c>
      <c r="H146" s="9" t="s">
        <v>480</v>
      </c>
      <c r="I146" s="9" t="s">
        <v>480</v>
      </c>
      <c r="J146" s="9" t="s">
        <v>480</v>
      </c>
      <c r="K146" s="9" t="s">
        <v>480</v>
      </c>
      <c r="L146" s="9" t="s">
        <v>480</v>
      </c>
      <c r="M146" s="9" t="s">
        <v>480</v>
      </c>
      <c r="N146" s="9" t="s">
        <v>480</v>
      </c>
      <c r="O146" s="9" t="s">
        <v>480</v>
      </c>
      <c r="P146" s="9" t="s">
        <v>480</v>
      </c>
      <c r="Q146" s="9" t="s">
        <v>480</v>
      </c>
      <c r="R146" s="9" t="s">
        <v>480</v>
      </c>
      <c r="S146" s="9" t="s">
        <v>480</v>
      </c>
      <c r="T146" s="9" t="s">
        <v>480</v>
      </c>
      <c r="U146" s="9" t="s">
        <v>480</v>
      </c>
      <c r="V146" s="9" t="s">
        <v>480</v>
      </c>
      <c r="W146" s="9" t="s">
        <v>480</v>
      </c>
      <c r="X146" s="9" t="s">
        <v>480</v>
      </c>
      <c r="Y146" s="9" t="s">
        <v>480</v>
      </c>
      <c r="Z146" s="9" t="s">
        <v>480</v>
      </c>
      <c r="AA146" s="9" t="s">
        <v>480</v>
      </c>
      <c r="AB146" s="9" t="s">
        <v>480</v>
      </c>
      <c r="AC146" s="9" t="s">
        <v>480</v>
      </c>
      <c r="AD146" s="9" t="s">
        <v>480</v>
      </c>
      <c r="AE146" s="54"/>
      <c r="AF146" s="9" t="s">
        <v>480</v>
      </c>
      <c r="AG146" s="9" t="s">
        <v>480</v>
      </c>
      <c r="AH146" s="9" t="s">
        <v>480</v>
      </c>
      <c r="AI146" s="9" t="s">
        <v>480</v>
      </c>
      <c r="AJ146" s="9" t="s">
        <v>480</v>
      </c>
      <c r="AK146" s="9" t="s">
        <v>480</v>
      </c>
      <c r="AL146" s="43" t="s">
        <v>50</v>
      </c>
    </row>
    <row r="147" spans="1:38" ht="26.25" customHeight="1" thickBot="1" x14ac:dyDescent="0.25">
      <c r="A147" s="85"/>
      <c r="B147" s="43" t="s">
        <v>349</v>
      </c>
      <c r="C147" s="86" t="s">
        <v>356</v>
      </c>
      <c r="D147" s="87" t="s">
        <v>280</v>
      </c>
      <c r="E147" s="9" t="s">
        <v>480</v>
      </c>
      <c r="F147" s="9" t="s">
        <v>480</v>
      </c>
      <c r="G147" s="9" t="s">
        <v>480</v>
      </c>
      <c r="H147" s="9" t="s">
        <v>480</v>
      </c>
      <c r="I147" s="9" t="s">
        <v>480</v>
      </c>
      <c r="J147" s="9" t="s">
        <v>480</v>
      </c>
      <c r="K147" s="9" t="s">
        <v>480</v>
      </c>
      <c r="L147" s="9" t="s">
        <v>480</v>
      </c>
      <c r="M147" s="9" t="s">
        <v>480</v>
      </c>
      <c r="N147" s="9" t="s">
        <v>480</v>
      </c>
      <c r="O147" s="9" t="s">
        <v>480</v>
      </c>
      <c r="P147" s="9" t="s">
        <v>480</v>
      </c>
      <c r="Q147" s="9" t="s">
        <v>480</v>
      </c>
      <c r="R147" s="9" t="s">
        <v>480</v>
      </c>
      <c r="S147" s="9" t="s">
        <v>480</v>
      </c>
      <c r="T147" s="9" t="s">
        <v>480</v>
      </c>
      <c r="U147" s="9" t="s">
        <v>480</v>
      </c>
      <c r="V147" s="9" t="s">
        <v>480</v>
      </c>
      <c r="W147" s="9" t="s">
        <v>480</v>
      </c>
      <c r="X147" s="9" t="s">
        <v>480</v>
      </c>
      <c r="Y147" s="9" t="s">
        <v>480</v>
      </c>
      <c r="Z147" s="9" t="s">
        <v>480</v>
      </c>
      <c r="AA147" s="9" t="s">
        <v>480</v>
      </c>
      <c r="AB147" s="9" t="s">
        <v>480</v>
      </c>
      <c r="AC147" s="9" t="s">
        <v>480</v>
      </c>
      <c r="AD147" s="9" t="s">
        <v>480</v>
      </c>
      <c r="AE147" s="54"/>
      <c r="AF147" s="9" t="s">
        <v>480</v>
      </c>
      <c r="AG147" s="9" t="s">
        <v>480</v>
      </c>
      <c r="AH147" s="9" t="s">
        <v>480</v>
      </c>
      <c r="AI147" s="9" t="s">
        <v>480</v>
      </c>
      <c r="AJ147" s="9" t="s">
        <v>480</v>
      </c>
      <c r="AK147" s="9" t="s">
        <v>480</v>
      </c>
      <c r="AL147" s="43" t="s">
        <v>50</v>
      </c>
    </row>
    <row r="148" spans="1:38" ht="26.25" customHeight="1" thickBot="1" x14ac:dyDescent="0.25">
      <c r="A148" s="85"/>
      <c r="B148" s="43" t="s">
        <v>350</v>
      </c>
      <c r="C148" s="86" t="s">
        <v>357</v>
      </c>
      <c r="D148" s="87" t="s">
        <v>280</v>
      </c>
      <c r="E148" s="9" t="s">
        <v>480</v>
      </c>
      <c r="F148" s="9" t="s">
        <v>480</v>
      </c>
      <c r="G148" s="9" t="s">
        <v>480</v>
      </c>
      <c r="H148" s="9" t="s">
        <v>480</v>
      </c>
      <c r="I148" s="9" t="s">
        <v>480</v>
      </c>
      <c r="J148" s="9" t="s">
        <v>480</v>
      </c>
      <c r="K148" s="9" t="s">
        <v>480</v>
      </c>
      <c r="L148" s="9" t="s">
        <v>480</v>
      </c>
      <c r="M148" s="9" t="s">
        <v>480</v>
      </c>
      <c r="N148" s="9" t="s">
        <v>480</v>
      </c>
      <c r="O148" s="9" t="s">
        <v>480</v>
      </c>
      <c r="P148" s="9" t="s">
        <v>480</v>
      </c>
      <c r="Q148" s="9" t="s">
        <v>480</v>
      </c>
      <c r="R148" s="9" t="s">
        <v>480</v>
      </c>
      <c r="S148" s="9" t="s">
        <v>480</v>
      </c>
      <c r="T148" s="9" t="s">
        <v>480</v>
      </c>
      <c r="U148" s="9" t="s">
        <v>480</v>
      </c>
      <c r="V148" s="9" t="s">
        <v>480</v>
      </c>
      <c r="W148" s="9" t="s">
        <v>480</v>
      </c>
      <c r="X148" s="9" t="s">
        <v>480</v>
      </c>
      <c r="Y148" s="9" t="s">
        <v>480</v>
      </c>
      <c r="Z148" s="9" t="s">
        <v>480</v>
      </c>
      <c r="AA148" s="9" t="s">
        <v>480</v>
      </c>
      <c r="AB148" s="9" t="s">
        <v>480</v>
      </c>
      <c r="AC148" s="9" t="s">
        <v>480</v>
      </c>
      <c r="AD148" s="9" t="s">
        <v>480</v>
      </c>
      <c r="AE148" s="54"/>
      <c r="AF148" s="9" t="s">
        <v>480</v>
      </c>
      <c r="AG148" s="9" t="s">
        <v>480</v>
      </c>
      <c r="AH148" s="9" t="s">
        <v>480</v>
      </c>
      <c r="AI148" s="9" t="s">
        <v>480</v>
      </c>
      <c r="AJ148" s="9" t="s">
        <v>480</v>
      </c>
      <c r="AK148" s="9" t="s">
        <v>480</v>
      </c>
      <c r="AL148" s="43" t="s">
        <v>411</v>
      </c>
    </row>
    <row r="149" spans="1:38" ht="26.25" customHeight="1" thickBot="1" x14ac:dyDescent="0.25">
      <c r="A149" s="85"/>
      <c r="B149" s="43" t="s">
        <v>351</v>
      </c>
      <c r="C149" s="86" t="s">
        <v>358</v>
      </c>
      <c r="D149" s="87" t="s">
        <v>280</v>
      </c>
      <c r="E149" s="9" t="s">
        <v>480</v>
      </c>
      <c r="F149" s="9" t="s">
        <v>480</v>
      </c>
      <c r="G149" s="9" t="s">
        <v>480</v>
      </c>
      <c r="H149" s="9" t="s">
        <v>480</v>
      </c>
      <c r="I149" s="9" t="s">
        <v>480</v>
      </c>
      <c r="J149" s="9" t="s">
        <v>480</v>
      </c>
      <c r="K149" s="9" t="s">
        <v>480</v>
      </c>
      <c r="L149" s="9" t="s">
        <v>480</v>
      </c>
      <c r="M149" s="9" t="s">
        <v>480</v>
      </c>
      <c r="N149" s="9" t="s">
        <v>480</v>
      </c>
      <c r="O149" s="9" t="s">
        <v>480</v>
      </c>
      <c r="P149" s="9" t="s">
        <v>480</v>
      </c>
      <c r="Q149" s="9" t="s">
        <v>480</v>
      </c>
      <c r="R149" s="9" t="s">
        <v>480</v>
      </c>
      <c r="S149" s="9" t="s">
        <v>480</v>
      </c>
      <c r="T149" s="9" t="s">
        <v>480</v>
      </c>
      <c r="U149" s="9" t="s">
        <v>480</v>
      </c>
      <c r="V149" s="9" t="s">
        <v>480</v>
      </c>
      <c r="W149" s="9" t="s">
        <v>480</v>
      </c>
      <c r="X149" s="9" t="s">
        <v>480</v>
      </c>
      <c r="Y149" s="9" t="s">
        <v>480</v>
      </c>
      <c r="Z149" s="9" t="s">
        <v>480</v>
      </c>
      <c r="AA149" s="9" t="s">
        <v>480</v>
      </c>
      <c r="AB149" s="9" t="s">
        <v>480</v>
      </c>
      <c r="AC149" s="9" t="s">
        <v>480</v>
      </c>
      <c r="AD149" s="9" t="s">
        <v>480</v>
      </c>
      <c r="AE149" s="54"/>
      <c r="AF149" s="9" t="s">
        <v>480</v>
      </c>
      <c r="AG149" s="9" t="s">
        <v>480</v>
      </c>
      <c r="AH149" s="9" t="s">
        <v>480</v>
      </c>
      <c r="AI149" s="9" t="s">
        <v>480</v>
      </c>
      <c r="AJ149" s="9" t="s">
        <v>480</v>
      </c>
      <c r="AK149" s="9" t="s">
        <v>480</v>
      </c>
      <c r="AL149" s="43" t="s">
        <v>411</v>
      </c>
    </row>
    <row r="150" spans="1:38" ht="15" customHeight="1" thickBot="1" x14ac:dyDescent="0.3">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25">
      <c r="A151" s="88"/>
      <c r="B151" s="44" t="s">
        <v>324</v>
      </c>
      <c r="C151" s="89" t="s">
        <v>367</v>
      </c>
      <c r="D151" s="88"/>
      <c r="E151" s="10"/>
      <c r="F151" s="10"/>
      <c r="G151" s="10"/>
      <c r="H151" s="10"/>
      <c r="I151" s="10"/>
      <c r="J151" s="10"/>
      <c r="K151" s="10"/>
      <c r="L151" s="10"/>
      <c r="M151" s="10"/>
      <c r="N151" s="10"/>
      <c r="O151" s="10"/>
      <c r="P151" s="10"/>
      <c r="Q151" s="10"/>
      <c r="R151" s="10"/>
      <c r="S151" s="10"/>
      <c r="T151" s="10"/>
      <c r="U151" s="10"/>
      <c r="V151" s="10"/>
      <c r="W151" s="10"/>
      <c r="X151" s="10"/>
      <c r="Y151" s="10"/>
      <c r="Z151" s="10"/>
      <c r="AA151" s="10"/>
      <c r="AB151" s="10"/>
      <c r="AC151" s="10"/>
      <c r="AD151" s="10"/>
      <c r="AE151" s="55"/>
      <c r="AF151" s="10"/>
      <c r="AG151" s="10"/>
      <c r="AH151" s="10"/>
      <c r="AI151" s="10"/>
      <c r="AJ151" s="10"/>
      <c r="AK151" s="10"/>
      <c r="AL151" s="44"/>
    </row>
    <row r="152" spans="1:38" ht="37.5" customHeight="1" thickBot="1" x14ac:dyDescent="0.25">
      <c r="A152" s="90"/>
      <c r="B152" s="91" t="s">
        <v>365</v>
      </c>
      <c r="C152" s="92" t="s">
        <v>362</v>
      </c>
      <c r="D152" s="90" t="s">
        <v>296</v>
      </c>
      <c r="E152" s="11">
        <f>E141 + E151 + IF(AND(OR($B$4="AT",$B$4="BE",$B$4="CH",$B$4="GB",$B$4="IE",$B$4="LT",$B$4="LU",$B$4="NL"),SUM(E143:E149)&gt;0),SUM(E143:E149)-SUM(E27:E33),0)</f>
        <v>38.35883810196836</v>
      </c>
      <c r="F152" s="11">
        <f t="shared" ref="F152:AD152" si="1">F141 + F151 + IF(AND(OR($B$4="AT",$B$4="BE",$B$4="CH",$B$4="GB",$B$4="IE",$B$4="LT",$B$4="LU",$B$4="NL"),SUM(F143:F149)&gt;0),SUM(F143:F149)-SUM(F27:F33),0)</f>
        <v>37.024804632039171</v>
      </c>
      <c r="G152" s="11">
        <f t="shared" si="1"/>
        <v>3.9237345789349907</v>
      </c>
      <c r="H152" s="11">
        <f t="shared" si="1"/>
        <v>15.240322094254504</v>
      </c>
      <c r="I152" s="11">
        <f t="shared" si="1"/>
        <v>18.853027167101864</v>
      </c>
      <c r="J152" s="11">
        <f t="shared" si="1"/>
        <v>26.075916004594312</v>
      </c>
      <c r="K152" s="11">
        <f t="shared" si="1"/>
        <v>42.091979830412257</v>
      </c>
      <c r="L152" s="11">
        <f t="shared" si="1"/>
        <v>2.4652842195203744</v>
      </c>
      <c r="M152" s="11">
        <f t="shared" si="1"/>
        <v>137.80356190450195</v>
      </c>
      <c r="N152" s="11">
        <f t="shared" si="1"/>
        <v>6.182580868768782</v>
      </c>
      <c r="O152" s="11">
        <f t="shared" si="1"/>
        <v>9.3917249653993284</v>
      </c>
      <c r="P152" s="11">
        <f t="shared" si="1"/>
        <v>8.7289396809243802E-2</v>
      </c>
      <c r="Q152" s="11">
        <f t="shared" si="1"/>
        <v>7.8323258525097417E-2</v>
      </c>
      <c r="R152" s="11">
        <f t="shared" si="1"/>
        <v>1.7038295918802062</v>
      </c>
      <c r="S152" s="11">
        <f t="shared" si="1"/>
        <v>19.822019156371169</v>
      </c>
      <c r="T152" s="11">
        <f t="shared" si="1"/>
        <v>4.7880937437118591</v>
      </c>
      <c r="U152" s="11">
        <f t="shared" si="1"/>
        <v>5.8890025226234821E-2</v>
      </c>
      <c r="V152" s="11">
        <f t="shared" si="1"/>
        <v>34.777295625447962</v>
      </c>
      <c r="W152" s="11">
        <f t="shared" si="1"/>
        <v>184.8203073536335</v>
      </c>
      <c r="X152" s="11">
        <f t="shared" si="1"/>
        <v>3.2787626273474078</v>
      </c>
      <c r="Y152" s="11">
        <f t="shared" si="1"/>
        <v>2.9377224256145591</v>
      </c>
      <c r="Z152" s="11">
        <f t="shared" si="1"/>
        <v>1.1714340827963217</v>
      </c>
      <c r="AA152" s="11">
        <f t="shared" si="1"/>
        <v>1.7621806375094615</v>
      </c>
      <c r="AB152" s="11">
        <f t="shared" si="1"/>
        <v>9.2423506460067308</v>
      </c>
      <c r="AC152" s="11">
        <f t="shared" si="1"/>
        <v>0.40384941749774067</v>
      </c>
      <c r="AD152" s="11">
        <f t="shared" si="1"/>
        <v>0.29467632831388557</v>
      </c>
      <c r="AE152" s="54"/>
      <c r="AF152" s="11"/>
      <c r="AG152" s="11"/>
      <c r="AH152" s="11"/>
      <c r="AI152" s="11"/>
      <c r="AJ152" s="11"/>
      <c r="AK152" s="11"/>
      <c r="AL152" s="45"/>
    </row>
    <row r="153" spans="1:38" ht="26.25" customHeight="1" thickBot="1" x14ac:dyDescent="0.25">
      <c r="A153" s="88"/>
      <c r="B153" s="44" t="s">
        <v>325</v>
      </c>
      <c r="C153" s="89" t="s">
        <v>368</v>
      </c>
      <c r="D153" s="88" t="s">
        <v>319</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25">
      <c r="A154" s="90"/>
      <c r="B154" s="91" t="s">
        <v>366</v>
      </c>
      <c r="C154" s="92" t="s">
        <v>363</v>
      </c>
      <c r="D154" s="90" t="s">
        <v>323</v>
      </c>
      <c r="E154" s="11">
        <f>E141 + E153 - IF(OR($B$6=2005,$B$6&gt;=2020),SUM(E99:E122),0) + IF(AND(OR($B$4="AT",$B$4="BE",$B$4="CH",$B$4="GB",$B$4="IE",$B$4="LT",$B$4="LU",$B$4="NL"),SUM(E143:E149)&gt;0),SUM(E143:E149)-SUM(E27:E33),0)</f>
        <v>38.35883810196836</v>
      </c>
      <c r="F154" s="11">
        <f>F141 + F153 - IF(OR($B$6=2005,$B$6&gt;=2020),SUM(F99:F122),0) + IF(AND(OR($B$4="AT",$B$4="BE",$B$4="CH",$B$4="GB",$B$4="IE",$B$4="LT",$B$4="LU",$B$4="NL"),SUM(F143:F149)&gt;0),SUM(F143:F149)-SUM(F27:F33),0)</f>
        <v>37.024804632039171</v>
      </c>
      <c r="G154" s="11">
        <f>G141 + G153 + IF(AND(OR($B$4="AT",$B$4="BE",$B$4="CH",$B$4="GB",$B$4="IE",$B$4="LT",$B$4="LU",$B$4="NL"),SUM(G143:G149)&gt;0),SUM(G143:G149)-SUM(G27:G33),0)</f>
        <v>3.9237345789349907</v>
      </c>
      <c r="H154" s="11">
        <f t="shared" ref="H154:AD154" si="2">H141 + H153 + IF(AND(OR($B$4="AT",$B$4="BE",$B$4="CH",$B$4="GB",$B$4="IE",$B$4="LT",$B$4="LU",$B$4="NL"),SUM(H143:H149)&gt;0),SUM(H143:H149)-SUM(H27:H33),0)</f>
        <v>15.240322094254504</v>
      </c>
      <c r="I154" s="11">
        <f t="shared" si="2"/>
        <v>18.853027167101864</v>
      </c>
      <c r="J154" s="11">
        <f t="shared" si="2"/>
        <v>26.075916004594312</v>
      </c>
      <c r="K154" s="11">
        <f t="shared" si="2"/>
        <v>42.091979830412257</v>
      </c>
      <c r="L154" s="11">
        <f t="shared" si="2"/>
        <v>2.4652842195203744</v>
      </c>
      <c r="M154" s="11">
        <f t="shared" si="2"/>
        <v>137.80356190450195</v>
      </c>
      <c r="N154" s="11">
        <f t="shared" si="2"/>
        <v>6.182580868768782</v>
      </c>
      <c r="O154" s="11">
        <f t="shared" si="2"/>
        <v>9.3917249653993284</v>
      </c>
      <c r="P154" s="11">
        <f t="shared" si="2"/>
        <v>8.7289396809243802E-2</v>
      </c>
      <c r="Q154" s="11">
        <f t="shared" si="2"/>
        <v>7.8323258525097417E-2</v>
      </c>
      <c r="R154" s="11">
        <f t="shared" si="2"/>
        <v>1.7038295918802062</v>
      </c>
      <c r="S154" s="11">
        <f t="shared" si="2"/>
        <v>19.822019156371169</v>
      </c>
      <c r="T154" s="11">
        <f t="shared" si="2"/>
        <v>4.7880937437118591</v>
      </c>
      <c r="U154" s="11">
        <f t="shared" si="2"/>
        <v>5.8890025226234821E-2</v>
      </c>
      <c r="V154" s="11">
        <f t="shared" si="2"/>
        <v>34.777295625447962</v>
      </c>
      <c r="W154" s="11">
        <f t="shared" si="2"/>
        <v>184.8203073536335</v>
      </c>
      <c r="X154" s="11">
        <f t="shared" si="2"/>
        <v>3.2787626273474078</v>
      </c>
      <c r="Y154" s="11">
        <f t="shared" si="2"/>
        <v>2.9377224256145591</v>
      </c>
      <c r="Z154" s="11">
        <f t="shared" si="2"/>
        <v>1.1714340827963217</v>
      </c>
      <c r="AA154" s="11">
        <f t="shared" si="2"/>
        <v>1.7621806375094615</v>
      </c>
      <c r="AB154" s="11">
        <f t="shared" si="2"/>
        <v>9.2423506460067308</v>
      </c>
      <c r="AC154" s="11">
        <f t="shared" si="2"/>
        <v>0.40384941749774067</v>
      </c>
      <c r="AD154" s="11">
        <f t="shared" si="2"/>
        <v>0.29467632831388557</v>
      </c>
      <c r="AE154" s="56"/>
      <c r="AF154" s="11"/>
      <c r="AG154" s="11"/>
      <c r="AH154" s="11"/>
      <c r="AI154" s="11"/>
      <c r="AJ154" s="11"/>
      <c r="AK154" s="11"/>
      <c r="AL154" s="45"/>
    </row>
    <row r="155" spans="1:38" ht="15" customHeight="1" thickBot="1" x14ac:dyDescent="0.3">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25">
      <c r="A156" s="95" t="s">
        <v>361</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25">
      <c r="A157" s="48" t="s">
        <v>326</v>
      </c>
      <c r="B157" s="48" t="s">
        <v>327</v>
      </c>
      <c r="C157" s="97" t="s">
        <v>328</v>
      </c>
      <c r="D157" s="98"/>
      <c r="E157" s="19">
        <v>1.271872884</v>
      </c>
      <c r="F157" s="19">
        <v>5.1186153999999998E-2</v>
      </c>
      <c r="G157" s="19">
        <v>8.5992739999999998E-2</v>
      </c>
      <c r="H157" s="19" t="s">
        <v>428</v>
      </c>
      <c r="I157" s="19">
        <v>2.0474461999999999E-2</v>
      </c>
      <c r="J157" s="19">
        <v>2.0474461999999999E-2</v>
      </c>
      <c r="K157" s="19">
        <v>2.0474461999999999E-2</v>
      </c>
      <c r="L157" s="19">
        <v>9.8277420000000004E-3</v>
      </c>
      <c r="M157" s="19">
        <v>0.30103728699999999</v>
      </c>
      <c r="N157" s="19" t="s">
        <v>428</v>
      </c>
      <c r="O157" s="19" t="s">
        <v>428</v>
      </c>
      <c r="P157" s="19" t="s">
        <v>428</v>
      </c>
      <c r="Q157" s="19" t="s">
        <v>428</v>
      </c>
      <c r="R157" s="19" t="s">
        <v>428</v>
      </c>
      <c r="S157" s="19" t="s">
        <v>428</v>
      </c>
      <c r="T157" s="19" t="s">
        <v>428</v>
      </c>
      <c r="U157" s="19" t="s">
        <v>428</v>
      </c>
      <c r="V157" s="19" t="s">
        <v>428</v>
      </c>
      <c r="W157" s="19" t="s">
        <v>427</v>
      </c>
      <c r="X157" s="19" t="s">
        <v>427</v>
      </c>
      <c r="Y157" s="19" t="s">
        <v>427</v>
      </c>
      <c r="Z157" s="19" t="s">
        <v>427</v>
      </c>
      <c r="AA157" s="19" t="s">
        <v>427</v>
      </c>
      <c r="AB157" s="19" t="s">
        <v>427</v>
      </c>
      <c r="AC157" s="19" t="s">
        <v>427</v>
      </c>
      <c r="AD157" s="19" t="s">
        <v>427</v>
      </c>
      <c r="AE157" s="54"/>
      <c r="AF157" s="20">
        <v>4423.51</v>
      </c>
      <c r="AG157" s="20" t="s">
        <v>427</v>
      </c>
      <c r="AH157" s="20" t="s">
        <v>427</v>
      </c>
      <c r="AI157" s="20" t="s">
        <v>427</v>
      </c>
      <c r="AJ157" s="20" t="s">
        <v>427</v>
      </c>
      <c r="AK157" s="20" t="s">
        <v>427</v>
      </c>
      <c r="AL157" s="48" t="s">
        <v>50</v>
      </c>
    </row>
    <row r="158" spans="1:38" ht="26.25" customHeight="1" thickBot="1" x14ac:dyDescent="0.25">
      <c r="A158" s="48" t="s">
        <v>326</v>
      </c>
      <c r="B158" s="48" t="s">
        <v>329</v>
      </c>
      <c r="C158" s="97" t="s">
        <v>330</v>
      </c>
      <c r="D158" s="98"/>
      <c r="E158" s="19">
        <v>1.24E-2</v>
      </c>
      <c r="F158" s="19">
        <v>2.9500000000000001E-4</v>
      </c>
      <c r="G158" s="19">
        <v>8.9099999999999997E-4</v>
      </c>
      <c r="H158" s="19" t="s">
        <v>428</v>
      </c>
      <c r="I158" s="19">
        <v>1.9000000000000001E-4</v>
      </c>
      <c r="J158" s="19">
        <v>1.9000000000000001E-4</v>
      </c>
      <c r="K158" s="19">
        <v>1.9000000000000001E-4</v>
      </c>
      <c r="L158" s="19">
        <v>9.1399999999999999E-5</v>
      </c>
      <c r="M158" s="19">
        <v>5.5800000000000002E-2</v>
      </c>
      <c r="N158" s="19" t="s">
        <v>428</v>
      </c>
      <c r="O158" s="19" t="s">
        <v>428</v>
      </c>
      <c r="P158" s="19" t="s">
        <v>428</v>
      </c>
      <c r="Q158" s="19" t="s">
        <v>428</v>
      </c>
      <c r="R158" s="19" t="s">
        <v>428</v>
      </c>
      <c r="S158" s="19" t="s">
        <v>428</v>
      </c>
      <c r="T158" s="19" t="s">
        <v>428</v>
      </c>
      <c r="U158" s="19" t="s">
        <v>428</v>
      </c>
      <c r="V158" s="19" t="s">
        <v>428</v>
      </c>
      <c r="W158" s="19" t="s">
        <v>427</v>
      </c>
      <c r="X158" s="19" t="s">
        <v>427</v>
      </c>
      <c r="Y158" s="19" t="s">
        <v>427</v>
      </c>
      <c r="Z158" s="19" t="s">
        <v>427</v>
      </c>
      <c r="AA158" s="19" t="s">
        <v>427</v>
      </c>
      <c r="AB158" s="19" t="s">
        <v>427</v>
      </c>
      <c r="AC158" s="19" t="s">
        <v>427</v>
      </c>
      <c r="AD158" s="19" t="s">
        <v>427</v>
      </c>
      <c r="AE158" s="54"/>
      <c r="AF158" s="20">
        <v>45.120365</v>
      </c>
      <c r="AG158" s="20" t="s">
        <v>427</v>
      </c>
      <c r="AH158" s="20" t="s">
        <v>427</v>
      </c>
      <c r="AI158" s="20" t="s">
        <v>427</v>
      </c>
      <c r="AJ158" s="20" t="s">
        <v>427</v>
      </c>
      <c r="AK158" s="20" t="s">
        <v>427</v>
      </c>
      <c r="AL158" s="48" t="s">
        <v>50</v>
      </c>
    </row>
    <row r="159" spans="1:38" ht="26.25" customHeight="1" thickBot="1" x14ac:dyDescent="0.25">
      <c r="A159" s="48" t="s">
        <v>331</v>
      </c>
      <c r="B159" s="48" t="s">
        <v>332</v>
      </c>
      <c r="C159" s="97" t="s">
        <v>409</v>
      </c>
      <c r="D159" s="98"/>
      <c r="E159" s="19">
        <v>18.820317240000001</v>
      </c>
      <c r="F159" s="19">
        <v>0.65021985699999996</v>
      </c>
      <c r="G159" s="19">
        <v>4.9693285999999999</v>
      </c>
      <c r="H159" s="19">
        <v>1.6905539999999999E-3</v>
      </c>
      <c r="I159" s="19">
        <v>1.022068057</v>
      </c>
      <c r="J159" s="19">
        <v>1.1278709469999999</v>
      </c>
      <c r="K159" s="19">
        <v>1.1278709469999999</v>
      </c>
      <c r="L159" s="19">
        <v>0.14235558000000001</v>
      </c>
      <c r="M159" s="19">
        <v>1.7617827740000001</v>
      </c>
      <c r="N159" s="19">
        <v>3.9149668999999998E-2</v>
      </c>
      <c r="O159" s="19">
        <v>4.0206829999999997E-3</v>
      </c>
      <c r="P159" s="19">
        <v>5.5024440000000004E-3</v>
      </c>
      <c r="Q159" s="19">
        <v>0.11447682100000001</v>
      </c>
      <c r="R159" s="19">
        <v>0.121777307</v>
      </c>
      <c r="S159" s="19">
        <v>0.27018514300000002</v>
      </c>
      <c r="T159" s="19">
        <v>5.3217727500000001</v>
      </c>
      <c r="U159" s="19">
        <v>4.1846732999999997E-2</v>
      </c>
      <c r="V159" s="19">
        <v>0.285693802</v>
      </c>
      <c r="W159" s="19">
        <v>8.6706811999999994E-2</v>
      </c>
      <c r="X159" s="19">
        <v>9.3649900000000003E-4</v>
      </c>
      <c r="Y159" s="19">
        <v>3.3863859999999999E-3</v>
      </c>
      <c r="Z159" s="19">
        <v>1.619105E-3</v>
      </c>
      <c r="AA159" s="19">
        <v>5.0904100000000001E-3</v>
      </c>
      <c r="AB159" s="19">
        <v>1.1032399999999999E-2</v>
      </c>
      <c r="AC159" s="19">
        <v>2.8885661999999999E-2</v>
      </c>
      <c r="AD159" s="19">
        <v>9.6289729000000004E-2</v>
      </c>
      <c r="AE159" s="54"/>
      <c r="AF159" s="20">
        <v>9806</v>
      </c>
      <c r="AG159" s="20" t="s">
        <v>427</v>
      </c>
      <c r="AH159" s="20" t="s">
        <v>427</v>
      </c>
      <c r="AI159" s="20" t="s">
        <v>427</v>
      </c>
      <c r="AJ159" s="20" t="s">
        <v>427</v>
      </c>
      <c r="AK159" s="20" t="s">
        <v>427</v>
      </c>
      <c r="AL159" s="48" t="s">
        <v>50</v>
      </c>
    </row>
    <row r="160" spans="1:38" ht="26.25" customHeight="1" thickBot="1" x14ac:dyDescent="0.25">
      <c r="A160" s="48" t="s">
        <v>333</v>
      </c>
      <c r="B160" s="48" t="s">
        <v>334</v>
      </c>
      <c r="C160" s="97" t="s">
        <v>335</v>
      </c>
      <c r="D160" s="98"/>
      <c r="E160" s="19" t="s">
        <v>426</v>
      </c>
      <c r="F160" s="19" t="s">
        <v>426</v>
      </c>
      <c r="G160" s="19" t="s">
        <v>426</v>
      </c>
      <c r="H160" s="19" t="s">
        <v>426</v>
      </c>
      <c r="I160" s="19" t="s">
        <v>426</v>
      </c>
      <c r="J160" s="19" t="s">
        <v>426</v>
      </c>
      <c r="K160" s="19" t="s">
        <v>426</v>
      </c>
      <c r="L160" s="19" t="s">
        <v>426</v>
      </c>
      <c r="M160" s="19" t="s">
        <v>426</v>
      </c>
      <c r="N160" s="19" t="s">
        <v>426</v>
      </c>
      <c r="O160" s="19" t="s">
        <v>426</v>
      </c>
      <c r="P160" s="19" t="s">
        <v>426</v>
      </c>
      <c r="Q160" s="19" t="s">
        <v>426</v>
      </c>
      <c r="R160" s="19" t="s">
        <v>426</v>
      </c>
      <c r="S160" s="19" t="s">
        <v>426</v>
      </c>
      <c r="T160" s="19" t="s">
        <v>426</v>
      </c>
      <c r="U160" s="19" t="s">
        <v>426</v>
      </c>
      <c r="V160" s="19" t="s">
        <v>426</v>
      </c>
      <c r="W160" s="19" t="s">
        <v>426</v>
      </c>
      <c r="X160" s="19" t="s">
        <v>426</v>
      </c>
      <c r="Y160" s="19" t="s">
        <v>426</v>
      </c>
      <c r="Z160" s="19" t="s">
        <v>426</v>
      </c>
      <c r="AA160" s="19" t="s">
        <v>426</v>
      </c>
      <c r="AB160" s="19" t="s">
        <v>426</v>
      </c>
      <c r="AC160" s="19" t="s">
        <v>426</v>
      </c>
      <c r="AD160" s="19" t="s">
        <v>426</v>
      </c>
      <c r="AE160" s="54"/>
      <c r="AF160" s="20" t="s">
        <v>426</v>
      </c>
      <c r="AG160" s="20" t="s">
        <v>426</v>
      </c>
      <c r="AH160" s="20" t="s">
        <v>426</v>
      </c>
      <c r="AI160" s="20" t="s">
        <v>426</v>
      </c>
      <c r="AJ160" s="20" t="s">
        <v>426</v>
      </c>
      <c r="AK160" s="20" t="s">
        <v>426</v>
      </c>
      <c r="AL160" s="48" t="s">
        <v>50</v>
      </c>
    </row>
    <row r="161" spans="1:38" ht="26.25" customHeight="1" thickBot="1" x14ac:dyDescent="0.25">
      <c r="A161" s="49" t="s">
        <v>333</v>
      </c>
      <c r="B161" s="49" t="s">
        <v>336</v>
      </c>
      <c r="C161" s="99" t="s">
        <v>337</v>
      </c>
      <c r="D161" s="100"/>
      <c r="E161" s="19" t="s">
        <v>426</v>
      </c>
      <c r="F161" s="19" t="s">
        <v>426</v>
      </c>
      <c r="G161" s="19" t="s">
        <v>426</v>
      </c>
      <c r="H161" s="19" t="s">
        <v>426</v>
      </c>
      <c r="I161" s="19" t="s">
        <v>426</v>
      </c>
      <c r="J161" s="19" t="s">
        <v>426</v>
      </c>
      <c r="K161" s="19" t="s">
        <v>426</v>
      </c>
      <c r="L161" s="19" t="s">
        <v>426</v>
      </c>
      <c r="M161" s="19" t="s">
        <v>426</v>
      </c>
      <c r="N161" s="19" t="s">
        <v>426</v>
      </c>
      <c r="O161" s="19" t="s">
        <v>426</v>
      </c>
      <c r="P161" s="19" t="s">
        <v>426</v>
      </c>
      <c r="Q161" s="19" t="s">
        <v>426</v>
      </c>
      <c r="R161" s="19" t="s">
        <v>426</v>
      </c>
      <c r="S161" s="19" t="s">
        <v>426</v>
      </c>
      <c r="T161" s="19" t="s">
        <v>426</v>
      </c>
      <c r="U161" s="19" t="s">
        <v>426</v>
      </c>
      <c r="V161" s="19" t="s">
        <v>426</v>
      </c>
      <c r="W161" s="19" t="s">
        <v>426</v>
      </c>
      <c r="X161" s="19" t="s">
        <v>426</v>
      </c>
      <c r="Y161" s="19" t="s">
        <v>426</v>
      </c>
      <c r="Z161" s="19" t="s">
        <v>426</v>
      </c>
      <c r="AA161" s="19" t="s">
        <v>426</v>
      </c>
      <c r="AB161" s="19" t="s">
        <v>426</v>
      </c>
      <c r="AC161" s="19" t="s">
        <v>426</v>
      </c>
      <c r="AD161" s="19" t="s">
        <v>426</v>
      </c>
      <c r="AE161" s="54"/>
      <c r="AF161" s="20" t="s">
        <v>426</v>
      </c>
      <c r="AG161" s="20" t="s">
        <v>426</v>
      </c>
      <c r="AH161" s="20" t="s">
        <v>426</v>
      </c>
      <c r="AI161" s="20" t="s">
        <v>426</v>
      </c>
      <c r="AJ161" s="20" t="s">
        <v>426</v>
      </c>
      <c r="AK161" s="20" t="s">
        <v>426</v>
      </c>
      <c r="AL161" s="49" t="s">
        <v>410</v>
      </c>
    </row>
    <row r="162" spans="1:38" ht="26.25" customHeight="1" thickBot="1" x14ac:dyDescent="0.25">
      <c r="A162" s="50" t="s">
        <v>338</v>
      </c>
      <c r="B162" s="50" t="s">
        <v>339</v>
      </c>
      <c r="C162" s="101" t="s">
        <v>340</v>
      </c>
      <c r="D162" s="102"/>
      <c r="E162" s="21" t="s">
        <v>426</v>
      </c>
      <c r="F162" s="21" t="s">
        <v>426</v>
      </c>
      <c r="G162" s="21" t="s">
        <v>426</v>
      </c>
      <c r="H162" s="21" t="s">
        <v>426</v>
      </c>
      <c r="I162" s="21" t="s">
        <v>426</v>
      </c>
      <c r="J162" s="21" t="s">
        <v>426</v>
      </c>
      <c r="K162" s="21" t="s">
        <v>426</v>
      </c>
      <c r="L162" s="21" t="s">
        <v>426</v>
      </c>
      <c r="M162" s="21" t="s">
        <v>426</v>
      </c>
      <c r="N162" s="21" t="s">
        <v>426</v>
      </c>
      <c r="O162" s="21" t="s">
        <v>426</v>
      </c>
      <c r="P162" s="21" t="s">
        <v>426</v>
      </c>
      <c r="Q162" s="21" t="s">
        <v>426</v>
      </c>
      <c r="R162" s="21" t="s">
        <v>426</v>
      </c>
      <c r="S162" s="21" t="s">
        <v>426</v>
      </c>
      <c r="T162" s="21" t="s">
        <v>426</v>
      </c>
      <c r="U162" s="21" t="s">
        <v>426</v>
      </c>
      <c r="V162" s="21" t="s">
        <v>426</v>
      </c>
      <c r="W162" s="21" t="s">
        <v>426</v>
      </c>
      <c r="X162" s="21" t="s">
        <v>426</v>
      </c>
      <c r="Y162" s="21" t="s">
        <v>426</v>
      </c>
      <c r="Z162" s="21" t="s">
        <v>426</v>
      </c>
      <c r="AA162" s="21" t="s">
        <v>426</v>
      </c>
      <c r="AB162" s="21" t="s">
        <v>426</v>
      </c>
      <c r="AC162" s="21" t="s">
        <v>426</v>
      </c>
      <c r="AD162" s="21" t="s">
        <v>426</v>
      </c>
      <c r="AE162" s="55"/>
      <c r="AF162" s="21" t="s">
        <v>427</v>
      </c>
      <c r="AG162" s="21" t="s">
        <v>427</v>
      </c>
      <c r="AH162" s="21" t="s">
        <v>427</v>
      </c>
      <c r="AI162" s="21" t="s">
        <v>427</v>
      </c>
      <c r="AJ162" s="21" t="s">
        <v>427</v>
      </c>
      <c r="AK162" s="21" t="s">
        <v>426</v>
      </c>
      <c r="AL162" s="50" t="s">
        <v>410</v>
      </c>
    </row>
    <row r="163" spans="1:38" ht="26.25" customHeight="1" thickBot="1" x14ac:dyDescent="0.25">
      <c r="A163" s="50" t="s">
        <v>338</v>
      </c>
      <c r="B163" s="50" t="s">
        <v>341</v>
      </c>
      <c r="C163" s="101" t="s">
        <v>342</v>
      </c>
      <c r="D163" s="102"/>
      <c r="E163" s="21">
        <v>4.1191999999999999E-2</v>
      </c>
      <c r="F163" s="21">
        <v>0.1084</v>
      </c>
      <c r="G163" s="21">
        <v>8.2383999999999999E-3</v>
      </c>
      <c r="H163" s="21">
        <v>9.3223999999999998E-3</v>
      </c>
      <c r="I163" s="21">
        <v>0.15976894976278111</v>
      </c>
      <c r="J163" s="21">
        <v>0.19527316082117688</v>
      </c>
      <c r="K163" s="21">
        <v>0.30178579399636435</v>
      </c>
      <c r="L163" s="21">
        <v>1.4379205478650301E-2</v>
      </c>
      <c r="M163" s="21">
        <v>1.17072</v>
      </c>
      <c r="N163" s="21" t="s">
        <v>427</v>
      </c>
      <c r="O163" s="21" t="s">
        <v>427</v>
      </c>
      <c r="P163" s="21" t="s">
        <v>427</v>
      </c>
      <c r="Q163" s="21" t="s">
        <v>427</v>
      </c>
      <c r="R163" s="21" t="s">
        <v>427</v>
      </c>
      <c r="S163" s="21" t="s">
        <v>427</v>
      </c>
      <c r="T163" s="21" t="s">
        <v>427</v>
      </c>
      <c r="U163" s="21" t="s">
        <v>427</v>
      </c>
      <c r="V163" s="21" t="s">
        <v>427</v>
      </c>
      <c r="W163" s="21">
        <v>8.8760527645989504E-2</v>
      </c>
      <c r="X163" s="21">
        <v>0.12781515981022487</v>
      </c>
      <c r="Y163" s="21">
        <v>7.6689095886134942E-2</v>
      </c>
      <c r="Z163" s="21">
        <v>3.8344547943067471E-2</v>
      </c>
      <c r="AA163" s="21">
        <v>5.1126063924089957E-2</v>
      </c>
      <c r="AB163" s="21">
        <v>0.29397486756351726</v>
      </c>
      <c r="AC163" s="21" t="s">
        <v>427</v>
      </c>
      <c r="AD163" s="21" t="s">
        <v>427</v>
      </c>
      <c r="AE163" s="55"/>
      <c r="AF163" s="21" t="s">
        <v>427</v>
      </c>
      <c r="AG163" s="21" t="s">
        <v>427</v>
      </c>
      <c r="AH163" s="21" t="s">
        <v>427</v>
      </c>
      <c r="AI163" s="21" t="s">
        <v>427</v>
      </c>
      <c r="AJ163" s="21" t="s">
        <v>427</v>
      </c>
      <c r="AK163" s="21">
        <v>0.21680000000000002</v>
      </c>
      <c r="AL163" s="50" t="s">
        <v>440</v>
      </c>
    </row>
    <row r="164" spans="1:38" ht="26.25" customHeight="1" thickBot="1" x14ac:dyDescent="0.25">
      <c r="A164" s="50" t="s">
        <v>338</v>
      </c>
      <c r="B164" s="50" t="s">
        <v>343</v>
      </c>
      <c r="C164" s="101" t="s">
        <v>344</v>
      </c>
      <c r="D164" s="102"/>
      <c r="E164" s="21" t="s">
        <v>426</v>
      </c>
      <c r="F164" s="21" t="s">
        <v>426</v>
      </c>
      <c r="G164" s="21" t="s">
        <v>426</v>
      </c>
      <c r="H164" s="21" t="s">
        <v>426</v>
      </c>
      <c r="I164" s="21" t="s">
        <v>426</v>
      </c>
      <c r="J164" s="21" t="s">
        <v>426</v>
      </c>
      <c r="K164" s="21" t="s">
        <v>426</v>
      </c>
      <c r="L164" s="21" t="s">
        <v>426</v>
      </c>
      <c r="M164" s="21" t="s">
        <v>426</v>
      </c>
      <c r="N164" s="21" t="s">
        <v>426</v>
      </c>
      <c r="O164" s="21" t="s">
        <v>426</v>
      </c>
      <c r="P164" s="21" t="s">
        <v>426</v>
      </c>
      <c r="Q164" s="21" t="s">
        <v>426</v>
      </c>
      <c r="R164" s="21" t="s">
        <v>426</v>
      </c>
      <c r="S164" s="21" t="s">
        <v>426</v>
      </c>
      <c r="T164" s="21" t="s">
        <v>426</v>
      </c>
      <c r="U164" s="21" t="s">
        <v>426</v>
      </c>
      <c r="V164" s="21" t="s">
        <v>426</v>
      </c>
      <c r="W164" s="21" t="s">
        <v>426</v>
      </c>
      <c r="X164" s="21" t="s">
        <v>426</v>
      </c>
      <c r="Y164" s="21" t="s">
        <v>426</v>
      </c>
      <c r="Z164" s="21" t="s">
        <v>426</v>
      </c>
      <c r="AA164" s="21" t="s">
        <v>426</v>
      </c>
      <c r="AB164" s="21" t="s">
        <v>426</v>
      </c>
      <c r="AC164" s="21" t="s">
        <v>426</v>
      </c>
      <c r="AD164" s="21" t="s">
        <v>426</v>
      </c>
      <c r="AE164" s="59"/>
      <c r="AF164" s="21" t="s">
        <v>427</v>
      </c>
      <c r="AG164" s="21" t="s">
        <v>427</v>
      </c>
      <c r="AH164" s="21" t="s">
        <v>427</v>
      </c>
      <c r="AI164" s="21" t="s">
        <v>427</v>
      </c>
      <c r="AJ164" s="21" t="s">
        <v>427</v>
      </c>
      <c r="AK164" s="21" t="s">
        <v>426</v>
      </c>
      <c r="AL164" s="50" t="s">
        <v>410</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25">
      <c r="A166" s="120" t="s">
        <v>369</v>
      </c>
      <c r="B166" s="120"/>
      <c r="C166" s="120"/>
      <c r="D166" s="120"/>
      <c r="E166" s="120"/>
      <c r="F166" s="120"/>
      <c r="G166" s="120"/>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25">
      <c r="A167" s="120" t="s">
        <v>373</v>
      </c>
      <c r="B167" s="120"/>
      <c r="C167" s="120"/>
      <c r="D167" s="120"/>
      <c r="E167" s="120"/>
      <c r="F167" s="120"/>
      <c r="G167" s="120"/>
      <c r="H167" s="111"/>
      <c r="I167" s="112"/>
      <c r="J167"/>
      <c r="K167"/>
      <c r="L167"/>
      <c r="M167" s="112"/>
      <c r="N167" s="112"/>
      <c r="O167" s="112"/>
      <c r="P167" s="112"/>
      <c r="Q167" s="112"/>
      <c r="R167" s="112"/>
      <c r="S167" s="112"/>
      <c r="T167" s="112"/>
      <c r="U167" s="112"/>
    </row>
    <row r="168" spans="1:38" s="116" customFormat="1" ht="26.25" customHeight="1" x14ac:dyDescent="0.25">
      <c r="A168" s="120" t="s">
        <v>370</v>
      </c>
      <c r="B168" s="120"/>
      <c r="C168" s="120"/>
      <c r="D168" s="120"/>
      <c r="E168" s="120"/>
      <c r="F168" s="120"/>
      <c r="G168" s="120"/>
      <c r="H168" s="111"/>
      <c r="I168" s="112"/>
      <c r="J168"/>
      <c r="K168"/>
      <c r="L168"/>
      <c r="M168" s="112"/>
      <c r="N168" s="112"/>
      <c r="O168" s="112"/>
      <c r="P168" s="112"/>
      <c r="Q168" s="112"/>
      <c r="R168" s="112"/>
      <c r="S168" s="112"/>
      <c r="T168" s="112"/>
      <c r="U168" s="112"/>
    </row>
    <row r="169" spans="1:38" s="113" customFormat="1" ht="26.25" customHeight="1" x14ac:dyDescent="0.25">
      <c r="A169" s="120" t="s">
        <v>371</v>
      </c>
      <c r="B169" s="120"/>
      <c r="C169" s="120"/>
      <c r="D169" s="120"/>
      <c r="E169" s="120"/>
      <c r="F169" s="120"/>
      <c r="G169" s="120"/>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25">
      <c r="A170" s="120" t="s">
        <v>372</v>
      </c>
      <c r="B170" s="120"/>
      <c r="C170" s="120"/>
      <c r="D170" s="120"/>
      <c r="E170" s="120"/>
      <c r="F170" s="120"/>
      <c r="G170" s="120"/>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095949-1A90-4BE7-A50F-C1C6CAB2D923}">
  <sheetPr codeName="Sheet24"/>
  <dimension ref="A1:AL170"/>
  <sheetViews>
    <sheetView zoomScale="70" zoomScaleNormal="70" workbookViewId="0">
      <pane xSplit="4" ySplit="13" topLeftCell="E99" activePane="bottomRight" state="frozen"/>
      <selection pane="topRight" activeCell="E1" sqref="E1"/>
      <selection pane="bottomLeft" activeCell="A14" sqref="A14"/>
      <selection pane="bottomRight" activeCell="F101" sqref="F101:F115"/>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8.85546875" style="1" customWidth="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23" t="s">
        <v>360</v>
      </c>
      <c r="B1" s="24"/>
      <c r="C1" s="25"/>
    </row>
    <row r="2" spans="1:38" x14ac:dyDescent="0.2">
      <c r="A2" s="26" t="s">
        <v>359</v>
      </c>
      <c r="B2" s="24"/>
      <c r="C2" s="25"/>
    </row>
    <row r="3" spans="1:38" x14ac:dyDescent="0.2">
      <c r="B3" s="24"/>
      <c r="C3" s="25"/>
      <c r="F3" s="24"/>
      <c r="R3" s="2"/>
      <c r="S3" s="2"/>
      <c r="T3" s="2"/>
      <c r="U3" s="2"/>
      <c r="V3" s="2"/>
    </row>
    <row r="4" spans="1:38" x14ac:dyDescent="0.2">
      <c r="A4" s="26" t="s">
        <v>0</v>
      </c>
      <c r="B4" s="117" t="s">
        <v>438</v>
      </c>
      <c r="C4" s="27" t="s">
        <v>1</v>
      </c>
      <c r="R4" s="2"/>
      <c r="S4" s="2"/>
      <c r="T4" s="2"/>
      <c r="U4" s="2"/>
      <c r="V4" s="2"/>
    </row>
    <row r="5" spans="1:38" x14ac:dyDescent="0.2">
      <c r="A5" s="26" t="s">
        <v>2</v>
      </c>
      <c r="B5" s="117" t="s">
        <v>444</v>
      </c>
      <c r="C5" s="27" t="s">
        <v>3</v>
      </c>
      <c r="R5" s="2"/>
      <c r="S5" s="2"/>
      <c r="T5" s="2"/>
      <c r="U5" s="2"/>
      <c r="V5" s="2"/>
    </row>
    <row r="6" spans="1:38" x14ac:dyDescent="0.2">
      <c r="A6" s="26" t="s">
        <v>4</v>
      </c>
      <c r="B6" s="17">
        <v>2014</v>
      </c>
      <c r="C6" s="27" t="s">
        <v>5</v>
      </c>
      <c r="D6" s="118">
        <v>27</v>
      </c>
      <c r="R6" s="28"/>
      <c r="S6" s="28"/>
      <c r="T6" s="28"/>
      <c r="U6" s="28"/>
      <c r="V6" s="28"/>
    </row>
    <row r="7" spans="1:38" x14ac:dyDescent="0.2">
      <c r="A7" s="26" t="s">
        <v>6</v>
      </c>
      <c r="B7" s="117" t="s">
        <v>7</v>
      </c>
      <c r="C7" s="27" t="s">
        <v>8</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121" t="s">
        <v>469</v>
      </c>
      <c r="B10" s="123" t="s">
        <v>9</v>
      </c>
      <c r="C10" s="124"/>
      <c r="D10" s="125"/>
      <c r="E10" s="129" t="s">
        <v>10</v>
      </c>
      <c r="F10" s="130"/>
      <c r="G10" s="130"/>
      <c r="H10" s="131"/>
      <c r="I10" s="129" t="s">
        <v>11</v>
      </c>
      <c r="J10" s="130"/>
      <c r="K10" s="130"/>
      <c r="L10" s="131"/>
      <c r="M10" s="135" t="s">
        <v>12</v>
      </c>
      <c r="N10" s="129" t="s">
        <v>13</v>
      </c>
      <c r="O10" s="130"/>
      <c r="P10" s="131"/>
      <c r="Q10" s="129" t="s">
        <v>14</v>
      </c>
      <c r="R10" s="130"/>
      <c r="S10" s="130"/>
      <c r="T10" s="130"/>
      <c r="U10" s="130"/>
      <c r="V10" s="131"/>
      <c r="W10" s="129" t="s">
        <v>364</v>
      </c>
      <c r="X10" s="130"/>
      <c r="Y10" s="130"/>
      <c r="Z10" s="130"/>
      <c r="AA10" s="130"/>
      <c r="AB10" s="130"/>
      <c r="AC10" s="130"/>
      <c r="AD10" s="131"/>
      <c r="AE10" s="33"/>
      <c r="AF10" s="129" t="s">
        <v>381</v>
      </c>
      <c r="AG10" s="130"/>
      <c r="AH10" s="130"/>
      <c r="AI10" s="130"/>
      <c r="AJ10" s="130"/>
      <c r="AK10" s="130"/>
      <c r="AL10" s="131"/>
    </row>
    <row r="11" spans="1:38" ht="15" customHeight="1" thickBot="1" x14ac:dyDescent="0.25">
      <c r="A11" s="122"/>
      <c r="B11" s="126"/>
      <c r="C11" s="127"/>
      <c r="D11" s="128"/>
      <c r="E11" s="132"/>
      <c r="F11" s="133"/>
      <c r="G11" s="133"/>
      <c r="H11" s="134"/>
      <c r="I11" s="132"/>
      <c r="J11" s="133"/>
      <c r="K11" s="133"/>
      <c r="L11" s="134"/>
      <c r="M11" s="136"/>
      <c r="N11" s="132"/>
      <c r="O11" s="133"/>
      <c r="P11" s="134"/>
      <c r="Q11" s="132"/>
      <c r="R11" s="133"/>
      <c r="S11" s="133"/>
      <c r="T11" s="133"/>
      <c r="U11" s="133"/>
      <c r="V11" s="134"/>
      <c r="W11" s="108"/>
      <c r="X11" s="137" t="s">
        <v>32</v>
      </c>
      <c r="Y11" s="138"/>
      <c r="Z11" s="138"/>
      <c r="AA11" s="138"/>
      <c r="AB11" s="139"/>
      <c r="AC11" s="109"/>
      <c r="AD11" s="110"/>
      <c r="AE11" s="34"/>
      <c r="AF11" s="132"/>
      <c r="AG11" s="133"/>
      <c r="AH11" s="133"/>
      <c r="AI11" s="133"/>
      <c r="AJ11" s="133"/>
      <c r="AK11" s="133"/>
      <c r="AL11" s="134"/>
    </row>
    <row r="12" spans="1:38" ht="52.5" customHeight="1" thickBot="1" x14ac:dyDescent="0.25">
      <c r="A12" s="122"/>
      <c r="B12" s="126"/>
      <c r="C12" s="127"/>
      <c r="D12" s="128"/>
      <c r="E12" s="104" t="s">
        <v>382</v>
      </c>
      <c r="F12" s="104" t="s">
        <v>15</v>
      </c>
      <c r="G12" s="104" t="s">
        <v>16</v>
      </c>
      <c r="H12" s="104" t="s">
        <v>17</v>
      </c>
      <c r="I12" s="104" t="s">
        <v>18</v>
      </c>
      <c r="J12" s="105" t="s">
        <v>19</v>
      </c>
      <c r="K12" s="105" t="s">
        <v>20</v>
      </c>
      <c r="L12" s="106" t="s">
        <v>392</v>
      </c>
      <c r="M12" s="104" t="s">
        <v>21</v>
      </c>
      <c r="N12" s="105" t="s">
        <v>22</v>
      </c>
      <c r="O12" s="105" t="s">
        <v>23</v>
      </c>
      <c r="P12" s="105" t="s">
        <v>24</v>
      </c>
      <c r="Q12" s="105" t="s">
        <v>25</v>
      </c>
      <c r="R12" s="105" t="s">
        <v>26</v>
      </c>
      <c r="S12" s="105" t="s">
        <v>27</v>
      </c>
      <c r="T12" s="105" t="s">
        <v>28</v>
      </c>
      <c r="U12" s="105" t="s">
        <v>29</v>
      </c>
      <c r="V12" s="105" t="s">
        <v>30</v>
      </c>
      <c r="W12" s="104" t="s">
        <v>31</v>
      </c>
      <c r="X12" s="104" t="s">
        <v>393</v>
      </c>
      <c r="Y12" s="104" t="s">
        <v>394</v>
      </c>
      <c r="Z12" s="104" t="s">
        <v>395</v>
      </c>
      <c r="AA12" s="104" t="s">
        <v>396</v>
      </c>
      <c r="AB12" s="104" t="s">
        <v>42</v>
      </c>
      <c r="AC12" s="105" t="s">
        <v>33</v>
      </c>
      <c r="AD12" s="105" t="s">
        <v>34</v>
      </c>
      <c r="AE12" s="35"/>
      <c r="AF12" s="104" t="s">
        <v>35</v>
      </c>
      <c r="AG12" s="104" t="s">
        <v>36</v>
      </c>
      <c r="AH12" s="104" t="s">
        <v>37</v>
      </c>
      <c r="AI12" s="104" t="s">
        <v>38</v>
      </c>
      <c r="AJ12" s="104" t="s">
        <v>39</v>
      </c>
      <c r="AK12" s="104" t="s">
        <v>40</v>
      </c>
      <c r="AL12" s="107" t="s">
        <v>41</v>
      </c>
    </row>
    <row r="13" spans="1:38" ht="37.5" customHeight="1" thickBot="1" x14ac:dyDescent="0.25">
      <c r="A13" s="36" t="s">
        <v>43</v>
      </c>
      <c r="B13" s="36" t="s">
        <v>44</v>
      </c>
      <c r="C13" s="37" t="s">
        <v>425</v>
      </c>
      <c r="D13" s="36" t="s">
        <v>45</v>
      </c>
      <c r="E13" s="36" t="s">
        <v>46</v>
      </c>
      <c r="F13" s="36" t="s">
        <v>46</v>
      </c>
      <c r="G13" s="36" t="s">
        <v>46</v>
      </c>
      <c r="H13" s="36" t="s">
        <v>46</v>
      </c>
      <c r="I13" s="36" t="s">
        <v>46</v>
      </c>
      <c r="J13" s="36" t="s">
        <v>46</v>
      </c>
      <c r="K13" s="36" t="s">
        <v>46</v>
      </c>
      <c r="L13" s="36" t="s">
        <v>46</v>
      </c>
      <c r="M13" s="36" t="s">
        <v>46</v>
      </c>
      <c r="N13" s="36" t="s">
        <v>47</v>
      </c>
      <c r="O13" s="36" t="s">
        <v>47</v>
      </c>
      <c r="P13" s="36" t="s">
        <v>47</v>
      </c>
      <c r="Q13" s="36" t="s">
        <v>47</v>
      </c>
      <c r="R13" s="36" t="s">
        <v>47</v>
      </c>
      <c r="S13" s="36" t="s">
        <v>47</v>
      </c>
      <c r="T13" s="36" t="s">
        <v>47</v>
      </c>
      <c r="U13" s="36" t="s">
        <v>47</v>
      </c>
      <c r="V13" s="36" t="s">
        <v>47</v>
      </c>
      <c r="W13" s="36" t="s">
        <v>48</v>
      </c>
      <c r="X13" s="36" t="s">
        <v>47</v>
      </c>
      <c r="Y13" s="36" t="s">
        <v>47</v>
      </c>
      <c r="Z13" s="36" t="s">
        <v>47</v>
      </c>
      <c r="AA13" s="36" t="s">
        <v>47</v>
      </c>
      <c r="AB13" s="36" t="s">
        <v>47</v>
      </c>
      <c r="AC13" s="36" t="s">
        <v>49</v>
      </c>
      <c r="AD13" s="36" t="s">
        <v>49</v>
      </c>
      <c r="AE13" s="38"/>
      <c r="AF13" s="36" t="s">
        <v>50</v>
      </c>
      <c r="AG13" s="36" t="s">
        <v>50</v>
      </c>
      <c r="AH13" s="36" t="s">
        <v>50</v>
      </c>
      <c r="AI13" s="36" t="s">
        <v>50</v>
      </c>
      <c r="AJ13" s="36" t="s">
        <v>50</v>
      </c>
      <c r="AK13" s="36"/>
      <c r="AL13" s="39"/>
    </row>
    <row r="14" spans="1:38" ht="26.25" customHeight="1" thickBot="1" x14ac:dyDescent="0.25">
      <c r="A14" s="60" t="s">
        <v>51</v>
      </c>
      <c r="B14" s="60" t="s">
        <v>52</v>
      </c>
      <c r="C14" s="61" t="s">
        <v>53</v>
      </c>
      <c r="D14" s="62"/>
      <c r="E14" s="3">
        <v>3.5554910025629773</v>
      </c>
      <c r="F14" s="3">
        <v>0.24221980877961807</v>
      </c>
      <c r="G14" s="3">
        <v>0.57351968901994033</v>
      </c>
      <c r="H14" s="3" t="s">
        <v>428</v>
      </c>
      <c r="I14" s="3">
        <v>0.597095879040624</v>
      </c>
      <c r="J14" s="3">
        <v>0.64507115271510551</v>
      </c>
      <c r="K14" s="3">
        <v>0.69434342098662971</v>
      </c>
      <c r="L14" s="3">
        <v>6.4846381148234475E-2</v>
      </c>
      <c r="M14" s="3">
        <v>4.0202983178124194</v>
      </c>
      <c r="N14" s="3">
        <v>0.2925564701958635</v>
      </c>
      <c r="O14" s="3">
        <v>0.12649899817796084</v>
      </c>
      <c r="P14" s="3">
        <v>9.8421946237586162E-3</v>
      </c>
      <c r="Q14" s="3">
        <v>2.276929199464757E-2</v>
      </c>
      <c r="R14" s="3">
        <v>0.23470462692879801</v>
      </c>
      <c r="S14" s="3">
        <v>9.4852967066382382E-2</v>
      </c>
      <c r="T14" s="3">
        <v>4.700412503814487E-2</v>
      </c>
      <c r="U14" s="3">
        <v>1.1711635466434127E-2</v>
      </c>
      <c r="V14" s="3">
        <v>5.175727697268206</v>
      </c>
      <c r="W14" s="3">
        <v>1.0370789285451207</v>
      </c>
      <c r="X14" s="3">
        <v>9.6747612091403812E-2</v>
      </c>
      <c r="Y14" s="3">
        <v>0.1518298904879854</v>
      </c>
      <c r="Z14" s="3">
        <v>4.745342929462075E-2</v>
      </c>
      <c r="AA14" s="3">
        <v>3.8001551720973054E-2</v>
      </c>
      <c r="AB14" s="3">
        <v>0.33403248359498305</v>
      </c>
      <c r="AC14" s="3">
        <v>5.7092500000000004E-2</v>
      </c>
      <c r="AD14" s="3">
        <v>6.0210032385980532E-3</v>
      </c>
      <c r="AE14" s="51"/>
      <c r="AF14" s="22">
        <v>33</v>
      </c>
      <c r="AG14" s="22">
        <v>175</v>
      </c>
      <c r="AH14" s="22">
        <v>29040</v>
      </c>
      <c r="AI14" s="22">
        <v>13134.8157271116</v>
      </c>
      <c r="AJ14" s="22" t="s">
        <v>426</v>
      </c>
      <c r="AK14" s="22" t="s">
        <v>427</v>
      </c>
      <c r="AL14" s="40" t="s">
        <v>50</v>
      </c>
    </row>
    <row r="15" spans="1:38" ht="26.25" customHeight="1" thickBot="1" x14ac:dyDescent="0.25">
      <c r="A15" s="60" t="s">
        <v>54</v>
      </c>
      <c r="B15" s="60" t="s">
        <v>55</v>
      </c>
      <c r="C15" s="61" t="s">
        <v>56</v>
      </c>
      <c r="D15" s="62"/>
      <c r="E15" s="3" t="s">
        <v>426</v>
      </c>
      <c r="F15" s="3" t="s">
        <v>426</v>
      </c>
      <c r="G15" s="3" t="s">
        <v>426</v>
      </c>
      <c r="H15" s="3" t="s">
        <v>426</v>
      </c>
      <c r="I15" s="3" t="s">
        <v>426</v>
      </c>
      <c r="J15" s="3" t="s">
        <v>426</v>
      </c>
      <c r="K15" s="3" t="s">
        <v>426</v>
      </c>
      <c r="L15" s="3" t="s">
        <v>426</v>
      </c>
      <c r="M15" s="3" t="s">
        <v>426</v>
      </c>
      <c r="N15" s="3" t="s">
        <v>426</v>
      </c>
      <c r="O15" s="3" t="s">
        <v>426</v>
      </c>
      <c r="P15" s="3" t="s">
        <v>426</v>
      </c>
      <c r="Q15" s="3" t="s">
        <v>426</v>
      </c>
      <c r="R15" s="3" t="s">
        <v>426</v>
      </c>
      <c r="S15" s="3" t="s">
        <v>426</v>
      </c>
      <c r="T15" s="3" t="s">
        <v>426</v>
      </c>
      <c r="U15" s="3" t="s">
        <v>426</v>
      </c>
      <c r="V15" s="3" t="s">
        <v>426</v>
      </c>
      <c r="W15" s="3" t="s">
        <v>426</v>
      </c>
      <c r="X15" s="3" t="s">
        <v>426</v>
      </c>
      <c r="Y15" s="3" t="s">
        <v>426</v>
      </c>
      <c r="Z15" s="3" t="s">
        <v>426</v>
      </c>
      <c r="AA15" s="3" t="s">
        <v>426</v>
      </c>
      <c r="AB15" s="3" t="s">
        <v>426</v>
      </c>
      <c r="AC15" s="3" t="s">
        <v>426</v>
      </c>
      <c r="AD15" s="3" t="s">
        <v>426</v>
      </c>
      <c r="AE15" s="51"/>
      <c r="AF15" s="22" t="s">
        <v>426</v>
      </c>
      <c r="AG15" s="22" t="s">
        <v>426</v>
      </c>
      <c r="AH15" s="22" t="s">
        <v>426</v>
      </c>
      <c r="AI15" s="22" t="s">
        <v>426</v>
      </c>
      <c r="AJ15" s="22" t="s">
        <v>426</v>
      </c>
      <c r="AK15" s="22" t="s">
        <v>426</v>
      </c>
      <c r="AL15" s="40" t="s">
        <v>50</v>
      </c>
    </row>
    <row r="16" spans="1:38" ht="26.25" customHeight="1" thickBot="1" x14ac:dyDescent="0.25">
      <c r="A16" s="60" t="s">
        <v>54</v>
      </c>
      <c r="B16" s="60" t="s">
        <v>57</v>
      </c>
      <c r="C16" s="61" t="s">
        <v>58</v>
      </c>
      <c r="D16" s="62"/>
      <c r="E16" s="3">
        <v>0.12437399999999998</v>
      </c>
      <c r="F16" s="3">
        <v>5.2669399999999995E-3</v>
      </c>
      <c r="G16" s="3">
        <v>3.1242513593167077E-2</v>
      </c>
      <c r="H16" s="3" t="s">
        <v>428</v>
      </c>
      <c r="I16" s="3">
        <v>5.2747000000000002E-2</v>
      </c>
      <c r="J16" s="3">
        <v>6.2101400000000001E-2</v>
      </c>
      <c r="K16" s="3">
        <v>6.9743199999999991E-2</v>
      </c>
      <c r="L16" s="3">
        <v>1.805914E-3</v>
      </c>
      <c r="M16" s="3">
        <v>7.2463199999999992E-2</v>
      </c>
      <c r="N16" s="3">
        <v>9.2816650000000014E-3</v>
      </c>
      <c r="O16" s="3">
        <v>1.0826075000000001E-3</v>
      </c>
      <c r="P16" s="3">
        <v>1.0254000000000001E-3</v>
      </c>
      <c r="Q16" s="3">
        <v>4.3445000000000003E-3</v>
      </c>
      <c r="R16" s="3">
        <v>3.9474108000000004E-3</v>
      </c>
      <c r="S16" s="3">
        <v>9.0913830800000012E-3</v>
      </c>
      <c r="T16" s="3">
        <v>5.9841832999999994E-3</v>
      </c>
      <c r="U16" s="3">
        <v>2.4240360000000001E-3</v>
      </c>
      <c r="V16" s="3">
        <v>7.1832904999999989E-2</v>
      </c>
      <c r="W16" s="3">
        <v>1.9843000000000003E-2</v>
      </c>
      <c r="X16" s="3">
        <v>4.4128000000000006E-4</v>
      </c>
      <c r="Y16" s="3">
        <v>1.6941999999999998E-5</v>
      </c>
      <c r="Z16" s="3">
        <v>6.1070000000000001E-6</v>
      </c>
      <c r="AA16" s="3">
        <v>1.6714719999999999E-5</v>
      </c>
      <c r="AB16" s="3">
        <v>4.8104372E-4</v>
      </c>
      <c r="AC16" s="3">
        <v>1.97E-3</v>
      </c>
      <c r="AD16" s="3">
        <v>1.379E-3</v>
      </c>
      <c r="AE16" s="51"/>
      <c r="AF16" s="22">
        <v>286</v>
      </c>
      <c r="AG16" s="22" t="s">
        <v>426</v>
      </c>
      <c r="AH16" s="22">
        <v>830</v>
      </c>
      <c r="AI16" s="22">
        <v>394</v>
      </c>
      <c r="AJ16" s="22" t="s">
        <v>426</v>
      </c>
      <c r="AK16" s="22" t="s">
        <v>427</v>
      </c>
      <c r="AL16" s="40" t="s">
        <v>50</v>
      </c>
    </row>
    <row r="17" spans="1:38" ht="26.25" customHeight="1" thickBot="1" x14ac:dyDescent="0.25">
      <c r="A17" s="60" t="s">
        <v>54</v>
      </c>
      <c r="B17" s="60" t="s">
        <v>59</v>
      </c>
      <c r="C17" s="61" t="s">
        <v>60</v>
      </c>
      <c r="D17" s="62"/>
      <c r="E17" s="3">
        <v>9.6199999999999996E-4</v>
      </c>
      <c r="F17" s="3">
        <v>2.99E-4</v>
      </c>
      <c r="G17" s="3">
        <v>2.1729028816053721E-6</v>
      </c>
      <c r="H17" s="3" t="s">
        <v>427</v>
      </c>
      <c r="I17" s="3">
        <v>1.0140000000000001E-5</v>
      </c>
      <c r="J17" s="3">
        <v>1.0140000000000001E-5</v>
      </c>
      <c r="K17" s="3">
        <v>1.0140000000000001E-5</v>
      </c>
      <c r="L17" s="3">
        <v>4.0559999999999998E-7</v>
      </c>
      <c r="M17" s="3">
        <v>3.77E-4</v>
      </c>
      <c r="N17" s="3">
        <v>1.43E-7</v>
      </c>
      <c r="O17" s="3">
        <v>1.1700000000000001E-8</v>
      </c>
      <c r="P17" s="3">
        <v>7.0200000000000006E-6</v>
      </c>
      <c r="Q17" s="3">
        <v>1.3000000000000003E-6</v>
      </c>
      <c r="R17" s="3">
        <v>1.6899999999999999E-7</v>
      </c>
      <c r="S17" s="3">
        <v>3.3800000000000005E-8</v>
      </c>
      <c r="T17" s="3">
        <v>1.6899999999999999E-7</v>
      </c>
      <c r="U17" s="3">
        <v>7.5400000000000011E-7</v>
      </c>
      <c r="V17" s="3">
        <v>9.4900000000000006E-6</v>
      </c>
      <c r="W17" s="3" t="s">
        <v>428</v>
      </c>
      <c r="X17" s="3" t="s">
        <v>428</v>
      </c>
      <c r="Y17" s="3" t="s">
        <v>428</v>
      </c>
      <c r="Z17" s="3" t="s">
        <v>428</v>
      </c>
      <c r="AA17" s="3" t="s">
        <v>428</v>
      </c>
      <c r="AB17" s="3" t="s">
        <v>428</v>
      </c>
      <c r="AC17" s="3" t="s">
        <v>428</v>
      </c>
      <c r="AD17" s="3" t="s">
        <v>428</v>
      </c>
      <c r="AE17" s="51"/>
      <c r="AF17" s="22" t="s">
        <v>426</v>
      </c>
      <c r="AG17" s="22" t="s">
        <v>426</v>
      </c>
      <c r="AH17" s="22">
        <v>13</v>
      </c>
      <c r="AI17" s="22" t="s">
        <v>426</v>
      </c>
      <c r="AJ17" s="22" t="s">
        <v>426</v>
      </c>
      <c r="AK17" s="22" t="s">
        <v>427</v>
      </c>
      <c r="AL17" s="40" t="s">
        <v>50</v>
      </c>
    </row>
    <row r="18" spans="1:38" ht="26.25" customHeight="1" thickBot="1" x14ac:dyDescent="0.25">
      <c r="A18" s="60" t="s">
        <v>54</v>
      </c>
      <c r="B18" s="60" t="s">
        <v>61</v>
      </c>
      <c r="C18" s="61" t="s">
        <v>62</v>
      </c>
      <c r="D18" s="62"/>
      <c r="E18" s="3">
        <v>5.3279999999999994E-3</v>
      </c>
      <c r="F18" s="3">
        <v>1.6559999999999999E-3</v>
      </c>
      <c r="G18" s="3">
        <v>1.20345390365836E-5</v>
      </c>
      <c r="H18" s="3" t="s">
        <v>428</v>
      </c>
      <c r="I18" s="3">
        <v>5.6160000000000011E-5</v>
      </c>
      <c r="J18" s="3">
        <v>5.6160000000000011E-5</v>
      </c>
      <c r="K18" s="3">
        <v>5.6160000000000011E-5</v>
      </c>
      <c r="L18" s="3">
        <v>2.2463999999999998E-6</v>
      </c>
      <c r="M18" s="3">
        <v>2.088E-3</v>
      </c>
      <c r="N18" s="3">
        <v>7.92E-7</v>
      </c>
      <c r="O18" s="3">
        <v>6.4799999999999998E-8</v>
      </c>
      <c r="P18" s="3">
        <v>3.888E-5</v>
      </c>
      <c r="Q18" s="3">
        <v>7.2000000000000005E-6</v>
      </c>
      <c r="R18" s="3">
        <v>9.3600000000000002E-7</v>
      </c>
      <c r="S18" s="3">
        <v>1.8720000000000001E-7</v>
      </c>
      <c r="T18" s="3">
        <v>9.3600000000000002E-7</v>
      </c>
      <c r="U18" s="3">
        <v>4.1760000000000012E-6</v>
      </c>
      <c r="V18" s="3">
        <v>5.2559999999999998E-5</v>
      </c>
      <c r="W18" s="3" t="s">
        <v>428</v>
      </c>
      <c r="X18" s="3" t="s">
        <v>428</v>
      </c>
      <c r="Y18" s="3" t="s">
        <v>428</v>
      </c>
      <c r="Z18" s="3" t="s">
        <v>428</v>
      </c>
      <c r="AA18" s="3" t="s">
        <v>428</v>
      </c>
      <c r="AB18" s="3" t="s">
        <v>428</v>
      </c>
      <c r="AC18" s="3" t="s">
        <v>428</v>
      </c>
      <c r="AD18" s="3" t="s">
        <v>428</v>
      </c>
      <c r="AE18" s="51"/>
      <c r="AF18" s="22" t="s">
        <v>426</v>
      </c>
      <c r="AG18" s="22" t="s">
        <v>426</v>
      </c>
      <c r="AH18" s="22">
        <v>72</v>
      </c>
      <c r="AI18" s="22" t="s">
        <v>426</v>
      </c>
      <c r="AJ18" s="22" t="s">
        <v>426</v>
      </c>
      <c r="AK18" s="22" t="s">
        <v>427</v>
      </c>
      <c r="AL18" s="40" t="s">
        <v>50</v>
      </c>
    </row>
    <row r="19" spans="1:38" ht="26.25" customHeight="1" thickBot="1" x14ac:dyDescent="0.25">
      <c r="A19" s="60" t="s">
        <v>54</v>
      </c>
      <c r="B19" s="60" t="s">
        <v>63</v>
      </c>
      <c r="C19" s="61" t="s">
        <v>64</v>
      </c>
      <c r="D19" s="62"/>
      <c r="E19" s="3">
        <v>6.3974000000000003E-2</v>
      </c>
      <c r="F19" s="3">
        <v>9.5671800000000001E-2</v>
      </c>
      <c r="G19" s="3">
        <v>1.8100945429252349E-2</v>
      </c>
      <c r="H19" s="3">
        <v>3.3359999999999998E-4</v>
      </c>
      <c r="I19" s="3">
        <v>4.0510200000000003E-2</v>
      </c>
      <c r="J19" s="3">
        <v>4.1443200000000006E-2</v>
      </c>
      <c r="K19" s="3">
        <v>4.3466199999999997E-2</v>
      </c>
      <c r="L19" s="3">
        <v>1.100012E-2</v>
      </c>
      <c r="M19" s="3">
        <v>0.18297700000000003</v>
      </c>
      <c r="N19" s="3">
        <v>8.9854700000000006E-3</v>
      </c>
      <c r="O19" s="3">
        <v>3.6342470000000002E-3</v>
      </c>
      <c r="P19" s="3">
        <v>5.0730000000000003E-4</v>
      </c>
      <c r="Q19" s="3">
        <v>1.4585000000000002E-4</v>
      </c>
      <c r="R19" s="3">
        <v>6.5490700000000006E-3</v>
      </c>
      <c r="S19" s="3">
        <v>1.8619940000000001E-3</v>
      </c>
      <c r="T19" s="3">
        <v>7.0537799999999999E-4</v>
      </c>
      <c r="U19" s="3">
        <v>1.8732999999999998E-4</v>
      </c>
      <c r="V19" s="3">
        <v>0.14492269999999999</v>
      </c>
      <c r="W19" s="3">
        <v>3.012488E-2</v>
      </c>
      <c r="X19" s="3">
        <v>3.4076800000000006E-3</v>
      </c>
      <c r="Y19" s="3">
        <v>5.6155000000000007E-3</v>
      </c>
      <c r="Z19" s="3">
        <v>1.8438000000000003E-3</v>
      </c>
      <c r="AA19" s="3">
        <v>1.5049199999999999E-3</v>
      </c>
      <c r="AB19" s="3">
        <v>1.2371900000000002E-2</v>
      </c>
      <c r="AC19" s="3">
        <v>1.3968200000000002E-3</v>
      </c>
      <c r="AD19" s="3">
        <v>1.8866800000000002E-3</v>
      </c>
      <c r="AE19" s="51"/>
      <c r="AF19" s="22">
        <v>144</v>
      </c>
      <c r="AG19" s="22">
        <v>11</v>
      </c>
      <c r="AH19" s="22">
        <v>316</v>
      </c>
      <c r="AI19" s="22">
        <v>309</v>
      </c>
      <c r="AJ19" s="22" t="s">
        <v>426</v>
      </c>
      <c r="AK19" s="22" t="s">
        <v>427</v>
      </c>
      <c r="AL19" s="40" t="s">
        <v>50</v>
      </c>
    </row>
    <row r="20" spans="1:38" ht="26.25" customHeight="1" thickBot="1" x14ac:dyDescent="0.25">
      <c r="A20" s="60" t="s">
        <v>54</v>
      </c>
      <c r="B20" s="60" t="s">
        <v>65</v>
      </c>
      <c r="C20" s="61" t="s">
        <v>66</v>
      </c>
      <c r="D20" s="62"/>
      <c r="E20" s="3">
        <v>7.7470000000000004E-3</v>
      </c>
      <c r="F20" s="3">
        <v>3.2229999999999997E-3</v>
      </c>
      <c r="G20" s="3">
        <v>1.5104923519777293E-4</v>
      </c>
      <c r="H20" s="3">
        <v>3.5999999999999998E-6</v>
      </c>
      <c r="I20" s="3">
        <v>4.9877999999999999E-4</v>
      </c>
      <c r="J20" s="3">
        <v>5.077800000000001E-4</v>
      </c>
      <c r="K20" s="3">
        <v>5.2877999999999996E-4</v>
      </c>
      <c r="L20" s="3">
        <v>1.2075120000000001E-4</v>
      </c>
      <c r="M20" s="3">
        <v>4.6390000000000008E-3</v>
      </c>
      <c r="N20" s="3">
        <v>8.2111E-5</v>
      </c>
      <c r="O20" s="3">
        <v>3.9090900000000009E-5</v>
      </c>
      <c r="P20" s="3">
        <v>5.622E-5</v>
      </c>
      <c r="Q20" s="3">
        <v>1.0669999999999999E-5</v>
      </c>
      <c r="R20" s="3">
        <v>7.0313000000000016E-5</v>
      </c>
      <c r="S20" s="3">
        <v>1.82626E-5</v>
      </c>
      <c r="T20" s="3">
        <v>7.3130000000000001E-6</v>
      </c>
      <c r="U20" s="3">
        <v>7.3580000000000005E-6</v>
      </c>
      <c r="V20" s="3">
        <v>1.60973E-3</v>
      </c>
      <c r="W20" s="3">
        <v>3.0208000000000004E-4</v>
      </c>
      <c r="X20" s="3">
        <v>3.2879999999999997E-5</v>
      </c>
      <c r="Y20" s="3">
        <v>5.9599999999999999E-5</v>
      </c>
      <c r="Z20" s="3">
        <v>1.9399999999999997E-5</v>
      </c>
      <c r="AA20" s="3">
        <v>1.632E-5</v>
      </c>
      <c r="AB20" s="3">
        <v>1.282E-4</v>
      </c>
      <c r="AC20" s="3">
        <v>1.4999999999999999E-5</v>
      </c>
      <c r="AD20" s="3">
        <v>1.8000000000000002E-7</v>
      </c>
      <c r="AE20" s="51"/>
      <c r="AF20" s="22">
        <v>4</v>
      </c>
      <c r="AG20" s="22" t="s">
        <v>426</v>
      </c>
      <c r="AH20" s="22">
        <v>97</v>
      </c>
      <c r="AI20" s="22">
        <v>3</v>
      </c>
      <c r="AJ20" s="22" t="s">
        <v>426</v>
      </c>
      <c r="AK20" s="22" t="s">
        <v>427</v>
      </c>
      <c r="AL20" s="40" t="s">
        <v>50</v>
      </c>
    </row>
    <row r="21" spans="1:38" ht="26.25" customHeight="1" thickBot="1" x14ac:dyDescent="0.25">
      <c r="A21" s="60" t="s">
        <v>54</v>
      </c>
      <c r="B21" s="60" t="s">
        <v>67</v>
      </c>
      <c r="C21" s="61" t="s">
        <v>68</v>
      </c>
      <c r="D21" s="62"/>
      <c r="E21" s="3">
        <v>0.235318</v>
      </c>
      <c r="F21" s="3">
        <v>0.18809919999999999</v>
      </c>
      <c r="G21" s="3">
        <v>5.4182351003529985E-2</v>
      </c>
      <c r="H21" s="3">
        <v>5.6039999999999996E-4</v>
      </c>
      <c r="I21" s="3">
        <v>7.1346980000000004E-2</v>
      </c>
      <c r="J21" s="3">
        <v>7.2963979999999998E-2</v>
      </c>
      <c r="K21" s="3">
        <v>7.6400979999999993E-2</v>
      </c>
      <c r="L21" s="3">
        <v>1.9595287200000006E-2</v>
      </c>
      <c r="M21" s="3">
        <v>0.34964300000000009</v>
      </c>
      <c r="N21" s="3">
        <v>1.5853401E-2</v>
      </c>
      <c r="O21" s="3">
        <v>6.1164719000000008E-3</v>
      </c>
      <c r="P21" s="3">
        <v>1.4836599999999999E-3</v>
      </c>
      <c r="Q21" s="3">
        <v>3.7667999999999995E-4</v>
      </c>
      <c r="R21" s="3">
        <v>1.1108583E-2</v>
      </c>
      <c r="S21" s="3">
        <v>3.2478166000000004E-3</v>
      </c>
      <c r="T21" s="3">
        <v>1.2713430000000001E-3</v>
      </c>
      <c r="U21" s="3">
        <v>3.96828E-4</v>
      </c>
      <c r="V21" s="3">
        <v>0.24803943000000003</v>
      </c>
      <c r="W21" s="3">
        <v>5.178924E-2</v>
      </c>
      <c r="X21" s="3">
        <v>6.0591400000000002E-3</v>
      </c>
      <c r="Y21" s="3">
        <v>1.0780400000000001E-2</v>
      </c>
      <c r="Z21" s="3">
        <v>3.2435000000000003E-3</v>
      </c>
      <c r="AA21" s="3">
        <v>2.6294600000000001E-3</v>
      </c>
      <c r="AB21" s="3">
        <v>2.2712500000000004E-2</v>
      </c>
      <c r="AC21" s="3">
        <v>2.3498800000000004E-3</v>
      </c>
      <c r="AD21" s="3">
        <v>4.1080200000000004E-3</v>
      </c>
      <c r="AE21" s="51"/>
      <c r="AF21" s="22">
        <v>226</v>
      </c>
      <c r="AG21" s="22">
        <v>24</v>
      </c>
      <c r="AH21" s="22">
        <v>1729</v>
      </c>
      <c r="AI21" s="22">
        <v>469</v>
      </c>
      <c r="AJ21" s="22">
        <v>29</v>
      </c>
      <c r="AK21" s="22" t="s">
        <v>427</v>
      </c>
      <c r="AL21" s="40" t="s">
        <v>50</v>
      </c>
    </row>
    <row r="22" spans="1:38" ht="26.25" customHeight="1" thickBot="1" x14ac:dyDescent="0.25">
      <c r="A22" s="60" t="s">
        <v>54</v>
      </c>
      <c r="B22" s="64" t="s">
        <v>69</v>
      </c>
      <c r="C22" s="61" t="s">
        <v>70</v>
      </c>
      <c r="D22" s="62"/>
      <c r="E22" s="3">
        <v>0.13077390999999999</v>
      </c>
      <c r="F22" s="3">
        <v>4.636825599999999E-2</v>
      </c>
      <c r="G22" s="3">
        <v>6.2981756218597335E-2</v>
      </c>
      <c r="H22" s="3" t="s">
        <v>428</v>
      </c>
      <c r="I22" s="3">
        <v>1.9989287999999987E-2</v>
      </c>
      <c r="J22" s="3">
        <v>2.1563117999999989E-2</v>
      </c>
      <c r="K22" s="3">
        <v>2.2787207999999989E-2</v>
      </c>
      <c r="L22" s="3">
        <v>1.2840345599999989E-3</v>
      </c>
      <c r="M22" s="3">
        <v>0.20179236999999992</v>
      </c>
      <c r="N22" s="3">
        <v>2.3447533599999987E-2</v>
      </c>
      <c r="O22" s="3">
        <v>3.1598783999999984E-4</v>
      </c>
      <c r="P22" s="3">
        <v>2.1041369999999994E-3</v>
      </c>
      <c r="Q22" s="3">
        <v>8.3332999999999953E-4</v>
      </c>
      <c r="R22" s="3">
        <v>2.3787337999999982E-3</v>
      </c>
      <c r="S22" s="3">
        <v>3.064362759999998E-3</v>
      </c>
      <c r="T22" s="3">
        <v>2.2907227999999983E-3</v>
      </c>
      <c r="U22" s="3">
        <v>3.9267679999999979E-4</v>
      </c>
      <c r="V22" s="3">
        <v>3.6037447999999979E-2</v>
      </c>
      <c r="W22" s="3">
        <v>3.5502809999999982E-2</v>
      </c>
      <c r="X22" s="3">
        <v>7.962284999999996E-3</v>
      </c>
      <c r="Y22" s="3">
        <v>1.0344842999999994E-2</v>
      </c>
      <c r="Z22" s="3">
        <v>4.1495189999999973E-3</v>
      </c>
      <c r="AA22" s="3">
        <v>3.2395949999999979E-3</v>
      </c>
      <c r="AB22" s="3">
        <v>2.5696241999999984E-2</v>
      </c>
      <c r="AC22" s="3">
        <v>1.0841939999999993E-4</v>
      </c>
      <c r="AD22" s="3">
        <v>2.9727899999999984E-2</v>
      </c>
      <c r="AE22" s="51"/>
      <c r="AF22" s="22" t="s">
        <v>426</v>
      </c>
      <c r="AG22" s="22">
        <v>1254</v>
      </c>
      <c r="AH22" s="22">
        <v>1353</v>
      </c>
      <c r="AI22" s="22">
        <v>1268.6168073953161</v>
      </c>
      <c r="AJ22" s="22">
        <v>1249.6708304646841</v>
      </c>
      <c r="AK22" s="22" t="s">
        <v>427</v>
      </c>
      <c r="AL22" s="40" t="s">
        <v>50</v>
      </c>
    </row>
    <row r="23" spans="1:38" ht="26.25" customHeight="1" thickBot="1" x14ac:dyDescent="0.25">
      <c r="A23" s="60" t="s">
        <v>71</v>
      </c>
      <c r="B23" s="64" t="s">
        <v>391</v>
      </c>
      <c r="C23" s="61" t="s">
        <v>387</v>
      </c>
      <c r="D23" s="103"/>
      <c r="E23" s="3">
        <v>0.80375371634203152</v>
      </c>
      <c r="F23" s="3">
        <v>0.11326618449191578</v>
      </c>
      <c r="G23" s="3">
        <v>8.0767499482011673E-2</v>
      </c>
      <c r="H23" s="3">
        <v>3.269035207845397E-4</v>
      </c>
      <c r="I23" s="3">
        <v>4.5347953960192554E-2</v>
      </c>
      <c r="J23" s="3">
        <v>4.5347953960192554E-2</v>
      </c>
      <c r="K23" s="3">
        <v>4.5347953960192554E-2</v>
      </c>
      <c r="L23" s="3">
        <v>3.1612557017667485E-2</v>
      </c>
      <c r="M23" s="3">
        <v>1.0706657990280477</v>
      </c>
      <c r="N23" s="3">
        <v>0.14827249895328046</v>
      </c>
      <c r="O23" s="3">
        <v>4.1351909850171177E-4</v>
      </c>
      <c r="P23" s="3" t="s">
        <v>428</v>
      </c>
      <c r="Q23" s="3" t="s">
        <v>428</v>
      </c>
      <c r="R23" s="3">
        <v>2.0675954925085593E-3</v>
      </c>
      <c r="S23" s="3">
        <v>7.0298246745291004E-2</v>
      </c>
      <c r="T23" s="3">
        <v>2.8946336895119829E-3</v>
      </c>
      <c r="U23" s="3">
        <v>4.1351909850171177E-4</v>
      </c>
      <c r="V23" s="3">
        <v>4.1351909850171176E-2</v>
      </c>
      <c r="W23" s="3" t="s">
        <v>428</v>
      </c>
      <c r="X23" s="3">
        <v>3.2690352078453976E-3</v>
      </c>
      <c r="Y23" s="3">
        <v>2.0578160974664846E-3</v>
      </c>
      <c r="Z23" s="3" t="s">
        <v>428</v>
      </c>
      <c r="AA23" s="3" t="s">
        <v>428</v>
      </c>
      <c r="AB23" s="3">
        <v>5.3268513053118822E-3</v>
      </c>
      <c r="AC23" s="3" t="s">
        <v>428</v>
      </c>
      <c r="AD23" s="3" t="s">
        <v>428</v>
      </c>
      <c r="AE23" s="51"/>
      <c r="AF23" s="22">
        <v>1758.4900000000002</v>
      </c>
      <c r="AG23" s="22" t="s">
        <v>426</v>
      </c>
      <c r="AH23" s="22" t="s">
        <v>426</v>
      </c>
      <c r="AI23" s="22" t="s">
        <v>426</v>
      </c>
      <c r="AJ23" s="22" t="s">
        <v>426</v>
      </c>
      <c r="AK23" s="22" t="s">
        <v>427</v>
      </c>
      <c r="AL23" s="40" t="s">
        <v>50</v>
      </c>
    </row>
    <row r="24" spans="1:38" ht="26.25" customHeight="1" thickBot="1" x14ac:dyDescent="0.25">
      <c r="A24" s="65" t="s">
        <v>54</v>
      </c>
      <c r="B24" s="64" t="s">
        <v>72</v>
      </c>
      <c r="C24" s="61" t="s">
        <v>73</v>
      </c>
      <c r="D24" s="62"/>
      <c r="E24" s="3">
        <v>2.6923979511096521</v>
      </c>
      <c r="F24" s="3">
        <v>0.26265612152924822</v>
      </c>
      <c r="G24" s="3">
        <v>0.68264069017149087</v>
      </c>
      <c r="H24" s="3" t="s">
        <v>428</v>
      </c>
      <c r="I24" s="3">
        <v>0.88996823603392461</v>
      </c>
      <c r="J24" s="3">
        <v>0.97189912183452309</v>
      </c>
      <c r="K24" s="3">
        <v>1.0503755684344234</v>
      </c>
      <c r="L24" s="3">
        <v>9.0641832366402553E-2</v>
      </c>
      <c r="M24" s="3">
        <v>3.9281468894711922</v>
      </c>
      <c r="N24" s="3">
        <v>0.38412983041146087</v>
      </c>
      <c r="O24" s="3">
        <v>0.15483773242762819</v>
      </c>
      <c r="P24" s="3">
        <v>1.196660132017377E-2</v>
      </c>
      <c r="Q24" s="3">
        <v>3.2429689525274613E-2</v>
      </c>
      <c r="R24" s="3">
        <v>0.29328589114439202</v>
      </c>
      <c r="S24" s="3">
        <v>0.13645497326970946</v>
      </c>
      <c r="T24" s="3">
        <v>6.8535303350652665E-2</v>
      </c>
      <c r="U24" s="3">
        <v>9.6651957674964654E-3</v>
      </c>
      <c r="V24" s="3">
        <v>6.4588958256552429</v>
      </c>
      <c r="W24" s="3">
        <v>1.3192282234645383</v>
      </c>
      <c r="X24" s="3">
        <v>3.4439407445609025E-3</v>
      </c>
      <c r="Y24" s="3">
        <v>4.7967840572025119E-3</v>
      </c>
      <c r="Z24" s="3">
        <v>1.8776903795905196E-3</v>
      </c>
      <c r="AA24" s="3">
        <v>1.4934823305176837E-3</v>
      </c>
      <c r="AB24" s="3">
        <v>1.1611897511871616E-2</v>
      </c>
      <c r="AC24" s="3">
        <v>7.3144020000000004E-2</v>
      </c>
      <c r="AD24" s="3">
        <v>9.1817993866863956E-2</v>
      </c>
      <c r="AE24" s="51"/>
      <c r="AF24" s="22">
        <v>121.50999999999999</v>
      </c>
      <c r="AG24" s="22">
        <v>71</v>
      </c>
      <c r="AH24" s="22">
        <v>1678</v>
      </c>
      <c r="AI24" s="22">
        <v>14620</v>
      </c>
      <c r="AJ24" s="22" t="s">
        <v>426</v>
      </c>
      <c r="AK24" s="22" t="s">
        <v>427</v>
      </c>
      <c r="AL24" s="40" t="s">
        <v>50</v>
      </c>
    </row>
    <row r="25" spans="1:38" ht="26.25" customHeight="1" thickBot="1" x14ac:dyDescent="0.25">
      <c r="A25" s="60" t="s">
        <v>74</v>
      </c>
      <c r="B25" s="64" t="s">
        <v>75</v>
      </c>
      <c r="C25" s="66" t="s">
        <v>76</v>
      </c>
      <c r="D25" s="62"/>
      <c r="E25" s="3" t="s">
        <v>426</v>
      </c>
      <c r="F25" s="3" t="s">
        <v>426</v>
      </c>
      <c r="G25" s="3" t="s">
        <v>426</v>
      </c>
      <c r="H25" s="3" t="s">
        <v>428</v>
      </c>
      <c r="I25" s="3" t="s">
        <v>426</v>
      </c>
      <c r="J25" s="3" t="s">
        <v>426</v>
      </c>
      <c r="K25" s="3" t="s">
        <v>426</v>
      </c>
      <c r="L25" s="3" t="s">
        <v>426</v>
      </c>
      <c r="M25" s="3" t="s">
        <v>426</v>
      </c>
      <c r="N25" s="3" t="s">
        <v>426</v>
      </c>
      <c r="O25" s="3" t="s">
        <v>426</v>
      </c>
      <c r="P25" s="3" t="s">
        <v>426</v>
      </c>
      <c r="Q25" s="3" t="s">
        <v>428</v>
      </c>
      <c r="R25" s="3" t="s">
        <v>428</v>
      </c>
      <c r="S25" s="3" t="s">
        <v>428</v>
      </c>
      <c r="T25" s="3" t="s">
        <v>428</v>
      </c>
      <c r="U25" s="3" t="s">
        <v>428</v>
      </c>
      <c r="V25" s="3" t="s">
        <v>428</v>
      </c>
      <c r="W25" s="3" t="s">
        <v>427</v>
      </c>
      <c r="X25" s="3" t="s">
        <v>427</v>
      </c>
      <c r="Y25" s="3" t="s">
        <v>427</v>
      </c>
      <c r="Z25" s="3" t="s">
        <v>427</v>
      </c>
      <c r="AA25" s="3" t="s">
        <v>427</v>
      </c>
      <c r="AB25" s="3" t="s">
        <v>427</v>
      </c>
      <c r="AC25" s="3" t="s">
        <v>427</v>
      </c>
      <c r="AD25" s="3" t="s">
        <v>427</v>
      </c>
      <c r="AE25" s="51"/>
      <c r="AF25" s="22" t="s">
        <v>426</v>
      </c>
      <c r="AG25" s="3" t="s">
        <v>427</v>
      </c>
      <c r="AH25" s="3" t="s">
        <v>427</v>
      </c>
      <c r="AI25" s="3" t="s">
        <v>427</v>
      </c>
      <c r="AJ25" s="3" t="s">
        <v>427</v>
      </c>
      <c r="AK25" s="3" t="s">
        <v>427</v>
      </c>
      <c r="AL25" s="40" t="s">
        <v>50</v>
      </c>
    </row>
    <row r="26" spans="1:38" ht="26.25" customHeight="1" thickBot="1" x14ac:dyDescent="0.25">
      <c r="A26" s="60" t="s">
        <v>74</v>
      </c>
      <c r="B26" s="60" t="s">
        <v>77</v>
      </c>
      <c r="C26" s="61" t="s">
        <v>78</v>
      </c>
      <c r="D26" s="62"/>
      <c r="E26" s="3">
        <v>0.195515309</v>
      </c>
      <c r="F26" s="3">
        <v>2.1080224000000002E-2</v>
      </c>
      <c r="G26" s="3">
        <v>1.3116582999999999E-2</v>
      </c>
      <c r="H26" s="3" t="s">
        <v>428</v>
      </c>
      <c r="I26" s="3">
        <v>1.5614979999999999E-3</v>
      </c>
      <c r="J26" s="3">
        <v>1.5614979999999999E-3</v>
      </c>
      <c r="K26" s="3">
        <v>1.5614979999999999E-3</v>
      </c>
      <c r="L26" s="3">
        <v>7.4951900000000003E-4</v>
      </c>
      <c r="M26" s="3">
        <v>0.138827372</v>
      </c>
      <c r="N26" s="3">
        <v>1.093049E-3</v>
      </c>
      <c r="O26" s="3">
        <v>1.5615E-4</v>
      </c>
      <c r="P26" s="3">
        <v>4.6844900000000001E-4</v>
      </c>
      <c r="Q26" s="3" t="s">
        <v>428</v>
      </c>
      <c r="R26" s="3" t="s">
        <v>428</v>
      </c>
      <c r="S26" s="3" t="s">
        <v>428</v>
      </c>
      <c r="T26" s="3" t="s">
        <v>428</v>
      </c>
      <c r="U26" s="3" t="s">
        <v>428</v>
      </c>
      <c r="V26" s="3" t="s">
        <v>428</v>
      </c>
      <c r="W26" s="3" t="s">
        <v>427</v>
      </c>
      <c r="X26" s="3" t="s">
        <v>427</v>
      </c>
      <c r="Y26" s="3" t="s">
        <v>427</v>
      </c>
      <c r="Z26" s="3" t="s">
        <v>427</v>
      </c>
      <c r="AA26" s="3" t="s">
        <v>427</v>
      </c>
      <c r="AB26" s="3" t="s">
        <v>427</v>
      </c>
      <c r="AC26" s="3" t="s">
        <v>427</v>
      </c>
      <c r="AD26" s="3" t="s">
        <v>427</v>
      </c>
      <c r="AE26" s="51"/>
      <c r="AF26" s="22">
        <v>674.72</v>
      </c>
      <c r="AG26" s="22" t="s">
        <v>427</v>
      </c>
      <c r="AH26" s="22" t="s">
        <v>427</v>
      </c>
      <c r="AI26" s="22" t="s">
        <v>427</v>
      </c>
      <c r="AJ26" s="22" t="s">
        <v>427</v>
      </c>
      <c r="AK26" s="22" t="s">
        <v>427</v>
      </c>
      <c r="AL26" s="40" t="s">
        <v>50</v>
      </c>
    </row>
    <row r="27" spans="1:38" ht="26.25" customHeight="1" thickBot="1" x14ac:dyDescent="0.25">
      <c r="A27" s="60" t="s">
        <v>79</v>
      </c>
      <c r="B27" s="60" t="s">
        <v>80</v>
      </c>
      <c r="C27" s="61" t="s">
        <v>81</v>
      </c>
      <c r="D27" s="62"/>
      <c r="E27" s="3">
        <v>3.6662835440000001</v>
      </c>
      <c r="F27" s="3">
        <v>1.3881234200000001</v>
      </c>
      <c r="G27" s="3">
        <v>9.0000000000000011E-3</v>
      </c>
      <c r="H27" s="3">
        <v>0.18971485399999999</v>
      </c>
      <c r="I27" s="3">
        <v>0.20554114900000001</v>
      </c>
      <c r="J27" s="3">
        <v>0.20554114900000001</v>
      </c>
      <c r="K27" s="3">
        <v>0.20554114900000001</v>
      </c>
      <c r="L27" s="3">
        <v>0.120265</v>
      </c>
      <c r="M27" s="3">
        <v>11.23112609</v>
      </c>
      <c r="N27" s="3">
        <v>0.93603091900000002</v>
      </c>
      <c r="O27" s="3">
        <v>5.2800000000000003E-5</v>
      </c>
      <c r="P27" s="3">
        <v>3.14E-3</v>
      </c>
      <c r="Q27" s="3">
        <v>8.5974952708710493E-5</v>
      </c>
      <c r="R27" s="3">
        <v>3.5300000000000002E-3</v>
      </c>
      <c r="S27" s="3">
        <v>2.4199999999999998E-3</v>
      </c>
      <c r="T27" s="3">
        <v>5.0600000000000005E-4</v>
      </c>
      <c r="U27" s="3">
        <v>6.6299999999999999E-5</v>
      </c>
      <c r="V27" s="3">
        <v>1.1299999999999999E-2</v>
      </c>
      <c r="W27" s="3">
        <v>0.27778540000000002</v>
      </c>
      <c r="X27" s="3">
        <v>8.4541779999999997E-3</v>
      </c>
      <c r="Y27" s="3">
        <v>9.4871110000000012E-3</v>
      </c>
      <c r="Z27" s="3">
        <v>7.3724710000000002E-3</v>
      </c>
      <c r="AA27" s="3">
        <v>8.1440169999999999E-3</v>
      </c>
      <c r="AB27" s="3">
        <v>3.3457777000000001E-2</v>
      </c>
      <c r="AC27" s="3">
        <v>2.7778500000000001E-4</v>
      </c>
      <c r="AD27" s="3">
        <v>5.5621000000000002E-5</v>
      </c>
      <c r="AE27" s="51"/>
      <c r="AF27" s="22">
        <v>21990.26</v>
      </c>
      <c r="AG27" s="22" t="s">
        <v>427</v>
      </c>
      <c r="AH27" s="22" t="s">
        <v>428</v>
      </c>
      <c r="AI27" s="22">
        <v>501.78808400000003</v>
      </c>
      <c r="AJ27" s="22" t="s">
        <v>427</v>
      </c>
      <c r="AK27" s="22" t="s">
        <v>427</v>
      </c>
      <c r="AL27" s="40" t="s">
        <v>50</v>
      </c>
    </row>
    <row r="28" spans="1:38" ht="26.25" customHeight="1" thickBot="1" x14ac:dyDescent="0.25">
      <c r="A28" s="60" t="s">
        <v>79</v>
      </c>
      <c r="B28" s="60" t="s">
        <v>82</v>
      </c>
      <c r="C28" s="61" t="s">
        <v>83</v>
      </c>
      <c r="D28" s="62"/>
      <c r="E28" s="3">
        <v>1.0465627310000001</v>
      </c>
      <c r="F28" s="3">
        <v>0.121155743</v>
      </c>
      <c r="G28" s="3">
        <v>1.33E-3</v>
      </c>
      <c r="H28" s="3">
        <v>4.0800000000000003E-3</v>
      </c>
      <c r="I28" s="3">
        <v>7.4700000000000003E-2</v>
      </c>
      <c r="J28" s="3">
        <v>7.4700000000000003E-2</v>
      </c>
      <c r="K28" s="3">
        <v>7.4700000000000003E-2</v>
      </c>
      <c r="L28" s="3">
        <v>4.2299999999999997E-2</v>
      </c>
      <c r="M28" s="3">
        <v>0.76523007200000004</v>
      </c>
      <c r="N28" s="3">
        <v>0.02</v>
      </c>
      <c r="O28" s="3">
        <v>4.0899999999999998E-6</v>
      </c>
      <c r="P28" s="3">
        <v>3.8000000000000002E-4</v>
      </c>
      <c r="Q28" s="3">
        <v>7.7500000000000003E-6</v>
      </c>
      <c r="R28" s="3">
        <v>5.7799999999999995E-4</v>
      </c>
      <c r="S28" s="3">
        <v>3.8900000000000002E-4</v>
      </c>
      <c r="T28" s="3">
        <v>2.27E-5</v>
      </c>
      <c r="U28" s="3">
        <v>7.3300000000000001E-6</v>
      </c>
      <c r="V28" s="3">
        <v>1.31E-3</v>
      </c>
      <c r="W28" s="3">
        <v>4.4508899999999997E-2</v>
      </c>
      <c r="X28" s="3">
        <v>1.6226299999999999E-3</v>
      </c>
      <c r="Y28" s="3">
        <v>1.819481E-3</v>
      </c>
      <c r="Z28" s="3">
        <v>1.42555E-3</v>
      </c>
      <c r="AA28" s="3">
        <v>1.516245E-3</v>
      </c>
      <c r="AB28" s="3">
        <v>6.383906E-3</v>
      </c>
      <c r="AC28" s="3">
        <v>4.4508800000000003E-5</v>
      </c>
      <c r="AD28" s="3">
        <v>9.0227999999999994E-6</v>
      </c>
      <c r="AE28" s="51"/>
      <c r="AF28" s="22">
        <v>2947.9</v>
      </c>
      <c r="AG28" s="22" t="s">
        <v>427</v>
      </c>
      <c r="AH28" s="22" t="s">
        <v>428</v>
      </c>
      <c r="AI28" s="22">
        <v>66.3</v>
      </c>
      <c r="AJ28" s="22" t="s">
        <v>427</v>
      </c>
      <c r="AK28" s="22" t="s">
        <v>427</v>
      </c>
      <c r="AL28" s="40" t="s">
        <v>50</v>
      </c>
    </row>
    <row r="29" spans="1:38" ht="26.25" customHeight="1" thickBot="1" x14ac:dyDescent="0.25">
      <c r="A29" s="60" t="s">
        <v>79</v>
      </c>
      <c r="B29" s="60" t="s">
        <v>84</v>
      </c>
      <c r="C29" s="61" t="s">
        <v>85</v>
      </c>
      <c r="D29" s="62"/>
      <c r="E29" s="3">
        <v>7.188873879</v>
      </c>
      <c r="F29" s="3">
        <v>0.363219605</v>
      </c>
      <c r="G29" s="3">
        <v>5.5199999999999997E-3</v>
      </c>
      <c r="H29" s="3">
        <v>6.9300000000000004E-3</v>
      </c>
      <c r="I29" s="3">
        <v>0.149286746</v>
      </c>
      <c r="J29" s="3">
        <v>0.149286746</v>
      </c>
      <c r="K29" s="3">
        <v>0.149286746</v>
      </c>
      <c r="L29" s="3">
        <v>9.8406536000000003E-2</v>
      </c>
      <c r="M29" s="3">
        <v>2.0993233170000001</v>
      </c>
      <c r="N29" s="3">
        <v>1.89E-2</v>
      </c>
      <c r="O29" s="3">
        <v>1.47E-5</v>
      </c>
      <c r="P29" s="3">
        <v>1.5100000000000001E-3</v>
      </c>
      <c r="Q29" s="3">
        <v>2.9099999999999999E-5</v>
      </c>
      <c r="R29" s="3">
        <v>2.3999999999999998E-3</v>
      </c>
      <c r="S29" s="3">
        <v>1.6100000000000001E-3</v>
      </c>
      <c r="T29" s="3">
        <v>6.4900000000000005E-5</v>
      </c>
      <c r="U29" s="3">
        <v>2.87E-5</v>
      </c>
      <c r="V29" s="3">
        <v>5.1500000000000001E-3</v>
      </c>
      <c r="W29" s="3">
        <v>7.82167E-2</v>
      </c>
      <c r="X29" s="3">
        <v>1.3034920000000001E-3</v>
      </c>
      <c r="Y29" s="3">
        <v>7.8917250000000005E-3</v>
      </c>
      <c r="Z29" s="3">
        <v>8.8187309999999998E-3</v>
      </c>
      <c r="AA29" s="3">
        <v>2.0275039999999999E-3</v>
      </c>
      <c r="AB29" s="3">
        <v>2.0041452000000001E-2</v>
      </c>
      <c r="AC29" s="3">
        <v>6.4261200000000001E-5</v>
      </c>
      <c r="AD29" s="3">
        <v>1.3566299999999999E-5</v>
      </c>
      <c r="AE29" s="51"/>
      <c r="AF29" s="22">
        <v>11753.06</v>
      </c>
      <c r="AG29" s="22" t="s">
        <v>427</v>
      </c>
      <c r="AH29" s="22" t="s">
        <v>426</v>
      </c>
      <c r="AI29" s="22">
        <v>270.58468090000002</v>
      </c>
      <c r="AJ29" s="22" t="s">
        <v>427</v>
      </c>
      <c r="AK29" s="22" t="s">
        <v>427</v>
      </c>
      <c r="AL29" s="40" t="s">
        <v>50</v>
      </c>
    </row>
    <row r="30" spans="1:38" ht="26.25" customHeight="1" thickBot="1" x14ac:dyDescent="0.25">
      <c r="A30" s="60" t="s">
        <v>79</v>
      </c>
      <c r="B30" s="60" t="s">
        <v>86</v>
      </c>
      <c r="C30" s="61" t="s">
        <v>87</v>
      </c>
      <c r="D30" s="62"/>
      <c r="E30" s="3">
        <v>4.7600000000000003E-3</v>
      </c>
      <c r="F30" s="3">
        <v>3.4603763000000003E-2</v>
      </c>
      <c r="G30" s="3">
        <v>1.5099999999999999E-5</v>
      </c>
      <c r="H30" s="3">
        <v>4.0500000000000002E-5</v>
      </c>
      <c r="I30" s="3">
        <v>4.9700000000000005E-4</v>
      </c>
      <c r="J30" s="3">
        <v>4.9700000000000005E-4</v>
      </c>
      <c r="K30" s="3">
        <v>4.9700000000000005E-4</v>
      </c>
      <c r="L30" s="3">
        <v>9.0000459893118493E-5</v>
      </c>
      <c r="M30" s="3">
        <v>0.12367206049206715</v>
      </c>
      <c r="N30" s="3">
        <v>3.7699999999999999E-3</v>
      </c>
      <c r="O30" s="3">
        <v>5.7477661110069601E-5</v>
      </c>
      <c r="P30" s="3">
        <v>6.8800000000000002E-6</v>
      </c>
      <c r="Q30" s="3">
        <v>3.1195270871048749E-7</v>
      </c>
      <c r="R30" s="3">
        <v>2.4857156473307454E-4</v>
      </c>
      <c r="S30" s="3">
        <v>9.8282383776983843E-3</v>
      </c>
      <c r="T30" s="3">
        <v>4.0200000000000001E-4</v>
      </c>
      <c r="U30" s="3">
        <v>5.7099999999999999E-5</v>
      </c>
      <c r="V30" s="3">
        <v>5.6699999999999997E-3</v>
      </c>
      <c r="W30" s="3">
        <v>3.5940000000000001E-4</v>
      </c>
      <c r="X30" s="3">
        <v>5.42923E-6</v>
      </c>
      <c r="Y30" s="3">
        <v>6.6951599999999996E-6</v>
      </c>
      <c r="Z30" s="3">
        <v>4.2557900000000001E-6</v>
      </c>
      <c r="AA30" s="3">
        <v>7.3855099999999997E-6</v>
      </c>
      <c r="AB30" s="3">
        <v>2.3765689999999998E-5</v>
      </c>
      <c r="AC30" s="3">
        <v>3.594E-7</v>
      </c>
      <c r="AD30" s="3">
        <v>1.155E-7</v>
      </c>
      <c r="AE30" s="51"/>
      <c r="AF30" s="22">
        <v>33.70688028</v>
      </c>
      <c r="AG30" s="22" t="s">
        <v>427</v>
      </c>
      <c r="AH30" s="22" t="s">
        <v>428</v>
      </c>
      <c r="AI30" s="22">
        <v>0.98891037999999998</v>
      </c>
      <c r="AJ30" s="22" t="s">
        <v>427</v>
      </c>
      <c r="AK30" s="22" t="s">
        <v>427</v>
      </c>
      <c r="AL30" s="40" t="s">
        <v>50</v>
      </c>
    </row>
    <row r="31" spans="1:38" ht="26.25" customHeight="1" thickBot="1" x14ac:dyDescent="0.25">
      <c r="A31" s="60" t="s">
        <v>79</v>
      </c>
      <c r="B31" s="60" t="s">
        <v>88</v>
      </c>
      <c r="C31" s="61" t="s">
        <v>89</v>
      </c>
      <c r="D31" s="62"/>
      <c r="E31" s="3" t="s">
        <v>427</v>
      </c>
      <c r="F31" s="3">
        <v>0.211442346</v>
      </c>
      <c r="G31" s="3" t="s">
        <v>427</v>
      </c>
      <c r="H31" s="3" t="s">
        <v>427</v>
      </c>
      <c r="I31" s="3" t="s">
        <v>427</v>
      </c>
      <c r="J31" s="3" t="s">
        <v>427</v>
      </c>
      <c r="K31" s="3" t="s">
        <v>427</v>
      </c>
      <c r="L31" s="3" t="s">
        <v>427</v>
      </c>
      <c r="M31" s="3" t="s">
        <v>427</v>
      </c>
      <c r="N31" s="3" t="s">
        <v>427</v>
      </c>
      <c r="O31" s="3" t="s">
        <v>427</v>
      </c>
      <c r="P31" s="3" t="s">
        <v>427</v>
      </c>
      <c r="Q31" s="3" t="s">
        <v>427</v>
      </c>
      <c r="R31" s="3" t="s">
        <v>427</v>
      </c>
      <c r="S31" s="3" t="s">
        <v>427</v>
      </c>
      <c r="T31" s="3" t="s">
        <v>427</v>
      </c>
      <c r="U31" s="3" t="s">
        <v>427</v>
      </c>
      <c r="V31" s="3" t="s">
        <v>427</v>
      </c>
      <c r="W31" s="3" t="s">
        <v>427</v>
      </c>
      <c r="X31" s="3" t="s">
        <v>427</v>
      </c>
      <c r="Y31" s="3" t="s">
        <v>427</v>
      </c>
      <c r="Z31" s="3" t="s">
        <v>427</v>
      </c>
      <c r="AA31" s="3" t="s">
        <v>427</v>
      </c>
      <c r="AB31" s="3" t="s">
        <v>427</v>
      </c>
      <c r="AC31" s="3" t="s">
        <v>427</v>
      </c>
      <c r="AD31" s="3" t="s">
        <v>427</v>
      </c>
      <c r="AE31" s="51"/>
      <c r="AF31" s="22">
        <v>9.8548894130000004</v>
      </c>
      <c r="AG31" s="3" t="s">
        <v>427</v>
      </c>
      <c r="AH31" s="3" t="s">
        <v>427</v>
      </c>
      <c r="AI31" s="22">
        <v>30.896174649999999</v>
      </c>
      <c r="AJ31" s="3" t="s">
        <v>427</v>
      </c>
      <c r="AK31" s="3" t="s">
        <v>427</v>
      </c>
      <c r="AL31" s="40" t="s">
        <v>50</v>
      </c>
    </row>
    <row r="32" spans="1:38" ht="26.25" customHeight="1" thickBot="1" x14ac:dyDescent="0.25">
      <c r="A32" s="60" t="s">
        <v>79</v>
      </c>
      <c r="B32" s="60" t="s">
        <v>90</v>
      </c>
      <c r="C32" s="61" t="s">
        <v>91</v>
      </c>
      <c r="D32" s="62"/>
      <c r="E32" s="3" t="s">
        <v>427</v>
      </c>
      <c r="F32" s="3" t="s">
        <v>427</v>
      </c>
      <c r="G32" s="3" t="s">
        <v>427</v>
      </c>
      <c r="H32" s="3" t="s">
        <v>427</v>
      </c>
      <c r="I32" s="3">
        <v>0.15804659800000001</v>
      </c>
      <c r="J32" s="3">
        <v>0.31611758200000001</v>
      </c>
      <c r="K32" s="3">
        <v>0.39156100599999999</v>
      </c>
      <c r="L32" s="3">
        <v>3.2800000000000003E-2</v>
      </c>
      <c r="M32" s="3" t="s">
        <v>427</v>
      </c>
      <c r="N32" s="3">
        <v>1.3285017079999999</v>
      </c>
      <c r="O32" s="3">
        <v>5.62E-3</v>
      </c>
      <c r="P32" s="3" t="s">
        <v>428</v>
      </c>
      <c r="Q32" s="3">
        <v>1.5100000000000001E-2</v>
      </c>
      <c r="R32" s="3">
        <v>0.49794318900000001</v>
      </c>
      <c r="S32" s="3">
        <v>10.95022814</v>
      </c>
      <c r="T32" s="3">
        <v>7.5200000000000003E-2</v>
      </c>
      <c r="U32" s="3">
        <v>7.8300000000000002E-3</v>
      </c>
      <c r="V32" s="3">
        <v>3.1761981380000002</v>
      </c>
      <c r="W32" s="3" t="s">
        <v>428</v>
      </c>
      <c r="X32" s="3" t="s">
        <v>428</v>
      </c>
      <c r="Y32" s="3" t="s">
        <v>428</v>
      </c>
      <c r="Z32" s="3" t="s">
        <v>428</v>
      </c>
      <c r="AA32" s="3" t="s">
        <v>428</v>
      </c>
      <c r="AB32" s="3" t="s">
        <v>428</v>
      </c>
      <c r="AC32" s="3" t="s">
        <v>428</v>
      </c>
      <c r="AD32" s="3" t="s">
        <v>428</v>
      </c>
      <c r="AE32" s="51"/>
      <c r="AF32" s="3" t="s">
        <v>427</v>
      </c>
      <c r="AG32" s="3" t="s">
        <v>427</v>
      </c>
      <c r="AH32" s="3" t="s">
        <v>427</v>
      </c>
      <c r="AI32" s="3" t="s">
        <v>427</v>
      </c>
      <c r="AJ32" s="3" t="s">
        <v>427</v>
      </c>
      <c r="AK32" s="22">
        <v>10397.799999999999</v>
      </c>
      <c r="AL32" s="40" t="s">
        <v>411</v>
      </c>
    </row>
    <row r="33" spans="1:38" ht="26.25" customHeight="1" thickBot="1" x14ac:dyDescent="0.25">
      <c r="A33" s="60" t="s">
        <v>79</v>
      </c>
      <c r="B33" s="60" t="s">
        <v>92</v>
      </c>
      <c r="C33" s="61" t="s">
        <v>93</v>
      </c>
      <c r="D33" s="62"/>
      <c r="E33" s="3" t="s">
        <v>427</v>
      </c>
      <c r="F33" s="3" t="s">
        <v>427</v>
      </c>
      <c r="G33" s="3" t="s">
        <v>427</v>
      </c>
      <c r="H33" s="3" t="s">
        <v>427</v>
      </c>
      <c r="I33" s="3">
        <v>6.9599999999999995E-2</v>
      </c>
      <c r="J33" s="3">
        <v>0.12883767700000001</v>
      </c>
      <c r="K33" s="3">
        <v>0.25767535400000002</v>
      </c>
      <c r="L33" s="3">
        <v>2.7299999999999998E-3</v>
      </c>
      <c r="M33" s="3" t="s">
        <v>427</v>
      </c>
      <c r="N33" s="3" t="s">
        <v>428</v>
      </c>
      <c r="O33" s="3" t="s">
        <v>428</v>
      </c>
      <c r="P33" s="3" t="s">
        <v>428</v>
      </c>
      <c r="Q33" s="3" t="s">
        <v>428</v>
      </c>
      <c r="R33" s="3" t="s">
        <v>428</v>
      </c>
      <c r="S33" s="3" t="s">
        <v>428</v>
      </c>
      <c r="T33" s="3" t="s">
        <v>428</v>
      </c>
      <c r="U33" s="3" t="s">
        <v>428</v>
      </c>
      <c r="V33" s="3" t="s">
        <v>428</v>
      </c>
      <c r="W33" s="3" t="s">
        <v>428</v>
      </c>
      <c r="X33" s="3" t="s">
        <v>428</v>
      </c>
      <c r="Y33" s="3" t="s">
        <v>428</v>
      </c>
      <c r="Z33" s="3" t="s">
        <v>428</v>
      </c>
      <c r="AA33" s="3" t="s">
        <v>428</v>
      </c>
      <c r="AB33" s="3" t="s">
        <v>428</v>
      </c>
      <c r="AC33" s="3" t="s">
        <v>428</v>
      </c>
      <c r="AD33" s="3" t="s">
        <v>428</v>
      </c>
      <c r="AE33" s="51"/>
      <c r="AF33" s="3" t="s">
        <v>427</v>
      </c>
      <c r="AG33" s="3" t="s">
        <v>427</v>
      </c>
      <c r="AH33" s="3" t="s">
        <v>427</v>
      </c>
      <c r="AI33" s="3" t="s">
        <v>427</v>
      </c>
      <c r="AJ33" s="3" t="s">
        <v>427</v>
      </c>
      <c r="AK33" s="22">
        <v>10397.799999999999</v>
      </c>
      <c r="AL33" s="40" t="s">
        <v>411</v>
      </c>
    </row>
    <row r="34" spans="1:38" ht="26.25" customHeight="1" thickBot="1" x14ac:dyDescent="0.25">
      <c r="A34" s="60" t="s">
        <v>71</v>
      </c>
      <c r="B34" s="60" t="s">
        <v>94</v>
      </c>
      <c r="C34" s="61" t="s">
        <v>95</v>
      </c>
      <c r="D34" s="62"/>
      <c r="E34" s="3">
        <v>4.2177013800000003</v>
      </c>
      <c r="F34" s="3">
        <v>0.33227356000000002</v>
      </c>
      <c r="G34" s="3">
        <v>0.13988500000000001</v>
      </c>
      <c r="H34" s="3">
        <v>6.9942500000000005E-4</v>
      </c>
      <c r="I34" s="3">
        <v>9.1284530000000003E-2</v>
      </c>
      <c r="J34" s="3">
        <v>9.8278779999999996E-2</v>
      </c>
      <c r="K34" s="3">
        <v>0.14628756000000001</v>
      </c>
      <c r="L34" s="3">
        <v>5.9334945E-2</v>
      </c>
      <c r="M34" s="3">
        <v>1.12703076</v>
      </c>
      <c r="N34" s="3" t="s">
        <v>428</v>
      </c>
      <c r="O34" s="3">
        <v>6.9942500000000005E-4</v>
      </c>
      <c r="P34" s="3" t="s">
        <v>428</v>
      </c>
      <c r="Q34" s="3" t="s">
        <v>428</v>
      </c>
      <c r="R34" s="3">
        <v>3.4971249999999998E-3</v>
      </c>
      <c r="S34" s="3">
        <v>0.11890225</v>
      </c>
      <c r="T34" s="3">
        <v>4.8959750000000003E-3</v>
      </c>
      <c r="U34" s="3">
        <v>6.9942500000000005E-4</v>
      </c>
      <c r="V34" s="3">
        <v>6.9942500000000005E-2</v>
      </c>
      <c r="W34" s="3" t="s">
        <v>427</v>
      </c>
      <c r="X34" s="3">
        <v>2.0982750000000001E-3</v>
      </c>
      <c r="Y34" s="3">
        <v>3.4971249999999998E-3</v>
      </c>
      <c r="Z34" s="3" t="s">
        <v>427</v>
      </c>
      <c r="AA34" s="3" t="s">
        <v>427</v>
      </c>
      <c r="AB34" s="3">
        <v>5.5954000000000004E-3</v>
      </c>
      <c r="AC34" s="3" t="s">
        <v>427</v>
      </c>
      <c r="AD34" s="3" t="s">
        <v>427</v>
      </c>
      <c r="AE34" s="51"/>
      <c r="AF34" s="22">
        <v>83</v>
      </c>
      <c r="AG34" s="3" t="s">
        <v>427</v>
      </c>
      <c r="AH34" s="3" t="s">
        <v>427</v>
      </c>
      <c r="AI34" s="22">
        <v>2889</v>
      </c>
      <c r="AJ34" s="3" t="s">
        <v>427</v>
      </c>
      <c r="AK34" s="22" t="s">
        <v>427</v>
      </c>
      <c r="AL34" s="40" t="s">
        <v>50</v>
      </c>
    </row>
    <row r="35" spans="1:38" s="4" customFormat="1" ht="26.25" customHeight="1" thickBot="1" x14ac:dyDescent="0.25">
      <c r="A35" s="60" t="s">
        <v>96</v>
      </c>
      <c r="B35" s="60" t="s">
        <v>97</v>
      </c>
      <c r="C35" s="61" t="s">
        <v>98</v>
      </c>
      <c r="D35" s="62"/>
      <c r="E35" s="3" t="s">
        <v>426</v>
      </c>
      <c r="F35" s="3" t="s">
        <v>426</v>
      </c>
      <c r="G35" s="3" t="s">
        <v>426</v>
      </c>
      <c r="H35" s="3" t="s">
        <v>426</v>
      </c>
      <c r="I35" s="3" t="s">
        <v>426</v>
      </c>
      <c r="J35" s="3" t="s">
        <v>426</v>
      </c>
      <c r="K35" s="3" t="s">
        <v>426</v>
      </c>
      <c r="L35" s="3" t="s">
        <v>426</v>
      </c>
      <c r="M35" s="3" t="s">
        <v>426</v>
      </c>
      <c r="N35" s="3" t="s">
        <v>426</v>
      </c>
      <c r="O35" s="3" t="s">
        <v>426</v>
      </c>
      <c r="P35" s="3" t="s">
        <v>426</v>
      </c>
      <c r="Q35" s="3" t="s">
        <v>426</v>
      </c>
      <c r="R35" s="3" t="s">
        <v>426</v>
      </c>
      <c r="S35" s="3" t="s">
        <v>426</v>
      </c>
      <c r="T35" s="3" t="s">
        <v>426</v>
      </c>
      <c r="U35" s="3" t="s">
        <v>426</v>
      </c>
      <c r="V35" s="3" t="s">
        <v>426</v>
      </c>
      <c r="W35" s="3" t="s">
        <v>426</v>
      </c>
      <c r="X35" s="3" t="s">
        <v>426</v>
      </c>
      <c r="Y35" s="3" t="s">
        <v>426</v>
      </c>
      <c r="Z35" s="3" t="s">
        <v>426</v>
      </c>
      <c r="AA35" s="3" t="s">
        <v>426</v>
      </c>
      <c r="AB35" s="3" t="s">
        <v>426</v>
      </c>
      <c r="AC35" s="3" t="s">
        <v>426</v>
      </c>
      <c r="AD35" s="3" t="s">
        <v>426</v>
      </c>
      <c r="AE35" s="51"/>
      <c r="AF35" s="22" t="s">
        <v>426</v>
      </c>
      <c r="AG35" s="22" t="s">
        <v>426</v>
      </c>
      <c r="AH35" s="22" t="s">
        <v>426</v>
      </c>
      <c r="AI35" s="22" t="s">
        <v>426</v>
      </c>
      <c r="AJ35" s="22" t="s">
        <v>426</v>
      </c>
      <c r="AK35" s="22" t="s">
        <v>427</v>
      </c>
      <c r="AL35" s="40" t="s">
        <v>50</v>
      </c>
    </row>
    <row r="36" spans="1:38" ht="26.25" customHeight="1" thickBot="1" x14ac:dyDescent="0.25">
      <c r="A36" s="60" t="s">
        <v>96</v>
      </c>
      <c r="B36" s="60" t="s">
        <v>99</v>
      </c>
      <c r="C36" s="61" t="s">
        <v>100</v>
      </c>
      <c r="D36" s="62"/>
      <c r="E36" s="3">
        <v>0.31514245400000002</v>
      </c>
      <c r="F36" s="3">
        <v>3.1846403000000002E-2</v>
      </c>
      <c r="G36" s="3">
        <v>4.1050000000000001E-3</v>
      </c>
      <c r="H36" s="3">
        <v>2.72E-5</v>
      </c>
      <c r="I36" s="3">
        <v>6.681846E-3</v>
      </c>
      <c r="J36" s="3">
        <v>7.0819400000000001E-3</v>
      </c>
      <c r="K36" s="3">
        <v>7.0819400000000001E-3</v>
      </c>
      <c r="L36" s="3">
        <v>1.7904349999999999E-3</v>
      </c>
      <c r="M36" s="3">
        <v>9.4882449999999993E-2</v>
      </c>
      <c r="N36" s="3" t="s">
        <v>428</v>
      </c>
      <c r="O36" s="3">
        <v>1.17715E-6</v>
      </c>
      <c r="P36" s="3" t="s">
        <v>428</v>
      </c>
      <c r="Q36" s="3" t="s">
        <v>428</v>
      </c>
      <c r="R36" s="3">
        <v>2.0573299999999999E-4</v>
      </c>
      <c r="S36" s="3">
        <v>3.521022E-3</v>
      </c>
      <c r="T36" s="3">
        <v>4.0009490000000002E-3</v>
      </c>
      <c r="U36" s="3">
        <v>4.00095E-4</v>
      </c>
      <c r="V36" s="3">
        <v>4.8012430000000002E-3</v>
      </c>
      <c r="W36" s="3">
        <v>5.2012200000000003E-4</v>
      </c>
      <c r="X36" s="3">
        <v>2.4005599999999999E-5</v>
      </c>
      <c r="Y36" s="3">
        <v>1.16575E-4</v>
      </c>
      <c r="Z36" s="3">
        <v>5.6560800000000002E-5</v>
      </c>
      <c r="AA36" s="3">
        <v>2.04048E-4</v>
      </c>
      <c r="AB36" s="3">
        <v>4.0118939999999996E-4</v>
      </c>
      <c r="AC36" s="3">
        <v>3.2007500000000001E-4</v>
      </c>
      <c r="AD36" s="3">
        <v>1.5203600000000001E-4</v>
      </c>
      <c r="AE36" s="51"/>
      <c r="AF36" s="22">
        <v>175</v>
      </c>
      <c r="AG36" s="3" t="s">
        <v>427</v>
      </c>
      <c r="AH36" s="3" t="s">
        <v>427</v>
      </c>
      <c r="AI36" s="3" t="s">
        <v>427</v>
      </c>
      <c r="AJ36" s="3" t="s">
        <v>427</v>
      </c>
      <c r="AK36" s="22" t="s">
        <v>427</v>
      </c>
      <c r="AL36" s="40" t="s">
        <v>50</v>
      </c>
    </row>
    <row r="37" spans="1:38" ht="26.25" customHeight="1" thickBot="1" x14ac:dyDescent="0.25">
      <c r="A37" s="60" t="s">
        <v>71</v>
      </c>
      <c r="B37" s="60" t="s">
        <v>101</v>
      </c>
      <c r="C37" s="61" t="s">
        <v>397</v>
      </c>
      <c r="D37" s="62"/>
      <c r="E37" s="3" t="s">
        <v>426</v>
      </c>
      <c r="F37" s="3" t="s">
        <v>426</v>
      </c>
      <c r="G37" s="3" t="s">
        <v>426</v>
      </c>
      <c r="H37" s="3" t="s">
        <v>426</v>
      </c>
      <c r="I37" s="3" t="s">
        <v>426</v>
      </c>
      <c r="J37" s="3" t="s">
        <v>426</v>
      </c>
      <c r="K37" s="3" t="s">
        <v>426</v>
      </c>
      <c r="L37" s="3" t="s">
        <v>426</v>
      </c>
      <c r="M37" s="3" t="s">
        <v>426</v>
      </c>
      <c r="N37" s="3" t="s">
        <v>426</v>
      </c>
      <c r="O37" s="3" t="s">
        <v>426</v>
      </c>
      <c r="P37" s="3" t="s">
        <v>426</v>
      </c>
      <c r="Q37" s="3" t="s">
        <v>426</v>
      </c>
      <c r="R37" s="3" t="s">
        <v>426</v>
      </c>
      <c r="S37" s="3" t="s">
        <v>426</v>
      </c>
      <c r="T37" s="3" t="s">
        <v>426</v>
      </c>
      <c r="U37" s="3" t="s">
        <v>426</v>
      </c>
      <c r="V37" s="3" t="s">
        <v>426</v>
      </c>
      <c r="W37" s="3" t="s">
        <v>426</v>
      </c>
      <c r="X37" s="3" t="s">
        <v>426</v>
      </c>
      <c r="Y37" s="3" t="s">
        <v>426</v>
      </c>
      <c r="Z37" s="3" t="s">
        <v>426</v>
      </c>
      <c r="AA37" s="3" t="s">
        <v>426</v>
      </c>
      <c r="AB37" s="3" t="s">
        <v>426</v>
      </c>
      <c r="AC37" s="3" t="s">
        <v>426</v>
      </c>
      <c r="AD37" s="3" t="s">
        <v>426</v>
      </c>
      <c r="AE37" s="51"/>
      <c r="AF37" s="22" t="s">
        <v>426</v>
      </c>
      <c r="AG37" s="22" t="s">
        <v>426</v>
      </c>
      <c r="AH37" s="22" t="s">
        <v>426</v>
      </c>
      <c r="AI37" s="22" t="s">
        <v>426</v>
      </c>
      <c r="AJ37" s="22" t="s">
        <v>426</v>
      </c>
      <c r="AK37" s="22" t="s">
        <v>426</v>
      </c>
      <c r="AL37" s="40" t="s">
        <v>50</v>
      </c>
    </row>
    <row r="38" spans="1:38" ht="26.25" customHeight="1" thickBot="1" x14ac:dyDescent="0.25">
      <c r="A38" s="60" t="s">
        <v>71</v>
      </c>
      <c r="B38" s="60" t="s">
        <v>102</v>
      </c>
      <c r="C38" s="61" t="s">
        <v>103</v>
      </c>
      <c r="D38" s="67"/>
      <c r="E38" s="3" t="s">
        <v>426</v>
      </c>
      <c r="F38" s="3" t="s">
        <v>426</v>
      </c>
      <c r="G38" s="3" t="s">
        <v>426</v>
      </c>
      <c r="H38" s="3" t="s">
        <v>426</v>
      </c>
      <c r="I38" s="3" t="s">
        <v>426</v>
      </c>
      <c r="J38" s="3" t="s">
        <v>426</v>
      </c>
      <c r="K38" s="3" t="s">
        <v>426</v>
      </c>
      <c r="L38" s="3" t="s">
        <v>426</v>
      </c>
      <c r="M38" s="3" t="s">
        <v>426</v>
      </c>
      <c r="N38" s="3" t="s">
        <v>426</v>
      </c>
      <c r="O38" s="3" t="s">
        <v>426</v>
      </c>
      <c r="P38" s="3" t="s">
        <v>426</v>
      </c>
      <c r="Q38" s="3" t="s">
        <v>426</v>
      </c>
      <c r="R38" s="3" t="s">
        <v>426</v>
      </c>
      <c r="S38" s="3" t="s">
        <v>426</v>
      </c>
      <c r="T38" s="3" t="s">
        <v>426</v>
      </c>
      <c r="U38" s="3" t="s">
        <v>426</v>
      </c>
      <c r="V38" s="3" t="s">
        <v>426</v>
      </c>
      <c r="W38" s="3" t="s">
        <v>426</v>
      </c>
      <c r="X38" s="3" t="s">
        <v>426</v>
      </c>
      <c r="Y38" s="3" t="s">
        <v>426</v>
      </c>
      <c r="Z38" s="3" t="s">
        <v>426</v>
      </c>
      <c r="AA38" s="3" t="s">
        <v>426</v>
      </c>
      <c r="AB38" s="3" t="s">
        <v>426</v>
      </c>
      <c r="AC38" s="3" t="s">
        <v>426</v>
      </c>
      <c r="AD38" s="3" t="s">
        <v>426</v>
      </c>
      <c r="AE38" s="51"/>
      <c r="AF38" s="22" t="s">
        <v>426</v>
      </c>
      <c r="AG38" s="22" t="s">
        <v>426</v>
      </c>
      <c r="AH38" s="22" t="s">
        <v>426</v>
      </c>
      <c r="AI38" s="22" t="s">
        <v>426</v>
      </c>
      <c r="AJ38" s="22" t="s">
        <v>426</v>
      </c>
      <c r="AK38" s="22" t="s">
        <v>426</v>
      </c>
      <c r="AL38" s="40" t="s">
        <v>50</v>
      </c>
    </row>
    <row r="39" spans="1:38" ht="26.25" customHeight="1" thickBot="1" x14ac:dyDescent="0.25">
      <c r="A39" s="60" t="s">
        <v>104</v>
      </c>
      <c r="B39" s="60" t="s">
        <v>105</v>
      </c>
      <c r="C39" s="61" t="s">
        <v>388</v>
      </c>
      <c r="D39" s="62"/>
      <c r="E39" s="3">
        <v>1.1384785671650548</v>
      </c>
      <c r="F39" s="3">
        <v>0.40676170979454407</v>
      </c>
      <c r="G39" s="3">
        <v>0.35941434215167756</v>
      </c>
      <c r="H39" s="3">
        <v>5.3000000000000001E-5</v>
      </c>
      <c r="I39" s="3">
        <v>0.3393166114139019</v>
      </c>
      <c r="J39" s="3">
        <v>0.349709927413902</v>
      </c>
      <c r="K39" s="3">
        <v>0.36681592741390201</v>
      </c>
      <c r="L39" s="3">
        <v>6.7777796116556072E-2</v>
      </c>
      <c r="M39" s="3">
        <v>2.8736440871322513</v>
      </c>
      <c r="N39" s="3">
        <v>0.18180567640711914</v>
      </c>
      <c r="O39" s="3">
        <v>6.1301274742400658E-2</v>
      </c>
      <c r="P39" s="3">
        <v>6.9804514403936438E-3</v>
      </c>
      <c r="Q39" s="3">
        <v>3.3304671556284525E-3</v>
      </c>
      <c r="R39" s="3">
        <v>0.1127679736502317</v>
      </c>
      <c r="S39" s="3">
        <v>3.5316791454046335E-2</v>
      </c>
      <c r="T39" s="3">
        <v>1.4775625400231699E-2</v>
      </c>
      <c r="U39" s="3">
        <v>3.2608245102645028E-3</v>
      </c>
      <c r="V39" s="3">
        <v>2.4694390853360879</v>
      </c>
      <c r="W39" s="3">
        <v>0.55113061960926801</v>
      </c>
      <c r="X39" s="3">
        <v>1.9595913749920525E-2</v>
      </c>
      <c r="Y39" s="3">
        <v>2.5545637075513227E-2</v>
      </c>
      <c r="Z39" s="3">
        <v>1.0195927598711912E-2</v>
      </c>
      <c r="AA39" s="3">
        <v>7.9646954508807866E-3</v>
      </c>
      <c r="AB39" s="3">
        <v>6.3302173875026457E-2</v>
      </c>
      <c r="AC39" s="3">
        <v>2.3539160000000003E-2</v>
      </c>
      <c r="AD39" s="3">
        <v>7.1137748600000009E-2</v>
      </c>
      <c r="AE39" s="51"/>
      <c r="AF39" s="22">
        <v>180.24</v>
      </c>
      <c r="AG39" s="22">
        <v>418</v>
      </c>
      <c r="AH39" s="22">
        <v>4401</v>
      </c>
      <c r="AI39" s="22">
        <v>5651.9915562845254</v>
      </c>
      <c r="AJ39" s="22" t="s">
        <v>426</v>
      </c>
      <c r="AK39" s="22" t="s">
        <v>427</v>
      </c>
      <c r="AL39" s="40" t="s">
        <v>50</v>
      </c>
    </row>
    <row r="40" spans="1:38" ht="26.25" customHeight="1" thickBot="1" x14ac:dyDescent="0.25">
      <c r="A40" s="60" t="s">
        <v>71</v>
      </c>
      <c r="B40" s="60" t="s">
        <v>106</v>
      </c>
      <c r="C40" s="61" t="s">
        <v>389</v>
      </c>
      <c r="D40" s="62"/>
      <c r="E40" s="3">
        <v>0.84286919415608896</v>
      </c>
      <c r="F40" s="3">
        <v>0.11776016579491524</v>
      </c>
      <c r="G40" s="3">
        <v>8.4711894088124559E-2</v>
      </c>
      <c r="H40" s="3">
        <v>3.4277025090332822E-4</v>
      </c>
      <c r="I40" s="3">
        <v>4.7533114595463374E-2</v>
      </c>
      <c r="J40" s="3">
        <v>4.7533114595463374E-2</v>
      </c>
      <c r="K40" s="3">
        <v>4.7533114595463374E-2</v>
      </c>
      <c r="L40" s="3">
        <v>3.3155107807413889E-2</v>
      </c>
      <c r="M40" s="3">
        <v>1.1035980170805855</v>
      </c>
      <c r="N40" s="3">
        <v>0.15172069660335671</v>
      </c>
      <c r="O40" s="3">
        <v>4.3346622504603549E-4</v>
      </c>
      <c r="P40" s="3" t="s">
        <v>428</v>
      </c>
      <c r="Q40" s="3" t="s">
        <v>428</v>
      </c>
      <c r="R40" s="3">
        <v>2.1673311252301776E-3</v>
      </c>
      <c r="S40" s="3">
        <v>7.3689258257826046E-2</v>
      </c>
      <c r="T40" s="3">
        <v>3.0342635753222488E-3</v>
      </c>
      <c r="U40" s="3">
        <v>4.3346622504603549E-4</v>
      </c>
      <c r="V40" s="3">
        <v>4.3346622504603555E-2</v>
      </c>
      <c r="W40" s="3" t="s">
        <v>428</v>
      </c>
      <c r="X40" s="3">
        <v>3.4277025090332829E-3</v>
      </c>
      <c r="Y40" s="3">
        <v>2.1573243023964269E-3</v>
      </c>
      <c r="Z40" s="3" t="s">
        <v>428</v>
      </c>
      <c r="AA40" s="3" t="s">
        <v>428</v>
      </c>
      <c r="AB40" s="3">
        <v>5.5850268114297098E-3</v>
      </c>
      <c r="AC40" s="3" t="s">
        <v>428</v>
      </c>
      <c r="AD40" s="3" t="s">
        <v>428</v>
      </c>
      <c r="AE40" s="51"/>
      <c r="AF40" s="22">
        <v>1843.279</v>
      </c>
      <c r="AG40" s="22" t="s">
        <v>426</v>
      </c>
      <c r="AH40" s="22" t="s">
        <v>426</v>
      </c>
      <c r="AI40" s="22" t="s">
        <v>426</v>
      </c>
      <c r="AJ40" s="22" t="s">
        <v>426</v>
      </c>
      <c r="AK40" s="22" t="s">
        <v>427</v>
      </c>
      <c r="AL40" s="40" t="s">
        <v>50</v>
      </c>
    </row>
    <row r="41" spans="1:38" ht="26.25" customHeight="1" thickBot="1" x14ac:dyDescent="0.25">
      <c r="A41" s="60" t="s">
        <v>104</v>
      </c>
      <c r="B41" s="60" t="s">
        <v>107</v>
      </c>
      <c r="C41" s="61" t="s">
        <v>398</v>
      </c>
      <c r="D41" s="62"/>
      <c r="E41" s="3">
        <v>1.824976336905872</v>
      </c>
      <c r="F41" s="3">
        <v>10.933165148382834</v>
      </c>
      <c r="G41" s="3">
        <v>1.2521462545570901</v>
      </c>
      <c r="H41" s="3">
        <v>0.17528355905091772</v>
      </c>
      <c r="I41" s="3">
        <v>13.369977715261301</v>
      </c>
      <c r="J41" s="3">
        <v>13.722072272247535</v>
      </c>
      <c r="K41" s="3">
        <v>14.425536496457266</v>
      </c>
      <c r="L41" s="3">
        <v>1.4989579686574188</v>
      </c>
      <c r="M41" s="3">
        <v>87.097874525458863</v>
      </c>
      <c r="N41" s="3">
        <v>0.74826781350000016</v>
      </c>
      <c r="O41" s="3">
        <v>0.31073430225000004</v>
      </c>
      <c r="P41" s="3">
        <v>1.7023700000000003E-2</v>
      </c>
      <c r="Q41" s="3">
        <v>7.7982800000000012E-3</v>
      </c>
      <c r="R41" s="3">
        <v>0.55490895884000002</v>
      </c>
      <c r="S41" s="3">
        <v>0.158610395884</v>
      </c>
      <c r="T41" s="3">
        <v>5.8182656590000006E-2</v>
      </c>
      <c r="U41" s="3">
        <v>1.3009299000000002E-2</v>
      </c>
      <c r="V41" s="3">
        <v>12.334667813500001</v>
      </c>
      <c r="W41" s="3">
        <v>14.493920771765472</v>
      </c>
      <c r="X41" s="3">
        <v>2.4734541709550442</v>
      </c>
      <c r="Y41" s="3">
        <v>2.3039255388206232</v>
      </c>
      <c r="Z41" s="3">
        <v>0.86943146019834816</v>
      </c>
      <c r="AA41" s="3">
        <v>1.4058228801753871</v>
      </c>
      <c r="AB41" s="3">
        <v>7.0526340501494023</v>
      </c>
      <c r="AC41" s="3">
        <v>0.11922922000000004</v>
      </c>
      <c r="AD41" s="3">
        <v>9.1441633175292789E-2</v>
      </c>
      <c r="AE41" s="51"/>
      <c r="AF41" s="22">
        <v>957</v>
      </c>
      <c r="AG41" s="22">
        <v>531</v>
      </c>
      <c r="AH41" s="22">
        <v>4252</v>
      </c>
      <c r="AI41" s="22">
        <v>23780</v>
      </c>
      <c r="AJ41" s="22" t="s">
        <v>426</v>
      </c>
      <c r="AK41" s="22" t="s">
        <v>427</v>
      </c>
      <c r="AL41" s="40" t="s">
        <v>50</v>
      </c>
    </row>
    <row r="42" spans="1:38" ht="26.25" customHeight="1" thickBot="1" x14ac:dyDescent="0.25">
      <c r="A42" s="60" t="s">
        <v>71</v>
      </c>
      <c r="B42" s="60" t="s">
        <v>108</v>
      </c>
      <c r="C42" s="61" t="s">
        <v>109</v>
      </c>
      <c r="D42" s="62"/>
      <c r="E42" s="3">
        <v>0.85173170045281621</v>
      </c>
      <c r="F42" s="3">
        <v>0.5106477505871293</v>
      </c>
      <c r="G42" s="3">
        <v>5.0108314399305069E-2</v>
      </c>
      <c r="H42" s="3">
        <v>2.2246828147713842E-4</v>
      </c>
      <c r="I42" s="3">
        <v>5.8941452774905423E-2</v>
      </c>
      <c r="J42" s="3">
        <v>5.8941452774905423E-2</v>
      </c>
      <c r="K42" s="3">
        <v>5.8941452774905423E-2</v>
      </c>
      <c r="L42" s="3">
        <v>3.296053280513421E-2</v>
      </c>
      <c r="M42" s="3">
        <v>4.6701326854843854</v>
      </c>
      <c r="N42" s="3">
        <v>0.91032417962014045</v>
      </c>
      <c r="O42" s="3">
        <v>3.0998209962900208E-4</v>
      </c>
      <c r="P42" s="3" t="s">
        <v>428</v>
      </c>
      <c r="Q42" s="3" t="s">
        <v>428</v>
      </c>
      <c r="R42" s="3">
        <v>1.5499104981450105E-3</v>
      </c>
      <c r="S42" s="3">
        <v>5.2696956936930349E-2</v>
      </c>
      <c r="T42" s="3">
        <v>2.1698746974030147E-3</v>
      </c>
      <c r="U42" s="3">
        <v>3.0998209962900208E-4</v>
      </c>
      <c r="V42" s="3">
        <v>3.0998209962900203E-2</v>
      </c>
      <c r="W42" s="3" t="s">
        <v>428</v>
      </c>
      <c r="X42" s="3">
        <v>2.2396930490220096E-3</v>
      </c>
      <c r="Y42" s="3">
        <v>1.4898695611425088E-3</v>
      </c>
      <c r="Z42" s="3" t="s">
        <v>428</v>
      </c>
      <c r="AA42" s="3" t="s">
        <v>428</v>
      </c>
      <c r="AB42" s="3">
        <v>3.2492351141445051E-3</v>
      </c>
      <c r="AC42" s="3" t="s">
        <v>428</v>
      </c>
      <c r="AD42" s="3" t="s">
        <v>428</v>
      </c>
      <c r="AE42" s="51"/>
      <c r="AF42" s="22">
        <v>1326</v>
      </c>
      <c r="AG42" s="22" t="s">
        <v>426</v>
      </c>
      <c r="AH42" s="22" t="s">
        <v>426</v>
      </c>
      <c r="AI42" s="22" t="s">
        <v>426</v>
      </c>
      <c r="AJ42" s="22" t="s">
        <v>426</v>
      </c>
      <c r="AK42" s="22" t="s">
        <v>427</v>
      </c>
      <c r="AL42" s="40" t="s">
        <v>50</v>
      </c>
    </row>
    <row r="43" spans="1:38" ht="26.25" customHeight="1" thickBot="1" x14ac:dyDescent="0.25">
      <c r="A43" s="60" t="s">
        <v>104</v>
      </c>
      <c r="B43" s="60" t="s">
        <v>110</v>
      </c>
      <c r="C43" s="61" t="s">
        <v>111</v>
      </c>
      <c r="D43" s="62"/>
      <c r="E43" s="3">
        <v>0.157066083</v>
      </c>
      <c r="F43" s="3">
        <v>0.13348297900000003</v>
      </c>
      <c r="G43" s="3">
        <v>2.3723546339703937E-2</v>
      </c>
      <c r="H43" s="3">
        <v>3.3799999999999998E-4</v>
      </c>
      <c r="I43" s="3">
        <v>5.1938717000000002E-2</v>
      </c>
      <c r="J43" s="3">
        <v>5.3257376000000009E-2</v>
      </c>
      <c r="K43" s="3">
        <v>5.5791376000000011E-2</v>
      </c>
      <c r="L43" s="3">
        <v>1.4044666320000001E-2</v>
      </c>
      <c r="M43" s="3">
        <v>0.25513695300000006</v>
      </c>
      <c r="N43" s="3">
        <v>1.2552737000000001E-2</v>
      </c>
      <c r="O43" s="3">
        <v>4.4974283E-3</v>
      </c>
      <c r="P43" s="3">
        <v>1.091664E-3</v>
      </c>
      <c r="Q43" s="3">
        <v>6.9866200000000007E-4</v>
      </c>
      <c r="R43" s="3">
        <v>8.1733169999999994E-3</v>
      </c>
      <c r="S43" s="3">
        <v>2.6482622000000003E-3</v>
      </c>
      <c r="T43" s="3">
        <v>1.0436150000000001E-3</v>
      </c>
      <c r="U43" s="3">
        <v>4.9139699999999997E-4</v>
      </c>
      <c r="V43" s="3">
        <v>0.18231266999999995</v>
      </c>
      <c r="W43" s="3">
        <v>3.9047725999999991E-2</v>
      </c>
      <c r="X43" s="3">
        <v>4.4723527690000006E-3</v>
      </c>
      <c r="Y43" s="3">
        <v>6.8237446499999996E-3</v>
      </c>
      <c r="Z43" s="3">
        <v>2.259220467E-3</v>
      </c>
      <c r="AA43" s="3">
        <v>1.7963961649999998E-3</v>
      </c>
      <c r="AB43" s="3">
        <v>1.5351714051000004E-2</v>
      </c>
      <c r="AC43" s="3">
        <v>1.7048800000000002E-3</v>
      </c>
      <c r="AD43" s="3">
        <v>4.1002800000000004E-3</v>
      </c>
      <c r="AE43" s="51"/>
      <c r="AF43" s="22">
        <v>86.509999999999991</v>
      </c>
      <c r="AG43" s="22">
        <v>24</v>
      </c>
      <c r="AH43" s="22">
        <v>1017</v>
      </c>
      <c r="AI43" s="22">
        <v>580</v>
      </c>
      <c r="AJ43" s="22" t="s">
        <v>426</v>
      </c>
      <c r="AK43" s="22" t="s">
        <v>427</v>
      </c>
      <c r="AL43" s="40" t="s">
        <v>50</v>
      </c>
    </row>
    <row r="44" spans="1:38" ht="26.25" customHeight="1" thickBot="1" x14ac:dyDescent="0.25">
      <c r="A44" s="60" t="s">
        <v>71</v>
      </c>
      <c r="B44" s="60" t="s">
        <v>112</v>
      </c>
      <c r="C44" s="61" t="s">
        <v>113</v>
      </c>
      <c r="D44" s="62"/>
      <c r="E44" s="3">
        <v>1.9649223803204723</v>
      </c>
      <c r="F44" s="3">
        <v>0.22090110049840281</v>
      </c>
      <c r="G44" s="3">
        <v>0.18413436181294152</v>
      </c>
      <c r="H44" s="3">
        <v>7.345730523741368E-4</v>
      </c>
      <c r="I44" s="3">
        <v>8.6875750623365236E-2</v>
      </c>
      <c r="J44" s="3">
        <v>8.6875750623365236E-2</v>
      </c>
      <c r="K44" s="3">
        <v>8.6875750623365236E-2</v>
      </c>
      <c r="L44" s="3">
        <v>5.3438521135832494E-2</v>
      </c>
      <c r="M44" s="3">
        <v>1.4904964636369618</v>
      </c>
      <c r="N44" s="3">
        <v>0.15861709190350934</v>
      </c>
      <c r="O44" s="3">
        <v>9.3102887069763907E-4</v>
      </c>
      <c r="P44" s="3" t="s">
        <v>428</v>
      </c>
      <c r="Q44" s="3" t="s">
        <v>428</v>
      </c>
      <c r="R44" s="3">
        <v>4.6551443534881953E-3</v>
      </c>
      <c r="S44" s="3">
        <v>0.15827490801859864</v>
      </c>
      <c r="T44" s="3">
        <v>6.5172020948834741E-3</v>
      </c>
      <c r="U44" s="3">
        <v>9.3102887069763907E-4</v>
      </c>
      <c r="V44" s="3">
        <v>9.3102887069763912E-2</v>
      </c>
      <c r="W44" s="3" t="s">
        <v>428</v>
      </c>
      <c r="X44" s="3">
        <v>7.4063842519127027E-3</v>
      </c>
      <c r="Y44" s="3">
        <v>4.6446826750710917E-3</v>
      </c>
      <c r="Z44" s="3" t="s">
        <v>428</v>
      </c>
      <c r="AA44" s="3" t="s">
        <v>428</v>
      </c>
      <c r="AB44" s="3">
        <v>1.2051066926983794E-2</v>
      </c>
      <c r="AC44" s="3" t="s">
        <v>428</v>
      </c>
      <c r="AD44" s="3" t="s">
        <v>428</v>
      </c>
      <c r="AE44" s="51"/>
      <c r="AF44" s="22">
        <v>3957.49</v>
      </c>
      <c r="AG44" s="22" t="s">
        <v>426</v>
      </c>
      <c r="AH44" s="22" t="s">
        <v>426</v>
      </c>
      <c r="AI44" s="22" t="s">
        <v>426</v>
      </c>
      <c r="AJ44" s="22" t="s">
        <v>426</v>
      </c>
      <c r="AK44" s="22" t="s">
        <v>427</v>
      </c>
      <c r="AL44" s="40" t="s">
        <v>50</v>
      </c>
    </row>
    <row r="45" spans="1:38" ht="26.25" customHeight="1" thickBot="1" x14ac:dyDescent="0.25">
      <c r="A45" s="60" t="s">
        <v>71</v>
      </c>
      <c r="B45" s="60" t="s">
        <v>114</v>
      </c>
      <c r="C45" s="61" t="s">
        <v>115</v>
      </c>
      <c r="D45" s="62"/>
      <c r="E45" s="3">
        <v>0.54870557778300766</v>
      </c>
      <c r="F45" s="3">
        <v>1.9571663920922567E-2</v>
      </c>
      <c r="G45" s="3">
        <v>1.3979759943516122E-2</v>
      </c>
      <c r="H45" s="3" t="s">
        <v>428</v>
      </c>
      <c r="I45" s="3">
        <v>9.7858319604612835E-3</v>
      </c>
      <c r="J45" s="3">
        <v>1.0484819957637089E-2</v>
      </c>
      <c r="K45" s="3">
        <v>1.0484819957637089E-2</v>
      </c>
      <c r="L45" s="3">
        <v>3.2502941868674975E-3</v>
      </c>
      <c r="M45" s="3">
        <v>5.1725111791009644E-2</v>
      </c>
      <c r="N45" s="3">
        <v>9.0868439632854777E-4</v>
      </c>
      <c r="O45" s="3">
        <v>6.989879971758061E-5</v>
      </c>
      <c r="P45" s="3">
        <v>2.096963991527418E-4</v>
      </c>
      <c r="Q45" s="3">
        <v>2.7959519887032244E-4</v>
      </c>
      <c r="R45" s="3">
        <v>3.4949399858790305E-4</v>
      </c>
      <c r="S45" s="3">
        <v>6.1510943751470924E-3</v>
      </c>
      <c r="T45" s="3">
        <v>6.9898799717580604E-3</v>
      </c>
      <c r="U45" s="3">
        <v>6.989879971758061E-4</v>
      </c>
      <c r="V45" s="3">
        <v>8.3878559661096728E-3</v>
      </c>
      <c r="W45" s="3">
        <v>9.0868439632854777E-4</v>
      </c>
      <c r="X45" s="3" t="s">
        <v>428</v>
      </c>
      <c r="Y45" s="3" t="s">
        <v>428</v>
      </c>
      <c r="Z45" s="3" t="s">
        <v>428</v>
      </c>
      <c r="AA45" s="3" t="s">
        <v>428</v>
      </c>
      <c r="AB45" s="3" t="s">
        <v>428</v>
      </c>
      <c r="AC45" s="3">
        <v>5.5919039774064488E-4</v>
      </c>
      <c r="AD45" s="3">
        <v>2.6561543892680628E-4</v>
      </c>
      <c r="AE45" s="51"/>
      <c r="AF45" s="22">
        <v>297</v>
      </c>
      <c r="AG45" s="22" t="s">
        <v>426</v>
      </c>
      <c r="AH45" s="22" t="s">
        <v>426</v>
      </c>
      <c r="AI45" s="22" t="s">
        <v>426</v>
      </c>
      <c r="AJ45" s="22" t="s">
        <v>426</v>
      </c>
      <c r="AK45" s="22" t="s">
        <v>427</v>
      </c>
      <c r="AL45" s="40" t="s">
        <v>50</v>
      </c>
    </row>
    <row r="46" spans="1:38" ht="26.25" customHeight="1" thickBot="1" x14ac:dyDescent="0.25">
      <c r="A46" s="60" t="s">
        <v>104</v>
      </c>
      <c r="B46" s="60" t="s">
        <v>116</v>
      </c>
      <c r="C46" s="61" t="s">
        <v>117</v>
      </c>
      <c r="D46" s="62"/>
      <c r="E46" s="3" t="s">
        <v>426</v>
      </c>
      <c r="F46" s="3" t="s">
        <v>426</v>
      </c>
      <c r="G46" s="3" t="s">
        <v>426</v>
      </c>
      <c r="H46" s="3" t="s">
        <v>426</v>
      </c>
      <c r="I46" s="3" t="s">
        <v>426</v>
      </c>
      <c r="J46" s="3" t="s">
        <v>426</v>
      </c>
      <c r="K46" s="3" t="s">
        <v>426</v>
      </c>
      <c r="L46" s="3" t="s">
        <v>426</v>
      </c>
      <c r="M46" s="3" t="s">
        <v>426</v>
      </c>
      <c r="N46" s="3" t="s">
        <v>426</v>
      </c>
      <c r="O46" s="3" t="s">
        <v>426</v>
      </c>
      <c r="P46" s="3" t="s">
        <v>426</v>
      </c>
      <c r="Q46" s="3" t="s">
        <v>426</v>
      </c>
      <c r="R46" s="3" t="s">
        <v>426</v>
      </c>
      <c r="S46" s="3" t="s">
        <v>426</v>
      </c>
      <c r="T46" s="3" t="s">
        <v>426</v>
      </c>
      <c r="U46" s="3" t="s">
        <v>426</v>
      </c>
      <c r="V46" s="3" t="s">
        <v>426</v>
      </c>
      <c r="W46" s="3" t="s">
        <v>426</v>
      </c>
      <c r="X46" s="3" t="s">
        <v>426</v>
      </c>
      <c r="Y46" s="3" t="s">
        <v>426</v>
      </c>
      <c r="Z46" s="3" t="s">
        <v>426</v>
      </c>
      <c r="AA46" s="3" t="s">
        <v>426</v>
      </c>
      <c r="AB46" s="3" t="s">
        <v>426</v>
      </c>
      <c r="AC46" s="3" t="s">
        <v>426</v>
      </c>
      <c r="AD46" s="3" t="s">
        <v>426</v>
      </c>
      <c r="AE46" s="51"/>
      <c r="AF46" s="22" t="s">
        <v>426</v>
      </c>
      <c r="AG46" s="22" t="s">
        <v>426</v>
      </c>
      <c r="AH46" s="22" t="s">
        <v>426</v>
      </c>
      <c r="AI46" s="22" t="s">
        <v>426</v>
      </c>
      <c r="AJ46" s="22" t="s">
        <v>426</v>
      </c>
      <c r="AK46" s="22" t="s">
        <v>426</v>
      </c>
      <c r="AL46" s="40" t="s">
        <v>50</v>
      </c>
    </row>
    <row r="47" spans="1:38" ht="26.25" customHeight="1" thickBot="1" x14ac:dyDescent="0.25">
      <c r="A47" s="60" t="s">
        <v>71</v>
      </c>
      <c r="B47" s="60" t="s">
        <v>118</v>
      </c>
      <c r="C47" s="61" t="s">
        <v>119</v>
      </c>
      <c r="D47" s="62"/>
      <c r="E47" s="3">
        <v>0.19698108851346915</v>
      </c>
      <c r="F47" s="3">
        <v>1.6952684559945745E-2</v>
      </c>
      <c r="G47" s="3">
        <v>6.0177918444020151E-3</v>
      </c>
      <c r="H47" s="3" t="s">
        <v>428</v>
      </c>
      <c r="I47" s="3">
        <v>3.475485996705106E-3</v>
      </c>
      <c r="J47" s="3">
        <v>3.7237349964697585E-3</v>
      </c>
      <c r="K47" s="3">
        <v>3.7237349964697585E-3</v>
      </c>
      <c r="L47" s="3">
        <v>1.1543578489056209E-3</v>
      </c>
      <c r="M47" s="3">
        <v>0.65005753544798561</v>
      </c>
      <c r="N47" s="3">
        <v>3.2272369969404534E-4</v>
      </c>
      <c r="O47" s="3">
        <v>2.4824899976465058E-5</v>
      </c>
      <c r="P47" s="3">
        <v>7.4474699929395183E-5</v>
      </c>
      <c r="Q47" s="3">
        <v>9.929959990586023E-5</v>
      </c>
      <c r="R47" s="3">
        <v>1.2412449988232532E-4</v>
      </c>
      <c r="S47" s="3">
        <v>2.1845911979289203E-3</v>
      </c>
      <c r="T47" s="3">
        <v>2.4824899976465054E-3</v>
      </c>
      <c r="U47" s="3">
        <v>2.4824899976465064E-4</v>
      </c>
      <c r="V47" s="3">
        <v>2.9789879971758005E-3</v>
      </c>
      <c r="W47" s="3">
        <v>3.2272369969404524E-4</v>
      </c>
      <c r="X47" s="3" t="s">
        <v>428</v>
      </c>
      <c r="Y47" s="3" t="s">
        <v>428</v>
      </c>
      <c r="Z47" s="3" t="s">
        <v>428</v>
      </c>
      <c r="AA47" s="3">
        <v>8.8733200947999998E-10</v>
      </c>
      <c r="AB47" s="3">
        <v>8.8733200947999998E-10</v>
      </c>
      <c r="AC47" s="3">
        <v>1.9859919981172005E-4</v>
      </c>
      <c r="AD47" s="3">
        <v>9.4334619910567183E-5</v>
      </c>
      <c r="AE47" s="51"/>
      <c r="AF47" s="22">
        <v>128.227</v>
      </c>
      <c r="AG47" s="22" t="s">
        <v>426</v>
      </c>
      <c r="AH47" s="22" t="s">
        <v>426</v>
      </c>
      <c r="AI47" s="22" t="s">
        <v>426</v>
      </c>
      <c r="AJ47" s="22" t="s">
        <v>426</v>
      </c>
      <c r="AK47" s="22" t="s">
        <v>427</v>
      </c>
      <c r="AL47" s="40" t="s">
        <v>50</v>
      </c>
    </row>
    <row r="48" spans="1:38" ht="26.25" customHeight="1" thickBot="1" x14ac:dyDescent="0.25">
      <c r="A48" s="60" t="s">
        <v>120</v>
      </c>
      <c r="B48" s="60" t="s">
        <v>121</v>
      </c>
      <c r="C48" s="61" t="s">
        <v>122</v>
      </c>
      <c r="D48" s="62"/>
      <c r="E48" s="3" t="s">
        <v>427</v>
      </c>
      <c r="F48" s="3" t="s">
        <v>428</v>
      </c>
      <c r="G48" s="3" t="s">
        <v>427</v>
      </c>
      <c r="H48" s="3" t="s">
        <v>427</v>
      </c>
      <c r="I48" s="3">
        <v>3.0599999999999998E-5</v>
      </c>
      <c r="J48" s="3">
        <v>3.0600000000000001E-4</v>
      </c>
      <c r="K48" s="3">
        <v>7.6499999999999995E-4</v>
      </c>
      <c r="L48" s="3" t="s">
        <v>427</v>
      </c>
      <c r="M48" s="3" t="s">
        <v>427</v>
      </c>
      <c r="N48" s="3" t="s">
        <v>428</v>
      </c>
      <c r="O48" s="3" t="s">
        <v>428</v>
      </c>
      <c r="P48" s="3" t="s">
        <v>428</v>
      </c>
      <c r="Q48" s="3" t="s">
        <v>428</v>
      </c>
      <c r="R48" s="3" t="s">
        <v>428</v>
      </c>
      <c r="S48" s="3" t="s">
        <v>428</v>
      </c>
      <c r="T48" s="3" t="s">
        <v>428</v>
      </c>
      <c r="U48" s="3" t="s">
        <v>428</v>
      </c>
      <c r="V48" s="3" t="s">
        <v>428</v>
      </c>
      <c r="W48" s="3" t="s">
        <v>427</v>
      </c>
      <c r="X48" s="3" t="s">
        <v>427</v>
      </c>
      <c r="Y48" s="3" t="s">
        <v>427</v>
      </c>
      <c r="Z48" s="3" t="s">
        <v>427</v>
      </c>
      <c r="AA48" s="3" t="s">
        <v>427</v>
      </c>
      <c r="AB48" s="3" t="s">
        <v>427</v>
      </c>
      <c r="AC48" s="3" t="s">
        <v>427</v>
      </c>
      <c r="AD48" s="3" t="s">
        <v>427</v>
      </c>
      <c r="AE48" s="51"/>
      <c r="AF48" s="22" t="s">
        <v>427</v>
      </c>
      <c r="AG48" s="22">
        <v>102</v>
      </c>
      <c r="AH48" s="22" t="s">
        <v>427</v>
      </c>
      <c r="AI48" s="22" t="s">
        <v>427</v>
      </c>
      <c r="AJ48" s="22" t="s">
        <v>427</v>
      </c>
      <c r="AK48" s="22" t="s">
        <v>427</v>
      </c>
      <c r="AL48" s="40" t="s">
        <v>442</v>
      </c>
    </row>
    <row r="49" spans="1:38" ht="26.25" customHeight="1" thickBot="1" x14ac:dyDescent="0.25">
      <c r="A49" s="60" t="s">
        <v>120</v>
      </c>
      <c r="B49" s="60" t="s">
        <v>123</v>
      </c>
      <c r="C49" s="61" t="s">
        <v>124</v>
      </c>
      <c r="D49" s="62"/>
      <c r="E49" s="3" t="s">
        <v>426</v>
      </c>
      <c r="F49" s="3" t="s">
        <v>426</v>
      </c>
      <c r="G49" s="3" t="s">
        <v>426</v>
      </c>
      <c r="H49" s="3" t="s">
        <v>426</v>
      </c>
      <c r="I49" s="3" t="s">
        <v>426</v>
      </c>
      <c r="J49" s="3" t="s">
        <v>426</v>
      </c>
      <c r="K49" s="3" t="s">
        <v>426</v>
      </c>
      <c r="L49" s="3" t="s">
        <v>426</v>
      </c>
      <c r="M49" s="3" t="s">
        <v>426</v>
      </c>
      <c r="N49" s="3" t="s">
        <v>426</v>
      </c>
      <c r="O49" s="3" t="s">
        <v>426</v>
      </c>
      <c r="P49" s="3" t="s">
        <v>426</v>
      </c>
      <c r="Q49" s="3" t="s">
        <v>426</v>
      </c>
      <c r="R49" s="3" t="s">
        <v>426</v>
      </c>
      <c r="S49" s="3" t="s">
        <v>426</v>
      </c>
      <c r="T49" s="3" t="s">
        <v>426</v>
      </c>
      <c r="U49" s="3" t="s">
        <v>426</v>
      </c>
      <c r="V49" s="3" t="s">
        <v>426</v>
      </c>
      <c r="W49" s="3" t="s">
        <v>426</v>
      </c>
      <c r="X49" s="3" t="s">
        <v>426</v>
      </c>
      <c r="Y49" s="3" t="s">
        <v>426</v>
      </c>
      <c r="Z49" s="3" t="s">
        <v>426</v>
      </c>
      <c r="AA49" s="3" t="s">
        <v>426</v>
      </c>
      <c r="AB49" s="3" t="s">
        <v>426</v>
      </c>
      <c r="AC49" s="3" t="s">
        <v>426</v>
      </c>
      <c r="AD49" s="3" t="s">
        <v>426</v>
      </c>
      <c r="AE49" s="51"/>
      <c r="AF49" s="22" t="s">
        <v>426</v>
      </c>
      <c r="AG49" s="22" t="s">
        <v>426</v>
      </c>
      <c r="AH49" s="22" t="s">
        <v>426</v>
      </c>
      <c r="AI49" s="22" t="s">
        <v>426</v>
      </c>
      <c r="AJ49" s="22" t="s">
        <v>426</v>
      </c>
      <c r="AK49" s="22" t="s">
        <v>426</v>
      </c>
      <c r="AL49" s="40" t="s">
        <v>125</v>
      </c>
    </row>
    <row r="50" spans="1:38" ht="26.25" customHeight="1" thickBot="1" x14ac:dyDescent="0.25">
      <c r="A50" s="60" t="s">
        <v>120</v>
      </c>
      <c r="B50" s="60" t="s">
        <v>126</v>
      </c>
      <c r="C50" s="61" t="s">
        <v>127</v>
      </c>
      <c r="D50" s="62"/>
      <c r="E50" s="3" t="s">
        <v>426</v>
      </c>
      <c r="F50" s="3" t="s">
        <v>426</v>
      </c>
      <c r="G50" s="3" t="s">
        <v>426</v>
      </c>
      <c r="H50" s="3" t="s">
        <v>426</v>
      </c>
      <c r="I50" s="3" t="s">
        <v>426</v>
      </c>
      <c r="J50" s="3" t="s">
        <v>426</v>
      </c>
      <c r="K50" s="3" t="s">
        <v>426</v>
      </c>
      <c r="L50" s="3" t="s">
        <v>426</v>
      </c>
      <c r="M50" s="3" t="s">
        <v>426</v>
      </c>
      <c r="N50" s="3" t="s">
        <v>426</v>
      </c>
      <c r="O50" s="3" t="s">
        <v>426</v>
      </c>
      <c r="P50" s="3" t="s">
        <v>426</v>
      </c>
      <c r="Q50" s="3" t="s">
        <v>426</v>
      </c>
      <c r="R50" s="3" t="s">
        <v>426</v>
      </c>
      <c r="S50" s="3" t="s">
        <v>426</v>
      </c>
      <c r="T50" s="3" t="s">
        <v>426</v>
      </c>
      <c r="U50" s="3" t="s">
        <v>426</v>
      </c>
      <c r="V50" s="3" t="s">
        <v>426</v>
      </c>
      <c r="W50" s="3" t="s">
        <v>426</v>
      </c>
      <c r="X50" s="3" t="s">
        <v>426</v>
      </c>
      <c r="Y50" s="3" t="s">
        <v>426</v>
      </c>
      <c r="Z50" s="3" t="s">
        <v>426</v>
      </c>
      <c r="AA50" s="3" t="s">
        <v>426</v>
      </c>
      <c r="AB50" s="3" t="s">
        <v>426</v>
      </c>
      <c r="AC50" s="3" t="s">
        <v>426</v>
      </c>
      <c r="AD50" s="3" t="s">
        <v>426</v>
      </c>
      <c r="AE50" s="51"/>
      <c r="AF50" s="22" t="s">
        <v>426</v>
      </c>
      <c r="AG50" s="22" t="s">
        <v>426</v>
      </c>
      <c r="AH50" s="22" t="s">
        <v>426</v>
      </c>
      <c r="AI50" s="22" t="s">
        <v>426</v>
      </c>
      <c r="AJ50" s="22" t="s">
        <v>426</v>
      </c>
      <c r="AK50" s="22" t="s">
        <v>426</v>
      </c>
      <c r="AL50" s="40" t="s">
        <v>410</v>
      </c>
    </row>
    <row r="51" spans="1:38" ht="26.25" customHeight="1" thickBot="1" x14ac:dyDescent="0.25">
      <c r="A51" s="60" t="s">
        <v>120</v>
      </c>
      <c r="B51" s="64" t="s">
        <v>128</v>
      </c>
      <c r="C51" s="61" t="s">
        <v>129</v>
      </c>
      <c r="D51" s="62"/>
      <c r="E51" s="3" t="s">
        <v>426</v>
      </c>
      <c r="F51" s="3" t="s">
        <v>426</v>
      </c>
      <c r="G51" s="3" t="s">
        <v>426</v>
      </c>
      <c r="H51" s="3" t="s">
        <v>426</v>
      </c>
      <c r="I51" s="3" t="s">
        <v>426</v>
      </c>
      <c r="J51" s="3" t="s">
        <v>426</v>
      </c>
      <c r="K51" s="3" t="s">
        <v>426</v>
      </c>
      <c r="L51" s="3" t="s">
        <v>426</v>
      </c>
      <c r="M51" s="3" t="s">
        <v>426</v>
      </c>
      <c r="N51" s="3" t="s">
        <v>426</v>
      </c>
      <c r="O51" s="3" t="s">
        <v>426</v>
      </c>
      <c r="P51" s="3" t="s">
        <v>426</v>
      </c>
      <c r="Q51" s="3" t="s">
        <v>426</v>
      </c>
      <c r="R51" s="3" t="s">
        <v>426</v>
      </c>
      <c r="S51" s="3" t="s">
        <v>426</v>
      </c>
      <c r="T51" s="3" t="s">
        <v>426</v>
      </c>
      <c r="U51" s="3" t="s">
        <v>426</v>
      </c>
      <c r="V51" s="3" t="s">
        <v>426</v>
      </c>
      <c r="W51" s="3" t="s">
        <v>426</v>
      </c>
      <c r="X51" s="3" t="s">
        <v>426</v>
      </c>
      <c r="Y51" s="3" t="s">
        <v>426</v>
      </c>
      <c r="Z51" s="3" t="s">
        <v>426</v>
      </c>
      <c r="AA51" s="3" t="s">
        <v>426</v>
      </c>
      <c r="AB51" s="3" t="s">
        <v>426</v>
      </c>
      <c r="AC51" s="3" t="s">
        <v>426</v>
      </c>
      <c r="AD51" s="3" t="s">
        <v>426</v>
      </c>
      <c r="AE51" s="51"/>
      <c r="AF51" s="22" t="s">
        <v>426</v>
      </c>
      <c r="AG51" s="22" t="s">
        <v>426</v>
      </c>
      <c r="AH51" s="22" t="s">
        <v>426</v>
      </c>
      <c r="AI51" s="22" t="s">
        <v>426</v>
      </c>
      <c r="AJ51" s="22" t="s">
        <v>426</v>
      </c>
      <c r="AK51" s="22" t="s">
        <v>426</v>
      </c>
      <c r="AL51" s="40" t="s">
        <v>130</v>
      </c>
    </row>
    <row r="52" spans="1:38" ht="26.25" customHeight="1" thickBot="1" x14ac:dyDescent="0.25">
      <c r="A52" s="60" t="s">
        <v>120</v>
      </c>
      <c r="B52" s="64" t="s">
        <v>131</v>
      </c>
      <c r="C52" s="66" t="s">
        <v>390</v>
      </c>
      <c r="D52" s="63"/>
      <c r="E52" s="3" t="s">
        <v>426</v>
      </c>
      <c r="F52" s="3" t="s">
        <v>426</v>
      </c>
      <c r="G52" s="3" t="s">
        <v>426</v>
      </c>
      <c r="H52" s="3" t="s">
        <v>426</v>
      </c>
      <c r="I52" s="3" t="s">
        <v>426</v>
      </c>
      <c r="J52" s="3" t="s">
        <v>426</v>
      </c>
      <c r="K52" s="3" t="s">
        <v>426</v>
      </c>
      <c r="L52" s="3" t="s">
        <v>426</v>
      </c>
      <c r="M52" s="3" t="s">
        <v>426</v>
      </c>
      <c r="N52" s="3" t="s">
        <v>426</v>
      </c>
      <c r="O52" s="3" t="s">
        <v>426</v>
      </c>
      <c r="P52" s="3" t="s">
        <v>426</v>
      </c>
      <c r="Q52" s="3" t="s">
        <v>426</v>
      </c>
      <c r="R52" s="3" t="s">
        <v>426</v>
      </c>
      <c r="S52" s="3" t="s">
        <v>426</v>
      </c>
      <c r="T52" s="3" t="s">
        <v>426</v>
      </c>
      <c r="U52" s="3" t="s">
        <v>426</v>
      </c>
      <c r="V52" s="3" t="s">
        <v>426</v>
      </c>
      <c r="W52" s="3" t="s">
        <v>426</v>
      </c>
      <c r="X52" s="3" t="s">
        <v>426</v>
      </c>
      <c r="Y52" s="3" t="s">
        <v>426</v>
      </c>
      <c r="Z52" s="3" t="s">
        <v>426</v>
      </c>
      <c r="AA52" s="3" t="s">
        <v>426</v>
      </c>
      <c r="AB52" s="3" t="s">
        <v>426</v>
      </c>
      <c r="AC52" s="3" t="s">
        <v>426</v>
      </c>
      <c r="AD52" s="3" t="s">
        <v>426</v>
      </c>
      <c r="AE52" s="51"/>
      <c r="AF52" s="22" t="s">
        <v>426</v>
      </c>
      <c r="AG52" s="22" t="s">
        <v>426</v>
      </c>
      <c r="AH52" s="22" t="s">
        <v>426</v>
      </c>
      <c r="AI52" s="22" t="s">
        <v>426</v>
      </c>
      <c r="AJ52" s="22" t="s">
        <v>426</v>
      </c>
      <c r="AK52" s="22" t="s">
        <v>426</v>
      </c>
      <c r="AL52" s="40" t="s">
        <v>132</v>
      </c>
    </row>
    <row r="53" spans="1:38" ht="26.25" customHeight="1" thickBot="1" x14ac:dyDescent="0.25">
      <c r="A53" s="60" t="s">
        <v>120</v>
      </c>
      <c r="B53" s="64" t="s">
        <v>133</v>
      </c>
      <c r="C53" s="66" t="s">
        <v>134</v>
      </c>
      <c r="D53" s="63"/>
      <c r="E53" s="3" t="s">
        <v>427</v>
      </c>
      <c r="F53" s="3">
        <v>0.45120764150000003</v>
      </c>
      <c r="G53" s="3" t="s">
        <v>428</v>
      </c>
      <c r="H53" s="3" t="s">
        <v>427</v>
      </c>
      <c r="I53" s="3" t="s">
        <v>427</v>
      </c>
      <c r="J53" s="3" t="s">
        <v>427</v>
      </c>
      <c r="K53" s="3" t="s">
        <v>427</v>
      </c>
      <c r="L53" s="3" t="s">
        <v>427</v>
      </c>
      <c r="M53" s="3" t="s">
        <v>427</v>
      </c>
      <c r="N53" s="3" t="s">
        <v>427</v>
      </c>
      <c r="O53" s="3" t="s">
        <v>427</v>
      </c>
      <c r="P53" s="3" t="s">
        <v>427</v>
      </c>
      <c r="Q53" s="3" t="s">
        <v>427</v>
      </c>
      <c r="R53" s="3" t="s">
        <v>427</v>
      </c>
      <c r="S53" s="3" t="s">
        <v>427</v>
      </c>
      <c r="T53" s="3" t="s">
        <v>427</v>
      </c>
      <c r="U53" s="3" t="s">
        <v>427</v>
      </c>
      <c r="V53" s="3" t="s">
        <v>427</v>
      </c>
      <c r="W53" s="3" t="s">
        <v>428</v>
      </c>
      <c r="X53" s="3" t="s">
        <v>427</v>
      </c>
      <c r="Y53" s="3" t="s">
        <v>427</v>
      </c>
      <c r="Z53" s="3" t="s">
        <v>427</v>
      </c>
      <c r="AA53" s="3" t="s">
        <v>427</v>
      </c>
      <c r="AB53" s="3" t="s">
        <v>427</v>
      </c>
      <c r="AC53" s="3" t="s">
        <v>427</v>
      </c>
      <c r="AD53" s="3" t="s">
        <v>427</v>
      </c>
      <c r="AE53" s="51"/>
      <c r="AF53" s="22" t="s">
        <v>427</v>
      </c>
      <c r="AG53" s="22" t="s">
        <v>427</v>
      </c>
      <c r="AH53" s="22" t="s">
        <v>427</v>
      </c>
      <c r="AI53" s="22" t="s">
        <v>427</v>
      </c>
      <c r="AJ53" s="22" t="s">
        <v>427</v>
      </c>
      <c r="AK53" s="22">
        <v>205.09438249999999</v>
      </c>
      <c r="AL53" s="40" t="s">
        <v>443</v>
      </c>
    </row>
    <row r="54" spans="1:38" ht="37.5" customHeight="1" thickBot="1" x14ac:dyDescent="0.25">
      <c r="A54" s="60" t="s">
        <v>120</v>
      </c>
      <c r="B54" s="64" t="s">
        <v>135</v>
      </c>
      <c r="C54" s="66" t="s">
        <v>136</v>
      </c>
      <c r="D54" s="63"/>
      <c r="E54" s="3" t="s">
        <v>427</v>
      </c>
      <c r="F54" s="3">
        <v>1.556214</v>
      </c>
      <c r="G54" s="3" t="s">
        <v>427</v>
      </c>
      <c r="H54" s="3" t="s">
        <v>427</v>
      </c>
      <c r="I54" s="3" t="s">
        <v>427</v>
      </c>
      <c r="J54" s="3" t="s">
        <v>427</v>
      </c>
      <c r="K54" s="3" t="s">
        <v>427</v>
      </c>
      <c r="L54" s="3" t="s">
        <v>427</v>
      </c>
      <c r="M54" s="3" t="s">
        <v>427</v>
      </c>
      <c r="N54" s="3" t="s">
        <v>427</v>
      </c>
      <c r="O54" s="3" t="s">
        <v>427</v>
      </c>
      <c r="P54" s="3" t="s">
        <v>427</v>
      </c>
      <c r="Q54" s="3" t="s">
        <v>427</v>
      </c>
      <c r="R54" s="3" t="s">
        <v>427</v>
      </c>
      <c r="S54" s="3" t="s">
        <v>427</v>
      </c>
      <c r="T54" s="3" t="s">
        <v>427</v>
      </c>
      <c r="U54" s="3" t="s">
        <v>427</v>
      </c>
      <c r="V54" s="3" t="s">
        <v>427</v>
      </c>
      <c r="W54" s="3" t="s">
        <v>427</v>
      </c>
      <c r="X54" s="3" t="s">
        <v>427</v>
      </c>
      <c r="Y54" s="3" t="s">
        <v>427</v>
      </c>
      <c r="Z54" s="3" t="s">
        <v>427</v>
      </c>
      <c r="AA54" s="3" t="s">
        <v>427</v>
      </c>
      <c r="AB54" s="3" t="s">
        <v>427</v>
      </c>
      <c r="AC54" s="3" t="s">
        <v>427</v>
      </c>
      <c r="AD54" s="3" t="s">
        <v>427</v>
      </c>
      <c r="AE54" s="51"/>
      <c r="AF54" s="22" t="s">
        <v>427</v>
      </c>
      <c r="AG54" s="22" t="s">
        <v>427</v>
      </c>
      <c r="AH54" s="22" t="s">
        <v>427</v>
      </c>
      <c r="AI54" s="22" t="s">
        <v>427</v>
      </c>
      <c r="AJ54" s="22" t="s">
        <v>427</v>
      </c>
      <c r="AK54" s="22" t="s">
        <v>427</v>
      </c>
      <c r="AL54" s="40" t="s">
        <v>417</v>
      </c>
    </row>
    <row r="55" spans="1:38" ht="26.25" customHeight="1" thickBot="1" x14ac:dyDescent="0.25">
      <c r="A55" s="60" t="s">
        <v>120</v>
      </c>
      <c r="B55" s="64" t="s">
        <v>137</v>
      </c>
      <c r="C55" s="66" t="s">
        <v>138</v>
      </c>
      <c r="D55" s="63"/>
      <c r="E55" s="3" t="s">
        <v>427</v>
      </c>
      <c r="F55" s="3">
        <v>0.37236200000000003</v>
      </c>
      <c r="G55" s="3" t="s">
        <v>427</v>
      </c>
      <c r="H55" s="3" t="s">
        <v>427</v>
      </c>
      <c r="I55" s="3" t="s">
        <v>427</v>
      </c>
      <c r="J55" s="3" t="s">
        <v>427</v>
      </c>
      <c r="K55" s="3" t="s">
        <v>427</v>
      </c>
      <c r="L55" s="3" t="s">
        <v>427</v>
      </c>
      <c r="M55" s="3" t="s">
        <v>427</v>
      </c>
      <c r="N55" s="3" t="s">
        <v>427</v>
      </c>
      <c r="O55" s="3" t="s">
        <v>427</v>
      </c>
      <c r="P55" s="3" t="s">
        <v>427</v>
      </c>
      <c r="Q55" s="3" t="s">
        <v>427</v>
      </c>
      <c r="R55" s="3" t="s">
        <v>427</v>
      </c>
      <c r="S55" s="3" t="s">
        <v>427</v>
      </c>
      <c r="T55" s="3" t="s">
        <v>427</v>
      </c>
      <c r="U55" s="3" t="s">
        <v>427</v>
      </c>
      <c r="V55" s="3" t="s">
        <v>427</v>
      </c>
      <c r="W55" s="3" t="s">
        <v>427</v>
      </c>
      <c r="X55" s="3" t="s">
        <v>427</v>
      </c>
      <c r="Y55" s="3" t="s">
        <v>427</v>
      </c>
      <c r="Z55" s="3" t="s">
        <v>427</v>
      </c>
      <c r="AA55" s="3" t="s">
        <v>427</v>
      </c>
      <c r="AB55" s="3" t="s">
        <v>427</v>
      </c>
      <c r="AC55" s="3" t="s">
        <v>427</v>
      </c>
      <c r="AD55" s="3" t="s">
        <v>427</v>
      </c>
      <c r="AE55" s="51"/>
      <c r="AF55" s="22" t="s">
        <v>427</v>
      </c>
      <c r="AG55" s="22" t="s">
        <v>427</v>
      </c>
      <c r="AH55" s="22" t="s">
        <v>427</v>
      </c>
      <c r="AI55" s="22" t="s">
        <v>427</v>
      </c>
      <c r="AJ55" s="22" t="s">
        <v>427</v>
      </c>
      <c r="AK55" s="22" t="s">
        <v>427</v>
      </c>
      <c r="AL55" s="40" t="s">
        <v>139</v>
      </c>
    </row>
    <row r="56" spans="1:38" ht="26.25" customHeight="1" thickBot="1" x14ac:dyDescent="0.25">
      <c r="A56" s="64" t="s">
        <v>120</v>
      </c>
      <c r="B56" s="64" t="s">
        <v>140</v>
      </c>
      <c r="C56" s="66" t="s">
        <v>399</v>
      </c>
      <c r="D56" s="63"/>
      <c r="E56" s="3" t="s">
        <v>426</v>
      </c>
      <c r="F56" s="3" t="s">
        <v>426</v>
      </c>
      <c r="G56" s="3" t="s">
        <v>426</v>
      </c>
      <c r="H56" s="3" t="s">
        <v>426</v>
      </c>
      <c r="I56" s="3" t="s">
        <v>426</v>
      </c>
      <c r="J56" s="3" t="s">
        <v>426</v>
      </c>
      <c r="K56" s="3" t="s">
        <v>426</v>
      </c>
      <c r="L56" s="3" t="s">
        <v>426</v>
      </c>
      <c r="M56" s="3" t="s">
        <v>426</v>
      </c>
      <c r="N56" s="3" t="s">
        <v>426</v>
      </c>
      <c r="O56" s="3" t="s">
        <v>426</v>
      </c>
      <c r="P56" s="3" t="s">
        <v>426</v>
      </c>
      <c r="Q56" s="3" t="s">
        <v>426</v>
      </c>
      <c r="R56" s="3" t="s">
        <v>426</v>
      </c>
      <c r="S56" s="3" t="s">
        <v>426</v>
      </c>
      <c r="T56" s="3" t="s">
        <v>426</v>
      </c>
      <c r="U56" s="3" t="s">
        <v>426</v>
      </c>
      <c r="V56" s="3" t="s">
        <v>426</v>
      </c>
      <c r="W56" s="3" t="s">
        <v>426</v>
      </c>
      <c r="X56" s="3" t="s">
        <v>426</v>
      </c>
      <c r="Y56" s="3" t="s">
        <v>426</v>
      </c>
      <c r="Z56" s="3" t="s">
        <v>426</v>
      </c>
      <c r="AA56" s="3" t="s">
        <v>426</v>
      </c>
      <c r="AB56" s="3" t="s">
        <v>426</v>
      </c>
      <c r="AC56" s="3" t="s">
        <v>426</v>
      </c>
      <c r="AD56" s="3" t="s">
        <v>426</v>
      </c>
      <c r="AE56" s="51"/>
      <c r="AF56" s="22" t="s">
        <v>426</v>
      </c>
      <c r="AG56" s="22" t="s">
        <v>426</v>
      </c>
      <c r="AH56" s="22" t="s">
        <v>426</v>
      </c>
      <c r="AI56" s="22" t="s">
        <v>426</v>
      </c>
      <c r="AJ56" s="22" t="s">
        <v>426</v>
      </c>
      <c r="AK56" s="22" t="s">
        <v>426</v>
      </c>
      <c r="AL56" s="40" t="s">
        <v>410</v>
      </c>
    </row>
    <row r="57" spans="1:38" ht="26.25" customHeight="1" thickBot="1" x14ac:dyDescent="0.25">
      <c r="A57" s="60" t="s">
        <v>54</v>
      </c>
      <c r="B57" s="60" t="s">
        <v>142</v>
      </c>
      <c r="C57" s="61" t="s">
        <v>143</v>
      </c>
      <c r="D57" s="62"/>
      <c r="E57" s="3">
        <v>1.7954723699999999</v>
      </c>
      <c r="F57" s="3">
        <v>1.0930420400000002E-2</v>
      </c>
      <c r="G57" s="3">
        <v>0.15250346000000001</v>
      </c>
      <c r="H57" s="3" t="s">
        <v>427</v>
      </c>
      <c r="I57" s="3">
        <v>2.5145609999999999E-2</v>
      </c>
      <c r="J57" s="3">
        <v>3.8099399999999999E-2</v>
      </c>
      <c r="K57" s="3">
        <v>3.9417300000000002E-2</v>
      </c>
      <c r="L57" s="3">
        <v>3.0823785528000003E-4</v>
      </c>
      <c r="M57" s="3">
        <v>2.2300334390000001</v>
      </c>
      <c r="N57" s="3" t="s">
        <v>428</v>
      </c>
      <c r="O57" s="3" t="s">
        <v>428</v>
      </c>
      <c r="P57" s="3">
        <v>3.5999999999999999E-3</v>
      </c>
      <c r="Q57" s="3" t="s">
        <v>428</v>
      </c>
      <c r="R57" s="3" t="s">
        <v>428</v>
      </c>
      <c r="S57" s="3" t="s">
        <v>428</v>
      </c>
      <c r="T57" s="3" t="s">
        <v>428</v>
      </c>
      <c r="U57" s="3" t="s">
        <v>428</v>
      </c>
      <c r="V57" s="3" t="s">
        <v>428</v>
      </c>
      <c r="W57" s="3" t="s">
        <v>427</v>
      </c>
      <c r="X57" s="3" t="s">
        <v>428</v>
      </c>
      <c r="Y57" s="3" t="s">
        <v>428</v>
      </c>
      <c r="Z57" s="3" t="s">
        <v>428</v>
      </c>
      <c r="AA57" s="3" t="s">
        <v>428</v>
      </c>
      <c r="AB57" s="3" t="s">
        <v>428</v>
      </c>
      <c r="AC57" s="3" t="s">
        <v>427</v>
      </c>
      <c r="AD57" s="3" t="s">
        <v>427</v>
      </c>
      <c r="AE57" s="51"/>
      <c r="AF57" s="22" t="s">
        <v>427</v>
      </c>
      <c r="AG57" s="22" t="s">
        <v>427</v>
      </c>
      <c r="AH57" s="22" t="s">
        <v>427</v>
      </c>
      <c r="AI57" s="22" t="s">
        <v>427</v>
      </c>
      <c r="AJ57" s="22" t="s">
        <v>427</v>
      </c>
      <c r="AK57" s="22">
        <v>1093.04204</v>
      </c>
      <c r="AL57" s="40" t="s">
        <v>144</v>
      </c>
    </row>
    <row r="58" spans="1:38" ht="26.25" customHeight="1" thickBot="1" x14ac:dyDescent="0.25">
      <c r="A58" s="60" t="s">
        <v>54</v>
      </c>
      <c r="B58" s="60" t="s">
        <v>145</v>
      </c>
      <c r="C58" s="61" t="s">
        <v>146</v>
      </c>
      <c r="D58" s="62"/>
      <c r="E58" s="3" t="s">
        <v>428</v>
      </c>
      <c r="F58" s="3" t="s">
        <v>428</v>
      </c>
      <c r="G58" s="3" t="s">
        <v>428</v>
      </c>
      <c r="H58" s="3" t="s">
        <v>427</v>
      </c>
      <c r="I58" s="3">
        <v>2.3610541080000001E-5</v>
      </c>
      <c r="J58" s="3">
        <v>1.5740360719999999E-4</v>
      </c>
      <c r="K58" s="3">
        <v>3.1480721439999999E-4</v>
      </c>
      <c r="L58" s="3">
        <v>1.0860848896799998E-7</v>
      </c>
      <c r="M58" s="3" t="s">
        <v>428</v>
      </c>
      <c r="N58" s="3" t="s">
        <v>428</v>
      </c>
      <c r="O58" s="3" t="s">
        <v>428</v>
      </c>
      <c r="P58" s="3" t="s">
        <v>428</v>
      </c>
      <c r="Q58" s="3" t="s">
        <v>427</v>
      </c>
      <c r="R58" s="3" t="s">
        <v>427</v>
      </c>
      <c r="S58" s="3" t="s">
        <v>427</v>
      </c>
      <c r="T58" s="3" t="s">
        <v>427</v>
      </c>
      <c r="U58" s="3" t="s">
        <v>427</v>
      </c>
      <c r="V58" s="3" t="s">
        <v>427</v>
      </c>
      <c r="W58" s="3" t="s">
        <v>427</v>
      </c>
      <c r="X58" s="3" t="s">
        <v>427</v>
      </c>
      <c r="Y58" s="3" t="s">
        <v>427</v>
      </c>
      <c r="Z58" s="3" t="s">
        <v>427</v>
      </c>
      <c r="AA58" s="3" t="s">
        <v>427</v>
      </c>
      <c r="AB58" s="3" t="s">
        <v>427</v>
      </c>
      <c r="AC58" s="3" t="s">
        <v>427</v>
      </c>
      <c r="AD58" s="3" t="s">
        <v>427</v>
      </c>
      <c r="AE58" s="51"/>
      <c r="AF58" s="22" t="s">
        <v>427</v>
      </c>
      <c r="AG58" s="22" t="s">
        <v>427</v>
      </c>
      <c r="AH58" s="22" t="s">
        <v>427</v>
      </c>
      <c r="AI58" s="22" t="s">
        <v>427</v>
      </c>
      <c r="AJ58" s="22" t="s">
        <v>427</v>
      </c>
      <c r="AK58" s="22">
        <v>0.78701803599999998</v>
      </c>
      <c r="AL58" s="40" t="s">
        <v>147</v>
      </c>
    </row>
    <row r="59" spans="1:38" ht="26.25" customHeight="1" thickBot="1" x14ac:dyDescent="0.25">
      <c r="A59" s="60" t="s">
        <v>54</v>
      </c>
      <c r="B59" s="68" t="s">
        <v>148</v>
      </c>
      <c r="C59" s="61" t="s">
        <v>400</v>
      </c>
      <c r="D59" s="62"/>
      <c r="E59" s="3">
        <v>0.10248</v>
      </c>
      <c r="F59" s="3">
        <v>1.00781E-2</v>
      </c>
      <c r="G59" s="3">
        <v>6.1510000000000002E-2</v>
      </c>
      <c r="H59" s="3" t="s">
        <v>428</v>
      </c>
      <c r="I59" s="3">
        <v>1.3376000000000001E-2</v>
      </c>
      <c r="J59" s="3">
        <v>3.3792000000000003E-2</v>
      </c>
      <c r="K59" s="3">
        <v>7.0400000000000004E-2</v>
      </c>
      <c r="L59" s="3">
        <v>2.6751999999999999E-4</v>
      </c>
      <c r="M59" s="3">
        <v>3.6080000000000001E-2</v>
      </c>
      <c r="N59" s="3" t="s">
        <v>427</v>
      </c>
      <c r="O59" s="3" t="s">
        <v>427</v>
      </c>
      <c r="P59" s="3" t="s">
        <v>427</v>
      </c>
      <c r="Q59" s="3" t="s">
        <v>427</v>
      </c>
      <c r="R59" s="3" t="s">
        <v>427</v>
      </c>
      <c r="S59" s="3" t="s">
        <v>427</v>
      </c>
      <c r="T59" s="3" t="s">
        <v>427</v>
      </c>
      <c r="U59" s="3" t="s">
        <v>427</v>
      </c>
      <c r="V59" s="3" t="s">
        <v>427</v>
      </c>
      <c r="W59" s="3" t="s">
        <v>428</v>
      </c>
      <c r="X59" s="3" t="s">
        <v>428</v>
      </c>
      <c r="Y59" s="3" t="s">
        <v>428</v>
      </c>
      <c r="Z59" s="3" t="s">
        <v>428</v>
      </c>
      <c r="AA59" s="3" t="s">
        <v>428</v>
      </c>
      <c r="AB59" s="3" t="s">
        <v>428</v>
      </c>
      <c r="AC59" s="3" t="s">
        <v>428</v>
      </c>
      <c r="AD59" s="3" t="s">
        <v>427</v>
      </c>
      <c r="AE59" s="51"/>
      <c r="AF59" s="22" t="s">
        <v>427</v>
      </c>
      <c r="AG59" s="22" t="s">
        <v>427</v>
      </c>
      <c r="AH59" s="22" t="s">
        <v>427</v>
      </c>
      <c r="AI59" s="22" t="s">
        <v>427</v>
      </c>
      <c r="AJ59" s="22" t="s">
        <v>427</v>
      </c>
      <c r="AK59" s="22" t="s">
        <v>432</v>
      </c>
      <c r="AL59" s="40" t="s">
        <v>418</v>
      </c>
    </row>
    <row r="60" spans="1:38" ht="26.25" customHeight="1" thickBot="1" x14ac:dyDescent="0.25">
      <c r="A60" s="60" t="s">
        <v>54</v>
      </c>
      <c r="B60" s="68" t="s">
        <v>149</v>
      </c>
      <c r="C60" s="61" t="s">
        <v>150</v>
      </c>
      <c r="D60" s="103"/>
      <c r="E60" s="3" t="s">
        <v>427</v>
      </c>
      <c r="F60" s="3" t="s">
        <v>427</v>
      </c>
      <c r="G60" s="3" t="s">
        <v>427</v>
      </c>
      <c r="H60" s="3" t="s">
        <v>427</v>
      </c>
      <c r="I60" s="3">
        <v>7.6358099999999998E-2</v>
      </c>
      <c r="J60" s="3">
        <v>0.76358099999999995</v>
      </c>
      <c r="K60" s="3">
        <v>1.55770524</v>
      </c>
      <c r="L60" s="3" t="s">
        <v>427</v>
      </c>
      <c r="M60" s="3" t="s">
        <v>427</v>
      </c>
      <c r="N60" s="3" t="s">
        <v>427</v>
      </c>
      <c r="O60" s="3" t="s">
        <v>427</v>
      </c>
      <c r="P60" s="3" t="s">
        <v>427</v>
      </c>
      <c r="Q60" s="3" t="s">
        <v>427</v>
      </c>
      <c r="R60" s="3" t="s">
        <v>427</v>
      </c>
      <c r="S60" s="3" t="s">
        <v>427</v>
      </c>
      <c r="T60" s="3" t="s">
        <v>427</v>
      </c>
      <c r="U60" s="3" t="s">
        <v>427</v>
      </c>
      <c r="V60" s="3" t="s">
        <v>427</v>
      </c>
      <c r="W60" s="3" t="s">
        <v>427</v>
      </c>
      <c r="X60" s="3" t="s">
        <v>427</v>
      </c>
      <c r="Y60" s="3" t="s">
        <v>427</v>
      </c>
      <c r="Z60" s="3" t="s">
        <v>427</v>
      </c>
      <c r="AA60" s="3" t="s">
        <v>427</v>
      </c>
      <c r="AB60" s="3" t="s">
        <v>427</v>
      </c>
      <c r="AC60" s="3" t="s">
        <v>427</v>
      </c>
      <c r="AD60" s="3" t="s">
        <v>427</v>
      </c>
      <c r="AE60" s="51"/>
      <c r="AF60" s="22" t="s">
        <v>427</v>
      </c>
      <c r="AG60" s="22" t="s">
        <v>427</v>
      </c>
      <c r="AH60" s="22" t="s">
        <v>427</v>
      </c>
      <c r="AI60" s="22" t="s">
        <v>427</v>
      </c>
      <c r="AJ60" s="22" t="s">
        <v>427</v>
      </c>
      <c r="AK60" s="22">
        <v>15271.62</v>
      </c>
      <c r="AL60" s="40" t="s">
        <v>419</v>
      </c>
    </row>
    <row r="61" spans="1:38" ht="26.25" customHeight="1" thickBot="1" x14ac:dyDescent="0.25">
      <c r="A61" s="60" t="s">
        <v>54</v>
      </c>
      <c r="B61" s="68" t="s">
        <v>151</v>
      </c>
      <c r="C61" s="61" t="s">
        <v>152</v>
      </c>
      <c r="D61" s="62"/>
      <c r="E61" s="3" t="s">
        <v>427</v>
      </c>
      <c r="F61" s="3" t="s">
        <v>427</v>
      </c>
      <c r="G61" s="3" t="s">
        <v>427</v>
      </c>
      <c r="H61" s="3" t="s">
        <v>427</v>
      </c>
      <c r="I61" s="3">
        <v>4.0344323000000001E-2</v>
      </c>
      <c r="J61" s="3">
        <v>0.40344323399999998</v>
      </c>
      <c r="K61" s="3">
        <v>1.339938496</v>
      </c>
      <c r="L61" s="3" t="s">
        <v>427</v>
      </c>
      <c r="M61" s="3" t="s">
        <v>427</v>
      </c>
      <c r="N61" s="3" t="s">
        <v>427</v>
      </c>
      <c r="O61" s="3" t="s">
        <v>427</v>
      </c>
      <c r="P61" s="3" t="s">
        <v>427</v>
      </c>
      <c r="Q61" s="3" t="s">
        <v>427</v>
      </c>
      <c r="R61" s="3" t="s">
        <v>427</v>
      </c>
      <c r="S61" s="3" t="s">
        <v>427</v>
      </c>
      <c r="T61" s="3" t="s">
        <v>427</v>
      </c>
      <c r="U61" s="3" t="s">
        <v>427</v>
      </c>
      <c r="V61" s="3" t="s">
        <v>427</v>
      </c>
      <c r="W61" s="3" t="s">
        <v>427</v>
      </c>
      <c r="X61" s="3" t="s">
        <v>427</v>
      </c>
      <c r="Y61" s="3" t="s">
        <v>427</v>
      </c>
      <c r="Z61" s="3" t="s">
        <v>427</v>
      </c>
      <c r="AA61" s="3" t="s">
        <v>427</v>
      </c>
      <c r="AB61" s="3" t="s">
        <v>427</v>
      </c>
      <c r="AC61" s="3" t="s">
        <v>427</v>
      </c>
      <c r="AD61" s="3" t="s">
        <v>427</v>
      </c>
      <c r="AE61" s="51"/>
      <c r="AF61" s="22" t="s">
        <v>427</v>
      </c>
      <c r="AG61" s="22" t="s">
        <v>427</v>
      </c>
      <c r="AH61" s="22" t="s">
        <v>427</v>
      </c>
      <c r="AI61" s="22" t="s">
        <v>427</v>
      </c>
      <c r="AJ61" s="22" t="s">
        <v>427</v>
      </c>
      <c r="AK61" s="22">
        <v>191273.3</v>
      </c>
      <c r="AL61" s="40" t="s">
        <v>420</v>
      </c>
    </row>
    <row r="62" spans="1:38" ht="26.25" customHeight="1" thickBot="1" x14ac:dyDescent="0.25">
      <c r="A62" s="60" t="s">
        <v>54</v>
      </c>
      <c r="B62" s="68" t="s">
        <v>153</v>
      </c>
      <c r="C62" s="61" t="s">
        <v>154</v>
      </c>
      <c r="D62" s="62"/>
      <c r="E62" s="3" t="s">
        <v>427</v>
      </c>
      <c r="F62" s="3" t="s">
        <v>427</v>
      </c>
      <c r="G62" s="3" t="s">
        <v>427</v>
      </c>
      <c r="H62" s="3" t="s">
        <v>427</v>
      </c>
      <c r="I62" s="3">
        <v>2.9215987999999998E-2</v>
      </c>
      <c r="J62" s="3">
        <v>3.9985904000000003E-2</v>
      </c>
      <c r="K62" s="3">
        <v>7.1720845000000005E-2</v>
      </c>
      <c r="L62" s="3" t="s">
        <v>427</v>
      </c>
      <c r="M62" s="3" t="s">
        <v>427</v>
      </c>
      <c r="N62" s="3" t="s">
        <v>427</v>
      </c>
      <c r="O62" s="3" t="s">
        <v>427</v>
      </c>
      <c r="P62" s="3" t="s">
        <v>427</v>
      </c>
      <c r="Q62" s="3" t="s">
        <v>427</v>
      </c>
      <c r="R62" s="3" t="s">
        <v>427</v>
      </c>
      <c r="S62" s="3" t="s">
        <v>427</v>
      </c>
      <c r="T62" s="3" t="s">
        <v>427</v>
      </c>
      <c r="U62" s="3" t="s">
        <v>427</v>
      </c>
      <c r="V62" s="3" t="s">
        <v>427</v>
      </c>
      <c r="W62" s="3" t="s">
        <v>427</v>
      </c>
      <c r="X62" s="3" t="s">
        <v>427</v>
      </c>
      <c r="Y62" s="3" t="s">
        <v>427</v>
      </c>
      <c r="Z62" s="3" t="s">
        <v>427</v>
      </c>
      <c r="AA62" s="3" t="s">
        <v>427</v>
      </c>
      <c r="AB62" s="3" t="s">
        <v>427</v>
      </c>
      <c r="AC62" s="3" t="s">
        <v>427</v>
      </c>
      <c r="AD62" s="3" t="s">
        <v>427</v>
      </c>
      <c r="AE62" s="51"/>
      <c r="AF62" s="22" t="s">
        <v>427</v>
      </c>
      <c r="AG62" s="22" t="s">
        <v>427</v>
      </c>
      <c r="AH62" s="22" t="s">
        <v>427</v>
      </c>
      <c r="AI62" s="22" t="s">
        <v>427</v>
      </c>
      <c r="AJ62" s="22" t="s">
        <v>427</v>
      </c>
      <c r="AK62" s="22" t="s">
        <v>428</v>
      </c>
      <c r="AL62" s="40" t="s">
        <v>421</v>
      </c>
    </row>
    <row r="63" spans="1:38" ht="26.25" customHeight="1" thickBot="1" x14ac:dyDescent="0.25">
      <c r="A63" s="60" t="s">
        <v>54</v>
      </c>
      <c r="B63" s="68" t="s">
        <v>155</v>
      </c>
      <c r="C63" s="66" t="s">
        <v>156</v>
      </c>
      <c r="D63" s="69"/>
      <c r="E63" s="3" t="s">
        <v>426</v>
      </c>
      <c r="F63" s="3" t="s">
        <v>426</v>
      </c>
      <c r="G63" s="3" t="s">
        <v>426</v>
      </c>
      <c r="H63" s="3" t="s">
        <v>426</v>
      </c>
      <c r="I63" s="3" t="s">
        <v>426</v>
      </c>
      <c r="J63" s="3" t="s">
        <v>426</v>
      </c>
      <c r="K63" s="3" t="s">
        <v>426</v>
      </c>
      <c r="L63" s="3" t="s">
        <v>426</v>
      </c>
      <c r="M63" s="3" t="s">
        <v>426</v>
      </c>
      <c r="N63" s="3" t="s">
        <v>426</v>
      </c>
      <c r="O63" s="3" t="s">
        <v>426</v>
      </c>
      <c r="P63" s="3" t="s">
        <v>426</v>
      </c>
      <c r="Q63" s="3" t="s">
        <v>426</v>
      </c>
      <c r="R63" s="3" t="s">
        <v>426</v>
      </c>
      <c r="S63" s="3" t="s">
        <v>426</v>
      </c>
      <c r="T63" s="3" t="s">
        <v>426</v>
      </c>
      <c r="U63" s="3" t="s">
        <v>426</v>
      </c>
      <c r="V63" s="3" t="s">
        <v>426</v>
      </c>
      <c r="W63" s="3" t="s">
        <v>426</v>
      </c>
      <c r="X63" s="3" t="s">
        <v>426</v>
      </c>
      <c r="Y63" s="3" t="s">
        <v>426</v>
      </c>
      <c r="Z63" s="3" t="s">
        <v>426</v>
      </c>
      <c r="AA63" s="3" t="s">
        <v>426</v>
      </c>
      <c r="AB63" s="3" t="s">
        <v>426</v>
      </c>
      <c r="AC63" s="3" t="s">
        <v>426</v>
      </c>
      <c r="AD63" s="3" t="s">
        <v>426</v>
      </c>
      <c r="AE63" s="51"/>
      <c r="AF63" s="22" t="s">
        <v>426</v>
      </c>
      <c r="AG63" s="22" t="s">
        <v>426</v>
      </c>
      <c r="AH63" s="22" t="s">
        <v>426</v>
      </c>
      <c r="AI63" s="22" t="s">
        <v>426</v>
      </c>
      <c r="AJ63" s="22" t="s">
        <v>426</v>
      </c>
      <c r="AK63" s="22" t="s">
        <v>426</v>
      </c>
      <c r="AL63" s="40" t="s">
        <v>410</v>
      </c>
    </row>
    <row r="64" spans="1:38" ht="26.25" customHeight="1" thickBot="1" x14ac:dyDescent="0.25">
      <c r="A64" s="60" t="s">
        <v>54</v>
      </c>
      <c r="B64" s="68" t="s">
        <v>157</v>
      </c>
      <c r="C64" s="61" t="s">
        <v>158</v>
      </c>
      <c r="D64" s="62"/>
      <c r="E64" s="3" t="s">
        <v>426</v>
      </c>
      <c r="F64" s="3" t="s">
        <v>426</v>
      </c>
      <c r="G64" s="3" t="s">
        <v>426</v>
      </c>
      <c r="H64" s="3" t="s">
        <v>426</v>
      </c>
      <c r="I64" s="3" t="s">
        <v>426</v>
      </c>
      <c r="J64" s="3" t="s">
        <v>426</v>
      </c>
      <c r="K64" s="3" t="s">
        <v>426</v>
      </c>
      <c r="L64" s="3" t="s">
        <v>426</v>
      </c>
      <c r="M64" s="3" t="s">
        <v>426</v>
      </c>
      <c r="N64" s="3" t="s">
        <v>426</v>
      </c>
      <c r="O64" s="3" t="s">
        <v>426</v>
      </c>
      <c r="P64" s="3" t="s">
        <v>426</v>
      </c>
      <c r="Q64" s="3" t="s">
        <v>426</v>
      </c>
      <c r="R64" s="3" t="s">
        <v>426</v>
      </c>
      <c r="S64" s="3" t="s">
        <v>426</v>
      </c>
      <c r="T64" s="3" t="s">
        <v>426</v>
      </c>
      <c r="U64" s="3" t="s">
        <v>426</v>
      </c>
      <c r="V64" s="3" t="s">
        <v>426</v>
      </c>
      <c r="W64" s="3" t="s">
        <v>426</v>
      </c>
      <c r="X64" s="3" t="s">
        <v>426</v>
      </c>
      <c r="Y64" s="3" t="s">
        <v>426</v>
      </c>
      <c r="Z64" s="3" t="s">
        <v>426</v>
      </c>
      <c r="AA64" s="3" t="s">
        <v>426</v>
      </c>
      <c r="AB64" s="3" t="s">
        <v>426</v>
      </c>
      <c r="AC64" s="3" t="s">
        <v>426</v>
      </c>
      <c r="AD64" s="3" t="s">
        <v>426</v>
      </c>
      <c r="AE64" s="51"/>
      <c r="AF64" s="22" t="s">
        <v>426</v>
      </c>
      <c r="AG64" s="22" t="s">
        <v>426</v>
      </c>
      <c r="AH64" s="22" t="s">
        <v>426</v>
      </c>
      <c r="AI64" s="22" t="s">
        <v>426</v>
      </c>
      <c r="AJ64" s="22" t="s">
        <v>426</v>
      </c>
      <c r="AK64" s="22" t="s">
        <v>426</v>
      </c>
      <c r="AL64" s="40" t="s">
        <v>159</v>
      </c>
    </row>
    <row r="65" spans="1:38" ht="26.25" customHeight="1" thickBot="1" x14ac:dyDescent="0.25">
      <c r="A65" s="60" t="s">
        <v>54</v>
      </c>
      <c r="B65" s="64" t="s">
        <v>160</v>
      </c>
      <c r="C65" s="61" t="s">
        <v>161</v>
      </c>
      <c r="D65" s="62"/>
      <c r="E65" s="3" t="s">
        <v>426</v>
      </c>
      <c r="F65" s="3" t="s">
        <v>426</v>
      </c>
      <c r="G65" s="3" t="s">
        <v>426</v>
      </c>
      <c r="H65" s="3" t="s">
        <v>426</v>
      </c>
      <c r="I65" s="3" t="s">
        <v>426</v>
      </c>
      <c r="J65" s="3" t="s">
        <v>426</v>
      </c>
      <c r="K65" s="3" t="s">
        <v>426</v>
      </c>
      <c r="L65" s="3" t="s">
        <v>426</v>
      </c>
      <c r="M65" s="3" t="s">
        <v>426</v>
      </c>
      <c r="N65" s="3" t="s">
        <v>426</v>
      </c>
      <c r="O65" s="3" t="s">
        <v>426</v>
      </c>
      <c r="P65" s="3" t="s">
        <v>426</v>
      </c>
      <c r="Q65" s="3" t="s">
        <v>426</v>
      </c>
      <c r="R65" s="3" t="s">
        <v>426</v>
      </c>
      <c r="S65" s="3" t="s">
        <v>426</v>
      </c>
      <c r="T65" s="3" t="s">
        <v>426</v>
      </c>
      <c r="U65" s="3" t="s">
        <v>426</v>
      </c>
      <c r="V65" s="3" t="s">
        <v>426</v>
      </c>
      <c r="W65" s="3" t="s">
        <v>426</v>
      </c>
      <c r="X65" s="3" t="s">
        <v>426</v>
      </c>
      <c r="Y65" s="3" t="s">
        <v>426</v>
      </c>
      <c r="Z65" s="3" t="s">
        <v>426</v>
      </c>
      <c r="AA65" s="3" t="s">
        <v>426</v>
      </c>
      <c r="AB65" s="3" t="s">
        <v>426</v>
      </c>
      <c r="AC65" s="3" t="s">
        <v>426</v>
      </c>
      <c r="AD65" s="3" t="s">
        <v>426</v>
      </c>
      <c r="AE65" s="51"/>
      <c r="AF65" s="22" t="s">
        <v>426</v>
      </c>
      <c r="AG65" s="22" t="s">
        <v>426</v>
      </c>
      <c r="AH65" s="22" t="s">
        <v>426</v>
      </c>
      <c r="AI65" s="22" t="s">
        <v>426</v>
      </c>
      <c r="AJ65" s="22" t="s">
        <v>426</v>
      </c>
      <c r="AK65" s="22" t="s">
        <v>426</v>
      </c>
      <c r="AL65" s="40" t="s">
        <v>162</v>
      </c>
    </row>
    <row r="66" spans="1:38" ht="26.25" customHeight="1" thickBot="1" x14ac:dyDescent="0.25">
      <c r="A66" s="60" t="s">
        <v>54</v>
      </c>
      <c r="B66" s="64" t="s">
        <v>163</v>
      </c>
      <c r="C66" s="61" t="s">
        <v>164</v>
      </c>
      <c r="D66" s="62"/>
      <c r="E66" s="3" t="s">
        <v>426</v>
      </c>
      <c r="F66" s="3" t="s">
        <v>426</v>
      </c>
      <c r="G66" s="3" t="s">
        <v>426</v>
      </c>
      <c r="H66" s="3" t="s">
        <v>426</v>
      </c>
      <c r="I66" s="3" t="s">
        <v>426</v>
      </c>
      <c r="J66" s="3" t="s">
        <v>426</v>
      </c>
      <c r="K66" s="3" t="s">
        <v>426</v>
      </c>
      <c r="L66" s="3" t="s">
        <v>426</v>
      </c>
      <c r="M66" s="3" t="s">
        <v>426</v>
      </c>
      <c r="N66" s="3" t="s">
        <v>426</v>
      </c>
      <c r="O66" s="3" t="s">
        <v>426</v>
      </c>
      <c r="P66" s="3" t="s">
        <v>426</v>
      </c>
      <c r="Q66" s="3" t="s">
        <v>426</v>
      </c>
      <c r="R66" s="3" t="s">
        <v>426</v>
      </c>
      <c r="S66" s="3" t="s">
        <v>426</v>
      </c>
      <c r="T66" s="3" t="s">
        <v>426</v>
      </c>
      <c r="U66" s="3" t="s">
        <v>426</v>
      </c>
      <c r="V66" s="3" t="s">
        <v>426</v>
      </c>
      <c r="W66" s="3" t="s">
        <v>426</v>
      </c>
      <c r="X66" s="3" t="s">
        <v>426</v>
      </c>
      <c r="Y66" s="3" t="s">
        <v>426</v>
      </c>
      <c r="Z66" s="3" t="s">
        <v>426</v>
      </c>
      <c r="AA66" s="3" t="s">
        <v>426</v>
      </c>
      <c r="AB66" s="3" t="s">
        <v>426</v>
      </c>
      <c r="AC66" s="3" t="s">
        <v>426</v>
      </c>
      <c r="AD66" s="3" t="s">
        <v>426</v>
      </c>
      <c r="AE66" s="51"/>
      <c r="AF66" s="22" t="s">
        <v>426</v>
      </c>
      <c r="AG66" s="22" t="s">
        <v>426</v>
      </c>
      <c r="AH66" s="22" t="s">
        <v>426</v>
      </c>
      <c r="AI66" s="22" t="s">
        <v>426</v>
      </c>
      <c r="AJ66" s="22" t="s">
        <v>426</v>
      </c>
      <c r="AK66" s="22" t="s">
        <v>426</v>
      </c>
      <c r="AL66" s="40" t="s">
        <v>165</v>
      </c>
    </row>
    <row r="67" spans="1:38" ht="26.25" customHeight="1" thickBot="1" x14ac:dyDescent="0.25">
      <c r="A67" s="60" t="s">
        <v>54</v>
      </c>
      <c r="B67" s="64" t="s">
        <v>166</v>
      </c>
      <c r="C67" s="61" t="s">
        <v>167</v>
      </c>
      <c r="D67" s="62"/>
      <c r="E67" s="3" t="s">
        <v>426</v>
      </c>
      <c r="F67" s="3" t="s">
        <v>426</v>
      </c>
      <c r="G67" s="3" t="s">
        <v>426</v>
      </c>
      <c r="H67" s="3" t="s">
        <v>426</v>
      </c>
      <c r="I67" s="3" t="s">
        <v>426</v>
      </c>
      <c r="J67" s="3" t="s">
        <v>426</v>
      </c>
      <c r="K67" s="3" t="s">
        <v>426</v>
      </c>
      <c r="L67" s="3" t="s">
        <v>426</v>
      </c>
      <c r="M67" s="3" t="s">
        <v>426</v>
      </c>
      <c r="N67" s="3" t="s">
        <v>426</v>
      </c>
      <c r="O67" s="3" t="s">
        <v>426</v>
      </c>
      <c r="P67" s="3" t="s">
        <v>426</v>
      </c>
      <c r="Q67" s="3" t="s">
        <v>426</v>
      </c>
      <c r="R67" s="3" t="s">
        <v>426</v>
      </c>
      <c r="S67" s="3" t="s">
        <v>426</v>
      </c>
      <c r="T67" s="3" t="s">
        <v>426</v>
      </c>
      <c r="U67" s="3" t="s">
        <v>426</v>
      </c>
      <c r="V67" s="3" t="s">
        <v>426</v>
      </c>
      <c r="W67" s="3" t="s">
        <v>426</v>
      </c>
      <c r="X67" s="3" t="s">
        <v>426</v>
      </c>
      <c r="Y67" s="3" t="s">
        <v>426</v>
      </c>
      <c r="Z67" s="3" t="s">
        <v>426</v>
      </c>
      <c r="AA67" s="3" t="s">
        <v>426</v>
      </c>
      <c r="AB67" s="3" t="s">
        <v>426</v>
      </c>
      <c r="AC67" s="3" t="s">
        <v>426</v>
      </c>
      <c r="AD67" s="3" t="s">
        <v>426</v>
      </c>
      <c r="AE67" s="51"/>
      <c r="AF67" s="22" t="s">
        <v>426</v>
      </c>
      <c r="AG67" s="22" t="s">
        <v>426</v>
      </c>
      <c r="AH67" s="22" t="s">
        <v>426</v>
      </c>
      <c r="AI67" s="22" t="s">
        <v>426</v>
      </c>
      <c r="AJ67" s="22" t="s">
        <v>426</v>
      </c>
      <c r="AK67" s="22" t="s">
        <v>426</v>
      </c>
      <c r="AL67" s="40" t="s">
        <v>168</v>
      </c>
    </row>
    <row r="68" spans="1:38" ht="26.25" customHeight="1" thickBot="1" x14ac:dyDescent="0.25">
      <c r="A68" s="60" t="s">
        <v>54</v>
      </c>
      <c r="B68" s="64" t="s">
        <v>169</v>
      </c>
      <c r="C68" s="61" t="s">
        <v>170</v>
      </c>
      <c r="D68" s="62"/>
      <c r="E68" s="3" t="s">
        <v>426</v>
      </c>
      <c r="F68" s="3" t="s">
        <v>426</v>
      </c>
      <c r="G68" s="3" t="s">
        <v>426</v>
      </c>
      <c r="H68" s="3" t="s">
        <v>426</v>
      </c>
      <c r="I68" s="3" t="s">
        <v>426</v>
      </c>
      <c r="J68" s="3" t="s">
        <v>426</v>
      </c>
      <c r="K68" s="3" t="s">
        <v>426</v>
      </c>
      <c r="L68" s="3" t="s">
        <v>426</v>
      </c>
      <c r="M68" s="3" t="s">
        <v>426</v>
      </c>
      <c r="N68" s="3" t="s">
        <v>426</v>
      </c>
      <c r="O68" s="3" t="s">
        <v>426</v>
      </c>
      <c r="P68" s="3" t="s">
        <v>426</v>
      </c>
      <c r="Q68" s="3" t="s">
        <v>426</v>
      </c>
      <c r="R68" s="3" t="s">
        <v>426</v>
      </c>
      <c r="S68" s="3" t="s">
        <v>426</v>
      </c>
      <c r="T68" s="3" t="s">
        <v>426</v>
      </c>
      <c r="U68" s="3" t="s">
        <v>426</v>
      </c>
      <c r="V68" s="3" t="s">
        <v>426</v>
      </c>
      <c r="W68" s="3" t="s">
        <v>426</v>
      </c>
      <c r="X68" s="3" t="s">
        <v>426</v>
      </c>
      <c r="Y68" s="3" t="s">
        <v>426</v>
      </c>
      <c r="Z68" s="3" t="s">
        <v>426</v>
      </c>
      <c r="AA68" s="3" t="s">
        <v>426</v>
      </c>
      <c r="AB68" s="3" t="s">
        <v>426</v>
      </c>
      <c r="AC68" s="3" t="s">
        <v>426</v>
      </c>
      <c r="AD68" s="3" t="s">
        <v>426</v>
      </c>
      <c r="AE68" s="51"/>
      <c r="AF68" s="22" t="s">
        <v>426</v>
      </c>
      <c r="AG68" s="22" t="s">
        <v>426</v>
      </c>
      <c r="AH68" s="22" t="s">
        <v>426</v>
      </c>
      <c r="AI68" s="22" t="s">
        <v>426</v>
      </c>
      <c r="AJ68" s="22" t="s">
        <v>426</v>
      </c>
      <c r="AK68" s="22" t="s">
        <v>426</v>
      </c>
      <c r="AL68" s="40" t="s">
        <v>171</v>
      </c>
    </row>
    <row r="69" spans="1:38" ht="26.25" customHeight="1" thickBot="1" x14ac:dyDescent="0.25">
      <c r="A69" s="60" t="s">
        <v>54</v>
      </c>
      <c r="B69" s="60" t="s">
        <v>172</v>
      </c>
      <c r="C69" s="61" t="s">
        <v>173</v>
      </c>
      <c r="D69" s="67"/>
      <c r="E69" s="3" t="s">
        <v>426</v>
      </c>
      <c r="F69" s="3" t="s">
        <v>426</v>
      </c>
      <c r="G69" s="3" t="s">
        <v>426</v>
      </c>
      <c r="H69" s="3" t="s">
        <v>426</v>
      </c>
      <c r="I69" s="3" t="s">
        <v>426</v>
      </c>
      <c r="J69" s="3" t="s">
        <v>426</v>
      </c>
      <c r="K69" s="3" t="s">
        <v>426</v>
      </c>
      <c r="L69" s="3" t="s">
        <v>426</v>
      </c>
      <c r="M69" s="3" t="s">
        <v>426</v>
      </c>
      <c r="N69" s="3" t="s">
        <v>426</v>
      </c>
      <c r="O69" s="3" t="s">
        <v>426</v>
      </c>
      <c r="P69" s="3" t="s">
        <v>426</v>
      </c>
      <c r="Q69" s="3" t="s">
        <v>426</v>
      </c>
      <c r="R69" s="3" t="s">
        <v>426</v>
      </c>
      <c r="S69" s="3" t="s">
        <v>426</v>
      </c>
      <c r="T69" s="3" t="s">
        <v>426</v>
      </c>
      <c r="U69" s="3" t="s">
        <v>426</v>
      </c>
      <c r="V69" s="3" t="s">
        <v>426</v>
      </c>
      <c r="W69" s="3" t="s">
        <v>426</v>
      </c>
      <c r="X69" s="3" t="s">
        <v>426</v>
      </c>
      <c r="Y69" s="3" t="s">
        <v>426</v>
      </c>
      <c r="Z69" s="3" t="s">
        <v>426</v>
      </c>
      <c r="AA69" s="3" t="s">
        <v>426</v>
      </c>
      <c r="AB69" s="3" t="s">
        <v>426</v>
      </c>
      <c r="AC69" s="3" t="s">
        <v>426</v>
      </c>
      <c r="AD69" s="3" t="s">
        <v>426</v>
      </c>
      <c r="AE69" s="51"/>
      <c r="AF69" s="22" t="s">
        <v>426</v>
      </c>
      <c r="AG69" s="22" t="s">
        <v>426</v>
      </c>
      <c r="AH69" s="22" t="s">
        <v>426</v>
      </c>
      <c r="AI69" s="22" t="s">
        <v>426</v>
      </c>
      <c r="AJ69" s="22" t="s">
        <v>426</v>
      </c>
      <c r="AK69" s="22" t="s">
        <v>426</v>
      </c>
      <c r="AL69" s="40" t="s">
        <v>174</v>
      </c>
    </row>
    <row r="70" spans="1:38" ht="26.25" customHeight="1" thickBot="1" x14ac:dyDescent="0.25">
      <c r="A70" s="60" t="s">
        <v>54</v>
      </c>
      <c r="B70" s="60" t="s">
        <v>175</v>
      </c>
      <c r="C70" s="61" t="s">
        <v>383</v>
      </c>
      <c r="D70" s="67"/>
      <c r="E70" s="3" t="s">
        <v>426</v>
      </c>
      <c r="F70" s="3" t="s">
        <v>426</v>
      </c>
      <c r="G70" s="3" t="s">
        <v>426</v>
      </c>
      <c r="H70" s="3" t="s">
        <v>426</v>
      </c>
      <c r="I70" s="3" t="s">
        <v>426</v>
      </c>
      <c r="J70" s="3" t="s">
        <v>426</v>
      </c>
      <c r="K70" s="3" t="s">
        <v>426</v>
      </c>
      <c r="L70" s="3" t="s">
        <v>426</v>
      </c>
      <c r="M70" s="3" t="s">
        <v>426</v>
      </c>
      <c r="N70" s="3" t="s">
        <v>426</v>
      </c>
      <c r="O70" s="3" t="s">
        <v>426</v>
      </c>
      <c r="P70" s="3" t="s">
        <v>426</v>
      </c>
      <c r="Q70" s="3" t="s">
        <v>426</v>
      </c>
      <c r="R70" s="3" t="s">
        <v>426</v>
      </c>
      <c r="S70" s="3" t="s">
        <v>426</v>
      </c>
      <c r="T70" s="3" t="s">
        <v>426</v>
      </c>
      <c r="U70" s="3" t="s">
        <v>426</v>
      </c>
      <c r="V70" s="3" t="s">
        <v>426</v>
      </c>
      <c r="W70" s="3" t="s">
        <v>426</v>
      </c>
      <c r="X70" s="3" t="s">
        <v>426</v>
      </c>
      <c r="Y70" s="3" t="s">
        <v>426</v>
      </c>
      <c r="Z70" s="3" t="s">
        <v>426</v>
      </c>
      <c r="AA70" s="3" t="s">
        <v>426</v>
      </c>
      <c r="AB70" s="3" t="s">
        <v>426</v>
      </c>
      <c r="AC70" s="3" t="s">
        <v>426</v>
      </c>
      <c r="AD70" s="3" t="s">
        <v>426</v>
      </c>
      <c r="AE70" s="51"/>
      <c r="AF70" s="22" t="s">
        <v>426</v>
      </c>
      <c r="AG70" s="22" t="s">
        <v>426</v>
      </c>
      <c r="AH70" s="22" t="s">
        <v>426</v>
      </c>
      <c r="AI70" s="22" t="s">
        <v>426</v>
      </c>
      <c r="AJ70" s="22" t="s">
        <v>426</v>
      </c>
      <c r="AK70" s="22" t="s">
        <v>426</v>
      </c>
      <c r="AL70" s="40" t="s">
        <v>410</v>
      </c>
    </row>
    <row r="71" spans="1:38" ht="26.25" customHeight="1" thickBot="1" x14ac:dyDescent="0.25">
      <c r="A71" s="60" t="s">
        <v>54</v>
      </c>
      <c r="B71" s="60" t="s">
        <v>176</v>
      </c>
      <c r="C71" s="61" t="s">
        <v>177</v>
      </c>
      <c r="D71" s="67"/>
      <c r="E71" s="3" t="s">
        <v>426</v>
      </c>
      <c r="F71" s="3" t="s">
        <v>426</v>
      </c>
      <c r="G71" s="3" t="s">
        <v>426</v>
      </c>
      <c r="H71" s="3" t="s">
        <v>426</v>
      </c>
      <c r="I71" s="3" t="s">
        <v>426</v>
      </c>
      <c r="J71" s="3" t="s">
        <v>426</v>
      </c>
      <c r="K71" s="3" t="s">
        <v>426</v>
      </c>
      <c r="L71" s="3" t="s">
        <v>426</v>
      </c>
      <c r="M71" s="3" t="s">
        <v>426</v>
      </c>
      <c r="N71" s="3" t="s">
        <v>426</v>
      </c>
      <c r="O71" s="3" t="s">
        <v>426</v>
      </c>
      <c r="P71" s="3" t="s">
        <v>426</v>
      </c>
      <c r="Q71" s="3" t="s">
        <v>426</v>
      </c>
      <c r="R71" s="3" t="s">
        <v>426</v>
      </c>
      <c r="S71" s="3" t="s">
        <v>426</v>
      </c>
      <c r="T71" s="3" t="s">
        <v>426</v>
      </c>
      <c r="U71" s="3" t="s">
        <v>426</v>
      </c>
      <c r="V71" s="3" t="s">
        <v>426</v>
      </c>
      <c r="W71" s="3" t="s">
        <v>426</v>
      </c>
      <c r="X71" s="3" t="s">
        <v>426</v>
      </c>
      <c r="Y71" s="3" t="s">
        <v>426</v>
      </c>
      <c r="Z71" s="3" t="s">
        <v>426</v>
      </c>
      <c r="AA71" s="3" t="s">
        <v>426</v>
      </c>
      <c r="AB71" s="3" t="s">
        <v>426</v>
      </c>
      <c r="AC71" s="3" t="s">
        <v>426</v>
      </c>
      <c r="AD71" s="3" t="s">
        <v>426</v>
      </c>
      <c r="AE71" s="51"/>
      <c r="AF71" s="22" t="s">
        <v>426</v>
      </c>
      <c r="AG71" s="22" t="s">
        <v>426</v>
      </c>
      <c r="AH71" s="22" t="s">
        <v>426</v>
      </c>
      <c r="AI71" s="22" t="s">
        <v>426</v>
      </c>
      <c r="AJ71" s="22" t="s">
        <v>426</v>
      </c>
      <c r="AK71" s="22" t="s">
        <v>426</v>
      </c>
      <c r="AL71" s="40" t="s">
        <v>410</v>
      </c>
    </row>
    <row r="72" spans="1:38" ht="26.25" customHeight="1" thickBot="1" x14ac:dyDescent="0.25">
      <c r="A72" s="60" t="s">
        <v>54</v>
      </c>
      <c r="B72" s="60" t="s">
        <v>178</v>
      </c>
      <c r="C72" s="61" t="s">
        <v>179</v>
      </c>
      <c r="D72" s="62"/>
      <c r="E72" s="3">
        <v>1.2026299999999999E-5</v>
      </c>
      <c r="F72" s="3">
        <v>4.2554599999999991E-6</v>
      </c>
      <c r="G72" s="3">
        <v>5.550599999999999E-6</v>
      </c>
      <c r="H72" s="3" t="s">
        <v>428</v>
      </c>
      <c r="I72" s="3">
        <v>1.9427099999999999E-6</v>
      </c>
      <c r="J72" s="3">
        <v>2.2202399999999998E-6</v>
      </c>
      <c r="K72" s="3">
        <v>2.7752999999999995E-6</v>
      </c>
      <c r="L72" s="3">
        <v>6.9937559999999988E-9</v>
      </c>
      <c r="M72" s="3">
        <v>1.57267E-4</v>
      </c>
      <c r="N72" s="3">
        <v>2.4052599999999999E-4</v>
      </c>
      <c r="O72" s="3">
        <v>1.8502E-5</v>
      </c>
      <c r="P72" s="3">
        <v>4.6255E-6</v>
      </c>
      <c r="Q72" s="3">
        <v>1.3876499999999997E-6</v>
      </c>
      <c r="R72" s="3">
        <v>9.251E-6</v>
      </c>
      <c r="S72" s="3">
        <v>1.8501999999999999E-6</v>
      </c>
      <c r="T72" s="3">
        <v>6.475699999999999E-5</v>
      </c>
      <c r="U72" s="3" t="s">
        <v>428</v>
      </c>
      <c r="V72" s="3">
        <v>3.3303599999999999E-4</v>
      </c>
      <c r="W72" s="3">
        <v>2.7752999999999995E-4</v>
      </c>
      <c r="X72" s="3" t="s">
        <v>428</v>
      </c>
      <c r="Y72" s="3" t="s">
        <v>428</v>
      </c>
      <c r="Z72" s="3" t="s">
        <v>428</v>
      </c>
      <c r="AA72" s="3" t="s">
        <v>428</v>
      </c>
      <c r="AB72" s="3">
        <v>4.4404799999999992E-5</v>
      </c>
      <c r="AC72" s="3" t="s">
        <v>428</v>
      </c>
      <c r="AD72" s="3">
        <v>2.3127500000000004E-7</v>
      </c>
      <c r="AE72" s="51"/>
      <c r="AF72" s="22" t="s">
        <v>427</v>
      </c>
      <c r="AG72" s="22" t="s">
        <v>427</v>
      </c>
      <c r="AH72" s="22" t="s">
        <v>427</v>
      </c>
      <c r="AI72" s="22" t="s">
        <v>427</v>
      </c>
      <c r="AJ72" s="22" t="s">
        <v>427</v>
      </c>
      <c r="AK72" s="22">
        <v>9.2509999999999995E-2</v>
      </c>
      <c r="AL72" s="40" t="s">
        <v>180</v>
      </c>
    </row>
    <row r="73" spans="1:38" ht="26.25" customHeight="1" thickBot="1" x14ac:dyDescent="0.25">
      <c r="A73" s="60" t="s">
        <v>54</v>
      </c>
      <c r="B73" s="60" t="s">
        <v>181</v>
      </c>
      <c r="C73" s="61" t="s">
        <v>182</v>
      </c>
      <c r="D73" s="62"/>
      <c r="E73" s="3" t="s">
        <v>426</v>
      </c>
      <c r="F73" s="3" t="s">
        <v>426</v>
      </c>
      <c r="G73" s="3" t="s">
        <v>426</v>
      </c>
      <c r="H73" s="3" t="s">
        <v>426</v>
      </c>
      <c r="I73" s="3" t="s">
        <v>426</v>
      </c>
      <c r="J73" s="3" t="s">
        <v>426</v>
      </c>
      <c r="K73" s="3" t="s">
        <v>426</v>
      </c>
      <c r="L73" s="3" t="s">
        <v>426</v>
      </c>
      <c r="M73" s="3" t="s">
        <v>426</v>
      </c>
      <c r="N73" s="3" t="s">
        <v>426</v>
      </c>
      <c r="O73" s="3" t="s">
        <v>426</v>
      </c>
      <c r="P73" s="3" t="s">
        <v>426</v>
      </c>
      <c r="Q73" s="3" t="s">
        <v>426</v>
      </c>
      <c r="R73" s="3" t="s">
        <v>426</v>
      </c>
      <c r="S73" s="3" t="s">
        <v>426</v>
      </c>
      <c r="T73" s="3" t="s">
        <v>426</v>
      </c>
      <c r="U73" s="3" t="s">
        <v>426</v>
      </c>
      <c r="V73" s="3" t="s">
        <v>426</v>
      </c>
      <c r="W73" s="3" t="s">
        <v>426</v>
      </c>
      <c r="X73" s="3" t="s">
        <v>426</v>
      </c>
      <c r="Y73" s="3" t="s">
        <v>426</v>
      </c>
      <c r="Z73" s="3" t="s">
        <v>426</v>
      </c>
      <c r="AA73" s="3" t="s">
        <v>426</v>
      </c>
      <c r="AB73" s="3" t="s">
        <v>426</v>
      </c>
      <c r="AC73" s="3" t="s">
        <v>426</v>
      </c>
      <c r="AD73" s="3" t="s">
        <v>426</v>
      </c>
      <c r="AE73" s="51"/>
      <c r="AF73" s="22" t="s">
        <v>426</v>
      </c>
      <c r="AG73" s="22" t="s">
        <v>426</v>
      </c>
      <c r="AH73" s="22" t="s">
        <v>426</v>
      </c>
      <c r="AI73" s="22" t="s">
        <v>426</v>
      </c>
      <c r="AJ73" s="22" t="s">
        <v>426</v>
      </c>
      <c r="AK73" s="22" t="s">
        <v>426</v>
      </c>
      <c r="AL73" s="40" t="s">
        <v>183</v>
      </c>
    </row>
    <row r="74" spans="1:38" ht="26.25" customHeight="1" thickBot="1" x14ac:dyDescent="0.25">
      <c r="A74" s="60" t="s">
        <v>54</v>
      </c>
      <c r="B74" s="60" t="s">
        <v>184</v>
      </c>
      <c r="C74" s="61" t="s">
        <v>185</v>
      </c>
      <c r="D74" s="62"/>
      <c r="E74" s="3" t="s">
        <v>426</v>
      </c>
      <c r="F74" s="3" t="s">
        <v>426</v>
      </c>
      <c r="G74" s="3" t="s">
        <v>426</v>
      </c>
      <c r="H74" s="3" t="s">
        <v>426</v>
      </c>
      <c r="I74" s="3" t="s">
        <v>426</v>
      </c>
      <c r="J74" s="3" t="s">
        <v>426</v>
      </c>
      <c r="K74" s="3" t="s">
        <v>426</v>
      </c>
      <c r="L74" s="3" t="s">
        <v>426</v>
      </c>
      <c r="M74" s="3" t="s">
        <v>426</v>
      </c>
      <c r="N74" s="3" t="s">
        <v>426</v>
      </c>
      <c r="O74" s="3" t="s">
        <v>426</v>
      </c>
      <c r="P74" s="3" t="s">
        <v>426</v>
      </c>
      <c r="Q74" s="3" t="s">
        <v>426</v>
      </c>
      <c r="R74" s="3" t="s">
        <v>426</v>
      </c>
      <c r="S74" s="3" t="s">
        <v>426</v>
      </c>
      <c r="T74" s="3" t="s">
        <v>426</v>
      </c>
      <c r="U74" s="3" t="s">
        <v>426</v>
      </c>
      <c r="V74" s="3" t="s">
        <v>426</v>
      </c>
      <c r="W74" s="3" t="s">
        <v>426</v>
      </c>
      <c r="X74" s="3" t="s">
        <v>426</v>
      </c>
      <c r="Y74" s="3" t="s">
        <v>426</v>
      </c>
      <c r="Z74" s="3" t="s">
        <v>426</v>
      </c>
      <c r="AA74" s="3" t="s">
        <v>426</v>
      </c>
      <c r="AB74" s="3" t="s">
        <v>426</v>
      </c>
      <c r="AC74" s="3" t="s">
        <v>426</v>
      </c>
      <c r="AD74" s="3" t="s">
        <v>426</v>
      </c>
      <c r="AE74" s="51"/>
      <c r="AF74" s="22" t="s">
        <v>426</v>
      </c>
      <c r="AG74" s="22" t="s">
        <v>426</v>
      </c>
      <c r="AH74" s="22" t="s">
        <v>426</v>
      </c>
      <c r="AI74" s="22" t="s">
        <v>426</v>
      </c>
      <c r="AJ74" s="22" t="s">
        <v>426</v>
      </c>
      <c r="AK74" s="22" t="s">
        <v>426</v>
      </c>
      <c r="AL74" s="40" t="s">
        <v>186</v>
      </c>
    </row>
    <row r="75" spans="1:38" ht="26.25" customHeight="1" thickBot="1" x14ac:dyDescent="0.25">
      <c r="A75" s="60" t="s">
        <v>54</v>
      </c>
      <c r="B75" s="60" t="s">
        <v>187</v>
      </c>
      <c r="C75" s="61" t="s">
        <v>188</v>
      </c>
      <c r="D75" s="67"/>
      <c r="E75" s="3" t="s">
        <v>426</v>
      </c>
      <c r="F75" s="3" t="s">
        <v>426</v>
      </c>
      <c r="G75" s="3" t="s">
        <v>426</v>
      </c>
      <c r="H75" s="3" t="s">
        <v>426</v>
      </c>
      <c r="I75" s="3" t="s">
        <v>426</v>
      </c>
      <c r="J75" s="3" t="s">
        <v>426</v>
      </c>
      <c r="K75" s="3" t="s">
        <v>426</v>
      </c>
      <c r="L75" s="3" t="s">
        <v>426</v>
      </c>
      <c r="M75" s="3" t="s">
        <v>426</v>
      </c>
      <c r="N75" s="3" t="s">
        <v>426</v>
      </c>
      <c r="O75" s="3" t="s">
        <v>426</v>
      </c>
      <c r="P75" s="3" t="s">
        <v>426</v>
      </c>
      <c r="Q75" s="3" t="s">
        <v>426</v>
      </c>
      <c r="R75" s="3" t="s">
        <v>426</v>
      </c>
      <c r="S75" s="3" t="s">
        <v>426</v>
      </c>
      <c r="T75" s="3" t="s">
        <v>426</v>
      </c>
      <c r="U75" s="3" t="s">
        <v>426</v>
      </c>
      <c r="V75" s="3" t="s">
        <v>426</v>
      </c>
      <c r="W75" s="3" t="s">
        <v>426</v>
      </c>
      <c r="X75" s="3" t="s">
        <v>426</v>
      </c>
      <c r="Y75" s="3" t="s">
        <v>426</v>
      </c>
      <c r="Z75" s="3" t="s">
        <v>426</v>
      </c>
      <c r="AA75" s="3" t="s">
        <v>426</v>
      </c>
      <c r="AB75" s="3" t="s">
        <v>426</v>
      </c>
      <c r="AC75" s="3" t="s">
        <v>426</v>
      </c>
      <c r="AD75" s="3" t="s">
        <v>426</v>
      </c>
      <c r="AE75" s="51"/>
      <c r="AF75" s="22" t="s">
        <v>426</v>
      </c>
      <c r="AG75" s="22" t="s">
        <v>426</v>
      </c>
      <c r="AH75" s="22" t="s">
        <v>426</v>
      </c>
      <c r="AI75" s="22" t="s">
        <v>426</v>
      </c>
      <c r="AJ75" s="22" t="s">
        <v>426</v>
      </c>
      <c r="AK75" s="22" t="s">
        <v>426</v>
      </c>
      <c r="AL75" s="40" t="s">
        <v>189</v>
      </c>
    </row>
    <row r="76" spans="1:38" ht="26.25" customHeight="1" thickBot="1" x14ac:dyDescent="0.25">
      <c r="A76" s="60" t="s">
        <v>54</v>
      </c>
      <c r="B76" s="60" t="s">
        <v>190</v>
      </c>
      <c r="C76" s="61" t="s">
        <v>191</v>
      </c>
      <c r="D76" s="62"/>
      <c r="E76" s="3" t="s">
        <v>426</v>
      </c>
      <c r="F76" s="3" t="s">
        <v>426</v>
      </c>
      <c r="G76" s="3" t="s">
        <v>426</v>
      </c>
      <c r="H76" s="3" t="s">
        <v>426</v>
      </c>
      <c r="I76" s="3" t="s">
        <v>426</v>
      </c>
      <c r="J76" s="3" t="s">
        <v>426</v>
      </c>
      <c r="K76" s="3" t="s">
        <v>426</v>
      </c>
      <c r="L76" s="3" t="s">
        <v>426</v>
      </c>
      <c r="M76" s="3" t="s">
        <v>426</v>
      </c>
      <c r="N76" s="3" t="s">
        <v>426</v>
      </c>
      <c r="O76" s="3" t="s">
        <v>426</v>
      </c>
      <c r="P76" s="3" t="s">
        <v>426</v>
      </c>
      <c r="Q76" s="3" t="s">
        <v>426</v>
      </c>
      <c r="R76" s="3" t="s">
        <v>426</v>
      </c>
      <c r="S76" s="3" t="s">
        <v>426</v>
      </c>
      <c r="T76" s="3" t="s">
        <v>426</v>
      </c>
      <c r="U76" s="3" t="s">
        <v>426</v>
      </c>
      <c r="V76" s="3" t="s">
        <v>426</v>
      </c>
      <c r="W76" s="3" t="s">
        <v>426</v>
      </c>
      <c r="X76" s="3" t="s">
        <v>426</v>
      </c>
      <c r="Y76" s="3" t="s">
        <v>426</v>
      </c>
      <c r="Z76" s="3" t="s">
        <v>426</v>
      </c>
      <c r="AA76" s="3" t="s">
        <v>426</v>
      </c>
      <c r="AB76" s="3" t="s">
        <v>426</v>
      </c>
      <c r="AC76" s="3" t="s">
        <v>426</v>
      </c>
      <c r="AD76" s="3" t="s">
        <v>426</v>
      </c>
      <c r="AE76" s="51"/>
      <c r="AF76" s="22" t="s">
        <v>426</v>
      </c>
      <c r="AG76" s="22" t="s">
        <v>426</v>
      </c>
      <c r="AH76" s="22" t="s">
        <v>426</v>
      </c>
      <c r="AI76" s="22" t="s">
        <v>426</v>
      </c>
      <c r="AJ76" s="22" t="s">
        <v>426</v>
      </c>
      <c r="AK76" s="22" t="s">
        <v>426</v>
      </c>
      <c r="AL76" s="40" t="s">
        <v>192</v>
      </c>
    </row>
    <row r="77" spans="1:38" ht="26.25" customHeight="1" thickBot="1" x14ac:dyDescent="0.25">
      <c r="A77" s="60" t="s">
        <v>54</v>
      </c>
      <c r="B77" s="60" t="s">
        <v>193</v>
      </c>
      <c r="C77" s="61" t="s">
        <v>194</v>
      </c>
      <c r="D77" s="62"/>
      <c r="E77" s="3" t="s">
        <v>426</v>
      </c>
      <c r="F77" s="3" t="s">
        <v>426</v>
      </c>
      <c r="G77" s="3" t="s">
        <v>426</v>
      </c>
      <c r="H77" s="3" t="s">
        <v>426</v>
      </c>
      <c r="I77" s="3" t="s">
        <v>426</v>
      </c>
      <c r="J77" s="3" t="s">
        <v>426</v>
      </c>
      <c r="K77" s="3" t="s">
        <v>426</v>
      </c>
      <c r="L77" s="3" t="s">
        <v>426</v>
      </c>
      <c r="M77" s="3" t="s">
        <v>426</v>
      </c>
      <c r="N77" s="3" t="s">
        <v>426</v>
      </c>
      <c r="O77" s="3" t="s">
        <v>426</v>
      </c>
      <c r="P77" s="3" t="s">
        <v>426</v>
      </c>
      <c r="Q77" s="3" t="s">
        <v>426</v>
      </c>
      <c r="R77" s="3" t="s">
        <v>426</v>
      </c>
      <c r="S77" s="3" t="s">
        <v>426</v>
      </c>
      <c r="T77" s="3" t="s">
        <v>426</v>
      </c>
      <c r="U77" s="3" t="s">
        <v>426</v>
      </c>
      <c r="V77" s="3" t="s">
        <v>426</v>
      </c>
      <c r="W77" s="3" t="s">
        <v>426</v>
      </c>
      <c r="X77" s="3" t="s">
        <v>426</v>
      </c>
      <c r="Y77" s="3" t="s">
        <v>426</v>
      </c>
      <c r="Z77" s="3" t="s">
        <v>426</v>
      </c>
      <c r="AA77" s="3" t="s">
        <v>426</v>
      </c>
      <c r="AB77" s="3" t="s">
        <v>426</v>
      </c>
      <c r="AC77" s="3" t="s">
        <v>426</v>
      </c>
      <c r="AD77" s="3" t="s">
        <v>426</v>
      </c>
      <c r="AE77" s="51"/>
      <c r="AF77" s="22" t="s">
        <v>426</v>
      </c>
      <c r="AG77" s="22" t="s">
        <v>426</v>
      </c>
      <c r="AH77" s="22" t="s">
        <v>426</v>
      </c>
      <c r="AI77" s="22" t="s">
        <v>426</v>
      </c>
      <c r="AJ77" s="22" t="s">
        <v>426</v>
      </c>
      <c r="AK77" s="22" t="s">
        <v>426</v>
      </c>
      <c r="AL77" s="40" t="s">
        <v>195</v>
      </c>
    </row>
    <row r="78" spans="1:38" ht="26.25" customHeight="1" thickBot="1" x14ac:dyDescent="0.25">
      <c r="A78" s="60" t="s">
        <v>54</v>
      </c>
      <c r="B78" s="60" t="s">
        <v>196</v>
      </c>
      <c r="C78" s="61" t="s">
        <v>197</v>
      </c>
      <c r="D78" s="62"/>
      <c r="E78" s="3" t="s">
        <v>426</v>
      </c>
      <c r="F78" s="3" t="s">
        <v>426</v>
      </c>
      <c r="G78" s="3" t="s">
        <v>426</v>
      </c>
      <c r="H78" s="3" t="s">
        <v>426</v>
      </c>
      <c r="I78" s="3" t="s">
        <v>426</v>
      </c>
      <c r="J78" s="3" t="s">
        <v>426</v>
      </c>
      <c r="K78" s="3" t="s">
        <v>426</v>
      </c>
      <c r="L78" s="3" t="s">
        <v>426</v>
      </c>
      <c r="M78" s="3" t="s">
        <v>426</v>
      </c>
      <c r="N78" s="3" t="s">
        <v>426</v>
      </c>
      <c r="O78" s="3" t="s">
        <v>426</v>
      </c>
      <c r="P78" s="3" t="s">
        <v>426</v>
      </c>
      <c r="Q78" s="3" t="s">
        <v>426</v>
      </c>
      <c r="R78" s="3" t="s">
        <v>426</v>
      </c>
      <c r="S78" s="3" t="s">
        <v>426</v>
      </c>
      <c r="T78" s="3" t="s">
        <v>426</v>
      </c>
      <c r="U78" s="3" t="s">
        <v>426</v>
      </c>
      <c r="V78" s="3" t="s">
        <v>426</v>
      </c>
      <c r="W78" s="3" t="s">
        <v>426</v>
      </c>
      <c r="X78" s="3" t="s">
        <v>426</v>
      </c>
      <c r="Y78" s="3" t="s">
        <v>426</v>
      </c>
      <c r="Z78" s="3" t="s">
        <v>426</v>
      </c>
      <c r="AA78" s="3" t="s">
        <v>426</v>
      </c>
      <c r="AB78" s="3" t="s">
        <v>426</v>
      </c>
      <c r="AC78" s="3" t="s">
        <v>426</v>
      </c>
      <c r="AD78" s="3" t="s">
        <v>426</v>
      </c>
      <c r="AE78" s="51"/>
      <c r="AF78" s="22" t="s">
        <v>426</v>
      </c>
      <c r="AG78" s="22" t="s">
        <v>426</v>
      </c>
      <c r="AH78" s="22" t="s">
        <v>426</v>
      </c>
      <c r="AI78" s="22" t="s">
        <v>426</v>
      </c>
      <c r="AJ78" s="22" t="s">
        <v>426</v>
      </c>
      <c r="AK78" s="22" t="s">
        <v>426</v>
      </c>
      <c r="AL78" s="40" t="s">
        <v>198</v>
      </c>
    </row>
    <row r="79" spans="1:38" ht="26.25" customHeight="1" thickBot="1" x14ac:dyDescent="0.25">
      <c r="A79" s="60" t="s">
        <v>54</v>
      </c>
      <c r="B79" s="60" t="s">
        <v>199</v>
      </c>
      <c r="C79" s="61" t="s">
        <v>200</v>
      </c>
      <c r="D79" s="62"/>
      <c r="E79" s="3" t="s">
        <v>426</v>
      </c>
      <c r="F79" s="3" t="s">
        <v>426</v>
      </c>
      <c r="G79" s="3" t="s">
        <v>426</v>
      </c>
      <c r="H79" s="3" t="s">
        <v>426</v>
      </c>
      <c r="I79" s="3" t="s">
        <v>426</v>
      </c>
      <c r="J79" s="3" t="s">
        <v>426</v>
      </c>
      <c r="K79" s="3" t="s">
        <v>426</v>
      </c>
      <c r="L79" s="3" t="s">
        <v>426</v>
      </c>
      <c r="M79" s="3" t="s">
        <v>426</v>
      </c>
      <c r="N79" s="3" t="s">
        <v>426</v>
      </c>
      <c r="O79" s="3" t="s">
        <v>426</v>
      </c>
      <c r="P79" s="3" t="s">
        <v>426</v>
      </c>
      <c r="Q79" s="3" t="s">
        <v>426</v>
      </c>
      <c r="R79" s="3" t="s">
        <v>426</v>
      </c>
      <c r="S79" s="3" t="s">
        <v>426</v>
      </c>
      <c r="T79" s="3" t="s">
        <v>426</v>
      </c>
      <c r="U79" s="3" t="s">
        <v>426</v>
      </c>
      <c r="V79" s="3" t="s">
        <v>426</v>
      </c>
      <c r="W79" s="3" t="s">
        <v>426</v>
      </c>
      <c r="X79" s="3" t="s">
        <v>426</v>
      </c>
      <c r="Y79" s="3" t="s">
        <v>426</v>
      </c>
      <c r="Z79" s="3" t="s">
        <v>426</v>
      </c>
      <c r="AA79" s="3" t="s">
        <v>426</v>
      </c>
      <c r="AB79" s="3" t="s">
        <v>426</v>
      </c>
      <c r="AC79" s="3" t="s">
        <v>426</v>
      </c>
      <c r="AD79" s="3" t="s">
        <v>426</v>
      </c>
      <c r="AE79" s="51"/>
      <c r="AF79" s="22" t="s">
        <v>426</v>
      </c>
      <c r="AG79" s="22" t="s">
        <v>426</v>
      </c>
      <c r="AH79" s="22" t="s">
        <v>426</v>
      </c>
      <c r="AI79" s="22" t="s">
        <v>426</v>
      </c>
      <c r="AJ79" s="22" t="s">
        <v>426</v>
      </c>
      <c r="AK79" s="22" t="s">
        <v>426</v>
      </c>
      <c r="AL79" s="40" t="s">
        <v>201</v>
      </c>
    </row>
    <row r="80" spans="1:38" ht="26.25" customHeight="1" thickBot="1" x14ac:dyDescent="0.25">
      <c r="A80" s="60" t="s">
        <v>54</v>
      </c>
      <c r="B80" s="64" t="s">
        <v>202</v>
      </c>
      <c r="C80" s="66" t="s">
        <v>203</v>
      </c>
      <c r="D80" s="62"/>
      <c r="E80" s="3" t="s">
        <v>426</v>
      </c>
      <c r="F80" s="3" t="s">
        <v>426</v>
      </c>
      <c r="G80" s="3" t="s">
        <v>426</v>
      </c>
      <c r="H80" s="3" t="s">
        <v>426</v>
      </c>
      <c r="I80" s="3" t="s">
        <v>426</v>
      </c>
      <c r="J80" s="3" t="s">
        <v>426</v>
      </c>
      <c r="K80" s="3" t="s">
        <v>426</v>
      </c>
      <c r="L80" s="3" t="s">
        <v>426</v>
      </c>
      <c r="M80" s="3" t="s">
        <v>426</v>
      </c>
      <c r="N80" s="3" t="s">
        <v>426</v>
      </c>
      <c r="O80" s="3" t="s">
        <v>426</v>
      </c>
      <c r="P80" s="3" t="s">
        <v>426</v>
      </c>
      <c r="Q80" s="3" t="s">
        <v>426</v>
      </c>
      <c r="R80" s="3" t="s">
        <v>426</v>
      </c>
      <c r="S80" s="3" t="s">
        <v>426</v>
      </c>
      <c r="T80" s="3" t="s">
        <v>426</v>
      </c>
      <c r="U80" s="3" t="s">
        <v>426</v>
      </c>
      <c r="V80" s="3" t="s">
        <v>426</v>
      </c>
      <c r="W80" s="3" t="s">
        <v>426</v>
      </c>
      <c r="X80" s="3" t="s">
        <v>426</v>
      </c>
      <c r="Y80" s="3" t="s">
        <v>426</v>
      </c>
      <c r="Z80" s="3" t="s">
        <v>426</v>
      </c>
      <c r="AA80" s="3" t="s">
        <v>426</v>
      </c>
      <c r="AB80" s="3" t="s">
        <v>426</v>
      </c>
      <c r="AC80" s="3" t="s">
        <v>426</v>
      </c>
      <c r="AD80" s="3" t="s">
        <v>426</v>
      </c>
      <c r="AE80" s="51"/>
      <c r="AF80" s="22" t="s">
        <v>426</v>
      </c>
      <c r="AG80" s="22" t="s">
        <v>426</v>
      </c>
      <c r="AH80" s="22" t="s">
        <v>426</v>
      </c>
      <c r="AI80" s="22" t="s">
        <v>426</v>
      </c>
      <c r="AJ80" s="22" t="s">
        <v>426</v>
      </c>
      <c r="AK80" s="22" t="s">
        <v>426</v>
      </c>
      <c r="AL80" s="40" t="s">
        <v>410</v>
      </c>
    </row>
    <row r="81" spans="1:38" ht="26.25" customHeight="1" thickBot="1" x14ac:dyDescent="0.25">
      <c r="A81" s="60" t="s">
        <v>54</v>
      </c>
      <c r="B81" s="64" t="s">
        <v>204</v>
      </c>
      <c r="C81" s="66" t="s">
        <v>205</v>
      </c>
      <c r="D81" s="62"/>
      <c r="E81" s="3" t="s">
        <v>426</v>
      </c>
      <c r="F81" s="3" t="s">
        <v>426</v>
      </c>
      <c r="G81" s="3" t="s">
        <v>426</v>
      </c>
      <c r="H81" s="3" t="s">
        <v>426</v>
      </c>
      <c r="I81" s="3" t="s">
        <v>426</v>
      </c>
      <c r="J81" s="3" t="s">
        <v>426</v>
      </c>
      <c r="K81" s="3" t="s">
        <v>426</v>
      </c>
      <c r="L81" s="3" t="s">
        <v>426</v>
      </c>
      <c r="M81" s="3" t="s">
        <v>426</v>
      </c>
      <c r="N81" s="3" t="s">
        <v>426</v>
      </c>
      <c r="O81" s="3" t="s">
        <v>426</v>
      </c>
      <c r="P81" s="3" t="s">
        <v>426</v>
      </c>
      <c r="Q81" s="3" t="s">
        <v>426</v>
      </c>
      <c r="R81" s="3" t="s">
        <v>426</v>
      </c>
      <c r="S81" s="3" t="s">
        <v>426</v>
      </c>
      <c r="T81" s="3" t="s">
        <v>426</v>
      </c>
      <c r="U81" s="3" t="s">
        <v>426</v>
      </c>
      <c r="V81" s="3" t="s">
        <v>426</v>
      </c>
      <c r="W81" s="3" t="s">
        <v>426</v>
      </c>
      <c r="X81" s="3" t="s">
        <v>426</v>
      </c>
      <c r="Y81" s="3" t="s">
        <v>426</v>
      </c>
      <c r="Z81" s="3" t="s">
        <v>426</v>
      </c>
      <c r="AA81" s="3" t="s">
        <v>426</v>
      </c>
      <c r="AB81" s="3" t="s">
        <v>426</v>
      </c>
      <c r="AC81" s="3" t="s">
        <v>426</v>
      </c>
      <c r="AD81" s="3" t="s">
        <v>426</v>
      </c>
      <c r="AE81" s="51"/>
      <c r="AF81" s="22" t="s">
        <v>426</v>
      </c>
      <c r="AG81" s="22" t="s">
        <v>426</v>
      </c>
      <c r="AH81" s="22" t="s">
        <v>426</v>
      </c>
      <c r="AI81" s="22" t="s">
        <v>426</v>
      </c>
      <c r="AJ81" s="22" t="s">
        <v>426</v>
      </c>
      <c r="AK81" s="22" t="s">
        <v>426</v>
      </c>
      <c r="AL81" s="40" t="s">
        <v>206</v>
      </c>
    </row>
    <row r="82" spans="1:38" ht="26.25" customHeight="1" thickBot="1" x14ac:dyDescent="0.25">
      <c r="A82" s="60" t="s">
        <v>207</v>
      </c>
      <c r="B82" s="64" t="s">
        <v>208</v>
      </c>
      <c r="C82" s="70" t="s">
        <v>209</v>
      </c>
      <c r="D82" s="62"/>
      <c r="E82" s="3" t="s">
        <v>427</v>
      </c>
      <c r="F82" s="3">
        <v>1.6552684900000001</v>
      </c>
      <c r="G82" s="3" t="s">
        <v>427</v>
      </c>
      <c r="H82" s="3" t="s">
        <v>427</v>
      </c>
      <c r="I82" s="3" t="s">
        <v>427</v>
      </c>
      <c r="J82" s="3" t="s">
        <v>427</v>
      </c>
      <c r="K82" s="3" t="s">
        <v>427</v>
      </c>
      <c r="L82" s="3" t="s">
        <v>427</v>
      </c>
      <c r="M82" s="3" t="s">
        <v>427</v>
      </c>
      <c r="N82" s="3" t="s">
        <v>427</v>
      </c>
      <c r="O82" s="3" t="s">
        <v>427</v>
      </c>
      <c r="P82" s="3" t="s">
        <v>428</v>
      </c>
      <c r="Q82" s="3" t="s">
        <v>427</v>
      </c>
      <c r="R82" s="3" t="s">
        <v>427</v>
      </c>
      <c r="S82" s="3" t="s">
        <v>427</v>
      </c>
      <c r="T82" s="3" t="s">
        <v>427</v>
      </c>
      <c r="U82" s="3" t="s">
        <v>427</v>
      </c>
      <c r="V82" s="3" t="s">
        <v>427</v>
      </c>
      <c r="W82" s="3" t="s">
        <v>427</v>
      </c>
      <c r="X82" s="3" t="s">
        <v>427</v>
      </c>
      <c r="Y82" s="3" t="s">
        <v>427</v>
      </c>
      <c r="Z82" s="3" t="s">
        <v>427</v>
      </c>
      <c r="AA82" s="3" t="s">
        <v>427</v>
      </c>
      <c r="AB82" s="3" t="s">
        <v>427</v>
      </c>
      <c r="AC82" s="3" t="s">
        <v>427</v>
      </c>
      <c r="AD82" s="3" t="s">
        <v>427</v>
      </c>
      <c r="AE82" s="51"/>
      <c r="AF82" s="22" t="s">
        <v>427</v>
      </c>
      <c r="AG82" s="22" t="s">
        <v>427</v>
      </c>
      <c r="AH82" s="22" t="s">
        <v>427</v>
      </c>
      <c r="AI82" s="22" t="s">
        <v>427</v>
      </c>
      <c r="AJ82" s="22" t="s">
        <v>427</v>
      </c>
      <c r="AK82" s="22">
        <v>9.7148144480000003</v>
      </c>
      <c r="AL82" s="40" t="s">
        <v>218</v>
      </c>
    </row>
    <row r="83" spans="1:38" ht="26.25" customHeight="1" thickBot="1" x14ac:dyDescent="0.25">
      <c r="A83" s="60" t="s">
        <v>54</v>
      </c>
      <c r="B83" s="71" t="s">
        <v>210</v>
      </c>
      <c r="C83" s="72" t="s">
        <v>211</v>
      </c>
      <c r="D83" s="62"/>
      <c r="E83" s="3" t="s">
        <v>428</v>
      </c>
      <c r="F83" s="3">
        <v>1.85755891968E-2</v>
      </c>
      <c r="G83" s="3" t="s">
        <v>428</v>
      </c>
      <c r="H83" s="3" t="s">
        <v>427</v>
      </c>
      <c r="I83" s="3">
        <v>0.46438972991999999</v>
      </c>
      <c r="J83" s="3">
        <v>3.4829229744000001</v>
      </c>
      <c r="K83" s="3">
        <v>16.2536405472</v>
      </c>
      <c r="L83" s="3">
        <v>2.6470214605439999E-2</v>
      </c>
      <c r="M83" s="3" t="s">
        <v>428</v>
      </c>
      <c r="N83" s="3" t="s">
        <v>427</v>
      </c>
      <c r="O83" s="3" t="s">
        <v>427</v>
      </c>
      <c r="P83" s="3" t="s">
        <v>427</v>
      </c>
      <c r="Q83" s="3" t="s">
        <v>427</v>
      </c>
      <c r="R83" s="3" t="s">
        <v>427</v>
      </c>
      <c r="S83" s="3" t="s">
        <v>427</v>
      </c>
      <c r="T83" s="3" t="s">
        <v>427</v>
      </c>
      <c r="U83" s="3" t="s">
        <v>427</v>
      </c>
      <c r="V83" s="3" t="s">
        <v>427</v>
      </c>
      <c r="W83" s="3" t="s">
        <v>427</v>
      </c>
      <c r="X83" s="3" t="s">
        <v>428</v>
      </c>
      <c r="Y83" s="3" t="s">
        <v>428</v>
      </c>
      <c r="Z83" s="3" t="s">
        <v>428</v>
      </c>
      <c r="AA83" s="3" t="s">
        <v>428</v>
      </c>
      <c r="AB83" s="3" t="s">
        <v>428</v>
      </c>
      <c r="AC83" s="3" t="s">
        <v>428</v>
      </c>
      <c r="AD83" s="3" t="s">
        <v>427</v>
      </c>
      <c r="AE83" s="51"/>
      <c r="AF83" s="22" t="s">
        <v>427</v>
      </c>
      <c r="AG83" s="22" t="s">
        <v>427</v>
      </c>
      <c r="AH83" s="22" t="s">
        <v>427</v>
      </c>
      <c r="AI83" s="22" t="s">
        <v>427</v>
      </c>
      <c r="AJ83" s="22" t="s">
        <v>427</v>
      </c>
      <c r="AK83" s="22">
        <v>1160.9743248</v>
      </c>
      <c r="AL83" s="40" t="s">
        <v>430</v>
      </c>
    </row>
    <row r="84" spans="1:38" ht="26.25" customHeight="1" thickBot="1" x14ac:dyDescent="0.25">
      <c r="A84" s="60" t="s">
        <v>54</v>
      </c>
      <c r="B84" s="71" t="s">
        <v>212</v>
      </c>
      <c r="C84" s="72" t="s">
        <v>213</v>
      </c>
      <c r="D84" s="62"/>
      <c r="E84" s="3" t="s">
        <v>428</v>
      </c>
      <c r="F84" s="3">
        <v>1.6769629135999997E-2</v>
      </c>
      <c r="G84" s="3" t="s">
        <v>427</v>
      </c>
      <c r="H84" s="3" t="s">
        <v>427</v>
      </c>
      <c r="I84" s="3">
        <v>1.0319771776000001E-2</v>
      </c>
      <c r="J84" s="3">
        <v>5.1598858880000001E-2</v>
      </c>
      <c r="K84" s="3">
        <v>0.20639543552</v>
      </c>
      <c r="L84" s="3">
        <v>1.3415703308799998E-6</v>
      </c>
      <c r="M84" s="3">
        <v>1.2254728984E-3</v>
      </c>
      <c r="N84" s="3" t="s">
        <v>428</v>
      </c>
      <c r="O84" s="3" t="s">
        <v>428</v>
      </c>
      <c r="P84" s="3" t="s">
        <v>428</v>
      </c>
      <c r="Q84" s="3" t="s">
        <v>427</v>
      </c>
      <c r="R84" s="3" t="s">
        <v>427</v>
      </c>
      <c r="S84" s="3" t="s">
        <v>427</v>
      </c>
      <c r="T84" s="3" t="s">
        <v>427</v>
      </c>
      <c r="U84" s="3" t="s">
        <v>427</v>
      </c>
      <c r="V84" s="3" t="s">
        <v>427</v>
      </c>
      <c r="W84" s="3" t="s">
        <v>428</v>
      </c>
      <c r="X84" s="3" t="s">
        <v>428</v>
      </c>
      <c r="Y84" s="3" t="s">
        <v>428</v>
      </c>
      <c r="Z84" s="3" t="s">
        <v>428</v>
      </c>
      <c r="AA84" s="3" t="s">
        <v>428</v>
      </c>
      <c r="AB84" s="3" t="s">
        <v>428</v>
      </c>
      <c r="AC84" s="3" t="s">
        <v>428</v>
      </c>
      <c r="AD84" s="3" t="s">
        <v>427</v>
      </c>
      <c r="AE84" s="51"/>
      <c r="AF84" s="22" t="s">
        <v>427</v>
      </c>
      <c r="AG84" s="22" t="s">
        <v>427</v>
      </c>
      <c r="AH84" s="22" t="s">
        <v>427</v>
      </c>
      <c r="AI84" s="22" t="s">
        <v>427</v>
      </c>
      <c r="AJ84" s="22" t="s">
        <v>427</v>
      </c>
      <c r="AK84" s="22">
        <v>128.9971472</v>
      </c>
      <c r="AL84" s="40" t="s">
        <v>431</v>
      </c>
    </row>
    <row r="85" spans="1:38" ht="26.25" customHeight="1" thickBot="1" x14ac:dyDescent="0.25">
      <c r="A85" s="60" t="s">
        <v>207</v>
      </c>
      <c r="B85" s="66" t="s">
        <v>214</v>
      </c>
      <c r="C85" s="72" t="s">
        <v>401</v>
      </c>
      <c r="D85" s="62"/>
      <c r="E85" s="3" t="s">
        <v>427</v>
      </c>
      <c r="F85" s="3">
        <v>4.3950394849999999</v>
      </c>
      <c r="G85" s="3" t="s">
        <v>427</v>
      </c>
      <c r="H85" s="3" t="s">
        <v>427</v>
      </c>
      <c r="I85" s="3" t="s">
        <v>427</v>
      </c>
      <c r="J85" s="3" t="s">
        <v>427</v>
      </c>
      <c r="K85" s="3" t="s">
        <v>427</v>
      </c>
      <c r="L85" s="3" t="s">
        <v>427</v>
      </c>
      <c r="M85" s="3" t="s">
        <v>427</v>
      </c>
      <c r="N85" s="3" t="s">
        <v>427</v>
      </c>
      <c r="O85" s="3" t="s">
        <v>427</v>
      </c>
      <c r="P85" s="3" t="s">
        <v>427</v>
      </c>
      <c r="Q85" s="3" t="s">
        <v>427</v>
      </c>
      <c r="R85" s="3" t="s">
        <v>427</v>
      </c>
      <c r="S85" s="3" t="s">
        <v>427</v>
      </c>
      <c r="T85" s="3" t="s">
        <v>427</v>
      </c>
      <c r="U85" s="3" t="s">
        <v>427</v>
      </c>
      <c r="V85" s="3" t="s">
        <v>427</v>
      </c>
      <c r="W85" s="3" t="s">
        <v>427</v>
      </c>
      <c r="X85" s="3" t="s">
        <v>427</v>
      </c>
      <c r="Y85" s="3" t="s">
        <v>427</v>
      </c>
      <c r="Z85" s="3" t="s">
        <v>427</v>
      </c>
      <c r="AA85" s="3" t="s">
        <v>427</v>
      </c>
      <c r="AB85" s="3" t="s">
        <v>427</v>
      </c>
      <c r="AC85" s="3" t="s">
        <v>427</v>
      </c>
      <c r="AD85" s="3" t="s">
        <v>427</v>
      </c>
      <c r="AE85" s="51"/>
      <c r="AF85" s="22" t="s">
        <v>427</v>
      </c>
      <c r="AG85" s="22" t="s">
        <v>427</v>
      </c>
      <c r="AH85" s="22" t="s">
        <v>427</v>
      </c>
      <c r="AI85" s="22" t="s">
        <v>427</v>
      </c>
      <c r="AJ85" s="22" t="s">
        <v>427</v>
      </c>
      <c r="AK85" s="22">
        <v>10.52941395</v>
      </c>
      <c r="AL85" s="40" t="s">
        <v>215</v>
      </c>
    </row>
    <row r="86" spans="1:38" ht="26.25" customHeight="1" thickBot="1" x14ac:dyDescent="0.25">
      <c r="A86" s="60" t="s">
        <v>207</v>
      </c>
      <c r="B86" s="66" t="s">
        <v>216</v>
      </c>
      <c r="C86" s="70" t="s">
        <v>217</v>
      </c>
      <c r="D86" s="62"/>
      <c r="E86" s="3" t="s">
        <v>427</v>
      </c>
      <c r="F86" s="3">
        <v>5.3316845000000002E-2</v>
      </c>
      <c r="G86" s="3" t="s">
        <v>427</v>
      </c>
      <c r="H86" s="3" t="s">
        <v>427</v>
      </c>
      <c r="I86" s="3" t="s">
        <v>427</v>
      </c>
      <c r="J86" s="3" t="s">
        <v>427</v>
      </c>
      <c r="K86" s="3" t="s">
        <v>427</v>
      </c>
      <c r="L86" s="3" t="s">
        <v>427</v>
      </c>
      <c r="M86" s="3" t="s">
        <v>427</v>
      </c>
      <c r="N86" s="3" t="s">
        <v>427</v>
      </c>
      <c r="O86" s="3" t="s">
        <v>427</v>
      </c>
      <c r="P86" s="3" t="s">
        <v>427</v>
      </c>
      <c r="Q86" s="3" t="s">
        <v>427</v>
      </c>
      <c r="R86" s="3" t="s">
        <v>427</v>
      </c>
      <c r="S86" s="3" t="s">
        <v>427</v>
      </c>
      <c r="T86" s="3" t="s">
        <v>427</v>
      </c>
      <c r="U86" s="3" t="s">
        <v>427</v>
      </c>
      <c r="V86" s="3" t="s">
        <v>427</v>
      </c>
      <c r="W86" s="3" t="s">
        <v>427</v>
      </c>
      <c r="X86" s="3" t="s">
        <v>427</v>
      </c>
      <c r="Y86" s="3" t="s">
        <v>427</v>
      </c>
      <c r="Z86" s="3" t="s">
        <v>427</v>
      </c>
      <c r="AA86" s="3" t="s">
        <v>427</v>
      </c>
      <c r="AB86" s="3" t="s">
        <v>427</v>
      </c>
      <c r="AC86" s="3" t="s">
        <v>427</v>
      </c>
      <c r="AD86" s="3" t="s">
        <v>427</v>
      </c>
      <c r="AE86" s="51"/>
      <c r="AF86" s="22" t="s">
        <v>427</v>
      </c>
      <c r="AG86" s="22" t="s">
        <v>427</v>
      </c>
      <c r="AH86" s="22" t="s">
        <v>427</v>
      </c>
      <c r="AI86" s="22" t="s">
        <v>427</v>
      </c>
      <c r="AJ86" s="22" t="s">
        <v>427</v>
      </c>
      <c r="AK86" s="22" t="s">
        <v>432</v>
      </c>
      <c r="AL86" s="40" t="s">
        <v>433</v>
      </c>
    </row>
    <row r="87" spans="1:38" ht="26.25" customHeight="1" thickBot="1" x14ac:dyDescent="0.25">
      <c r="A87" s="60" t="s">
        <v>207</v>
      </c>
      <c r="B87" s="66" t="s">
        <v>219</v>
      </c>
      <c r="C87" s="70" t="s">
        <v>220</v>
      </c>
      <c r="D87" s="62"/>
      <c r="E87" s="3" t="s">
        <v>427</v>
      </c>
      <c r="F87" s="3">
        <v>1.1907757E-2</v>
      </c>
      <c r="G87" s="3" t="s">
        <v>427</v>
      </c>
      <c r="H87" s="3" t="s">
        <v>427</v>
      </c>
      <c r="I87" s="3" t="s">
        <v>427</v>
      </c>
      <c r="J87" s="3" t="s">
        <v>427</v>
      </c>
      <c r="K87" s="3" t="s">
        <v>427</v>
      </c>
      <c r="L87" s="3" t="s">
        <v>427</v>
      </c>
      <c r="M87" s="3" t="s">
        <v>427</v>
      </c>
      <c r="N87" s="3" t="s">
        <v>427</v>
      </c>
      <c r="O87" s="3" t="s">
        <v>427</v>
      </c>
      <c r="P87" s="3" t="s">
        <v>427</v>
      </c>
      <c r="Q87" s="3" t="s">
        <v>427</v>
      </c>
      <c r="R87" s="3" t="s">
        <v>427</v>
      </c>
      <c r="S87" s="3" t="s">
        <v>427</v>
      </c>
      <c r="T87" s="3" t="s">
        <v>427</v>
      </c>
      <c r="U87" s="3" t="s">
        <v>427</v>
      </c>
      <c r="V87" s="3" t="s">
        <v>427</v>
      </c>
      <c r="W87" s="3" t="s">
        <v>427</v>
      </c>
      <c r="X87" s="3" t="s">
        <v>427</v>
      </c>
      <c r="Y87" s="3" t="s">
        <v>427</v>
      </c>
      <c r="Z87" s="3" t="s">
        <v>427</v>
      </c>
      <c r="AA87" s="3" t="s">
        <v>427</v>
      </c>
      <c r="AB87" s="3" t="s">
        <v>427</v>
      </c>
      <c r="AC87" s="3" t="s">
        <v>427</v>
      </c>
      <c r="AD87" s="3" t="s">
        <v>427</v>
      </c>
      <c r="AE87" s="51"/>
      <c r="AF87" s="22" t="s">
        <v>427</v>
      </c>
      <c r="AG87" s="22" t="s">
        <v>427</v>
      </c>
      <c r="AH87" s="22" t="s">
        <v>427</v>
      </c>
      <c r="AI87" s="22" t="s">
        <v>427</v>
      </c>
      <c r="AJ87" s="22" t="s">
        <v>427</v>
      </c>
      <c r="AK87" s="22" t="s">
        <v>432</v>
      </c>
      <c r="AL87" s="40" t="s">
        <v>439</v>
      </c>
    </row>
    <row r="88" spans="1:38" ht="26.25" customHeight="1" thickBot="1" x14ac:dyDescent="0.25">
      <c r="A88" s="60" t="s">
        <v>207</v>
      </c>
      <c r="B88" s="66" t="s">
        <v>221</v>
      </c>
      <c r="C88" s="70" t="s">
        <v>222</v>
      </c>
      <c r="D88" s="62"/>
      <c r="E88" s="3" t="s">
        <v>427</v>
      </c>
      <c r="F88" s="3">
        <v>1.6506310740000001</v>
      </c>
      <c r="G88" s="3" t="s">
        <v>427</v>
      </c>
      <c r="H88" s="3" t="s">
        <v>427</v>
      </c>
      <c r="I88" s="3" t="s">
        <v>427</v>
      </c>
      <c r="J88" s="3" t="s">
        <v>427</v>
      </c>
      <c r="K88" s="3" t="s">
        <v>427</v>
      </c>
      <c r="L88" s="3" t="s">
        <v>427</v>
      </c>
      <c r="M88" s="3" t="s">
        <v>427</v>
      </c>
      <c r="N88" s="3" t="s">
        <v>427</v>
      </c>
      <c r="O88" s="3" t="s">
        <v>427</v>
      </c>
      <c r="P88" s="3" t="s">
        <v>427</v>
      </c>
      <c r="Q88" s="3" t="s">
        <v>427</v>
      </c>
      <c r="R88" s="3" t="s">
        <v>427</v>
      </c>
      <c r="S88" s="3" t="s">
        <v>427</v>
      </c>
      <c r="T88" s="3" t="s">
        <v>427</v>
      </c>
      <c r="U88" s="3" t="s">
        <v>427</v>
      </c>
      <c r="V88" s="3" t="s">
        <v>427</v>
      </c>
      <c r="W88" s="3" t="s">
        <v>427</v>
      </c>
      <c r="X88" s="3" t="s">
        <v>427</v>
      </c>
      <c r="Y88" s="3" t="s">
        <v>427</v>
      </c>
      <c r="Z88" s="3" t="s">
        <v>427</v>
      </c>
      <c r="AA88" s="3" t="s">
        <v>427</v>
      </c>
      <c r="AB88" s="3" t="s">
        <v>427</v>
      </c>
      <c r="AC88" s="3" t="s">
        <v>427</v>
      </c>
      <c r="AD88" s="3" t="s">
        <v>427</v>
      </c>
      <c r="AE88" s="51"/>
      <c r="AF88" s="22" t="s">
        <v>427</v>
      </c>
      <c r="AG88" s="22" t="s">
        <v>427</v>
      </c>
      <c r="AH88" s="22" t="s">
        <v>427</v>
      </c>
      <c r="AI88" s="22" t="s">
        <v>427</v>
      </c>
      <c r="AJ88" s="22" t="s">
        <v>427</v>
      </c>
      <c r="AK88" s="22" t="s">
        <v>432</v>
      </c>
      <c r="AL88" s="40" t="s">
        <v>434</v>
      </c>
    </row>
    <row r="89" spans="1:38" ht="26.25" customHeight="1" thickBot="1" x14ac:dyDescent="0.25">
      <c r="A89" s="60" t="s">
        <v>207</v>
      </c>
      <c r="B89" s="66" t="s">
        <v>223</v>
      </c>
      <c r="C89" s="70" t="s">
        <v>224</v>
      </c>
      <c r="D89" s="62"/>
      <c r="E89" s="3" t="s">
        <v>427</v>
      </c>
      <c r="F89" s="3">
        <v>8.5605820000000006E-3</v>
      </c>
      <c r="G89" s="3" t="s">
        <v>427</v>
      </c>
      <c r="H89" s="3" t="s">
        <v>427</v>
      </c>
      <c r="I89" s="3" t="s">
        <v>427</v>
      </c>
      <c r="J89" s="3" t="s">
        <v>427</v>
      </c>
      <c r="K89" s="3" t="s">
        <v>427</v>
      </c>
      <c r="L89" s="3" t="s">
        <v>427</v>
      </c>
      <c r="M89" s="3" t="s">
        <v>427</v>
      </c>
      <c r="N89" s="3" t="s">
        <v>427</v>
      </c>
      <c r="O89" s="3" t="s">
        <v>427</v>
      </c>
      <c r="P89" s="3" t="s">
        <v>427</v>
      </c>
      <c r="Q89" s="3" t="s">
        <v>427</v>
      </c>
      <c r="R89" s="3" t="s">
        <v>427</v>
      </c>
      <c r="S89" s="3" t="s">
        <v>427</v>
      </c>
      <c r="T89" s="3" t="s">
        <v>427</v>
      </c>
      <c r="U89" s="3" t="s">
        <v>427</v>
      </c>
      <c r="V89" s="3" t="s">
        <v>427</v>
      </c>
      <c r="W89" s="3" t="s">
        <v>427</v>
      </c>
      <c r="X89" s="3" t="s">
        <v>427</v>
      </c>
      <c r="Y89" s="3" t="s">
        <v>427</v>
      </c>
      <c r="Z89" s="3" t="s">
        <v>427</v>
      </c>
      <c r="AA89" s="3" t="s">
        <v>427</v>
      </c>
      <c r="AB89" s="3" t="s">
        <v>427</v>
      </c>
      <c r="AC89" s="3" t="s">
        <v>427</v>
      </c>
      <c r="AD89" s="3" t="s">
        <v>427</v>
      </c>
      <c r="AE89" s="51"/>
      <c r="AF89" s="22" t="s">
        <v>427</v>
      </c>
      <c r="AG89" s="22" t="s">
        <v>427</v>
      </c>
      <c r="AH89" s="22" t="s">
        <v>427</v>
      </c>
      <c r="AI89" s="22" t="s">
        <v>427</v>
      </c>
      <c r="AJ89" s="22" t="s">
        <v>427</v>
      </c>
      <c r="AK89" s="22" t="s">
        <v>432</v>
      </c>
      <c r="AL89" s="40" t="s">
        <v>435</v>
      </c>
    </row>
    <row r="90" spans="1:38" s="5" customFormat="1" ht="26.25" customHeight="1" thickBot="1" x14ac:dyDescent="0.25">
      <c r="A90" s="60" t="s">
        <v>207</v>
      </c>
      <c r="B90" s="66" t="s">
        <v>225</v>
      </c>
      <c r="C90" s="70" t="s">
        <v>226</v>
      </c>
      <c r="D90" s="62"/>
      <c r="E90" s="3" t="s">
        <v>427</v>
      </c>
      <c r="F90" s="3">
        <v>1.7987182500000001</v>
      </c>
      <c r="G90" s="3" t="s">
        <v>427</v>
      </c>
      <c r="H90" s="3" t="s">
        <v>427</v>
      </c>
      <c r="I90" s="3" t="s">
        <v>427</v>
      </c>
      <c r="J90" s="3" t="s">
        <v>427</v>
      </c>
      <c r="K90" s="3" t="s">
        <v>427</v>
      </c>
      <c r="L90" s="3" t="s">
        <v>427</v>
      </c>
      <c r="M90" s="3" t="s">
        <v>427</v>
      </c>
      <c r="N90" s="3" t="s">
        <v>427</v>
      </c>
      <c r="O90" s="3" t="s">
        <v>427</v>
      </c>
      <c r="P90" s="3" t="s">
        <v>427</v>
      </c>
      <c r="Q90" s="3" t="s">
        <v>427</v>
      </c>
      <c r="R90" s="3" t="s">
        <v>427</v>
      </c>
      <c r="S90" s="3" t="s">
        <v>427</v>
      </c>
      <c r="T90" s="3" t="s">
        <v>427</v>
      </c>
      <c r="U90" s="3" t="s">
        <v>427</v>
      </c>
      <c r="V90" s="3" t="s">
        <v>427</v>
      </c>
      <c r="W90" s="3" t="s">
        <v>427</v>
      </c>
      <c r="X90" s="3" t="s">
        <v>427</v>
      </c>
      <c r="Y90" s="3" t="s">
        <v>427</v>
      </c>
      <c r="Z90" s="3" t="s">
        <v>427</v>
      </c>
      <c r="AA90" s="3" t="s">
        <v>427</v>
      </c>
      <c r="AB90" s="3" t="s">
        <v>427</v>
      </c>
      <c r="AC90" s="3" t="s">
        <v>427</v>
      </c>
      <c r="AD90" s="3" t="s">
        <v>427</v>
      </c>
      <c r="AE90" s="51"/>
      <c r="AF90" s="22" t="s">
        <v>427</v>
      </c>
      <c r="AG90" s="22" t="s">
        <v>427</v>
      </c>
      <c r="AH90" s="22" t="s">
        <v>427</v>
      </c>
      <c r="AI90" s="22" t="s">
        <v>427</v>
      </c>
      <c r="AJ90" s="22" t="s">
        <v>427</v>
      </c>
      <c r="AK90" s="22">
        <v>4.3779873499999997</v>
      </c>
      <c r="AL90" s="40" t="s">
        <v>218</v>
      </c>
    </row>
    <row r="91" spans="1:38" ht="26.25" customHeight="1" thickBot="1" x14ac:dyDescent="0.25">
      <c r="A91" s="60" t="s">
        <v>207</v>
      </c>
      <c r="B91" s="64" t="s">
        <v>402</v>
      </c>
      <c r="C91" s="66" t="s">
        <v>227</v>
      </c>
      <c r="D91" s="62"/>
      <c r="E91" s="3">
        <v>3.0897256200000003E-3</v>
      </c>
      <c r="F91" s="3">
        <v>8.1667594800000007E-3</v>
      </c>
      <c r="G91" s="3">
        <v>6.0981953999999995E-4</v>
      </c>
      <c r="H91" s="3">
        <v>7.0024900500000008E-3</v>
      </c>
      <c r="I91" s="3">
        <v>5.6046457379999998E-2</v>
      </c>
      <c r="J91" s="3">
        <v>6.5734914840000006E-2</v>
      </c>
      <c r="K91" s="3">
        <v>6.7736011410000005E-2</v>
      </c>
      <c r="L91" s="3">
        <v>2.0501266050000001E-2</v>
      </c>
      <c r="M91" s="3">
        <v>9.4416597750000011E-2</v>
      </c>
      <c r="N91" s="3">
        <v>0.15831076799999999</v>
      </c>
      <c r="O91" s="3">
        <v>9.1119726519600004</v>
      </c>
      <c r="P91" s="3">
        <v>1.1509838999999999E-5</v>
      </c>
      <c r="Q91" s="3">
        <v>2.6856291000000002E-4</v>
      </c>
      <c r="R91" s="3">
        <v>3.1500611999999996E-3</v>
      </c>
      <c r="S91" s="3">
        <v>9.2013293880000013</v>
      </c>
      <c r="T91" s="3">
        <v>4.5618947099999998</v>
      </c>
      <c r="U91" s="3" t="s">
        <v>427</v>
      </c>
      <c r="V91" s="3">
        <v>4.6083379200000003</v>
      </c>
      <c r="W91" s="3">
        <v>168.7347</v>
      </c>
      <c r="X91" s="3">
        <v>0.18729551699999999</v>
      </c>
      <c r="Y91" s="3">
        <v>7.5930614999999993E-2</v>
      </c>
      <c r="Z91" s="3">
        <v>7.5930614999999993E-2</v>
      </c>
      <c r="AA91" s="3">
        <v>7.5930614999999993E-2</v>
      </c>
      <c r="AB91" s="3">
        <v>0.41508736199999996</v>
      </c>
      <c r="AC91" s="3" t="s">
        <v>427</v>
      </c>
      <c r="AD91" s="3" t="s">
        <v>427</v>
      </c>
      <c r="AE91" s="51"/>
      <c r="AF91" s="22" t="s">
        <v>427</v>
      </c>
      <c r="AG91" s="22" t="s">
        <v>427</v>
      </c>
      <c r="AH91" s="22" t="s">
        <v>427</v>
      </c>
      <c r="AI91" s="22" t="s">
        <v>427</v>
      </c>
      <c r="AJ91" s="22" t="s">
        <v>427</v>
      </c>
      <c r="AK91" s="22">
        <v>1687347</v>
      </c>
      <c r="AL91" s="40" t="s">
        <v>436</v>
      </c>
    </row>
    <row r="92" spans="1:38" ht="26.25" customHeight="1" thickBot="1" x14ac:dyDescent="0.25">
      <c r="A92" s="60" t="s">
        <v>54</v>
      </c>
      <c r="B92" s="60" t="s">
        <v>228</v>
      </c>
      <c r="C92" s="61" t="s">
        <v>229</v>
      </c>
      <c r="D92" s="67"/>
      <c r="E92" s="3" t="s">
        <v>426</v>
      </c>
      <c r="F92" s="3" t="s">
        <v>426</v>
      </c>
      <c r="G92" s="3" t="s">
        <v>426</v>
      </c>
      <c r="H92" s="3" t="s">
        <v>426</v>
      </c>
      <c r="I92" s="3" t="s">
        <v>426</v>
      </c>
      <c r="J92" s="3" t="s">
        <v>426</v>
      </c>
      <c r="K92" s="3" t="s">
        <v>426</v>
      </c>
      <c r="L92" s="3" t="s">
        <v>426</v>
      </c>
      <c r="M92" s="3" t="s">
        <v>426</v>
      </c>
      <c r="N92" s="3" t="s">
        <v>426</v>
      </c>
      <c r="O92" s="3" t="s">
        <v>426</v>
      </c>
      <c r="P92" s="3" t="s">
        <v>426</v>
      </c>
      <c r="Q92" s="3" t="s">
        <v>426</v>
      </c>
      <c r="R92" s="3" t="s">
        <v>426</v>
      </c>
      <c r="S92" s="3" t="s">
        <v>426</v>
      </c>
      <c r="T92" s="3" t="s">
        <v>426</v>
      </c>
      <c r="U92" s="3" t="s">
        <v>426</v>
      </c>
      <c r="V92" s="3" t="s">
        <v>426</v>
      </c>
      <c r="W92" s="3" t="s">
        <v>426</v>
      </c>
      <c r="X92" s="3" t="s">
        <v>426</v>
      </c>
      <c r="Y92" s="3" t="s">
        <v>426</v>
      </c>
      <c r="Z92" s="3" t="s">
        <v>426</v>
      </c>
      <c r="AA92" s="3" t="s">
        <v>426</v>
      </c>
      <c r="AB92" s="3" t="s">
        <v>426</v>
      </c>
      <c r="AC92" s="3" t="s">
        <v>426</v>
      </c>
      <c r="AD92" s="3" t="s">
        <v>426</v>
      </c>
      <c r="AE92" s="51"/>
      <c r="AF92" s="22" t="s">
        <v>426</v>
      </c>
      <c r="AG92" s="22" t="s">
        <v>426</v>
      </c>
      <c r="AH92" s="22" t="s">
        <v>426</v>
      </c>
      <c r="AI92" s="22" t="s">
        <v>426</v>
      </c>
      <c r="AJ92" s="22" t="s">
        <v>426</v>
      </c>
      <c r="AK92" s="22" t="s">
        <v>426</v>
      </c>
      <c r="AL92" s="40" t="s">
        <v>230</v>
      </c>
    </row>
    <row r="93" spans="1:38" ht="26.25" customHeight="1" thickBot="1" x14ac:dyDescent="0.25">
      <c r="A93" s="60" t="s">
        <v>54</v>
      </c>
      <c r="B93" s="64" t="s">
        <v>231</v>
      </c>
      <c r="C93" s="61" t="s">
        <v>403</v>
      </c>
      <c r="D93" s="67"/>
      <c r="E93" s="3" t="s">
        <v>427</v>
      </c>
      <c r="F93" s="3">
        <v>1.2978173130499999</v>
      </c>
      <c r="G93" s="3" t="s">
        <v>427</v>
      </c>
      <c r="H93" s="3" t="s">
        <v>427</v>
      </c>
      <c r="I93" s="3" t="s">
        <v>428</v>
      </c>
      <c r="J93" s="3" t="s">
        <v>428</v>
      </c>
      <c r="K93" s="3" t="s">
        <v>428</v>
      </c>
      <c r="L93" s="3" t="s">
        <v>428</v>
      </c>
      <c r="M93" s="3" t="s">
        <v>427</v>
      </c>
      <c r="N93" s="3" t="s">
        <v>427</v>
      </c>
      <c r="O93" s="3" t="s">
        <v>427</v>
      </c>
      <c r="P93" s="3" t="s">
        <v>427</v>
      </c>
      <c r="Q93" s="3" t="s">
        <v>427</v>
      </c>
      <c r="R93" s="3" t="s">
        <v>427</v>
      </c>
      <c r="S93" s="3" t="s">
        <v>427</v>
      </c>
      <c r="T93" s="3" t="s">
        <v>427</v>
      </c>
      <c r="U93" s="3" t="s">
        <v>427</v>
      </c>
      <c r="V93" s="3" t="s">
        <v>427</v>
      </c>
      <c r="W93" s="3" t="s">
        <v>427</v>
      </c>
      <c r="X93" s="3" t="s">
        <v>427</v>
      </c>
      <c r="Y93" s="3" t="s">
        <v>427</v>
      </c>
      <c r="Z93" s="3" t="s">
        <v>427</v>
      </c>
      <c r="AA93" s="3" t="s">
        <v>427</v>
      </c>
      <c r="AB93" s="3" t="s">
        <v>427</v>
      </c>
      <c r="AC93" s="3" t="s">
        <v>427</v>
      </c>
      <c r="AD93" s="3" t="s">
        <v>427</v>
      </c>
      <c r="AE93" s="51"/>
      <c r="AF93" s="22" t="s">
        <v>427</v>
      </c>
      <c r="AG93" s="22" t="s">
        <v>427</v>
      </c>
      <c r="AH93" s="22" t="s">
        <v>427</v>
      </c>
      <c r="AI93" s="22" t="s">
        <v>427</v>
      </c>
      <c r="AJ93" s="22" t="s">
        <v>427</v>
      </c>
      <c r="AK93" s="22">
        <v>1996.6414799999998</v>
      </c>
      <c r="AL93" s="40" t="s">
        <v>232</v>
      </c>
    </row>
    <row r="94" spans="1:38" ht="26.25" customHeight="1" thickBot="1" x14ac:dyDescent="0.25">
      <c r="A94" s="60" t="s">
        <v>54</v>
      </c>
      <c r="B94" s="73" t="s">
        <v>404</v>
      </c>
      <c r="C94" s="61" t="s">
        <v>233</v>
      </c>
      <c r="D94" s="62"/>
      <c r="E94" s="3" t="s">
        <v>426</v>
      </c>
      <c r="F94" s="3" t="s">
        <v>426</v>
      </c>
      <c r="G94" s="3" t="s">
        <v>426</v>
      </c>
      <c r="H94" s="3" t="s">
        <v>426</v>
      </c>
      <c r="I94" s="3" t="s">
        <v>426</v>
      </c>
      <c r="J94" s="3" t="s">
        <v>426</v>
      </c>
      <c r="K94" s="3" t="s">
        <v>426</v>
      </c>
      <c r="L94" s="3" t="s">
        <v>426</v>
      </c>
      <c r="M94" s="3" t="s">
        <v>426</v>
      </c>
      <c r="N94" s="3" t="s">
        <v>426</v>
      </c>
      <c r="O94" s="3" t="s">
        <v>426</v>
      </c>
      <c r="P94" s="3" t="s">
        <v>426</v>
      </c>
      <c r="Q94" s="3" t="s">
        <v>426</v>
      </c>
      <c r="R94" s="3" t="s">
        <v>426</v>
      </c>
      <c r="S94" s="3" t="s">
        <v>426</v>
      </c>
      <c r="T94" s="3" t="s">
        <v>426</v>
      </c>
      <c r="U94" s="3" t="s">
        <v>426</v>
      </c>
      <c r="V94" s="3" t="s">
        <v>426</v>
      </c>
      <c r="W94" s="3" t="s">
        <v>426</v>
      </c>
      <c r="X94" s="3" t="s">
        <v>426</v>
      </c>
      <c r="Y94" s="3" t="s">
        <v>426</v>
      </c>
      <c r="Z94" s="3" t="s">
        <v>426</v>
      </c>
      <c r="AA94" s="3" t="s">
        <v>426</v>
      </c>
      <c r="AB94" s="3" t="s">
        <v>426</v>
      </c>
      <c r="AC94" s="3" t="s">
        <v>426</v>
      </c>
      <c r="AD94" s="3" t="s">
        <v>426</v>
      </c>
      <c r="AE94" s="51"/>
      <c r="AF94" s="22" t="s">
        <v>426</v>
      </c>
      <c r="AG94" s="22" t="s">
        <v>426</v>
      </c>
      <c r="AH94" s="22" t="s">
        <v>426</v>
      </c>
      <c r="AI94" s="22" t="s">
        <v>426</v>
      </c>
      <c r="AJ94" s="22" t="s">
        <v>426</v>
      </c>
      <c r="AK94" s="22" t="s">
        <v>426</v>
      </c>
      <c r="AL94" s="40" t="s">
        <v>410</v>
      </c>
    </row>
    <row r="95" spans="1:38" ht="26.25" customHeight="1" thickBot="1" x14ac:dyDescent="0.25">
      <c r="A95" s="60" t="s">
        <v>54</v>
      </c>
      <c r="B95" s="73" t="s">
        <v>234</v>
      </c>
      <c r="C95" s="61" t="s">
        <v>235</v>
      </c>
      <c r="D95" s="67"/>
      <c r="E95" s="3" t="s">
        <v>428</v>
      </c>
      <c r="F95" s="3" t="s">
        <v>428</v>
      </c>
      <c r="G95" s="3" t="s">
        <v>428</v>
      </c>
      <c r="H95" s="3" t="s">
        <v>428</v>
      </c>
      <c r="I95" s="3" t="s">
        <v>428</v>
      </c>
      <c r="J95" s="3" t="s">
        <v>428</v>
      </c>
      <c r="K95" s="3" t="s">
        <v>428</v>
      </c>
      <c r="L95" s="3" t="s">
        <v>428</v>
      </c>
      <c r="M95" s="3" t="s">
        <v>428</v>
      </c>
      <c r="N95" s="3" t="s">
        <v>427</v>
      </c>
      <c r="O95" s="3" t="s">
        <v>427</v>
      </c>
      <c r="P95" s="3" t="s">
        <v>427</v>
      </c>
      <c r="Q95" s="3" t="s">
        <v>428</v>
      </c>
      <c r="R95" s="3" t="s">
        <v>427</v>
      </c>
      <c r="S95" s="3" t="s">
        <v>428</v>
      </c>
      <c r="T95" s="3" t="s">
        <v>427</v>
      </c>
      <c r="U95" s="3" t="s">
        <v>427</v>
      </c>
      <c r="V95" s="3" t="s">
        <v>427</v>
      </c>
      <c r="W95" s="3" t="s">
        <v>427</v>
      </c>
      <c r="X95" s="3" t="s">
        <v>427</v>
      </c>
      <c r="Y95" s="3" t="s">
        <v>427</v>
      </c>
      <c r="Z95" s="3" t="s">
        <v>427</v>
      </c>
      <c r="AA95" s="3" t="s">
        <v>427</v>
      </c>
      <c r="AB95" s="3" t="s">
        <v>427</v>
      </c>
      <c r="AC95" s="3" t="s">
        <v>427</v>
      </c>
      <c r="AD95" s="3" t="s">
        <v>427</v>
      </c>
      <c r="AE95" s="51"/>
      <c r="AF95" s="22" t="s">
        <v>427</v>
      </c>
      <c r="AG95" s="22" t="s">
        <v>427</v>
      </c>
      <c r="AH95" s="22" t="s">
        <v>427</v>
      </c>
      <c r="AI95" s="22" t="s">
        <v>427</v>
      </c>
      <c r="AJ95" s="22" t="s">
        <v>427</v>
      </c>
      <c r="AK95" s="22" t="s">
        <v>428</v>
      </c>
      <c r="AL95" s="40" t="s">
        <v>410</v>
      </c>
    </row>
    <row r="96" spans="1:38" ht="26.25" customHeight="1" thickBot="1" x14ac:dyDescent="0.25">
      <c r="A96" s="60" t="s">
        <v>54</v>
      </c>
      <c r="B96" s="64" t="s">
        <v>236</v>
      </c>
      <c r="C96" s="61" t="s">
        <v>237</v>
      </c>
      <c r="D96" s="74"/>
      <c r="E96" s="3" t="s">
        <v>426</v>
      </c>
      <c r="F96" s="3" t="s">
        <v>426</v>
      </c>
      <c r="G96" s="3" t="s">
        <v>426</v>
      </c>
      <c r="H96" s="3" t="s">
        <v>426</v>
      </c>
      <c r="I96" s="3" t="s">
        <v>426</v>
      </c>
      <c r="J96" s="3" t="s">
        <v>426</v>
      </c>
      <c r="K96" s="3" t="s">
        <v>426</v>
      </c>
      <c r="L96" s="3" t="s">
        <v>426</v>
      </c>
      <c r="M96" s="3" t="s">
        <v>426</v>
      </c>
      <c r="N96" s="3" t="s">
        <v>426</v>
      </c>
      <c r="O96" s="3" t="s">
        <v>426</v>
      </c>
      <c r="P96" s="3" t="s">
        <v>426</v>
      </c>
      <c r="Q96" s="3" t="s">
        <v>426</v>
      </c>
      <c r="R96" s="3" t="s">
        <v>426</v>
      </c>
      <c r="S96" s="3" t="s">
        <v>426</v>
      </c>
      <c r="T96" s="3" t="s">
        <v>426</v>
      </c>
      <c r="U96" s="3" t="s">
        <v>426</v>
      </c>
      <c r="V96" s="3" t="s">
        <v>426</v>
      </c>
      <c r="W96" s="3" t="s">
        <v>426</v>
      </c>
      <c r="X96" s="3" t="s">
        <v>426</v>
      </c>
      <c r="Y96" s="3" t="s">
        <v>426</v>
      </c>
      <c r="Z96" s="3" t="s">
        <v>426</v>
      </c>
      <c r="AA96" s="3" t="s">
        <v>426</v>
      </c>
      <c r="AB96" s="3" t="s">
        <v>426</v>
      </c>
      <c r="AC96" s="3" t="s">
        <v>426</v>
      </c>
      <c r="AD96" s="3" t="s">
        <v>426</v>
      </c>
      <c r="AE96" s="51"/>
      <c r="AF96" s="22" t="s">
        <v>426</v>
      </c>
      <c r="AG96" s="22" t="s">
        <v>426</v>
      </c>
      <c r="AH96" s="22" t="s">
        <v>426</v>
      </c>
      <c r="AI96" s="22" t="s">
        <v>426</v>
      </c>
      <c r="AJ96" s="22" t="s">
        <v>426</v>
      </c>
      <c r="AK96" s="22" t="s">
        <v>426</v>
      </c>
      <c r="AL96" s="40" t="s">
        <v>427</v>
      </c>
    </row>
    <row r="97" spans="1:38" ht="26.25" customHeight="1" thickBot="1" x14ac:dyDescent="0.25">
      <c r="A97" s="60" t="s">
        <v>54</v>
      </c>
      <c r="B97" s="64" t="s">
        <v>238</v>
      </c>
      <c r="C97" s="61" t="s">
        <v>239</v>
      </c>
      <c r="D97" s="74"/>
      <c r="E97" s="3" t="s">
        <v>426</v>
      </c>
      <c r="F97" s="3" t="s">
        <v>426</v>
      </c>
      <c r="G97" s="3" t="s">
        <v>426</v>
      </c>
      <c r="H97" s="3" t="s">
        <v>426</v>
      </c>
      <c r="I97" s="3" t="s">
        <v>426</v>
      </c>
      <c r="J97" s="3" t="s">
        <v>426</v>
      </c>
      <c r="K97" s="3" t="s">
        <v>426</v>
      </c>
      <c r="L97" s="3" t="s">
        <v>426</v>
      </c>
      <c r="M97" s="3" t="s">
        <v>426</v>
      </c>
      <c r="N97" s="3" t="s">
        <v>426</v>
      </c>
      <c r="O97" s="3" t="s">
        <v>426</v>
      </c>
      <c r="P97" s="3" t="s">
        <v>426</v>
      </c>
      <c r="Q97" s="3" t="s">
        <v>426</v>
      </c>
      <c r="R97" s="3" t="s">
        <v>426</v>
      </c>
      <c r="S97" s="3" t="s">
        <v>426</v>
      </c>
      <c r="T97" s="3" t="s">
        <v>426</v>
      </c>
      <c r="U97" s="3" t="s">
        <v>426</v>
      </c>
      <c r="V97" s="3" t="s">
        <v>426</v>
      </c>
      <c r="W97" s="3" t="s">
        <v>426</v>
      </c>
      <c r="X97" s="3" t="s">
        <v>426</v>
      </c>
      <c r="Y97" s="3" t="s">
        <v>426</v>
      </c>
      <c r="Z97" s="3" t="s">
        <v>426</v>
      </c>
      <c r="AA97" s="3" t="s">
        <v>426</v>
      </c>
      <c r="AB97" s="3" t="s">
        <v>426</v>
      </c>
      <c r="AC97" s="3" t="s">
        <v>426</v>
      </c>
      <c r="AD97" s="3" t="s">
        <v>426</v>
      </c>
      <c r="AE97" s="51"/>
      <c r="AF97" s="22" t="s">
        <v>426</v>
      </c>
      <c r="AG97" s="22" t="s">
        <v>426</v>
      </c>
      <c r="AH97" s="22" t="s">
        <v>426</v>
      </c>
      <c r="AI97" s="22" t="s">
        <v>426</v>
      </c>
      <c r="AJ97" s="22" t="s">
        <v>426</v>
      </c>
      <c r="AK97" s="22" t="s">
        <v>426</v>
      </c>
      <c r="AL97" s="40" t="s">
        <v>427</v>
      </c>
    </row>
    <row r="98" spans="1:38" ht="26.25" customHeight="1" thickBot="1" x14ac:dyDescent="0.25">
      <c r="A98" s="60" t="s">
        <v>54</v>
      </c>
      <c r="B98" s="64" t="s">
        <v>240</v>
      </c>
      <c r="C98" s="66" t="s">
        <v>241</v>
      </c>
      <c r="D98" s="74"/>
      <c r="E98" s="3" t="s">
        <v>426</v>
      </c>
      <c r="F98" s="3" t="s">
        <v>426</v>
      </c>
      <c r="G98" s="3" t="s">
        <v>426</v>
      </c>
      <c r="H98" s="3" t="s">
        <v>426</v>
      </c>
      <c r="I98" s="3" t="s">
        <v>426</v>
      </c>
      <c r="J98" s="3" t="s">
        <v>426</v>
      </c>
      <c r="K98" s="3" t="s">
        <v>426</v>
      </c>
      <c r="L98" s="3" t="s">
        <v>426</v>
      </c>
      <c r="M98" s="3" t="s">
        <v>426</v>
      </c>
      <c r="N98" s="3" t="s">
        <v>426</v>
      </c>
      <c r="O98" s="3" t="s">
        <v>426</v>
      </c>
      <c r="P98" s="3" t="s">
        <v>426</v>
      </c>
      <c r="Q98" s="3" t="s">
        <v>426</v>
      </c>
      <c r="R98" s="3" t="s">
        <v>426</v>
      </c>
      <c r="S98" s="3" t="s">
        <v>426</v>
      </c>
      <c r="T98" s="3" t="s">
        <v>426</v>
      </c>
      <c r="U98" s="3" t="s">
        <v>426</v>
      </c>
      <c r="V98" s="3" t="s">
        <v>426</v>
      </c>
      <c r="W98" s="3" t="s">
        <v>426</v>
      </c>
      <c r="X98" s="3" t="s">
        <v>426</v>
      </c>
      <c r="Y98" s="3" t="s">
        <v>426</v>
      </c>
      <c r="Z98" s="3" t="s">
        <v>426</v>
      </c>
      <c r="AA98" s="3" t="s">
        <v>426</v>
      </c>
      <c r="AB98" s="3" t="s">
        <v>426</v>
      </c>
      <c r="AC98" s="3" t="s">
        <v>426</v>
      </c>
      <c r="AD98" s="3" t="s">
        <v>426</v>
      </c>
      <c r="AE98" s="51"/>
      <c r="AF98" s="22" t="s">
        <v>426</v>
      </c>
      <c r="AG98" s="22" t="s">
        <v>426</v>
      </c>
      <c r="AH98" s="22" t="s">
        <v>426</v>
      </c>
      <c r="AI98" s="22" t="s">
        <v>426</v>
      </c>
      <c r="AJ98" s="22" t="s">
        <v>426</v>
      </c>
      <c r="AK98" s="22" t="s">
        <v>426</v>
      </c>
      <c r="AL98" s="40" t="s">
        <v>427</v>
      </c>
    </row>
    <row r="99" spans="1:38" ht="26.25" customHeight="1" thickBot="1" x14ac:dyDescent="0.25">
      <c r="A99" s="60" t="s">
        <v>242</v>
      </c>
      <c r="B99" s="60" t="s">
        <v>243</v>
      </c>
      <c r="C99" s="60" t="s">
        <v>405</v>
      </c>
      <c r="D99" s="74"/>
      <c r="E99" s="3">
        <v>0.12360423229160981</v>
      </c>
      <c r="F99" s="3">
        <v>3.5347744549892073</v>
      </c>
      <c r="G99" s="3" t="s">
        <v>427</v>
      </c>
      <c r="H99" s="3">
        <v>3.8843630887129388</v>
      </c>
      <c r="I99" s="3">
        <v>6.3053899999999996E-2</v>
      </c>
      <c r="J99" s="3">
        <v>9.6887699999999993E-2</v>
      </c>
      <c r="K99" s="3">
        <v>0.21223019999999998</v>
      </c>
      <c r="L99" s="3" t="s">
        <v>427</v>
      </c>
      <c r="M99" s="3" t="s">
        <v>427</v>
      </c>
      <c r="N99" s="3" t="s">
        <v>427</v>
      </c>
      <c r="O99" s="3" t="s">
        <v>427</v>
      </c>
      <c r="P99" s="3" t="s">
        <v>427</v>
      </c>
      <c r="Q99" s="3" t="s">
        <v>427</v>
      </c>
      <c r="R99" s="3" t="s">
        <v>427</v>
      </c>
      <c r="S99" s="3" t="s">
        <v>427</v>
      </c>
      <c r="T99" s="3" t="s">
        <v>427</v>
      </c>
      <c r="U99" s="3" t="s">
        <v>427</v>
      </c>
      <c r="V99" s="3" t="s">
        <v>427</v>
      </c>
      <c r="W99" s="3" t="s">
        <v>427</v>
      </c>
      <c r="X99" s="3" t="s">
        <v>427</v>
      </c>
      <c r="Y99" s="3" t="s">
        <v>427</v>
      </c>
      <c r="Z99" s="3" t="s">
        <v>427</v>
      </c>
      <c r="AA99" s="3" t="s">
        <v>427</v>
      </c>
      <c r="AB99" s="3" t="s">
        <v>427</v>
      </c>
      <c r="AC99" s="3" t="s">
        <v>427</v>
      </c>
      <c r="AD99" s="3" t="s">
        <v>427</v>
      </c>
      <c r="AE99" s="51"/>
      <c r="AF99" s="22" t="s">
        <v>427</v>
      </c>
      <c r="AG99" s="22" t="s">
        <v>427</v>
      </c>
      <c r="AH99" s="22" t="s">
        <v>427</v>
      </c>
      <c r="AI99" s="22" t="s">
        <v>427</v>
      </c>
      <c r="AJ99" s="22" t="s">
        <v>427</v>
      </c>
      <c r="AK99" s="22">
        <v>165.9</v>
      </c>
      <c r="AL99" s="40" t="s">
        <v>244</v>
      </c>
    </row>
    <row r="100" spans="1:38" ht="26.25" customHeight="1" thickBot="1" x14ac:dyDescent="0.25">
      <c r="A100" s="60" t="s">
        <v>242</v>
      </c>
      <c r="B100" s="60" t="s">
        <v>245</v>
      </c>
      <c r="C100" s="60" t="s">
        <v>406</v>
      </c>
      <c r="D100" s="74"/>
      <c r="E100" s="3">
        <v>2.8437754737330852E-2</v>
      </c>
      <c r="F100" s="3">
        <v>1.0486327228222514</v>
      </c>
      <c r="G100" s="3" t="s">
        <v>427</v>
      </c>
      <c r="H100" s="3">
        <v>0.54178125162375512</v>
      </c>
      <c r="I100" s="3">
        <v>2.0637119999999998E-2</v>
      </c>
      <c r="J100" s="3">
        <v>3.1794330000000003E-2</v>
      </c>
      <c r="K100" s="3">
        <v>6.866891E-2</v>
      </c>
      <c r="L100" s="3" t="s">
        <v>427</v>
      </c>
      <c r="M100" s="3" t="s">
        <v>427</v>
      </c>
      <c r="N100" s="3" t="s">
        <v>427</v>
      </c>
      <c r="O100" s="3" t="s">
        <v>427</v>
      </c>
      <c r="P100" s="3" t="s">
        <v>427</v>
      </c>
      <c r="Q100" s="3" t="s">
        <v>427</v>
      </c>
      <c r="R100" s="3" t="s">
        <v>427</v>
      </c>
      <c r="S100" s="3" t="s">
        <v>427</v>
      </c>
      <c r="T100" s="3" t="s">
        <v>427</v>
      </c>
      <c r="U100" s="3" t="s">
        <v>427</v>
      </c>
      <c r="V100" s="3" t="s">
        <v>427</v>
      </c>
      <c r="W100" s="3" t="s">
        <v>427</v>
      </c>
      <c r="X100" s="3" t="s">
        <v>427</v>
      </c>
      <c r="Y100" s="3" t="s">
        <v>427</v>
      </c>
      <c r="Z100" s="3" t="s">
        <v>427</v>
      </c>
      <c r="AA100" s="3" t="s">
        <v>427</v>
      </c>
      <c r="AB100" s="3" t="s">
        <v>427</v>
      </c>
      <c r="AC100" s="3" t="s">
        <v>427</v>
      </c>
      <c r="AD100" s="3" t="s">
        <v>427</v>
      </c>
      <c r="AE100" s="51"/>
      <c r="AF100" s="22" t="s">
        <v>427</v>
      </c>
      <c r="AG100" s="22" t="s">
        <v>427</v>
      </c>
      <c r="AH100" s="22" t="s">
        <v>427</v>
      </c>
      <c r="AI100" s="22" t="s">
        <v>427</v>
      </c>
      <c r="AJ100" s="22" t="s">
        <v>427</v>
      </c>
      <c r="AK100" s="22">
        <v>256.10000000000002</v>
      </c>
      <c r="AL100" s="40" t="s">
        <v>244</v>
      </c>
    </row>
    <row r="101" spans="1:38" ht="26.25" customHeight="1" thickBot="1" x14ac:dyDescent="0.25">
      <c r="A101" s="60" t="s">
        <v>242</v>
      </c>
      <c r="B101" s="60" t="s">
        <v>246</v>
      </c>
      <c r="C101" s="60" t="s">
        <v>247</v>
      </c>
      <c r="D101" s="74"/>
      <c r="E101" s="3">
        <v>1.0399852837573383E-2</v>
      </c>
      <c r="F101" s="22">
        <v>7.4373287806611399E-2</v>
      </c>
      <c r="G101" s="3" t="s">
        <v>427</v>
      </c>
      <c r="H101" s="3">
        <v>0.27214749745596861</v>
      </c>
      <c r="I101" s="3">
        <v>1.4596600000000002E-3</v>
      </c>
      <c r="J101" s="3">
        <v>4.3789800000000002E-3</v>
      </c>
      <c r="K101" s="3">
        <v>1.0217620000000002E-2</v>
      </c>
      <c r="L101" s="3" t="s">
        <v>427</v>
      </c>
      <c r="M101" s="3" t="s">
        <v>427</v>
      </c>
      <c r="N101" s="3" t="s">
        <v>427</v>
      </c>
      <c r="O101" s="3" t="s">
        <v>427</v>
      </c>
      <c r="P101" s="3" t="s">
        <v>427</v>
      </c>
      <c r="Q101" s="3" t="s">
        <v>427</v>
      </c>
      <c r="R101" s="3" t="s">
        <v>427</v>
      </c>
      <c r="S101" s="3" t="s">
        <v>427</v>
      </c>
      <c r="T101" s="3" t="s">
        <v>427</v>
      </c>
      <c r="U101" s="3" t="s">
        <v>427</v>
      </c>
      <c r="V101" s="3" t="s">
        <v>427</v>
      </c>
      <c r="W101" s="3" t="s">
        <v>427</v>
      </c>
      <c r="X101" s="3" t="s">
        <v>427</v>
      </c>
      <c r="Y101" s="3" t="s">
        <v>427</v>
      </c>
      <c r="Z101" s="3" t="s">
        <v>427</v>
      </c>
      <c r="AA101" s="3" t="s">
        <v>427</v>
      </c>
      <c r="AB101" s="3" t="s">
        <v>427</v>
      </c>
      <c r="AC101" s="3" t="s">
        <v>427</v>
      </c>
      <c r="AD101" s="3" t="s">
        <v>427</v>
      </c>
      <c r="AE101" s="51"/>
      <c r="AF101" s="22" t="s">
        <v>427</v>
      </c>
      <c r="AG101" s="22" t="s">
        <v>427</v>
      </c>
      <c r="AH101" s="22" t="s">
        <v>427</v>
      </c>
      <c r="AI101" s="22" t="s">
        <v>427</v>
      </c>
      <c r="AJ101" s="22" t="s">
        <v>427</v>
      </c>
      <c r="AK101" s="22">
        <v>92.5</v>
      </c>
      <c r="AL101" s="40" t="s">
        <v>244</v>
      </c>
    </row>
    <row r="102" spans="1:38" ht="26.25" customHeight="1" thickBot="1" x14ac:dyDescent="0.25">
      <c r="A102" s="60" t="s">
        <v>242</v>
      </c>
      <c r="B102" s="60" t="s">
        <v>248</v>
      </c>
      <c r="C102" s="60" t="s">
        <v>384</v>
      </c>
      <c r="D102" s="74"/>
      <c r="E102" s="3">
        <v>5.300894536798665E-3</v>
      </c>
      <c r="F102" s="22">
        <v>0.19388179385034018</v>
      </c>
      <c r="G102" s="3" t="s">
        <v>427</v>
      </c>
      <c r="H102" s="3">
        <v>1.0275325440488097</v>
      </c>
      <c r="I102" s="3">
        <v>1.5270000000000001E-3</v>
      </c>
      <c r="J102" s="3">
        <v>3.4442000000000007E-2</v>
      </c>
      <c r="K102" s="3">
        <v>0.22233200000000003</v>
      </c>
      <c r="L102" s="3" t="s">
        <v>427</v>
      </c>
      <c r="M102" s="3" t="s">
        <v>427</v>
      </c>
      <c r="N102" s="3" t="s">
        <v>427</v>
      </c>
      <c r="O102" s="3" t="s">
        <v>427</v>
      </c>
      <c r="P102" s="3" t="s">
        <v>427</v>
      </c>
      <c r="Q102" s="3" t="s">
        <v>427</v>
      </c>
      <c r="R102" s="3" t="s">
        <v>427</v>
      </c>
      <c r="S102" s="3" t="s">
        <v>427</v>
      </c>
      <c r="T102" s="3" t="s">
        <v>427</v>
      </c>
      <c r="U102" s="3" t="s">
        <v>427</v>
      </c>
      <c r="V102" s="3" t="s">
        <v>427</v>
      </c>
      <c r="W102" s="3" t="s">
        <v>427</v>
      </c>
      <c r="X102" s="3" t="s">
        <v>427</v>
      </c>
      <c r="Y102" s="3" t="s">
        <v>427</v>
      </c>
      <c r="Z102" s="3" t="s">
        <v>427</v>
      </c>
      <c r="AA102" s="3" t="s">
        <v>427</v>
      </c>
      <c r="AB102" s="3" t="s">
        <v>427</v>
      </c>
      <c r="AC102" s="3" t="s">
        <v>427</v>
      </c>
      <c r="AD102" s="3" t="s">
        <v>427</v>
      </c>
      <c r="AE102" s="51"/>
      <c r="AF102" s="22" t="s">
        <v>427</v>
      </c>
      <c r="AG102" s="22" t="s">
        <v>427</v>
      </c>
      <c r="AH102" s="22" t="s">
        <v>427</v>
      </c>
      <c r="AI102" s="22" t="s">
        <v>427</v>
      </c>
      <c r="AJ102" s="22" t="s">
        <v>427</v>
      </c>
      <c r="AK102" s="22">
        <v>349.4</v>
      </c>
      <c r="AL102" s="40" t="s">
        <v>244</v>
      </c>
    </row>
    <row r="103" spans="1:38" ht="26.25" customHeight="1" thickBot="1" x14ac:dyDescent="0.25">
      <c r="A103" s="60" t="s">
        <v>242</v>
      </c>
      <c r="B103" s="60" t="s">
        <v>249</v>
      </c>
      <c r="C103" s="60" t="s">
        <v>250</v>
      </c>
      <c r="D103" s="74"/>
      <c r="E103" s="3" t="s">
        <v>426</v>
      </c>
      <c r="F103" s="22" t="s">
        <v>426</v>
      </c>
      <c r="G103" s="3" t="s">
        <v>426</v>
      </c>
      <c r="H103" s="3" t="s">
        <v>426</v>
      </c>
      <c r="I103" s="3" t="s">
        <v>426</v>
      </c>
      <c r="J103" s="3" t="s">
        <v>426</v>
      </c>
      <c r="K103" s="3" t="s">
        <v>426</v>
      </c>
      <c r="L103" s="3" t="s">
        <v>426</v>
      </c>
      <c r="M103" s="3" t="s">
        <v>426</v>
      </c>
      <c r="N103" s="3" t="s">
        <v>426</v>
      </c>
      <c r="O103" s="3" t="s">
        <v>426</v>
      </c>
      <c r="P103" s="3" t="s">
        <v>426</v>
      </c>
      <c r="Q103" s="3" t="s">
        <v>426</v>
      </c>
      <c r="R103" s="3" t="s">
        <v>426</v>
      </c>
      <c r="S103" s="3" t="s">
        <v>426</v>
      </c>
      <c r="T103" s="3" t="s">
        <v>426</v>
      </c>
      <c r="U103" s="3" t="s">
        <v>426</v>
      </c>
      <c r="V103" s="3" t="s">
        <v>426</v>
      </c>
      <c r="W103" s="3" t="s">
        <v>426</v>
      </c>
      <c r="X103" s="3" t="s">
        <v>426</v>
      </c>
      <c r="Y103" s="3" t="s">
        <v>426</v>
      </c>
      <c r="Z103" s="3" t="s">
        <v>426</v>
      </c>
      <c r="AA103" s="3" t="s">
        <v>426</v>
      </c>
      <c r="AB103" s="3" t="s">
        <v>426</v>
      </c>
      <c r="AC103" s="3" t="s">
        <v>426</v>
      </c>
      <c r="AD103" s="3" t="s">
        <v>426</v>
      </c>
      <c r="AE103" s="51"/>
      <c r="AF103" s="22" t="s">
        <v>426</v>
      </c>
      <c r="AG103" s="22" t="s">
        <v>426</v>
      </c>
      <c r="AH103" s="22" t="s">
        <v>426</v>
      </c>
      <c r="AI103" s="22" t="s">
        <v>426</v>
      </c>
      <c r="AJ103" s="22" t="s">
        <v>426</v>
      </c>
      <c r="AK103" s="22" t="s">
        <v>426</v>
      </c>
      <c r="AL103" s="40" t="s">
        <v>244</v>
      </c>
    </row>
    <row r="104" spans="1:38" ht="26.25" customHeight="1" thickBot="1" x14ac:dyDescent="0.25">
      <c r="A104" s="60" t="s">
        <v>242</v>
      </c>
      <c r="B104" s="60" t="s">
        <v>251</v>
      </c>
      <c r="C104" s="60" t="s">
        <v>252</v>
      </c>
      <c r="D104" s="74"/>
      <c r="E104" s="3">
        <v>1.6357525283757339E-3</v>
      </c>
      <c r="F104" s="22">
        <v>1.144685458430969E-2</v>
      </c>
      <c r="G104" s="3" t="s">
        <v>427</v>
      </c>
      <c r="H104" s="3">
        <v>4.0111130590998037E-2</v>
      </c>
      <c r="I104" s="3">
        <v>2.1993999999999998E-4</v>
      </c>
      <c r="J104" s="3">
        <v>6.5981999999999998E-4</v>
      </c>
      <c r="K104" s="3">
        <v>1.5395800000000002E-3</v>
      </c>
      <c r="L104" s="3" t="s">
        <v>427</v>
      </c>
      <c r="M104" s="3" t="s">
        <v>427</v>
      </c>
      <c r="N104" s="3" t="s">
        <v>427</v>
      </c>
      <c r="O104" s="3" t="s">
        <v>427</v>
      </c>
      <c r="P104" s="3" t="s">
        <v>427</v>
      </c>
      <c r="Q104" s="3" t="s">
        <v>427</v>
      </c>
      <c r="R104" s="3" t="s">
        <v>427</v>
      </c>
      <c r="S104" s="3" t="s">
        <v>427</v>
      </c>
      <c r="T104" s="3" t="s">
        <v>427</v>
      </c>
      <c r="U104" s="3" t="s">
        <v>427</v>
      </c>
      <c r="V104" s="3" t="s">
        <v>427</v>
      </c>
      <c r="W104" s="3" t="s">
        <v>427</v>
      </c>
      <c r="X104" s="3" t="s">
        <v>427</v>
      </c>
      <c r="Y104" s="3" t="s">
        <v>427</v>
      </c>
      <c r="Z104" s="3" t="s">
        <v>427</v>
      </c>
      <c r="AA104" s="3" t="s">
        <v>427</v>
      </c>
      <c r="AB104" s="3" t="s">
        <v>427</v>
      </c>
      <c r="AC104" s="3" t="s">
        <v>427</v>
      </c>
      <c r="AD104" s="3" t="s">
        <v>427</v>
      </c>
      <c r="AE104" s="51"/>
      <c r="AF104" s="22" t="s">
        <v>427</v>
      </c>
      <c r="AG104" s="22" t="s">
        <v>427</v>
      </c>
      <c r="AH104" s="22" t="s">
        <v>427</v>
      </c>
      <c r="AI104" s="22" t="s">
        <v>427</v>
      </c>
      <c r="AJ104" s="22" t="s">
        <v>427</v>
      </c>
      <c r="AK104" s="22">
        <v>12.3</v>
      </c>
      <c r="AL104" s="40" t="s">
        <v>244</v>
      </c>
    </row>
    <row r="105" spans="1:38" ht="26.25" customHeight="1" thickBot="1" x14ac:dyDescent="0.25">
      <c r="A105" s="60" t="s">
        <v>242</v>
      </c>
      <c r="B105" s="60" t="s">
        <v>253</v>
      </c>
      <c r="C105" s="60" t="s">
        <v>254</v>
      </c>
      <c r="D105" s="74"/>
      <c r="E105" s="3">
        <v>4.0648935945205474E-3</v>
      </c>
      <c r="F105" s="22">
        <v>2.0612403401504699E-2</v>
      </c>
      <c r="G105" s="3" t="s">
        <v>427</v>
      </c>
      <c r="H105" s="3">
        <v>0.11580819919960858</v>
      </c>
      <c r="I105" s="3">
        <v>1.2570600000000002E-3</v>
      </c>
      <c r="J105" s="3">
        <v>1.9753800000000001E-3</v>
      </c>
      <c r="K105" s="3">
        <v>4.3099199999999992E-3</v>
      </c>
      <c r="L105" s="3" t="s">
        <v>427</v>
      </c>
      <c r="M105" s="3" t="s">
        <v>427</v>
      </c>
      <c r="N105" s="3" t="s">
        <v>427</v>
      </c>
      <c r="O105" s="3" t="s">
        <v>427</v>
      </c>
      <c r="P105" s="3" t="s">
        <v>427</v>
      </c>
      <c r="Q105" s="3" t="s">
        <v>427</v>
      </c>
      <c r="R105" s="3" t="s">
        <v>427</v>
      </c>
      <c r="S105" s="3" t="s">
        <v>427</v>
      </c>
      <c r="T105" s="3" t="s">
        <v>427</v>
      </c>
      <c r="U105" s="3" t="s">
        <v>427</v>
      </c>
      <c r="V105" s="3" t="s">
        <v>427</v>
      </c>
      <c r="W105" s="3" t="s">
        <v>427</v>
      </c>
      <c r="X105" s="3" t="s">
        <v>427</v>
      </c>
      <c r="Y105" s="3" t="s">
        <v>427</v>
      </c>
      <c r="Z105" s="3" t="s">
        <v>427</v>
      </c>
      <c r="AA105" s="3" t="s">
        <v>427</v>
      </c>
      <c r="AB105" s="3" t="s">
        <v>427</v>
      </c>
      <c r="AC105" s="3" t="s">
        <v>427</v>
      </c>
      <c r="AD105" s="3" t="s">
        <v>427</v>
      </c>
      <c r="AE105" s="51"/>
      <c r="AF105" s="22" t="s">
        <v>427</v>
      </c>
      <c r="AG105" s="22" t="s">
        <v>427</v>
      </c>
      <c r="AH105" s="22" t="s">
        <v>427</v>
      </c>
      <c r="AI105" s="22" t="s">
        <v>427</v>
      </c>
      <c r="AJ105" s="22" t="s">
        <v>427</v>
      </c>
      <c r="AK105" s="22">
        <v>10.1</v>
      </c>
      <c r="AL105" s="40" t="s">
        <v>244</v>
      </c>
    </row>
    <row r="106" spans="1:38" ht="26.25" customHeight="1" thickBot="1" x14ac:dyDescent="0.25">
      <c r="A106" s="60" t="s">
        <v>242</v>
      </c>
      <c r="B106" s="60" t="s">
        <v>255</v>
      </c>
      <c r="C106" s="60" t="s">
        <v>256</v>
      </c>
      <c r="D106" s="74"/>
      <c r="E106" s="3" t="s">
        <v>426</v>
      </c>
      <c r="F106" s="22" t="s">
        <v>426</v>
      </c>
      <c r="G106" s="3" t="s">
        <v>426</v>
      </c>
      <c r="H106" s="3" t="s">
        <v>426</v>
      </c>
      <c r="I106" s="3" t="s">
        <v>426</v>
      </c>
      <c r="J106" s="3" t="s">
        <v>426</v>
      </c>
      <c r="K106" s="3" t="s">
        <v>426</v>
      </c>
      <c r="L106" s="3" t="s">
        <v>426</v>
      </c>
      <c r="M106" s="3" t="s">
        <v>426</v>
      </c>
      <c r="N106" s="3" t="s">
        <v>426</v>
      </c>
      <c r="O106" s="3" t="s">
        <v>426</v>
      </c>
      <c r="P106" s="3" t="s">
        <v>426</v>
      </c>
      <c r="Q106" s="3" t="s">
        <v>426</v>
      </c>
      <c r="R106" s="3" t="s">
        <v>426</v>
      </c>
      <c r="S106" s="3" t="s">
        <v>426</v>
      </c>
      <c r="T106" s="3" t="s">
        <v>426</v>
      </c>
      <c r="U106" s="3" t="s">
        <v>426</v>
      </c>
      <c r="V106" s="3" t="s">
        <v>426</v>
      </c>
      <c r="W106" s="3" t="s">
        <v>426</v>
      </c>
      <c r="X106" s="3" t="s">
        <v>426</v>
      </c>
      <c r="Y106" s="3" t="s">
        <v>426</v>
      </c>
      <c r="Z106" s="3" t="s">
        <v>426</v>
      </c>
      <c r="AA106" s="3" t="s">
        <v>426</v>
      </c>
      <c r="AB106" s="3" t="s">
        <v>426</v>
      </c>
      <c r="AC106" s="3" t="s">
        <v>426</v>
      </c>
      <c r="AD106" s="3" t="s">
        <v>426</v>
      </c>
      <c r="AE106" s="51"/>
      <c r="AF106" s="22" t="s">
        <v>426</v>
      </c>
      <c r="AG106" s="22" t="s">
        <v>426</v>
      </c>
      <c r="AH106" s="22" t="s">
        <v>426</v>
      </c>
      <c r="AI106" s="22" t="s">
        <v>426</v>
      </c>
      <c r="AJ106" s="22" t="s">
        <v>426</v>
      </c>
      <c r="AK106" s="22" t="s">
        <v>426</v>
      </c>
      <c r="AL106" s="40" t="s">
        <v>244</v>
      </c>
    </row>
    <row r="107" spans="1:38" ht="26.25" customHeight="1" thickBot="1" x14ac:dyDescent="0.25">
      <c r="A107" s="60" t="s">
        <v>242</v>
      </c>
      <c r="B107" s="60" t="s">
        <v>257</v>
      </c>
      <c r="C107" s="60" t="s">
        <v>377</v>
      </c>
      <c r="D107" s="74"/>
      <c r="E107" s="3">
        <v>1.1690092048438357E-2</v>
      </c>
      <c r="F107" s="22">
        <v>0.11400736203917008</v>
      </c>
      <c r="G107" s="3" t="s">
        <v>427</v>
      </c>
      <c r="H107" s="3">
        <v>0.25679716606816438</v>
      </c>
      <c r="I107" s="3">
        <v>7.3314000000000001E-3</v>
      </c>
      <c r="J107" s="3">
        <v>9.7752000000000006E-2</v>
      </c>
      <c r="K107" s="3">
        <v>0.46432200000000007</v>
      </c>
      <c r="L107" s="3" t="s">
        <v>427</v>
      </c>
      <c r="M107" s="3" t="s">
        <v>427</v>
      </c>
      <c r="N107" s="3" t="s">
        <v>427</v>
      </c>
      <c r="O107" s="3" t="s">
        <v>427</v>
      </c>
      <c r="P107" s="3" t="s">
        <v>427</v>
      </c>
      <c r="Q107" s="3" t="s">
        <v>427</v>
      </c>
      <c r="R107" s="3" t="s">
        <v>427</v>
      </c>
      <c r="S107" s="3" t="s">
        <v>427</v>
      </c>
      <c r="T107" s="3" t="s">
        <v>427</v>
      </c>
      <c r="U107" s="3" t="s">
        <v>427</v>
      </c>
      <c r="V107" s="3" t="s">
        <v>427</v>
      </c>
      <c r="W107" s="3" t="s">
        <v>427</v>
      </c>
      <c r="X107" s="3" t="s">
        <v>427</v>
      </c>
      <c r="Y107" s="3" t="s">
        <v>427</v>
      </c>
      <c r="Z107" s="3" t="s">
        <v>427</v>
      </c>
      <c r="AA107" s="3" t="s">
        <v>427</v>
      </c>
      <c r="AB107" s="3" t="s">
        <v>427</v>
      </c>
      <c r="AC107" s="3" t="s">
        <v>427</v>
      </c>
      <c r="AD107" s="3" t="s">
        <v>427</v>
      </c>
      <c r="AE107" s="51"/>
      <c r="AF107" s="22" t="s">
        <v>427</v>
      </c>
      <c r="AG107" s="22" t="s">
        <v>427</v>
      </c>
      <c r="AH107" s="22" t="s">
        <v>427</v>
      </c>
      <c r="AI107" s="22" t="s">
        <v>427</v>
      </c>
      <c r="AJ107" s="22" t="s">
        <v>427</v>
      </c>
      <c r="AK107" s="22">
        <v>2443.8000000000002</v>
      </c>
      <c r="AL107" s="40" t="s">
        <v>244</v>
      </c>
    </row>
    <row r="108" spans="1:38" ht="26.25" customHeight="1" thickBot="1" x14ac:dyDescent="0.25">
      <c r="A108" s="60" t="s">
        <v>242</v>
      </c>
      <c r="B108" s="60" t="s">
        <v>258</v>
      </c>
      <c r="C108" s="60" t="s">
        <v>378</v>
      </c>
      <c r="D108" s="74"/>
      <c r="E108" s="3">
        <v>1.1425789315499996E-2</v>
      </c>
      <c r="F108" s="22">
        <v>0.12768004055673643</v>
      </c>
      <c r="G108" s="3" t="s">
        <v>427</v>
      </c>
      <c r="H108" s="3">
        <v>0.23892287564249989</v>
      </c>
      <c r="I108" s="3">
        <v>3.593298E-3</v>
      </c>
      <c r="J108" s="3">
        <v>3.5932980000000003E-2</v>
      </c>
      <c r="K108" s="3">
        <v>7.1865960000000007E-2</v>
      </c>
      <c r="L108" s="3" t="s">
        <v>427</v>
      </c>
      <c r="M108" s="3" t="s">
        <v>427</v>
      </c>
      <c r="N108" s="3" t="s">
        <v>427</v>
      </c>
      <c r="O108" s="3" t="s">
        <v>427</v>
      </c>
      <c r="P108" s="3" t="s">
        <v>427</v>
      </c>
      <c r="Q108" s="3" t="s">
        <v>427</v>
      </c>
      <c r="R108" s="3" t="s">
        <v>427</v>
      </c>
      <c r="S108" s="3" t="s">
        <v>427</v>
      </c>
      <c r="T108" s="3" t="s">
        <v>427</v>
      </c>
      <c r="U108" s="3" t="s">
        <v>427</v>
      </c>
      <c r="V108" s="3" t="s">
        <v>427</v>
      </c>
      <c r="W108" s="3" t="s">
        <v>427</v>
      </c>
      <c r="X108" s="3" t="s">
        <v>427</v>
      </c>
      <c r="Y108" s="3" t="s">
        <v>427</v>
      </c>
      <c r="Z108" s="3" t="s">
        <v>427</v>
      </c>
      <c r="AA108" s="3" t="s">
        <v>427</v>
      </c>
      <c r="AB108" s="3" t="s">
        <v>427</v>
      </c>
      <c r="AC108" s="3" t="s">
        <v>427</v>
      </c>
      <c r="AD108" s="3" t="s">
        <v>427</v>
      </c>
      <c r="AE108" s="51"/>
      <c r="AF108" s="22" t="s">
        <v>427</v>
      </c>
      <c r="AG108" s="22" t="s">
        <v>427</v>
      </c>
      <c r="AH108" s="22" t="s">
        <v>427</v>
      </c>
      <c r="AI108" s="22" t="s">
        <v>427</v>
      </c>
      <c r="AJ108" s="22" t="s">
        <v>427</v>
      </c>
      <c r="AK108" s="22">
        <v>1796.6489999999999</v>
      </c>
      <c r="AL108" s="40" t="s">
        <v>244</v>
      </c>
    </row>
    <row r="109" spans="1:38" ht="26.25" customHeight="1" thickBot="1" x14ac:dyDescent="0.25">
      <c r="A109" s="60" t="s">
        <v>242</v>
      </c>
      <c r="B109" s="60" t="s">
        <v>259</v>
      </c>
      <c r="C109" s="60" t="s">
        <v>379</v>
      </c>
      <c r="D109" s="74"/>
      <c r="E109" s="3">
        <v>4.2184394520547939E-5</v>
      </c>
      <c r="F109" s="22">
        <v>3.6112361823999997E-4</v>
      </c>
      <c r="G109" s="3" t="s">
        <v>427</v>
      </c>
      <c r="H109" s="3">
        <v>1.2136125808219177E-3</v>
      </c>
      <c r="I109" s="3">
        <v>4.0000000000000003E-5</v>
      </c>
      <c r="J109" s="3">
        <v>2.2000000000000001E-4</v>
      </c>
      <c r="K109" s="3">
        <v>2.2000000000000001E-4</v>
      </c>
      <c r="L109" s="3" t="s">
        <v>427</v>
      </c>
      <c r="M109" s="3" t="s">
        <v>427</v>
      </c>
      <c r="N109" s="3" t="s">
        <v>427</v>
      </c>
      <c r="O109" s="3" t="s">
        <v>427</v>
      </c>
      <c r="P109" s="3" t="s">
        <v>427</v>
      </c>
      <c r="Q109" s="3" t="s">
        <v>427</v>
      </c>
      <c r="R109" s="3" t="s">
        <v>427</v>
      </c>
      <c r="S109" s="3" t="s">
        <v>427</v>
      </c>
      <c r="T109" s="3" t="s">
        <v>427</v>
      </c>
      <c r="U109" s="3" t="s">
        <v>427</v>
      </c>
      <c r="V109" s="3" t="s">
        <v>427</v>
      </c>
      <c r="W109" s="3" t="s">
        <v>427</v>
      </c>
      <c r="X109" s="3" t="s">
        <v>427</v>
      </c>
      <c r="Y109" s="3" t="s">
        <v>427</v>
      </c>
      <c r="Z109" s="3" t="s">
        <v>427</v>
      </c>
      <c r="AA109" s="3" t="s">
        <v>427</v>
      </c>
      <c r="AB109" s="3" t="s">
        <v>427</v>
      </c>
      <c r="AC109" s="3" t="s">
        <v>427</v>
      </c>
      <c r="AD109" s="3" t="s">
        <v>427</v>
      </c>
      <c r="AE109" s="51"/>
      <c r="AF109" s="22" t="s">
        <v>427</v>
      </c>
      <c r="AG109" s="22" t="s">
        <v>427</v>
      </c>
      <c r="AH109" s="22" t="s">
        <v>427</v>
      </c>
      <c r="AI109" s="22" t="s">
        <v>427</v>
      </c>
      <c r="AJ109" s="22" t="s">
        <v>427</v>
      </c>
      <c r="AK109" s="22">
        <v>2</v>
      </c>
      <c r="AL109" s="40" t="s">
        <v>244</v>
      </c>
    </row>
    <row r="110" spans="1:38" ht="26.25" customHeight="1" thickBot="1" x14ac:dyDescent="0.25">
      <c r="A110" s="60" t="s">
        <v>242</v>
      </c>
      <c r="B110" s="60" t="s">
        <v>260</v>
      </c>
      <c r="C110" s="60" t="s">
        <v>380</v>
      </c>
      <c r="D110" s="74"/>
      <c r="E110" s="3">
        <v>1.7059720499862968E-4</v>
      </c>
      <c r="F110" s="22">
        <v>1.9283576003551923E-2</v>
      </c>
      <c r="G110" s="3" t="s">
        <v>427</v>
      </c>
      <c r="H110" s="3">
        <v>2.4038230797472498E-2</v>
      </c>
      <c r="I110" s="3">
        <v>5.1750199999999857E-4</v>
      </c>
      <c r="J110" s="3">
        <v>4.6830199999999865E-3</v>
      </c>
      <c r="K110" s="3">
        <v>7.9480399999999722E-3</v>
      </c>
      <c r="L110" s="3" t="s">
        <v>427</v>
      </c>
      <c r="M110" s="3" t="s">
        <v>427</v>
      </c>
      <c r="N110" s="3" t="s">
        <v>427</v>
      </c>
      <c r="O110" s="3" t="s">
        <v>427</v>
      </c>
      <c r="P110" s="3" t="s">
        <v>427</v>
      </c>
      <c r="Q110" s="3" t="s">
        <v>427</v>
      </c>
      <c r="R110" s="3" t="s">
        <v>427</v>
      </c>
      <c r="S110" s="3" t="s">
        <v>427</v>
      </c>
      <c r="T110" s="3" t="s">
        <v>427</v>
      </c>
      <c r="U110" s="3" t="s">
        <v>427</v>
      </c>
      <c r="V110" s="3" t="s">
        <v>427</v>
      </c>
      <c r="W110" s="3" t="s">
        <v>427</v>
      </c>
      <c r="X110" s="3" t="s">
        <v>427</v>
      </c>
      <c r="Y110" s="3" t="s">
        <v>427</v>
      </c>
      <c r="Z110" s="3" t="s">
        <v>427</v>
      </c>
      <c r="AA110" s="3" t="s">
        <v>427</v>
      </c>
      <c r="AB110" s="3" t="s">
        <v>427</v>
      </c>
      <c r="AC110" s="3" t="s">
        <v>427</v>
      </c>
      <c r="AD110" s="3" t="s">
        <v>427</v>
      </c>
      <c r="AE110" s="51"/>
      <c r="AF110" s="22" t="s">
        <v>427</v>
      </c>
      <c r="AG110" s="22" t="s">
        <v>427</v>
      </c>
      <c r="AH110" s="22" t="s">
        <v>427</v>
      </c>
      <c r="AI110" s="22" t="s">
        <v>427</v>
      </c>
      <c r="AJ110" s="22" t="s">
        <v>427</v>
      </c>
      <c r="AK110" s="22">
        <v>171.49999999999974</v>
      </c>
      <c r="AL110" s="40" t="s">
        <v>244</v>
      </c>
    </row>
    <row r="111" spans="1:38" ht="26.25" customHeight="1" thickBot="1" x14ac:dyDescent="0.25">
      <c r="A111" s="60" t="s">
        <v>242</v>
      </c>
      <c r="B111" s="60" t="s">
        <v>261</v>
      </c>
      <c r="C111" s="60" t="s">
        <v>374</v>
      </c>
      <c r="D111" s="74"/>
      <c r="E111" s="3">
        <v>2.078035937142857E-2</v>
      </c>
      <c r="F111" s="22">
        <v>0.60927989999999999</v>
      </c>
      <c r="G111" s="3" t="s">
        <v>427</v>
      </c>
      <c r="H111" s="3">
        <v>0.35316090797142852</v>
      </c>
      <c r="I111" s="3">
        <v>1.2555999999999997E-3</v>
      </c>
      <c r="J111" s="3">
        <v>2.5111999999999995E-3</v>
      </c>
      <c r="K111" s="3">
        <v>5.6501999999999993E-3</v>
      </c>
      <c r="L111" s="3" t="s">
        <v>427</v>
      </c>
      <c r="M111" s="3" t="s">
        <v>427</v>
      </c>
      <c r="N111" s="3" t="s">
        <v>427</v>
      </c>
      <c r="O111" s="3" t="s">
        <v>427</v>
      </c>
      <c r="P111" s="3" t="s">
        <v>427</v>
      </c>
      <c r="Q111" s="3" t="s">
        <v>427</v>
      </c>
      <c r="R111" s="3" t="s">
        <v>427</v>
      </c>
      <c r="S111" s="3" t="s">
        <v>427</v>
      </c>
      <c r="T111" s="3" t="s">
        <v>427</v>
      </c>
      <c r="U111" s="3" t="s">
        <v>427</v>
      </c>
      <c r="V111" s="3" t="s">
        <v>427</v>
      </c>
      <c r="W111" s="3" t="s">
        <v>427</v>
      </c>
      <c r="X111" s="3" t="s">
        <v>427</v>
      </c>
      <c r="Y111" s="3" t="s">
        <v>427</v>
      </c>
      <c r="Z111" s="3" t="s">
        <v>427</v>
      </c>
      <c r="AA111" s="3" t="s">
        <v>427</v>
      </c>
      <c r="AB111" s="3" t="s">
        <v>427</v>
      </c>
      <c r="AC111" s="3" t="s">
        <v>427</v>
      </c>
      <c r="AD111" s="3" t="s">
        <v>427</v>
      </c>
      <c r="AE111" s="51"/>
      <c r="AF111" s="22" t="s">
        <v>427</v>
      </c>
      <c r="AG111" s="22" t="s">
        <v>427</v>
      </c>
      <c r="AH111" s="22" t="s">
        <v>427</v>
      </c>
      <c r="AI111" s="22" t="s">
        <v>427</v>
      </c>
      <c r="AJ111" s="22" t="s">
        <v>427</v>
      </c>
      <c r="AK111" s="22">
        <v>313.89999999999998</v>
      </c>
      <c r="AL111" s="40" t="s">
        <v>244</v>
      </c>
    </row>
    <row r="112" spans="1:38" ht="26.25" customHeight="1" thickBot="1" x14ac:dyDescent="0.25">
      <c r="A112" s="60" t="s">
        <v>262</v>
      </c>
      <c r="B112" s="60" t="s">
        <v>263</v>
      </c>
      <c r="C112" s="60" t="s">
        <v>264</v>
      </c>
      <c r="D112" s="62"/>
      <c r="E112" s="3">
        <v>2.9159999999999999</v>
      </c>
      <c r="F112" s="22" t="s">
        <v>427</v>
      </c>
      <c r="G112" s="3" t="s">
        <v>427</v>
      </c>
      <c r="H112" s="3">
        <v>3.6496881600000011</v>
      </c>
      <c r="I112" s="3" t="s">
        <v>427</v>
      </c>
      <c r="J112" s="3" t="s">
        <v>427</v>
      </c>
      <c r="K112" s="3" t="s">
        <v>427</v>
      </c>
      <c r="L112" s="3" t="s">
        <v>427</v>
      </c>
      <c r="M112" s="3" t="s">
        <v>427</v>
      </c>
      <c r="N112" s="3" t="s">
        <v>427</v>
      </c>
      <c r="O112" s="3" t="s">
        <v>427</v>
      </c>
      <c r="P112" s="3" t="s">
        <v>427</v>
      </c>
      <c r="Q112" s="3" t="s">
        <v>427</v>
      </c>
      <c r="R112" s="3" t="s">
        <v>427</v>
      </c>
      <c r="S112" s="3" t="s">
        <v>427</v>
      </c>
      <c r="T112" s="3" t="s">
        <v>427</v>
      </c>
      <c r="U112" s="3" t="s">
        <v>427</v>
      </c>
      <c r="V112" s="3" t="s">
        <v>427</v>
      </c>
      <c r="W112" s="3" t="s">
        <v>427</v>
      </c>
      <c r="X112" s="3" t="s">
        <v>427</v>
      </c>
      <c r="Y112" s="3" t="s">
        <v>427</v>
      </c>
      <c r="Z112" s="3" t="s">
        <v>427</v>
      </c>
      <c r="AA112" s="3" t="s">
        <v>427</v>
      </c>
      <c r="AB112" s="3" t="s">
        <v>427</v>
      </c>
      <c r="AC112" s="3" t="s">
        <v>427</v>
      </c>
      <c r="AD112" s="3" t="s">
        <v>427</v>
      </c>
      <c r="AE112" s="51"/>
      <c r="AF112" s="22" t="s">
        <v>427</v>
      </c>
      <c r="AG112" s="22" t="s">
        <v>427</v>
      </c>
      <c r="AH112" s="22" t="s">
        <v>427</v>
      </c>
      <c r="AI112" s="22" t="s">
        <v>427</v>
      </c>
      <c r="AJ112" s="22" t="s">
        <v>427</v>
      </c>
      <c r="AK112" s="22">
        <v>72900000</v>
      </c>
      <c r="AL112" s="40" t="s">
        <v>416</v>
      </c>
    </row>
    <row r="113" spans="1:38" ht="26.25" customHeight="1" thickBot="1" x14ac:dyDescent="0.25">
      <c r="A113" s="60" t="s">
        <v>262</v>
      </c>
      <c r="B113" s="75" t="s">
        <v>265</v>
      </c>
      <c r="C113" s="75" t="s">
        <v>266</v>
      </c>
      <c r="D113" s="62"/>
      <c r="E113" s="3">
        <v>0.93787572622992643</v>
      </c>
      <c r="F113" s="22">
        <v>1.3478000382758688</v>
      </c>
      <c r="G113" s="3" t="s">
        <v>427</v>
      </c>
      <c r="H113" s="3">
        <v>3.7168709765956329</v>
      </c>
      <c r="I113" s="3" t="s">
        <v>427</v>
      </c>
      <c r="J113" s="3" t="s">
        <v>427</v>
      </c>
      <c r="K113" s="3" t="s">
        <v>427</v>
      </c>
      <c r="L113" s="3" t="s">
        <v>427</v>
      </c>
      <c r="M113" s="3" t="s">
        <v>427</v>
      </c>
      <c r="N113" s="3" t="s">
        <v>427</v>
      </c>
      <c r="O113" s="3" t="s">
        <v>427</v>
      </c>
      <c r="P113" s="3" t="s">
        <v>427</v>
      </c>
      <c r="Q113" s="3" t="s">
        <v>427</v>
      </c>
      <c r="R113" s="3" t="s">
        <v>427</v>
      </c>
      <c r="S113" s="3" t="s">
        <v>427</v>
      </c>
      <c r="T113" s="3" t="s">
        <v>427</v>
      </c>
      <c r="U113" s="3" t="s">
        <v>427</v>
      </c>
      <c r="V113" s="3" t="s">
        <v>427</v>
      </c>
      <c r="W113" s="3" t="s">
        <v>427</v>
      </c>
      <c r="X113" s="3" t="s">
        <v>427</v>
      </c>
      <c r="Y113" s="3" t="s">
        <v>427</v>
      </c>
      <c r="Z113" s="3" t="s">
        <v>427</v>
      </c>
      <c r="AA113" s="3" t="s">
        <v>427</v>
      </c>
      <c r="AB113" s="3" t="s">
        <v>427</v>
      </c>
      <c r="AC113" s="3" t="s">
        <v>427</v>
      </c>
      <c r="AD113" s="3" t="s">
        <v>427</v>
      </c>
      <c r="AE113" s="51"/>
      <c r="AF113" s="22" t="s">
        <v>427</v>
      </c>
      <c r="AG113" s="22" t="s">
        <v>427</v>
      </c>
      <c r="AH113" s="22" t="s">
        <v>427</v>
      </c>
      <c r="AI113" s="22" t="s">
        <v>427</v>
      </c>
      <c r="AJ113" s="22" t="s">
        <v>427</v>
      </c>
      <c r="AK113" s="22" t="s">
        <v>429</v>
      </c>
      <c r="AL113" s="40" t="s">
        <v>410</v>
      </c>
    </row>
    <row r="114" spans="1:38" ht="26.25" customHeight="1" thickBot="1" x14ac:dyDescent="0.25">
      <c r="A114" s="60" t="s">
        <v>262</v>
      </c>
      <c r="B114" s="75" t="s">
        <v>267</v>
      </c>
      <c r="C114" s="75" t="s">
        <v>385</v>
      </c>
      <c r="D114" s="62"/>
      <c r="E114" s="3">
        <v>1.2913160295999999E-2</v>
      </c>
      <c r="F114" s="22" t="s">
        <v>427</v>
      </c>
      <c r="G114" s="3" t="s">
        <v>427</v>
      </c>
      <c r="H114" s="3">
        <v>4.1967770961999995E-2</v>
      </c>
      <c r="I114" s="3" t="s">
        <v>427</v>
      </c>
      <c r="J114" s="3" t="s">
        <v>427</v>
      </c>
      <c r="K114" s="3" t="s">
        <v>427</v>
      </c>
      <c r="L114" s="3" t="s">
        <v>427</v>
      </c>
      <c r="M114" s="3" t="s">
        <v>427</v>
      </c>
      <c r="N114" s="3" t="s">
        <v>427</v>
      </c>
      <c r="O114" s="3" t="s">
        <v>427</v>
      </c>
      <c r="P114" s="3" t="s">
        <v>427</v>
      </c>
      <c r="Q114" s="3" t="s">
        <v>427</v>
      </c>
      <c r="R114" s="3" t="s">
        <v>427</v>
      </c>
      <c r="S114" s="3" t="s">
        <v>427</v>
      </c>
      <c r="T114" s="3" t="s">
        <v>427</v>
      </c>
      <c r="U114" s="3" t="s">
        <v>427</v>
      </c>
      <c r="V114" s="3" t="s">
        <v>427</v>
      </c>
      <c r="W114" s="3" t="s">
        <v>427</v>
      </c>
      <c r="X114" s="3" t="s">
        <v>427</v>
      </c>
      <c r="Y114" s="3" t="s">
        <v>427</v>
      </c>
      <c r="Z114" s="3" t="s">
        <v>427</v>
      </c>
      <c r="AA114" s="3" t="s">
        <v>427</v>
      </c>
      <c r="AB114" s="3" t="s">
        <v>427</v>
      </c>
      <c r="AC114" s="3" t="s">
        <v>427</v>
      </c>
      <c r="AD114" s="3" t="s">
        <v>427</v>
      </c>
      <c r="AE114" s="51"/>
      <c r="AF114" s="22" t="s">
        <v>427</v>
      </c>
      <c r="AG114" s="22" t="s">
        <v>427</v>
      </c>
      <c r="AH114" s="22" t="s">
        <v>427</v>
      </c>
      <c r="AI114" s="22" t="s">
        <v>427</v>
      </c>
      <c r="AJ114" s="22" t="s">
        <v>427</v>
      </c>
      <c r="AK114" s="22">
        <v>322829.00739999994</v>
      </c>
      <c r="AL114" s="40" t="s">
        <v>410</v>
      </c>
    </row>
    <row r="115" spans="1:38" ht="26.25" customHeight="1" thickBot="1" x14ac:dyDescent="0.25">
      <c r="A115" s="60" t="s">
        <v>262</v>
      </c>
      <c r="B115" s="75" t="s">
        <v>268</v>
      </c>
      <c r="C115" s="75" t="s">
        <v>269</v>
      </c>
      <c r="D115" s="62"/>
      <c r="E115" s="3">
        <v>6.7796820000000008E-2</v>
      </c>
      <c r="F115" s="22" t="s">
        <v>427</v>
      </c>
      <c r="G115" s="3" t="s">
        <v>427</v>
      </c>
      <c r="H115" s="3">
        <v>0.13559364000000002</v>
      </c>
      <c r="I115" s="3" t="s">
        <v>427</v>
      </c>
      <c r="J115" s="3" t="s">
        <v>427</v>
      </c>
      <c r="K115" s="3" t="s">
        <v>427</v>
      </c>
      <c r="L115" s="3" t="s">
        <v>427</v>
      </c>
      <c r="M115" s="3" t="s">
        <v>427</v>
      </c>
      <c r="N115" s="3" t="s">
        <v>427</v>
      </c>
      <c r="O115" s="3" t="s">
        <v>427</v>
      </c>
      <c r="P115" s="3" t="s">
        <v>427</v>
      </c>
      <c r="Q115" s="3" t="s">
        <v>427</v>
      </c>
      <c r="R115" s="3" t="s">
        <v>427</v>
      </c>
      <c r="S115" s="3" t="s">
        <v>427</v>
      </c>
      <c r="T115" s="3" t="s">
        <v>427</v>
      </c>
      <c r="U115" s="3" t="s">
        <v>427</v>
      </c>
      <c r="V115" s="3" t="s">
        <v>427</v>
      </c>
      <c r="W115" s="3" t="s">
        <v>427</v>
      </c>
      <c r="X115" s="3" t="s">
        <v>427</v>
      </c>
      <c r="Y115" s="3" t="s">
        <v>427</v>
      </c>
      <c r="Z115" s="3" t="s">
        <v>427</v>
      </c>
      <c r="AA115" s="3" t="s">
        <v>427</v>
      </c>
      <c r="AB115" s="3" t="s">
        <v>427</v>
      </c>
      <c r="AC115" s="3" t="s">
        <v>427</v>
      </c>
      <c r="AD115" s="3" t="s">
        <v>427</v>
      </c>
      <c r="AE115" s="51"/>
      <c r="AF115" s="22" t="s">
        <v>427</v>
      </c>
      <c r="AG115" s="22" t="s">
        <v>427</v>
      </c>
      <c r="AH115" s="22" t="s">
        <v>427</v>
      </c>
      <c r="AI115" s="22" t="s">
        <v>427</v>
      </c>
      <c r="AJ115" s="22" t="s">
        <v>427</v>
      </c>
      <c r="AK115" s="22">
        <v>1694920.5000000002</v>
      </c>
      <c r="AL115" s="40" t="s">
        <v>410</v>
      </c>
    </row>
    <row r="116" spans="1:38" ht="26.25" customHeight="1" thickBot="1" x14ac:dyDescent="0.25">
      <c r="A116" s="60" t="s">
        <v>262</v>
      </c>
      <c r="B116" s="60" t="s">
        <v>270</v>
      </c>
      <c r="C116" s="64" t="s">
        <v>407</v>
      </c>
      <c r="D116" s="62"/>
      <c r="E116" s="3">
        <v>0.23805004366478749</v>
      </c>
      <c r="F116" s="3">
        <v>4.3188711018384361E-2</v>
      </c>
      <c r="G116" s="3" t="s">
        <v>427</v>
      </c>
      <c r="H116" s="3">
        <v>0.59563488995460134</v>
      </c>
      <c r="I116" s="3" t="s">
        <v>427</v>
      </c>
      <c r="J116" s="3" t="s">
        <v>427</v>
      </c>
      <c r="K116" s="3" t="s">
        <v>427</v>
      </c>
      <c r="L116" s="3" t="s">
        <v>427</v>
      </c>
      <c r="M116" s="3" t="s">
        <v>427</v>
      </c>
      <c r="N116" s="3" t="s">
        <v>427</v>
      </c>
      <c r="O116" s="3" t="s">
        <v>427</v>
      </c>
      <c r="P116" s="3" t="s">
        <v>427</v>
      </c>
      <c r="Q116" s="3" t="s">
        <v>427</v>
      </c>
      <c r="R116" s="3" t="s">
        <v>427</v>
      </c>
      <c r="S116" s="3" t="s">
        <v>427</v>
      </c>
      <c r="T116" s="3" t="s">
        <v>427</v>
      </c>
      <c r="U116" s="3" t="s">
        <v>427</v>
      </c>
      <c r="V116" s="3" t="s">
        <v>427</v>
      </c>
      <c r="W116" s="3" t="s">
        <v>427</v>
      </c>
      <c r="X116" s="3" t="s">
        <v>427</v>
      </c>
      <c r="Y116" s="3" t="s">
        <v>427</v>
      </c>
      <c r="Z116" s="3" t="s">
        <v>427</v>
      </c>
      <c r="AA116" s="3" t="s">
        <v>427</v>
      </c>
      <c r="AB116" s="3" t="s">
        <v>427</v>
      </c>
      <c r="AC116" s="3" t="s">
        <v>427</v>
      </c>
      <c r="AD116" s="3" t="s">
        <v>427</v>
      </c>
      <c r="AE116" s="51"/>
      <c r="AF116" s="22" t="s">
        <v>427</v>
      </c>
      <c r="AG116" s="22" t="s">
        <v>427</v>
      </c>
      <c r="AH116" s="22" t="s">
        <v>427</v>
      </c>
      <c r="AI116" s="22" t="s">
        <v>427</v>
      </c>
      <c r="AJ116" s="22" t="s">
        <v>427</v>
      </c>
      <c r="AK116" s="22" t="s">
        <v>429</v>
      </c>
      <c r="AL116" s="40" t="s">
        <v>410</v>
      </c>
    </row>
    <row r="117" spans="1:38" ht="26.25" customHeight="1" thickBot="1" x14ac:dyDescent="0.25">
      <c r="A117" s="60" t="s">
        <v>262</v>
      </c>
      <c r="B117" s="60" t="s">
        <v>271</v>
      </c>
      <c r="C117" s="64" t="s">
        <v>272</v>
      </c>
      <c r="D117" s="62"/>
      <c r="E117" s="3" t="s">
        <v>427</v>
      </c>
      <c r="F117" s="3" t="s">
        <v>427</v>
      </c>
      <c r="G117" s="3" t="s">
        <v>427</v>
      </c>
      <c r="H117" s="3" t="s">
        <v>427</v>
      </c>
      <c r="I117" s="3" t="s">
        <v>427</v>
      </c>
      <c r="J117" s="3" t="s">
        <v>427</v>
      </c>
      <c r="K117" s="3" t="s">
        <v>427</v>
      </c>
      <c r="L117" s="3" t="s">
        <v>427</v>
      </c>
      <c r="M117" s="3" t="s">
        <v>427</v>
      </c>
      <c r="N117" s="3" t="s">
        <v>427</v>
      </c>
      <c r="O117" s="3" t="s">
        <v>427</v>
      </c>
      <c r="P117" s="3" t="s">
        <v>427</v>
      </c>
      <c r="Q117" s="3" t="s">
        <v>427</v>
      </c>
      <c r="R117" s="3" t="s">
        <v>427</v>
      </c>
      <c r="S117" s="3" t="s">
        <v>427</v>
      </c>
      <c r="T117" s="3" t="s">
        <v>427</v>
      </c>
      <c r="U117" s="3" t="s">
        <v>427</v>
      </c>
      <c r="V117" s="3" t="s">
        <v>427</v>
      </c>
      <c r="W117" s="3" t="s">
        <v>427</v>
      </c>
      <c r="X117" s="3" t="s">
        <v>427</v>
      </c>
      <c r="Y117" s="3" t="s">
        <v>427</v>
      </c>
      <c r="Z117" s="3" t="s">
        <v>427</v>
      </c>
      <c r="AA117" s="3" t="s">
        <v>427</v>
      </c>
      <c r="AB117" s="3" t="s">
        <v>427</v>
      </c>
      <c r="AC117" s="3" t="s">
        <v>427</v>
      </c>
      <c r="AD117" s="3" t="s">
        <v>427</v>
      </c>
      <c r="AE117" s="51"/>
      <c r="AF117" s="22" t="s">
        <v>427</v>
      </c>
      <c r="AG117" s="22" t="s">
        <v>427</v>
      </c>
      <c r="AH117" s="22" t="s">
        <v>427</v>
      </c>
      <c r="AI117" s="22" t="s">
        <v>427</v>
      </c>
      <c r="AJ117" s="22" t="s">
        <v>427</v>
      </c>
      <c r="AK117" s="22" t="s">
        <v>427</v>
      </c>
      <c r="AL117" s="40" t="s">
        <v>410</v>
      </c>
    </row>
    <row r="118" spans="1:38" ht="26.25" customHeight="1" thickBot="1" x14ac:dyDescent="0.25">
      <c r="A118" s="60" t="s">
        <v>262</v>
      </c>
      <c r="B118" s="60" t="s">
        <v>273</v>
      </c>
      <c r="C118" s="64" t="s">
        <v>408</v>
      </c>
      <c r="D118" s="62"/>
      <c r="E118" s="3" t="s">
        <v>427</v>
      </c>
      <c r="F118" s="3" t="s">
        <v>427</v>
      </c>
      <c r="G118" s="3" t="s">
        <v>427</v>
      </c>
      <c r="H118" s="3" t="s">
        <v>427</v>
      </c>
      <c r="I118" s="3" t="s">
        <v>427</v>
      </c>
      <c r="J118" s="3" t="s">
        <v>427</v>
      </c>
      <c r="K118" s="3" t="s">
        <v>427</v>
      </c>
      <c r="L118" s="3" t="s">
        <v>427</v>
      </c>
      <c r="M118" s="3" t="s">
        <v>427</v>
      </c>
      <c r="N118" s="3" t="s">
        <v>427</v>
      </c>
      <c r="O118" s="3" t="s">
        <v>427</v>
      </c>
      <c r="P118" s="3" t="s">
        <v>427</v>
      </c>
      <c r="Q118" s="3" t="s">
        <v>427</v>
      </c>
      <c r="R118" s="3" t="s">
        <v>427</v>
      </c>
      <c r="S118" s="3" t="s">
        <v>427</v>
      </c>
      <c r="T118" s="3" t="s">
        <v>427</v>
      </c>
      <c r="U118" s="3" t="s">
        <v>427</v>
      </c>
      <c r="V118" s="3" t="s">
        <v>427</v>
      </c>
      <c r="W118" s="3" t="s">
        <v>427</v>
      </c>
      <c r="X118" s="3" t="s">
        <v>427</v>
      </c>
      <c r="Y118" s="3" t="s">
        <v>427</v>
      </c>
      <c r="Z118" s="3" t="s">
        <v>427</v>
      </c>
      <c r="AA118" s="3" t="s">
        <v>427</v>
      </c>
      <c r="AB118" s="3" t="s">
        <v>427</v>
      </c>
      <c r="AC118" s="3" t="s">
        <v>427</v>
      </c>
      <c r="AD118" s="3" t="s">
        <v>427</v>
      </c>
      <c r="AE118" s="51"/>
      <c r="AF118" s="22" t="s">
        <v>427</v>
      </c>
      <c r="AG118" s="22" t="s">
        <v>427</v>
      </c>
      <c r="AH118" s="22" t="s">
        <v>427</v>
      </c>
      <c r="AI118" s="22" t="s">
        <v>427</v>
      </c>
      <c r="AJ118" s="22" t="s">
        <v>427</v>
      </c>
      <c r="AK118" s="22" t="s">
        <v>427</v>
      </c>
      <c r="AL118" s="40" t="s">
        <v>410</v>
      </c>
    </row>
    <row r="119" spans="1:38" ht="26.25" customHeight="1" thickBot="1" x14ac:dyDescent="0.25">
      <c r="A119" s="60" t="s">
        <v>262</v>
      </c>
      <c r="B119" s="60" t="s">
        <v>274</v>
      </c>
      <c r="C119" s="60" t="s">
        <v>275</v>
      </c>
      <c r="D119" s="62"/>
      <c r="E119" s="3" t="s">
        <v>427</v>
      </c>
      <c r="F119" s="3" t="s">
        <v>427</v>
      </c>
      <c r="G119" s="3" t="s">
        <v>427</v>
      </c>
      <c r="H119" s="3" t="s">
        <v>427</v>
      </c>
      <c r="I119" s="3">
        <v>0.14024429999999999</v>
      </c>
      <c r="J119" s="3">
        <v>2.470488</v>
      </c>
      <c r="K119" s="3">
        <v>1.79478</v>
      </c>
      <c r="L119" s="3" t="s">
        <v>427</v>
      </c>
      <c r="M119" s="3" t="s">
        <v>427</v>
      </c>
      <c r="N119" s="3" t="s">
        <v>427</v>
      </c>
      <c r="O119" s="3" t="s">
        <v>427</v>
      </c>
      <c r="P119" s="3" t="s">
        <v>427</v>
      </c>
      <c r="Q119" s="3" t="s">
        <v>427</v>
      </c>
      <c r="R119" s="3" t="s">
        <v>427</v>
      </c>
      <c r="S119" s="3" t="s">
        <v>427</v>
      </c>
      <c r="T119" s="3" t="s">
        <v>427</v>
      </c>
      <c r="U119" s="3" t="s">
        <v>427</v>
      </c>
      <c r="V119" s="3" t="s">
        <v>427</v>
      </c>
      <c r="W119" s="3" t="s">
        <v>427</v>
      </c>
      <c r="X119" s="3" t="s">
        <v>427</v>
      </c>
      <c r="Y119" s="3" t="s">
        <v>427</v>
      </c>
      <c r="Z119" s="3" t="s">
        <v>427</v>
      </c>
      <c r="AA119" s="3" t="s">
        <v>427</v>
      </c>
      <c r="AB119" s="3" t="s">
        <v>427</v>
      </c>
      <c r="AC119" s="3" t="s">
        <v>427</v>
      </c>
      <c r="AD119" s="3" t="s">
        <v>427</v>
      </c>
      <c r="AE119" s="51"/>
      <c r="AF119" s="22" t="s">
        <v>427</v>
      </c>
      <c r="AG119" s="22" t="s">
        <v>427</v>
      </c>
      <c r="AH119" s="22" t="s">
        <v>427</v>
      </c>
      <c r="AI119" s="22" t="s">
        <v>427</v>
      </c>
      <c r="AJ119" s="22" t="s">
        <v>427</v>
      </c>
      <c r="AK119" s="22">
        <v>1150.5</v>
      </c>
      <c r="AL119" s="40" t="s">
        <v>410</v>
      </c>
    </row>
    <row r="120" spans="1:38" ht="26.25" customHeight="1" thickBot="1" x14ac:dyDescent="0.25">
      <c r="A120" s="60" t="s">
        <v>262</v>
      </c>
      <c r="B120" s="60" t="s">
        <v>276</v>
      </c>
      <c r="C120" s="60" t="s">
        <v>277</v>
      </c>
      <c r="D120" s="62"/>
      <c r="E120" s="3" t="s">
        <v>427</v>
      </c>
      <c r="F120" s="3" t="s">
        <v>427</v>
      </c>
      <c r="G120" s="3" t="s">
        <v>427</v>
      </c>
      <c r="H120" s="3" t="s">
        <v>427</v>
      </c>
      <c r="I120" s="3" t="s">
        <v>427</v>
      </c>
      <c r="J120" s="3" t="s">
        <v>427</v>
      </c>
      <c r="K120" s="3" t="s">
        <v>427</v>
      </c>
      <c r="L120" s="3" t="s">
        <v>427</v>
      </c>
      <c r="M120" s="3" t="s">
        <v>427</v>
      </c>
      <c r="N120" s="3" t="s">
        <v>427</v>
      </c>
      <c r="O120" s="3" t="s">
        <v>427</v>
      </c>
      <c r="P120" s="3" t="s">
        <v>427</v>
      </c>
      <c r="Q120" s="3" t="s">
        <v>427</v>
      </c>
      <c r="R120" s="3" t="s">
        <v>427</v>
      </c>
      <c r="S120" s="3" t="s">
        <v>427</v>
      </c>
      <c r="T120" s="3" t="s">
        <v>427</v>
      </c>
      <c r="U120" s="3" t="s">
        <v>427</v>
      </c>
      <c r="V120" s="3" t="s">
        <v>427</v>
      </c>
      <c r="W120" s="3" t="s">
        <v>427</v>
      </c>
      <c r="X120" s="3" t="s">
        <v>427</v>
      </c>
      <c r="Y120" s="3" t="s">
        <v>427</v>
      </c>
      <c r="Z120" s="3" t="s">
        <v>427</v>
      </c>
      <c r="AA120" s="3" t="s">
        <v>427</v>
      </c>
      <c r="AB120" s="3" t="s">
        <v>427</v>
      </c>
      <c r="AC120" s="3" t="s">
        <v>427</v>
      </c>
      <c r="AD120" s="3" t="s">
        <v>427</v>
      </c>
      <c r="AE120" s="51"/>
      <c r="AF120" s="22" t="s">
        <v>427</v>
      </c>
      <c r="AG120" s="22" t="s">
        <v>427</v>
      </c>
      <c r="AH120" s="22" t="s">
        <v>427</v>
      </c>
      <c r="AI120" s="22" t="s">
        <v>427</v>
      </c>
      <c r="AJ120" s="22" t="s">
        <v>427</v>
      </c>
      <c r="AK120" s="22" t="s">
        <v>427</v>
      </c>
      <c r="AL120" s="40" t="s">
        <v>410</v>
      </c>
    </row>
    <row r="121" spans="1:38" ht="26.25" customHeight="1" thickBot="1" x14ac:dyDescent="0.25">
      <c r="A121" s="60" t="s">
        <v>262</v>
      </c>
      <c r="B121" s="60" t="s">
        <v>278</v>
      </c>
      <c r="C121" s="64" t="s">
        <v>279</v>
      </c>
      <c r="D121" s="63"/>
      <c r="E121" s="3" t="s">
        <v>427</v>
      </c>
      <c r="F121" s="3">
        <v>0.34220600000000001</v>
      </c>
      <c r="G121" s="3" t="s">
        <v>427</v>
      </c>
      <c r="H121" s="3" t="s">
        <v>427</v>
      </c>
      <c r="I121" s="3" t="s">
        <v>427</v>
      </c>
      <c r="J121" s="3" t="s">
        <v>427</v>
      </c>
      <c r="K121" s="3" t="s">
        <v>427</v>
      </c>
      <c r="L121" s="3" t="s">
        <v>427</v>
      </c>
      <c r="M121" s="3" t="s">
        <v>427</v>
      </c>
      <c r="N121" s="3" t="s">
        <v>427</v>
      </c>
      <c r="O121" s="3" t="s">
        <v>427</v>
      </c>
      <c r="P121" s="3" t="s">
        <v>427</v>
      </c>
      <c r="Q121" s="3" t="s">
        <v>427</v>
      </c>
      <c r="R121" s="3" t="s">
        <v>427</v>
      </c>
      <c r="S121" s="3" t="s">
        <v>427</v>
      </c>
      <c r="T121" s="3" t="s">
        <v>427</v>
      </c>
      <c r="U121" s="3" t="s">
        <v>427</v>
      </c>
      <c r="V121" s="3" t="s">
        <v>427</v>
      </c>
      <c r="W121" s="3" t="s">
        <v>427</v>
      </c>
      <c r="X121" s="3" t="s">
        <v>427</v>
      </c>
      <c r="Y121" s="3" t="s">
        <v>427</v>
      </c>
      <c r="Z121" s="3" t="s">
        <v>427</v>
      </c>
      <c r="AA121" s="3" t="s">
        <v>427</v>
      </c>
      <c r="AB121" s="3" t="s">
        <v>427</v>
      </c>
      <c r="AC121" s="3" t="s">
        <v>427</v>
      </c>
      <c r="AD121" s="3" t="s">
        <v>427</v>
      </c>
      <c r="AE121" s="51"/>
      <c r="AF121" s="22" t="s">
        <v>427</v>
      </c>
      <c r="AG121" s="22" t="s">
        <v>427</v>
      </c>
      <c r="AH121" s="22" t="s">
        <v>427</v>
      </c>
      <c r="AI121" s="22" t="s">
        <v>427</v>
      </c>
      <c r="AJ121" s="22" t="s">
        <v>427</v>
      </c>
      <c r="AK121" s="22">
        <v>1150.5</v>
      </c>
      <c r="AL121" s="40" t="s">
        <v>410</v>
      </c>
    </row>
    <row r="122" spans="1:38" ht="26.25" customHeight="1" thickBot="1" x14ac:dyDescent="0.25">
      <c r="A122" s="60" t="s">
        <v>262</v>
      </c>
      <c r="B122" s="75" t="s">
        <v>281</v>
      </c>
      <c r="C122" s="75" t="s">
        <v>282</v>
      </c>
      <c r="D122" s="62"/>
      <c r="E122" s="3" t="s">
        <v>427</v>
      </c>
      <c r="F122" s="3" t="s">
        <v>427</v>
      </c>
      <c r="G122" s="3" t="s">
        <v>427</v>
      </c>
      <c r="H122" s="3" t="s">
        <v>427</v>
      </c>
      <c r="I122" s="3" t="s">
        <v>427</v>
      </c>
      <c r="J122" s="3" t="s">
        <v>427</v>
      </c>
      <c r="K122" s="3" t="s">
        <v>427</v>
      </c>
      <c r="L122" s="3" t="s">
        <v>427</v>
      </c>
      <c r="M122" s="3" t="s">
        <v>427</v>
      </c>
      <c r="N122" s="3" t="s">
        <v>427</v>
      </c>
      <c r="O122" s="3" t="s">
        <v>427</v>
      </c>
      <c r="P122" s="3" t="s">
        <v>427</v>
      </c>
      <c r="Q122" s="3" t="s">
        <v>427</v>
      </c>
      <c r="R122" s="3" t="s">
        <v>427</v>
      </c>
      <c r="S122" s="3" t="s">
        <v>427</v>
      </c>
      <c r="T122" s="3" t="s">
        <v>427</v>
      </c>
      <c r="U122" s="3" t="s">
        <v>427</v>
      </c>
      <c r="V122" s="3" t="s">
        <v>427</v>
      </c>
      <c r="W122" s="3" t="s">
        <v>427</v>
      </c>
      <c r="X122" s="3" t="s">
        <v>427</v>
      </c>
      <c r="Y122" s="3" t="s">
        <v>427</v>
      </c>
      <c r="Z122" s="3" t="s">
        <v>427</v>
      </c>
      <c r="AA122" s="3" t="s">
        <v>427</v>
      </c>
      <c r="AB122" s="3" t="s">
        <v>427</v>
      </c>
      <c r="AC122" s="3">
        <v>0.15394249999999998</v>
      </c>
      <c r="AD122" s="3" t="s">
        <v>427</v>
      </c>
      <c r="AE122" s="51"/>
      <c r="AF122" s="22" t="s">
        <v>427</v>
      </c>
      <c r="AG122" s="22" t="s">
        <v>427</v>
      </c>
      <c r="AH122" s="22" t="s">
        <v>427</v>
      </c>
      <c r="AI122" s="22" t="s">
        <v>427</v>
      </c>
      <c r="AJ122" s="22" t="s">
        <v>427</v>
      </c>
      <c r="AK122" s="22" t="s">
        <v>432</v>
      </c>
      <c r="AL122" s="40" t="s">
        <v>410</v>
      </c>
    </row>
    <row r="123" spans="1:38" ht="26.25" customHeight="1" thickBot="1" x14ac:dyDescent="0.25">
      <c r="A123" s="60" t="s">
        <v>262</v>
      </c>
      <c r="B123" s="60" t="s">
        <v>283</v>
      </c>
      <c r="C123" s="60" t="s">
        <v>284</v>
      </c>
      <c r="D123" s="62"/>
      <c r="E123" s="3" t="s">
        <v>426</v>
      </c>
      <c r="F123" s="3" t="s">
        <v>426</v>
      </c>
      <c r="G123" s="3" t="s">
        <v>426</v>
      </c>
      <c r="H123" s="3" t="s">
        <v>426</v>
      </c>
      <c r="I123" s="3" t="s">
        <v>426</v>
      </c>
      <c r="J123" s="3" t="s">
        <v>426</v>
      </c>
      <c r="K123" s="3" t="s">
        <v>426</v>
      </c>
      <c r="L123" s="3" t="s">
        <v>426</v>
      </c>
      <c r="M123" s="3" t="s">
        <v>426</v>
      </c>
      <c r="N123" s="3" t="s">
        <v>426</v>
      </c>
      <c r="O123" s="3" t="s">
        <v>426</v>
      </c>
      <c r="P123" s="3" t="s">
        <v>426</v>
      </c>
      <c r="Q123" s="3" t="s">
        <v>426</v>
      </c>
      <c r="R123" s="3" t="s">
        <v>426</v>
      </c>
      <c r="S123" s="3" t="s">
        <v>426</v>
      </c>
      <c r="T123" s="3" t="s">
        <v>426</v>
      </c>
      <c r="U123" s="3" t="s">
        <v>426</v>
      </c>
      <c r="V123" s="3" t="s">
        <v>426</v>
      </c>
      <c r="W123" s="3" t="s">
        <v>426</v>
      </c>
      <c r="X123" s="3" t="s">
        <v>426</v>
      </c>
      <c r="Y123" s="3" t="s">
        <v>426</v>
      </c>
      <c r="Z123" s="3" t="s">
        <v>426</v>
      </c>
      <c r="AA123" s="3" t="s">
        <v>426</v>
      </c>
      <c r="AB123" s="3" t="s">
        <v>426</v>
      </c>
      <c r="AC123" s="3" t="s">
        <v>426</v>
      </c>
      <c r="AD123" s="3" t="s">
        <v>426</v>
      </c>
      <c r="AE123" s="51"/>
      <c r="AF123" s="22" t="s">
        <v>426</v>
      </c>
      <c r="AG123" s="22" t="s">
        <v>426</v>
      </c>
      <c r="AH123" s="22" t="s">
        <v>426</v>
      </c>
      <c r="AI123" s="22" t="s">
        <v>426</v>
      </c>
      <c r="AJ123" s="22" t="s">
        <v>426</v>
      </c>
      <c r="AK123" s="22" t="s">
        <v>426</v>
      </c>
      <c r="AL123" s="40" t="s">
        <v>415</v>
      </c>
    </row>
    <row r="124" spans="1:38" ht="26.25" customHeight="1" thickBot="1" x14ac:dyDescent="0.25">
      <c r="A124" s="60" t="s">
        <v>262</v>
      </c>
      <c r="B124" s="77" t="s">
        <v>285</v>
      </c>
      <c r="C124" s="61" t="s">
        <v>286</v>
      </c>
      <c r="D124" s="62"/>
      <c r="E124" s="3">
        <v>8.8644424700000016E-2</v>
      </c>
      <c r="F124" s="3">
        <v>0.23183926460000001</v>
      </c>
      <c r="G124" s="3">
        <v>2.0456405700000003E-2</v>
      </c>
      <c r="H124" s="3">
        <v>2.0456405700000003E-2</v>
      </c>
      <c r="I124" s="3">
        <v>9.5367763373400027E-2</v>
      </c>
      <c r="J124" s="3">
        <v>0.1165605996786</v>
      </c>
      <c r="K124" s="3">
        <v>0.18013910859420004</v>
      </c>
      <c r="L124" s="3">
        <v>8.5830987036060007E-3</v>
      </c>
      <c r="M124" s="3">
        <v>2.5434131087000003</v>
      </c>
      <c r="N124" s="3" t="s">
        <v>427</v>
      </c>
      <c r="O124" s="3" t="s">
        <v>427</v>
      </c>
      <c r="P124" s="3" t="s">
        <v>427</v>
      </c>
      <c r="Q124" s="3" t="s">
        <v>427</v>
      </c>
      <c r="R124" s="3" t="s">
        <v>427</v>
      </c>
      <c r="S124" s="3" t="s">
        <v>427</v>
      </c>
      <c r="T124" s="3" t="s">
        <v>427</v>
      </c>
      <c r="U124" s="3" t="s">
        <v>427</v>
      </c>
      <c r="V124" s="3" t="s">
        <v>427</v>
      </c>
      <c r="W124" s="3">
        <v>5.2982090762999999E-2</v>
      </c>
      <c r="X124" s="3">
        <v>7.6294210698720014E-2</v>
      </c>
      <c r="Y124" s="3">
        <v>4.5776526419232008E-2</v>
      </c>
      <c r="Z124" s="3">
        <v>2.2888263209616004E-2</v>
      </c>
      <c r="AA124" s="3">
        <v>3.0517684279488005E-2</v>
      </c>
      <c r="AB124" s="3">
        <v>0.17547668460705604</v>
      </c>
      <c r="AC124" s="3" t="s">
        <v>427</v>
      </c>
      <c r="AD124" s="3" t="s">
        <v>427</v>
      </c>
      <c r="AE124" s="51"/>
      <c r="AF124" s="22" t="s">
        <v>427</v>
      </c>
      <c r="AG124" s="22" t="s">
        <v>427</v>
      </c>
      <c r="AH124" s="22" t="s">
        <v>427</v>
      </c>
      <c r="AI124" s="22" t="s">
        <v>427</v>
      </c>
      <c r="AJ124" s="22" t="s">
        <v>427</v>
      </c>
      <c r="AK124" s="22">
        <v>6818.8019000000004</v>
      </c>
      <c r="AL124" s="40" t="s">
        <v>437</v>
      </c>
    </row>
    <row r="125" spans="1:38" ht="26.25" customHeight="1" thickBot="1" x14ac:dyDescent="0.25">
      <c r="A125" s="60" t="s">
        <v>287</v>
      </c>
      <c r="B125" s="60" t="s">
        <v>288</v>
      </c>
      <c r="C125" s="61" t="s">
        <v>289</v>
      </c>
      <c r="D125" s="62"/>
      <c r="E125" s="3" t="s">
        <v>427</v>
      </c>
      <c r="F125" s="3">
        <v>0.266556558</v>
      </c>
      <c r="G125" s="3" t="s">
        <v>427</v>
      </c>
      <c r="H125" s="3" t="s">
        <v>428</v>
      </c>
      <c r="I125" s="3">
        <v>1.6699999999999999E-5</v>
      </c>
      <c r="J125" s="3">
        <v>1.10649E-4</v>
      </c>
      <c r="K125" s="3">
        <v>2.3392899999999999E-4</v>
      </c>
      <c r="L125" s="3" t="s">
        <v>427</v>
      </c>
      <c r="M125" s="3" t="s">
        <v>428</v>
      </c>
      <c r="N125" s="3" t="s">
        <v>427</v>
      </c>
      <c r="O125" s="3" t="s">
        <v>427</v>
      </c>
      <c r="P125" s="3" t="s">
        <v>428</v>
      </c>
      <c r="Q125" s="3" t="s">
        <v>427</v>
      </c>
      <c r="R125" s="3" t="s">
        <v>427</v>
      </c>
      <c r="S125" s="3" t="s">
        <v>427</v>
      </c>
      <c r="T125" s="3" t="s">
        <v>427</v>
      </c>
      <c r="U125" s="3" t="s">
        <v>427</v>
      </c>
      <c r="V125" s="3" t="s">
        <v>427</v>
      </c>
      <c r="W125" s="3" t="s">
        <v>427</v>
      </c>
      <c r="X125" s="3" t="s">
        <v>427</v>
      </c>
      <c r="Y125" s="3" t="s">
        <v>427</v>
      </c>
      <c r="Z125" s="3" t="s">
        <v>427</v>
      </c>
      <c r="AA125" s="3" t="s">
        <v>427</v>
      </c>
      <c r="AB125" s="3" t="s">
        <v>427</v>
      </c>
      <c r="AC125" s="3" t="s">
        <v>427</v>
      </c>
      <c r="AD125" s="3" t="s">
        <v>427</v>
      </c>
      <c r="AE125" s="51"/>
      <c r="AF125" s="22" t="s">
        <v>427</v>
      </c>
      <c r="AG125" s="22" t="s">
        <v>427</v>
      </c>
      <c r="AH125" s="22" t="s">
        <v>427</v>
      </c>
      <c r="AI125" s="22" t="s">
        <v>427</v>
      </c>
      <c r="AJ125" s="22" t="s">
        <v>427</v>
      </c>
      <c r="AK125" s="22">
        <v>505.24700000000001</v>
      </c>
      <c r="AL125" s="40" t="s">
        <v>423</v>
      </c>
    </row>
    <row r="126" spans="1:38" ht="26.25" customHeight="1" thickBot="1" x14ac:dyDescent="0.25">
      <c r="A126" s="60" t="s">
        <v>287</v>
      </c>
      <c r="B126" s="60" t="s">
        <v>290</v>
      </c>
      <c r="C126" s="61" t="s">
        <v>291</v>
      </c>
      <c r="D126" s="62"/>
      <c r="E126" s="3" t="s">
        <v>428</v>
      </c>
      <c r="F126" s="3" t="s">
        <v>428</v>
      </c>
      <c r="G126" s="3" t="s">
        <v>428</v>
      </c>
      <c r="H126" s="3">
        <v>4.9989021000000002E-2</v>
      </c>
      <c r="I126" s="3" t="s">
        <v>427</v>
      </c>
      <c r="J126" s="3" t="s">
        <v>427</v>
      </c>
      <c r="K126" s="3" t="s">
        <v>427</v>
      </c>
      <c r="L126" s="3" t="s">
        <v>427</v>
      </c>
      <c r="M126" s="3" t="s">
        <v>428</v>
      </c>
      <c r="N126" s="3" t="s">
        <v>428</v>
      </c>
      <c r="O126" s="3" t="s">
        <v>428</v>
      </c>
      <c r="P126" s="3" t="s">
        <v>428</v>
      </c>
      <c r="Q126" s="3" t="s">
        <v>428</v>
      </c>
      <c r="R126" s="3" t="s">
        <v>428</v>
      </c>
      <c r="S126" s="3" t="s">
        <v>428</v>
      </c>
      <c r="T126" s="3" t="s">
        <v>428</v>
      </c>
      <c r="U126" s="3" t="s">
        <v>428</v>
      </c>
      <c r="V126" s="3" t="s">
        <v>428</v>
      </c>
      <c r="W126" s="3" t="s">
        <v>428</v>
      </c>
      <c r="X126" s="3" t="s">
        <v>428</v>
      </c>
      <c r="Y126" s="3" t="s">
        <v>428</v>
      </c>
      <c r="Z126" s="3" t="s">
        <v>428</v>
      </c>
      <c r="AA126" s="3" t="s">
        <v>428</v>
      </c>
      <c r="AB126" s="3" t="s">
        <v>428</v>
      </c>
      <c r="AC126" s="3" t="s">
        <v>428</v>
      </c>
      <c r="AD126" s="3" t="s">
        <v>428</v>
      </c>
      <c r="AE126" s="51"/>
      <c r="AF126" s="22" t="s">
        <v>427</v>
      </c>
      <c r="AG126" s="22" t="s">
        <v>427</v>
      </c>
      <c r="AH126" s="22" t="s">
        <v>427</v>
      </c>
      <c r="AI126" s="22" t="s">
        <v>427</v>
      </c>
      <c r="AJ126" s="22" t="s">
        <v>427</v>
      </c>
      <c r="AK126" s="22">
        <v>208.28758799999997</v>
      </c>
      <c r="AL126" s="40" t="s">
        <v>422</v>
      </c>
    </row>
    <row r="127" spans="1:38" ht="26.25" customHeight="1" thickBot="1" x14ac:dyDescent="0.25">
      <c r="A127" s="60" t="s">
        <v>287</v>
      </c>
      <c r="B127" s="60" t="s">
        <v>292</v>
      </c>
      <c r="C127" s="61" t="s">
        <v>293</v>
      </c>
      <c r="D127" s="62"/>
      <c r="E127" s="3" t="s">
        <v>428</v>
      </c>
      <c r="F127" s="3" t="s">
        <v>428</v>
      </c>
      <c r="G127" s="3" t="s">
        <v>428</v>
      </c>
      <c r="H127" s="3">
        <v>8.5529081000000007E-2</v>
      </c>
      <c r="I127" s="3" t="s">
        <v>428</v>
      </c>
      <c r="J127" s="3" t="s">
        <v>428</v>
      </c>
      <c r="K127" s="3" t="s">
        <v>428</v>
      </c>
      <c r="L127" s="3" t="s">
        <v>428</v>
      </c>
      <c r="M127" s="3" t="s">
        <v>428</v>
      </c>
      <c r="N127" s="3" t="s">
        <v>428</v>
      </c>
      <c r="O127" s="3" t="s">
        <v>428</v>
      </c>
      <c r="P127" s="3" t="s">
        <v>428</v>
      </c>
      <c r="Q127" s="3" t="s">
        <v>427</v>
      </c>
      <c r="R127" s="3" t="s">
        <v>427</v>
      </c>
      <c r="S127" s="3" t="s">
        <v>427</v>
      </c>
      <c r="T127" s="3" t="s">
        <v>427</v>
      </c>
      <c r="U127" s="3" t="s">
        <v>427</v>
      </c>
      <c r="V127" s="3" t="s">
        <v>428</v>
      </c>
      <c r="W127" s="3" t="s">
        <v>428</v>
      </c>
      <c r="X127" s="3" t="s">
        <v>428</v>
      </c>
      <c r="Y127" s="3" t="s">
        <v>428</v>
      </c>
      <c r="Z127" s="3" t="s">
        <v>428</v>
      </c>
      <c r="AA127" s="3" t="s">
        <v>428</v>
      </c>
      <c r="AB127" s="3" t="s">
        <v>428</v>
      </c>
      <c r="AC127" s="3" t="s">
        <v>428</v>
      </c>
      <c r="AD127" s="3" t="s">
        <v>428</v>
      </c>
      <c r="AE127" s="51"/>
      <c r="AF127" s="22" t="s">
        <v>427</v>
      </c>
      <c r="AG127" s="22" t="s">
        <v>427</v>
      </c>
      <c r="AH127" s="22" t="s">
        <v>427</v>
      </c>
      <c r="AI127" s="22" t="s">
        <v>427</v>
      </c>
      <c r="AJ127" s="22" t="s">
        <v>426</v>
      </c>
      <c r="AK127" s="22">
        <v>58.347085579999998</v>
      </c>
      <c r="AL127" s="40" t="s">
        <v>424</v>
      </c>
    </row>
    <row r="128" spans="1:38" ht="26.25" customHeight="1" thickBot="1" x14ac:dyDescent="0.25">
      <c r="A128" s="60" t="s">
        <v>287</v>
      </c>
      <c r="B128" s="64" t="s">
        <v>294</v>
      </c>
      <c r="C128" s="66" t="s">
        <v>295</v>
      </c>
      <c r="D128" s="62"/>
      <c r="E128" s="3" t="s">
        <v>426</v>
      </c>
      <c r="F128" s="3" t="s">
        <v>426</v>
      </c>
      <c r="G128" s="3" t="s">
        <v>426</v>
      </c>
      <c r="H128" s="3" t="s">
        <v>426</v>
      </c>
      <c r="I128" s="3" t="s">
        <v>426</v>
      </c>
      <c r="J128" s="3" t="s">
        <v>426</v>
      </c>
      <c r="K128" s="3" t="s">
        <v>426</v>
      </c>
      <c r="L128" s="3" t="s">
        <v>426</v>
      </c>
      <c r="M128" s="3" t="s">
        <v>426</v>
      </c>
      <c r="N128" s="3" t="s">
        <v>426</v>
      </c>
      <c r="O128" s="3" t="s">
        <v>426</v>
      </c>
      <c r="P128" s="3" t="s">
        <v>426</v>
      </c>
      <c r="Q128" s="3" t="s">
        <v>426</v>
      </c>
      <c r="R128" s="3" t="s">
        <v>426</v>
      </c>
      <c r="S128" s="3" t="s">
        <v>426</v>
      </c>
      <c r="T128" s="3" t="s">
        <v>426</v>
      </c>
      <c r="U128" s="3" t="s">
        <v>426</v>
      </c>
      <c r="V128" s="3" t="s">
        <v>426</v>
      </c>
      <c r="W128" s="3" t="s">
        <v>426</v>
      </c>
      <c r="X128" s="3" t="s">
        <v>426</v>
      </c>
      <c r="Y128" s="3" t="s">
        <v>426</v>
      </c>
      <c r="Z128" s="3" t="s">
        <v>426</v>
      </c>
      <c r="AA128" s="3" t="s">
        <v>426</v>
      </c>
      <c r="AB128" s="3" t="s">
        <v>426</v>
      </c>
      <c r="AC128" s="3" t="s">
        <v>426</v>
      </c>
      <c r="AD128" s="3" t="s">
        <v>426</v>
      </c>
      <c r="AE128" s="51"/>
      <c r="AF128" s="22" t="s">
        <v>426</v>
      </c>
      <c r="AG128" s="22" t="s">
        <v>426</v>
      </c>
      <c r="AH128" s="22" t="s">
        <v>426</v>
      </c>
      <c r="AI128" s="22" t="s">
        <v>426</v>
      </c>
      <c r="AJ128" s="22" t="s">
        <v>426</v>
      </c>
      <c r="AK128" s="22" t="s">
        <v>426</v>
      </c>
      <c r="AL128" s="40" t="s">
        <v>299</v>
      </c>
    </row>
    <row r="129" spans="1:38" ht="26.25" customHeight="1" thickBot="1" x14ac:dyDescent="0.25">
      <c r="A129" s="60" t="s">
        <v>287</v>
      </c>
      <c r="B129" s="64" t="s">
        <v>297</v>
      </c>
      <c r="C129" s="72" t="s">
        <v>298</v>
      </c>
      <c r="D129" s="62"/>
      <c r="E129" s="3" t="s">
        <v>426</v>
      </c>
      <c r="F129" s="3" t="s">
        <v>426</v>
      </c>
      <c r="G129" s="3" t="s">
        <v>426</v>
      </c>
      <c r="H129" s="3" t="s">
        <v>426</v>
      </c>
      <c r="I129" s="3" t="s">
        <v>426</v>
      </c>
      <c r="J129" s="3" t="s">
        <v>426</v>
      </c>
      <c r="K129" s="3" t="s">
        <v>426</v>
      </c>
      <c r="L129" s="3" t="s">
        <v>426</v>
      </c>
      <c r="M129" s="3" t="s">
        <v>426</v>
      </c>
      <c r="N129" s="3" t="s">
        <v>426</v>
      </c>
      <c r="O129" s="3" t="s">
        <v>426</v>
      </c>
      <c r="P129" s="3" t="s">
        <v>426</v>
      </c>
      <c r="Q129" s="3" t="s">
        <v>426</v>
      </c>
      <c r="R129" s="3" t="s">
        <v>426</v>
      </c>
      <c r="S129" s="3" t="s">
        <v>426</v>
      </c>
      <c r="T129" s="3" t="s">
        <v>426</v>
      </c>
      <c r="U129" s="3" t="s">
        <v>426</v>
      </c>
      <c r="V129" s="3" t="s">
        <v>426</v>
      </c>
      <c r="W129" s="3" t="s">
        <v>426</v>
      </c>
      <c r="X129" s="3" t="s">
        <v>426</v>
      </c>
      <c r="Y129" s="3" t="s">
        <v>426</v>
      </c>
      <c r="Z129" s="3" t="s">
        <v>426</v>
      </c>
      <c r="AA129" s="3" t="s">
        <v>426</v>
      </c>
      <c r="AB129" s="3" t="s">
        <v>426</v>
      </c>
      <c r="AC129" s="3" t="s">
        <v>426</v>
      </c>
      <c r="AD129" s="3" t="s">
        <v>426</v>
      </c>
      <c r="AE129" s="51"/>
      <c r="AF129" s="22" t="s">
        <v>426</v>
      </c>
      <c r="AG129" s="22" t="s">
        <v>426</v>
      </c>
      <c r="AH129" s="22" t="s">
        <v>426</v>
      </c>
      <c r="AI129" s="22" t="s">
        <v>426</v>
      </c>
      <c r="AJ129" s="22" t="s">
        <v>426</v>
      </c>
      <c r="AK129" s="22" t="s">
        <v>426</v>
      </c>
      <c r="AL129" s="40" t="s">
        <v>299</v>
      </c>
    </row>
    <row r="130" spans="1:38" ht="26.25" customHeight="1" thickBot="1" x14ac:dyDescent="0.25">
      <c r="A130" s="60" t="s">
        <v>287</v>
      </c>
      <c r="B130" s="64" t="s">
        <v>300</v>
      </c>
      <c r="C130" s="78" t="s">
        <v>301</v>
      </c>
      <c r="D130" s="62"/>
      <c r="E130" s="3">
        <v>1.4522600000000001E-4</v>
      </c>
      <c r="F130" s="3">
        <v>1.23526E-3</v>
      </c>
      <c r="G130" s="3">
        <v>7.8499999999999994E-6</v>
      </c>
      <c r="H130" s="3" t="s">
        <v>428</v>
      </c>
      <c r="I130" s="3">
        <v>6.68E-7</v>
      </c>
      <c r="J130" s="3">
        <v>1.17E-6</v>
      </c>
      <c r="K130" s="3">
        <v>1.6700000000000001E-6</v>
      </c>
      <c r="L130" s="3">
        <v>2.3400000000000001E-8</v>
      </c>
      <c r="M130" s="3">
        <v>1.1684900000000001E-4</v>
      </c>
      <c r="N130" s="3">
        <v>2.1700499999999999E-4</v>
      </c>
      <c r="O130" s="3">
        <v>1.6699999999999999E-5</v>
      </c>
      <c r="P130" s="3">
        <v>9.3500000000000003E-6</v>
      </c>
      <c r="Q130" s="3">
        <v>2.6699999999999998E-6</v>
      </c>
      <c r="R130" s="3" t="s">
        <v>428</v>
      </c>
      <c r="S130" s="3" t="s">
        <v>428</v>
      </c>
      <c r="T130" s="3">
        <v>2.34E-5</v>
      </c>
      <c r="U130" s="3" t="s">
        <v>428</v>
      </c>
      <c r="V130" s="3" t="s">
        <v>428</v>
      </c>
      <c r="W130" s="3">
        <v>5.8424450000000003E-2</v>
      </c>
      <c r="X130" s="3" t="s">
        <v>428</v>
      </c>
      <c r="Y130" s="3" t="s">
        <v>428</v>
      </c>
      <c r="Z130" s="3" t="s">
        <v>428</v>
      </c>
      <c r="AA130" s="3" t="s">
        <v>428</v>
      </c>
      <c r="AB130" s="3">
        <v>3.34E-9</v>
      </c>
      <c r="AC130" s="3">
        <v>3.3385399999999997E-4</v>
      </c>
      <c r="AD130" s="3" t="s">
        <v>427</v>
      </c>
      <c r="AE130" s="51"/>
      <c r="AF130" s="22" t="s">
        <v>427</v>
      </c>
      <c r="AG130" s="22" t="s">
        <v>427</v>
      </c>
      <c r="AH130" s="22" t="s">
        <v>427</v>
      </c>
      <c r="AI130" s="22" t="s">
        <v>427</v>
      </c>
      <c r="AJ130" s="22" t="s">
        <v>427</v>
      </c>
      <c r="AK130" s="22">
        <v>0.16692699999999999</v>
      </c>
      <c r="AL130" s="40" t="s">
        <v>299</v>
      </c>
    </row>
    <row r="131" spans="1:38" ht="26.25" customHeight="1" thickBot="1" x14ac:dyDescent="0.25">
      <c r="A131" s="60" t="s">
        <v>287</v>
      </c>
      <c r="B131" s="64" t="s">
        <v>302</v>
      </c>
      <c r="C131" s="72" t="s">
        <v>303</v>
      </c>
      <c r="D131" s="62"/>
      <c r="E131" s="3">
        <v>2.3799999999999999E-5</v>
      </c>
      <c r="F131" s="3">
        <v>7.2400000000000001E-6</v>
      </c>
      <c r="G131" s="3">
        <v>5.5799999999999999E-6</v>
      </c>
      <c r="H131" s="3" t="s">
        <v>428</v>
      </c>
      <c r="I131" s="3" t="s">
        <v>428</v>
      </c>
      <c r="J131" s="3" t="s">
        <v>428</v>
      </c>
      <c r="K131" s="3">
        <v>1.75797E-4</v>
      </c>
      <c r="L131" s="3">
        <v>4.0400000000000003E-6</v>
      </c>
      <c r="M131" s="3">
        <v>1.9599999999999999E-6</v>
      </c>
      <c r="N131" s="3">
        <v>6.4114200000000004E-4</v>
      </c>
      <c r="O131" s="3">
        <v>8.2700000000000004E-5</v>
      </c>
      <c r="P131" s="3">
        <v>4.4466299999999998E-4</v>
      </c>
      <c r="Q131" s="3">
        <v>2.0700000000000001E-6</v>
      </c>
      <c r="R131" s="3">
        <v>2.0682E-5</v>
      </c>
      <c r="S131" s="3">
        <v>1.0134179999999999E-3</v>
      </c>
      <c r="T131" s="3">
        <v>2.0682E-5</v>
      </c>
      <c r="U131" s="3" t="s">
        <v>428</v>
      </c>
      <c r="V131" s="3" t="s">
        <v>428</v>
      </c>
      <c r="W131" s="3">
        <v>0.41364000000000001</v>
      </c>
      <c r="X131" s="3" t="s">
        <v>428</v>
      </c>
      <c r="Y131" s="3" t="s">
        <v>428</v>
      </c>
      <c r="Z131" s="3" t="s">
        <v>428</v>
      </c>
      <c r="AA131" s="3" t="s">
        <v>428</v>
      </c>
      <c r="AB131" s="3">
        <v>4.1400000000000002E-10</v>
      </c>
      <c r="AC131" s="3">
        <v>1.0341E-3</v>
      </c>
      <c r="AD131" s="3" t="s">
        <v>427</v>
      </c>
      <c r="AE131" s="51"/>
      <c r="AF131" s="22" t="s">
        <v>427</v>
      </c>
      <c r="AG131" s="22" t="s">
        <v>427</v>
      </c>
      <c r="AH131" s="22" t="s">
        <v>427</v>
      </c>
      <c r="AI131" s="22" t="s">
        <v>427</v>
      </c>
      <c r="AJ131" s="22" t="s">
        <v>427</v>
      </c>
      <c r="AK131" s="22">
        <v>1.0340999999999999E-2</v>
      </c>
      <c r="AL131" s="40" t="s">
        <v>299</v>
      </c>
    </row>
    <row r="132" spans="1:38" ht="26.25" customHeight="1" thickBot="1" x14ac:dyDescent="0.25">
      <c r="A132" s="60" t="s">
        <v>287</v>
      </c>
      <c r="B132" s="64" t="s">
        <v>304</v>
      </c>
      <c r="C132" s="72" t="s">
        <v>305</v>
      </c>
      <c r="D132" s="62"/>
      <c r="E132" s="3" t="s">
        <v>426</v>
      </c>
      <c r="F132" s="3" t="s">
        <v>426</v>
      </c>
      <c r="G132" s="3" t="s">
        <v>426</v>
      </c>
      <c r="H132" s="3" t="s">
        <v>426</v>
      </c>
      <c r="I132" s="3" t="s">
        <v>426</v>
      </c>
      <c r="J132" s="3" t="s">
        <v>426</v>
      </c>
      <c r="K132" s="3" t="s">
        <v>426</v>
      </c>
      <c r="L132" s="3" t="s">
        <v>426</v>
      </c>
      <c r="M132" s="3" t="s">
        <v>426</v>
      </c>
      <c r="N132" s="3" t="s">
        <v>426</v>
      </c>
      <c r="O132" s="3" t="s">
        <v>426</v>
      </c>
      <c r="P132" s="3" t="s">
        <v>426</v>
      </c>
      <c r="Q132" s="3" t="s">
        <v>426</v>
      </c>
      <c r="R132" s="3" t="s">
        <v>426</v>
      </c>
      <c r="S132" s="3" t="s">
        <v>426</v>
      </c>
      <c r="T132" s="3" t="s">
        <v>426</v>
      </c>
      <c r="U132" s="3" t="s">
        <v>426</v>
      </c>
      <c r="V132" s="3" t="s">
        <v>426</v>
      </c>
      <c r="W132" s="3" t="s">
        <v>426</v>
      </c>
      <c r="X132" s="3" t="s">
        <v>426</v>
      </c>
      <c r="Y132" s="3" t="s">
        <v>426</v>
      </c>
      <c r="Z132" s="3" t="s">
        <v>426</v>
      </c>
      <c r="AA132" s="3" t="s">
        <v>426</v>
      </c>
      <c r="AB132" s="3" t="s">
        <v>426</v>
      </c>
      <c r="AC132" s="3" t="s">
        <v>426</v>
      </c>
      <c r="AD132" s="3" t="s">
        <v>426</v>
      </c>
      <c r="AE132" s="51"/>
      <c r="AF132" s="22" t="s">
        <v>426</v>
      </c>
      <c r="AG132" s="22" t="s">
        <v>426</v>
      </c>
      <c r="AH132" s="22" t="s">
        <v>426</v>
      </c>
      <c r="AI132" s="22" t="s">
        <v>426</v>
      </c>
      <c r="AJ132" s="22" t="s">
        <v>426</v>
      </c>
      <c r="AK132" s="22" t="s">
        <v>426</v>
      </c>
      <c r="AL132" s="40" t="s">
        <v>412</v>
      </c>
    </row>
    <row r="133" spans="1:38" ht="26.25" customHeight="1" thickBot="1" x14ac:dyDescent="0.25">
      <c r="A133" s="60" t="s">
        <v>287</v>
      </c>
      <c r="B133" s="64" t="s">
        <v>306</v>
      </c>
      <c r="C133" s="72" t="s">
        <v>307</v>
      </c>
      <c r="D133" s="62"/>
      <c r="E133" s="3">
        <v>1.83315E-3</v>
      </c>
      <c r="F133" s="3">
        <v>2.8886000000000001E-5</v>
      </c>
      <c r="G133" s="3">
        <v>2.5108599999999997E-4</v>
      </c>
      <c r="H133" s="3" t="s">
        <v>427</v>
      </c>
      <c r="I133" s="3">
        <v>7.7100000000000004E-5</v>
      </c>
      <c r="J133" s="3">
        <v>7.7100000000000004E-5</v>
      </c>
      <c r="K133" s="3">
        <v>8.5699999999999996E-5</v>
      </c>
      <c r="L133" s="3" t="s">
        <v>428</v>
      </c>
      <c r="M133" s="3">
        <v>3.1107999999999998E-4</v>
      </c>
      <c r="N133" s="3">
        <v>6.6699999999999995E-5</v>
      </c>
      <c r="O133" s="3">
        <v>1.1199999999999999E-5</v>
      </c>
      <c r="P133" s="3">
        <v>3.3107800000000001E-3</v>
      </c>
      <c r="Q133" s="3">
        <v>3.0199999999999999E-5</v>
      </c>
      <c r="R133" s="3">
        <v>3.01E-5</v>
      </c>
      <c r="S133" s="3">
        <v>2.76E-5</v>
      </c>
      <c r="T133" s="3">
        <v>3.8500000000000001E-5</v>
      </c>
      <c r="U133" s="3">
        <v>4.3999999999999999E-5</v>
      </c>
      <c r="V133" s="3">
        <v>3.5578699999999999E-4</v>
      </c>
      <c r="W133" s="3">
        <v>5.9994000000000002E-5</v>
      </c>
      <c r="X133" s="3">
        <v>2.9300000000000001E-8</v>
      </c>
      <c r="Y133" s="3">
        <v>1.6000000000000001E-8</v>
      </c>
      <c r="Z133" s="3">
        <v>1.4300000000000001E-8</v>
      </c>
      <c r="AA133" s="3">
        <v>1.55E-8</v>
      </c>
      <c r="AB133" s="3">
        <v>7.5100000000000004E-8</v>
      </c>
      <c r="AC133" s="3">
        <v>3.3330000000000002E-4</v>
      </c>
      <c r="AD133" s="3">
        <v>9.1102000000000002E-4</v>
      </c>
      <c r="AE133" s="51"/>
      <c r="AF133" s="22" t="s">
        <v>427</v>
      </c>
      <c r="AG133" s="22" t="s">
        <v>427</v>
      </c>
      <c r="AH133" s="22" t="s">
        <v>427</v>
      </c>
      <c r="AI133" s="22" t="s">
        <v>427</v>
      </c>
      <c r="AJ133" s="22" t="s">
        <v>427</v>
      </c>
      <c r="AK133" s="22">
        <v>2222</v>
      </c>
      <c r="AL133" s="40" t="s">
        <v>413</v>
      </c>
    </row>
    <row r="134" spans="1:38" ht="26.25" customHeight="1" thickBot="1" x14ac:dyDescent="0.25">
      <c r="A134" s="60" t="s">
        <v>287</v>
      </c>
      <c r="B134" s="64" t="s">
        <v>308</v>
      </c>
      <c r="C134" s="61" t="s">
        <v>309</v>
      </c>
      <c r="D134" s="62"/>
      <c r="E134" s="3" t="s">
        <v>426</v>
      </c>
      <c r="F134" s="3" t="s">
        <v>426</v>
      </c>
      <c r="G134" s="3" t="s">
        <v>426</v>
      </c>
      <c r="H134" s="3" t="s">
        <v>426</v>
      </c>
      <c r="I134" s="3" t="s">
        <v>426</v>
      </c>
      <c r="J134" s="3" t="s">
        <v>426</v>
      </c>
      <c r="K134" s="3" t="s">
        <v>426</v>
      </c>
      <c r="L134" s="3" t="s">
        <v>426</v>
      </c>
      <c r="M134" s="3" t="s">
        <v>426</v>
      </c>
      <c r="N134" s="3" t="s">
        <v>426</v>
      </c>
      <c r="O134" s="3" t="s">
        <v>426</v>
      </c>
      <c r="P134" s="3" t="s">
        <v>426</v>
      </c>
      <c r="Q134" s="3" t="s">
        <v>426</v>
      </c>
      <c r="R134" s="3" t="s">
        <v>426</v>
      </c>
      <c r="S134" s="3" t="s">
        <v>426</v>
      </c>
      <c r="T134" s="3" t="s">
        <v>426</v>
      </c>
      <c r="U134" s="3" t="s">
        <v>426</v>
      </c>
      <c r="V134" s="3" t="s">
        <v>426</v>
      </c>
      <c r="W134" s="3" t="s">
        <v>426</v>
      </c>
      <c r="X134" s="3" t="s">
        <v>426</v>
      </c>
      <c r="Y134" s="3" t="s">
        <v>426</v>
      </c>
      <c r="Z134" s="3" t="s">
        <v>426</v>
      </c>
      <c r="AA134" s="3" t="s">
        <v>426</v>
      </c>
      <c r="AB134" s="3" t="s">
        <v>426</v>
      </c>
      <c r="AC134" s="3" t="s">
        <v>426</v>
      </c>
      <c r="AD134" s="3" t="s">
        <v>426</v>
      </c>
      <c r="AE134" s="51"/>
      <c r="AF134" s="22" t="s">
        <v>426</v>
      </c>
      <c r="AG134" s="22" t="s">
        <v>426</v>
      </c>
      <c r="AH134" s="22" t="s">
        <v>426</v>
      </c>
      <c r="AI134" s="22" t="s">
        <v>426</v>
      </c>
      <c r="AJ134" s="22" t="s">
        <v>426</v>
      </c>
      <c r="AK134" s="22" t="s">
        <v>426</v>
      </c>
      <c r="AL134" s="40" t="s">
        <v>410</v>
      </c>
    </row>
    <row r="135" spans="1:38" ht="26.25" customHeight="1" thickBot="1" x14ac:dyDescent="0.25">
      <c r="A135" s="60" t="s">
        <v>287</v>
      </c>
      <c r="B135" s="60" t="s">
        <v>310</v>
      </c>
      <c r="C135" s="61" t="s">
        <v>311</v>
      </c>
      <c r="D135" s="62"/>
      <c r="E135" s="3" t="s">
        <v>426</v>
      </c>
      <c r="F135" s="3" t="s">
        <v>426</v>
      </c>
      <c r="G135" s="3" t="s">
        <v>426</v>
      </c>
      <c r="H135" s="3" t="s">
        <v>426</v>
      </c>
      <c r="I135" s="3" t="s">
        <v>426</v>
      </c>
      <c r="J135" s="3" t="s">
        <v>426</v>
      </c>
      <c r="K135" s="3" t="s">
        <v>426</v>
      </c>
      <c r="L135" s="3" t="s">
        <v>426</v>
      </c>
      <c r="M135" s="3" t="s">
        <v>426</v>
      </c>
      <c r="N135" s="3" t="s">
        <v>426</v>
      </c>
      <c r="O135" s="3" t="s">
        <v>426</v>
      </c>
      <c r="P135" s="3" t="s">
        <v>426</v>
      </c>
      <c r="Q135" s="3" t="s">
        <v>426</v>
      </c>
      <c r="R135" s="3" t="s">
        <v>426</v>
      </c>
      <c r="S135" s="3" t="s">
        <v>426</v>
      </c>
      <c r="T135" s="3" t="s">
        <v>426</v>
      </c>
      <c r="U135" s="3" t="s">
        <v>426</v>
      </c>
      <c r="V135" s="3" t="s">
        <v>426</v>
      </c>
      <c r="W135" s="3" t="s">
        <v>426</v>
      </c>
      <c r="X135" s="3" t="s">
        <v>426</v>
      </c>
      <c r="Y135" s="3" t="s">
        <v>426</v>
      </c>
      <c r="Z135" s="3" t="s">
        <v>426</v>
      </c>
      <c r="AA135" s="3" t="s">
        <v>426</v>
      </c>
      <c r="AB135" s="3" t="s">
        <v>426</v>
      </c>
      <c r="AC135" s="3" t="s">
        <v>426</v>
      </c>
      <c r="AD135" s="3" t="s">
        <v>426</v>
      </c>
      <c r="AE135" s="51"/>
      <c r="AF135" s="22" t="s">
        <v>426</v>
      </c>
      <c r="AG135" s="22" t="s">
        <v>426</v>
      </c>
      <c r="AH135" s="22" t="s">
        <v>426</v>
      </c>
      <c r="AI135" s="22" t="s">
        <v>426</v>
      </c>
      <c r="AJ135" s="22" t="s">
        <v>426</v>
      </c>
      <c r="AK135" s="22" t="s">
        <v>426</v>
      </c>
      <c r="AL135" s="40" t="s">
        <v>410</v>
      </c>
    </row>
    <row r="136" spans="1:38" ht="26.25" customHeight="1" thickBot="1" x14ac:dyDescent="0.25">
      <c r="A136" s="60" t="s">
        <v>287</v>
      </c>
      <c r="B136" s="60" t="s">
        <v>312</v>
      </c>
      <c r="C136" s="61" t="s">
        <v>313</v>
      </c>
      <c r="D136" s="62"/>
      <c r="E136" s="3" t="s">
        <v>427</v>
      </c>
      <c r="F136" s="3">
        <v>1.516894E-3</v>
      </c>
      <c r="G136" s="3" t="s">
        <v>427</v>
      </c>
      <c r="H136" s="3">
        <v>0.12714034699999999</v>
      </c>
      <c r="I136" s="3" t="s">
        <v>427</v>
      </c>
      <c r="J136" s="3" t="s">
        <v>427</v>
      </c>
      <c r="K136" s="3" t="s">
        <v>427</v>
      </c>
      <c r="L136" s="3" t="s">
        <v>427</v>
      </c>
      <c r="M136" s="3" t="s">
        <v>427</v>
      </c>
      <c r="N136" s="3" t="s">
        <v>427</v>
      </c>
      <c r="O136" s="3" t="s">
        <v>427</v>
      </c>
      <c r="P136" s="3" t="s">
        <v>427</v>
      </c>
      <c r="Q136" s="3" t="s">
        <v>427</v>
      </c>
      <c r="R136" s="3" t="s">
        <v>427</v>
      </c>
      <c r="S136" s="3" t="s">
        <v>427</v>
      </c>
      <c r="T136" s="3" t="s">
        <v>427</v>
      </c>
      <c r="U136" s="3" t="s">
        <v>427</v>
      </c>
      <c r="V136" s="3" t="s">
        <v>427</v>
      </c>
      <c r="W136" s="3" t="s">
        <v>427</v>
      </c>
      <c r="X136" s="3" t="s">
        <v>427</v>
      </c>
      <c r="Y136" s="3" t="s">
        <v>427</v>
      </c>
      <c r="Z136" s="3" t="s">
        <v>427</v>
      </c>
      <c r="AA136" s="3" t="s">
        <v>427</v>
      </c>
      <c r="AB136" s="3" t="s">
        <v>427</v>
      </c>
      <c r="AC136" s="3" t="s">
        <v>427</v>
      </c>
      <c r="AD136" s="3" t="s">
        <v>427</v>
      </c>
      <c r="AE136" s="51"/>
      <c r="AF136" s="22" t="s">
        <v>427</v>
      </c>
      <c r="AG136" s="22" t="s">
        <v>427</v>
      </c>
      <c r="AH136" s="22" t="s">
        <v>427</v>
      </c>
      <c r="AI136" s="22" t="s">
        <v>427</v>
      </c>
      <c r="AJ136" s="22" t="s">
        <v>427</v>
      </c>
      <c r="AK136" s="22">
        <v>43.832149200000003</v>
      </c>
      <c r="AL136" s="40" t="s">
        <v>414</v>
      </c>
    </row>
    <row r="137" spans="1:38" ht="26.25" customHeight="1" thickBot="1" x14ac:dyDescent="0.25">
      <c r="A137" s="60" t="s">
        <v>287</v>
      </c>
      <c r="B137" s="60" t="s">
        <v>314</v>
      </c>
      <c r="C137" s="61" t="s">
        <v>315</v>
      </c>
      <c r="D137" s="62"/>
      <c r="E137" s="3" t="s">
        <v>427</v>
      </c>
      <c r="F137" s="3">
        <v>1.4098299999999999E-4</v>
      </c>
      <c r="G137" s="3" t="s">
        <v>427</v>
      </c>
      <c r="H137" s="3" t="s">
        <v>427</v>
      </c>
      <c r="I137" s="3" t="s">
        <v>427</v>
      </c>
      <c r="J137" s="3" t="s">
        <v>427</v>
      </c>
      <c r="K137" s="3" t="s">
        <v>427</v>
      </c>
      <c r="L137" s="3" t="s">
        <v>427</v>
      </c>
      <c r="M137" s="3" t="s">
        <v>427</v>
      </c>
      <c r="N137" s="3" t="s">
        <v>427</v>
      </c>
      <c r="O137" s="3" t="s">
        <v>427</v>
      </c>
      <c r="P137" s="3" t="s">
        <v>427</v>
      </c>
      <c r="Q137" s="3" t="s">
        <v>427</v>
      </c>
      <c r="R137" s="3" t="s">
        <v>427</v>
      </c>
      <c r="S137" s="3" t="s">
        <v>427</v>
      </c>
      <c r="T137" s="3" t="s">
        <v>427</v>
      </c>
      <c r="U137" s="3" t="s">
        <v>427</v>
      </c>
      <c r="V137" s="3" t="s">
        <v>427</v>
      </c>
      <c r="W137" s="3" t="s">
        <v>427</v>
      </c>
      <c r="X137" s="3" t="s">
        <v>427</v>
      </c>
      <c r="Y137" s="3" t="s">
        <v>427</v>
      </c>
      <c r="Z137" s="3" t="s">
        <v>427</v>
      </c>
      <c r="AA137" s="3" t="s">
        <v>427</v>
      </c>
      <c r="AB137" s="3" t="s">
        <v>427</v>
      </c>
      <c r="AC137" s="3" t="s">
        <v>427</v>
      </c>
      <c r="AD137" s="3" t="s">
        <v>427</v>
      </c>
      <c r="AE137" s="51"/>
      <c r="AF137" s="22" t="s">
        <v>427</v>
      </c>
      <c r="AG137" s="22" t="s">
        <v>427</v>
      </c>
      <c r="AH137" s="22" t="s">
        <v>427</v>
      </c>
      <c r="AI137" s="22" t="s">
        <v>427</v>
      </c>
      <c r="AJ137" s="22" t="s">
        <v>427</v>
      </c>
      <c r="AK137" s="22">
        <v>14.9871985</v>
      </c>
      <c r="AL137" s="40" t="s">
        <v>414</v>
      </c>
    </row>
    <row r="138" spans="1:38" ht="26.25" customHeight="1" thickBot="1" x14ac:dyDescent="0.25">
      <c r="A138" s="64" t="s">
        <v>287</v>
      </c>
      <c r="B138" s="64" t="s">
        <v>316</v>
      </c>
      <c r="C138" s="66" t="s">
        <v>317</v>
      </c>
      <c r="D138" s="63"/>
      <c r="E138" s="3" t="s">
        <v>427</v>
      </c>
      <c r="F138" s="3">
        <v>2.0441099999999999E-4</v>
      </c>
      <c r="G138" s="3" t="s">
        <v>427</v>
      </c>
      <c r="H138" s="3" t="s">
        <v>427</v>
      </c>
      <c r="I138" s="3" t="s">
        <v>427</v>
      </c>
      <c r="J138" s="3" t="s">
        <v>427</v>
      </c>
      <c r="K138" s="3" t="s">
        <v>427</v>
      </c>
      <c r="L138" s="3" t="s">
        <v>427</v>
      </c>
      <c r="M138" s="3" t="s">
        <v>427</v>
      </c>
      <c r="N138" s="3" t="s">
        <v>427</v>
      </c>
      <c r="O138" s="3" t="s">
        <v>427</v>
      </c>
      <c r="P138" s="3" t="s">
        <v>427</v>
      </c>
      <c r="Q138" s="3" t="s">
        <v>427</v>
      </c>
      <c r="R138" s="3" t="s">
        <v>427</v>
      </c>
      <c r="S138" s="3" t="s">
        <v>427</v>
      </c>
      <c r="T138" s="3" t="s">
        <v>427</v>
      </c>
      <c r="U138" s="3" t="s">
        <v>427</v>
      </c>
      <c r="V138" s="3" t="s">
        <v>427</v>
      </c>
      <c r="W138" s="3" t="s">
        <v>427</v>
      </c>
      <c r="X138" s="3" t="s">
        <v>427</v>
      </c>
      <c r="Y138" s="3" t="s">
        <v>427</v>
      </c>
      <c r="Z138" s="3" t="s">
        <v>427</v>
      </c>
      <c r="AA138" s="3" t="s">
        <v>427</v>
      </c>
      <c r="AB138" s="3" t="s">
        <v>427</v>
      </c>
      <c r="AC138" s="3" t="s">
        <v>427</v>
      </c>
      <c r="AD138" s="3" t="s">
        <v>427</v>
      </c>
      <c r="AE138" s="51"/>
      <c r="AF138" s="22" t="s">
        <v>427</v>
      </c>
      <c r="AG138" s="22" t="s">
        <v>427</v>
      </c>
      <c r="AH138" s="22" t="s">
        <v>427</v>
      </c>
      <c r="AI138" s="22" t="s">
        <v>427</v>
      </c>
      <c r="AJ138" s="22" t="s">
        <v>427</v>
      </c>
      <c r="AK138" s="22" t="s">
        <v>429</v>
      </c>
      <c r="AL138" s="40" t="s">
        <v>414</v>
      </c>
    </row>
    <row r="139" spans="1:38" ht="26.25" customHeight="1" thickBot="1" x14ac:dyDescent="0.25">
      <c r="A139" s="64" t="s">
        <v>287</v>
      </c>
      <c r="B139" s="64" t="s">
        <v>318</v>
      </c>
      <c r="C139" s="66" t="s">
        <v>375</v>
      </c>
      <c r="D139" s="63"/>
      <c r="E139" s="3" t="s">
        <v>428</v>
      </c>
      <c r="F139" s="3" t="s">
        <v>428</v>
      </c>
      <c r="G139" s="3" t="s">
        <v>428</v>
      </c>
      <c r="H139" s="3" t="s">
        <v>427</v>
      </c>
      <c r="I139" s="3">
        <v>0.43468150999999999</v>
      </c>
      <c r="J139" s="3">
        <v>0.43468150999999999</v>
      </c>
      <c r="K139" s="3">
        <v>0.43468150999999999</v>
      </c>
      <c r="L139" s="3" t="s">
        <v>428</v>
      </c>
      <c r="M139" s="3" t="s">
        <v>428</v>
      </c>
      <c r="N139" s="3">
        <v>1.2653599999999999E-3</v>
      </c>
      <c r="O139" s="3">
        <v>2.5540099999999998E-3</v>
      </c>
      <c r="P139" s="3">
        <v>2.5540099999999998E-3</v>
      </c>
      <c r="Q139" s="3">
        <v>4.0674000000000005E-3</v>
      </c>
      <c r="R139" s="3">
        <v>3.8806999999999999E-3</v>
      </c>
      <c r="S139" s="3">
        <v>9.006179999999999E-3</v>
      </c>
      <c r="T139" s="3" t="s">
        <v>428</v>
      </c>
      <c r="U139" s="3" t="s">
        <v>428</v>
      </c>
      <c r="V139" s="3" t="s">
        <v>428</v>
      </c>
      <c r="W139" s="3">
        <v>4.3718139999999996</v>
      </c>
      <c r="X139" s="3" t="s">
        <v>428</v>
      </c>
      <c r="Y139" s="3" t="s">
        <v>428</v>
      </c>
      <c r="Z139" s="3" t="s">
        <v>428</v>
      </c>
      <c r="AA139" s="3" t="s">
        <v>428</v>
      </c>
      <c r="AB139" s="3" t="s">
        <v>428</v>
      </c>
      <c r="AC139" s="3" t="s">
        <v>428</v>
      </c>
      <c r="AD139" s="3" t="s">
        <v>428</v>
      </c>
      <c r="AE139" s="51"/>
      <c r="AF139" s="22" t="s">
        <v>427</v>
      </c>
      <c r="AG139" s="22" t="s">
        <v>427</v>
      </c>
      <c r="AH139" s="22" t="s">
        <v>427</v>
      </c>
      <c r="AI139" s="22" t="s">
        <v>427</v>
      </c>
      <c r="AJ139" s="22" t="s">
        <v>427</v>
      </c>
      <c r="AK139" s="22">
        <v>2379</v>
      </c>
      <c r="AL139" s="40" t="s">
        <v>410</v>
      </c>
    </row>
    <row r="140" spans="1:38" ht="26.25" customHeight="1" thickBot="1" x14ac:dyDescent="0.25">
      <c r="A140" s="60" t="s">
        <v>320</v>
      </c>
      <c r="B140" s="64" t="s">
        <v>321</v>
      </c>
      <c r="C140" s="61" t="s">
        <v>376</v>
      </c>
      <c r="D140" s="62"/>
      <c r="E140" s="3">
        <v>4.6968051681091937E-2</v>
      </c>
      <c r="F140" s="3" t="s">
        <v>427</v>
      </c>
      <c r="G140" s="3" t="s">
        <v>427</v>
      </c>
      <c r="H140" s="3" t="s">
        <v>427</v>
      </c>
      <c r="I140" s="3">
        <v>0.38428405920893405</v>
      </c>
      <c r="J140" s="3">
        <v>0.46968051681091927</v>
      </c>
      <c r="K140" s="3">
        <v>0.72586988961687549</v>
      </c>
      <c r="L140" s="3">
        <v>3.4585565328804066E-2</v>
      </c>
      <c r="M140" s="3">
        <v>3.3304618464774278</v>
      </c>
      <c r="N140" s="3" t="s">
        <v>427</v>
      </c>
      <c r="O140" s="3" t="s">
        <v>427</v>
      </c>
      <c r="P140" s="3" t="s">
        <v>427</v>
      </c>
      <c r="Q140" s="3" t="s">
        <v>427</v>
      </c>
      <c r="R140" s="3" t="s">
        <v>427</v>
      </c>
      <c r="S140" s="3" t="s">
        <v>427</v>
      </c>
      <c r="T140" s="3" t="s">
        <v>427</v>
      </c>
      <c r="U140" s="3" t="s">
        <v>427</v>
      </c>
      <c r="V140" s="3" t="s">
        <v>427</v>
      </c>
      <c r="W140" s="3">
        <v>0.2134911440049633</v>
      </c>
      <c r="X140" s="3">
        <v>0.30742724736714716</v>
      </c>
      <c r="Y140" s="3">
        <v>0.18445634842028832</v>
      </c>
      <c r="Z140" s="3">
        <v>9.2228174210144162E-2</v>
      </c>
      <c r="AA140" s="3">
        <v>0.12297089894685886</v>
      </c>
      <c r="AB140" s="3">
        <v>0.7070826689444385</v>
      </c>
      <c r="AC140" s="3" t="s">
        <v>427</v>
      </c>
      <c r="AD140" s="3" t="s">
        <v>427</v>
      </c>
      <c r="AE140" s="51"/>
      <c r="AF140" s="22" t="s">
        <v>427</v>
      </c>
      <c r="AG140" s="22" t="s">
        <v>427</v>
      </c>
      <c r="AH140" s="22" t="s">
        <v>427</v>
      </c>
      <c r="AI140" s="22" t="s">
        <v>427</v>
      </c>
      <c r="AJ140" s="22" t="s">
        <v>427</v>
      </c>
      <c r="AK140" s="22">
        <v>68.868110969343007</v>
      </c>
      <c r="AL140" s="40" t="s">
        <v>441</v>
      </c>
    </row>
    <row r="141" spans="1:38" s="6" customFormat="1" ht="37.5" customHeight="1" thickBot="1" x14ac:dyDescent="0.25">
      <c r="A141" s="79"/>
      <c r="B141" s="80" t="s">
        <v>322</v>
      </c>
      <c r="C141" s="81" t="s">
        <v>386</v>
      </c>
      <c r="D141" s="79" t="s">
        <v>141</v>
      </c>
      <c r="E141" s="16">
        <f>SUM(E14:E140)</f>
        <v>38.20954673266435</v>
      </c>
      <c r="F141" s="16">
        <f t="shared" ref="F141:AD141" si="0">SUM(F14:F140)</f>
        <v>37.126340534128445</v>
      </c>
      <c r="G141" s="16">
        <f t="shared" si="0"/>
        <v>3.8861584015718669</v>
      </c>
      <c r="H141" s="16">
        <f t="shared" si="0"/>
        <v>15.565440140111155</v>
      </c>
      <c r="I141" s="16">
        <f t="shared" si="0"/>
        <v>18.313431377570254</v>
      </c>
      <c r="J141" s="16">
        <f t="shared" si="0"/>
        <v>25.857925692575812</v>
      </c>
      <c r="K141" s="16">
        <f t="shared" si="0"/>
        <v>42.106263029055718</v>
      </c>
      <c r="L141" s="16">
        <f t="shared" si="0"/>
        <v>2.3748366329460318</v>
      </c>
      <c r="M141" s="16">
        <f t="shared" si="0"/>
        <v>131.84206569766158</v>
      </c>
      <c r="N141" s="16">
        <f t="shared" si="0"/>
        <v>5.5161666952907513</v>
      </c>
      <c r="O141" s="16">
        <f t="shared" si="0"/>
        <v>9.7925025213026693</v>
      </c>
      <c r="P141" s="16">
        <f t="shared" si="0"/>
        <v>6.785166682240816E-2</v>
      </c>
      <c r="Q141" s="16">
        <f t="shared" si="0"/>
        <v>9.2720242939744249E-2</v>
      </c>
      <c r="R141" s="16">
        <f>SUM(R14:R140)</f>
        <v>1.754302995895997</v>
      </c>
      <c r="S141" s="16">
        <f t="shared" si="0"/>
        <v>21.10673957202356</v>
      </c>
      <c r="T141" s="16">
        <f t="shared" si="0"/>
        <v>4.8710242875055538</v>
      </c>
      <c r="U141" s="16">
        <f t="shared" si="0"/>
        <v>5.3719693835009949E-2</v>
      </c>
      <c r="V141" s="16">
        <f t="shared" si="0"/>
        <v>35.227112452110255</v>
      </c>
      <c r="W141" s="16">
        <f t="shared" si="0"/>
        <v>191.82597941824838</v>
      </c>
      <c r="X141" s="16">
        <f t="shared" si="0"/>
        <v>3.2164850845236104</v>
      </c>
      <c r="Y141" s="16">
        <f t="shared" si="0"/>
        <v>2.8590707907269208</v>
      </c>
      <c r="Z141" s="16">
        <f t="shared" si="0"/>
        <v>1.1492046892480314</v>
      </c>
      <c r="AA141" s="16">
        <f t="shared" si="0"/>
        <v>1.7038044296864379</v>
      </c>
      <c r="AB141" s="16">
        <f t="shared" si="0"/>
        <v>8.9281290752429801</v>
      </c>
      <c r="AC141" s="16">
        <f t="shared" si="0"/>
        <v>0.43765843239755248</v>
      </c>
      <c r="AD141" s="16">
        <f t="shared" si="0"/>
        <v>0.30312200181459209</v>
      </c>
      <c r="AE141" s="52"/>
      <c r="AF141" s="16"/>
      <c r="AG141" s="16"/>
      <c r="AH141" s="16"/>
      <c r="AI141" s="16"/>
      <c r="AJ141" s="16"/>
      <c r="AK141" s="16"/>
      <c r="AL141" s="41"/>
    </row>
    <row r="142" spans="1:38" ht="15" customHeight="1" thickBot="1" x14ac:dyDescent="0.3">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25">
      <c r="A143" s="85"/>
      <c r="B143" s="43" t="s">
        <v>345</v>
      </c>
      <c r="C143" s="86" t="s">
        <v>352</v>
      </c>
      <c r="D143" s="87" t="s">
        <v>280</v>
      </c>
      <c r="E143" s="9" t="s">
        <v>480</v>
      </c>
      <c r="F143" s="9" t="s">
        <v>480</v>
      </c>
      <c r="G143" s="9" t="s">
        <v>480</v>
      </c>
      <c r="H143" s="9" t="s">
        <v>480</v>
      </c>
      <c r="I143" s="9" t="s">
        <v>480</v>
      </c>
      <c r="J143" s="9" t="s">
        <v>480</v>
      </c>
      <c r="K143" s="9" t="s">
        <v>480</v>
      </c>
      <c r="L143" s="9" t="s">
        <v>480</v>
      </c>
      <c r="M143" s="9" t="s">
        <v>480</v>
      </c>
      <c r="N143" s="9" t="s">
        <v>480</v>
      </c>
      <c r="O143" s="9" t="s">
        <v>480</v>
      </c>
      <c r="P143" s="9" t="s">
        <v>480</v>
      </c>
      <c r="Q143" s="9" t="s">
        <v>480</v>
      </c>
      <c r="R143" s="9" t="s">
        <v>480</v>
      </c>
      <c r="S143" s="9" t="s">
        <v>480</v>
      </c>
      <c r="T143" s="9" t="s">
        <v>480</v>
      </c>
      <c r="U143" s="9" t="s">
        <v>480</v>
      </c>
      <c r="V143" s="9" t="s">
        <v>480</v>
      </c>
      <c r="W143" s="9" t="s">
        <v>480</v>
      </c>
      <c r="X143" s="9" t="s">
        <v>480</v>
      </c>
      <c r="Y143" s="9" t="s">
        <v>480</v>
      </c>
      <c r="Z143" s="9" t="s">
        <v>480</v>
      </c>
      <c r="AA143" s="9" t="s">
        <v>480</v>
      </c>
      <c r="AB143" s="9" t="s">
        <v>480</v>
      </c>
      <c r="AC143" s="9" t="s">
        <v>480</v>
      </c>
      <c r="AD143" s="9" t="s">
        <v>480</v>
      </c>
      <c r="AE143" s="54"/>
      <c r="AF143" s="9" t="s">
        <v>480</v>
      </c>
      <c r="AG143" s="9" t="s">
        <v>480</v>
      </c>
      <c r="AH143" s="9" t="s">
        <v>480</v>
      </c>
      <c r="AI143" s="9" t="s">
        <v>480</v>
      </c>
      <c r="AJ143" s="9" t="s">
        <v>480</v>
      </c>
      <c r="AK143" s="9" t="s">
        <v>480</v>
      </c>
      <c r="AL143" s="43" t="s">
        <v>50</v>
      </c>
    </row>
    <row r="144" spans="1:38" ht="26.25" customHeight="1" thickBot="1" x14ac:dyDescent="0.25">
      <c r="A144" s="85"/>
      <c r="B144" s="43" t="s">
        <v>346</v>
      </c>
      <c r="C144" s="86" t="s">
        <v>353</v>
      </c>
      <c r="D144" s="87" t="s">
        <v>280</v>
      </c>
      <c r="E144" s="9" t="s">
        <v>480</v>
      </c>
      <c r="F144" s="9" t="s">
        <v>480</v>
      </c>
      <c r="G144" s="9" t="s">
        <v>480</v>
      </c>
      <c r="H144" s="9" t="s">
        <v>480</v>
      </c>
      <c r="I144" s="9" t="s">
        <v>480</v>
      </c>
      <c r="J144" s="9" t="s">
        <v>480</v>
      </c>
      <c r="K144" s="9" t="s">
        <v>480</v>
      </c>
      <c r="L144" s="9" t="s">
        <v>480</v>
      </c>
      <c r="M144" s="9" t="s">
        <v>480</v>
      </c>
      <c r="N144" s="9" t="s">
        <v>480</v>
      </c>
      <c r="O144" s="9" t="s">
        <v>480</v>
      </c>
      <c r="P144" s="9" t="s">
        <v>480</v>
      </c>
      <c r="Q144" s="9" t="s">
        <v>480</v>
      </c>
      <c r="R144" s="9" t="s">
        <v>480</v>
      </c>
      <c r="S144" s="9" t="s">
        <v>480</v>
      </c>
      <c r="T144" s="9" t="s">
        <v>480</v>
      </c>
      <c r="U144" s="9" t="s">
        <v>480</v>
      </c>
      <c r="V144" s="9" t="s">
        <v>480</v>
      </c>
      <c r="W144" s="9" t="s">
        <v>480</v>
      </c>
      <c r="X144" s="9" t="s">
        <v>480</v>
      </c>
      <c r="Y144" s="9" t="s">
        <v>480</v>
      </c>
      <c r="Z144" s="9" t="s">
        <v>480</v>
      </c>
      <c r="AA144" s="9" t="s">
        <v>480</v>
      </c>
      <c r="AB144" s="9" t="s">
        <v>480</v>
      </c>
      <c r="AC144" s="9" t="s">
        <v>480</v>
      </c>
      <c r="AD144" s="9" t="s">
        <v>480</v>
      </c>
      <c r="AE144" s="54"/>
      <c r="AF144" s="9" t="s">
        <v>480</v>
      </c>
      <c r="AG144" s="9" t="s">
        <v>480</v>
      </c>
      <c r="AH144" s="9" t="s">
        <v>480</v>
      </c>
      <c r="AI144" s="9" t="s">
        <v>480</v>
      </c>
      <c r="AJ144" s="9" t="s">
        <v>480</v>
      </c>
      <c r="AK144" s="9" t="s">
        <v>480</v>
      </c>
      <c r="AL144" s="43" t="s">
        <v>50</v>
      </c>
    </row>
    <row r="145" spans="1:38" ht="26.25" customHeight="1" thickBot="1" x14ac:dyDescent="0.25">
      <c r="A145" s="85"/>
      <c r="B145" s="43" t="s">
        <v>347</v>
      </c>
      <c r="C145" s="86" t="s">
        <v>354</v>
      </c>
      <c r="D145" s="87" t="s">
        <v>280</v>
      </c>
      <c r="E145" s="9" t="s">
        <v>480</v>
      </c>
      <c r="F145" s="9" t="s">
        <v>480</v>
      </c>
      <c r="G145" s="9" t="s">
        <v>480</v>
      </c>
      <c r="H145" s="9" t="s">
        <v>480</v>
      </c>
      <c r="I145" s="9" t="s">
        <v>480</v>
      </c>
      <c r="J145" s="9" t="s">
        <v>480</v>
      </c>
      <c r="K145" s="9" t="s">
        <v>480</v>
      </c>
      <c r="L145" s="9" t="s">
        <v>480</v>
      </c>
      <c r="M145" s="9" t="s">
        <v>480</v>
      </c>
      <c r="N145" s="9" t="s">
        <v>480</v>
      </c>
      <c r="O145" s="9" t="s">
        <v>480</v>
      </c>
      <c r="P145" s="9" t="s">
        <v>480</v>
      </c>
      <c r="Q145" s="9" t="s">
        <v>480</v>
      </c>
      <c r="R145" s="9" t="s">
        <v>480</v>
      </c>
      <c r="S145" s="9" t="s">
        <v>480</v>
      </c>
      <c r="T145" s="9" t="s">
        <v>480</v>
      </c>
      <c r="U145" s="9" t="s">
        <v>480</v>
      </c>
      <c r="V145" s="9" t="s">
        <v>480</v>
      </c>
      <c r="W145" s="9" t="s">
        <v>480</v>
      </c>
      <c r="X145" s="9" t="s">
        <v>480</v>
      </c>
      <c r="Y145" s="9" t="s">
        <v>480</v>
      </c>
      <c r="Z145" s="9" t="s">
        <v>480</v>
      </c>
      <c r="AA145" s="9" t="s">
        <v>480</v>
      </c>
      <c r="AB145" s="9" t="s">
        <v>480</v>
      </c>
      <c r="AC145" s="9" t="s">
        <v>480</v>
      </c>
      <c r="AD145" s="9" t="s">
        <v>480</v>
      </c>
      <c r="AE145" s="54"/>
      <c r="AF145" s="9" t="s">
        <v>480</v>
      </c>
      <c r="AG145" s="9" t="s">
        <v>480</v>
      </c>
      <c r="AH145" s="9" t="s">
        <v>480</v>
      </c>
      <c r="AI145" s="9" t="s">
        <v>480</v>
      </c>
      <c r="AJ145" s="9" t="s">
        <v>480</v>
      </c>
      <c r="AK145" s="9" t="s">
        <v>480</v>
      </c>
      <c r="AL145" s="43" t="s">
        <v>50</v>
      </c>
    </row>
    <row r="146" spans="1:38" ht="26.25" customHeight="1" thickBot="1" x14ac:dyDescent="0.25">
      <c r="A146" s="85"/>
      <c r="B146" s="43" t="s">
        <v>348</v>
      </c>
      <c r="C146" s="86" t="s">
        <v>355</v>
      </c>
      <c r="D146" s="87" t="s">
        <v>280</v>
      </c>
      <c r="E146" s="9" t="s">
        <v>480</v>
      </c>
      <c r="F146" s="9" t="s">
        <v>480</v>
      </c>
      <c r="G146" s="9" t="s">
        <v>480</v>
      </c>
      <c r="H146" s="9" t="s">
        <v>480</v>
      </c>
      <c r="I146" s="9" t="s">
        <v>480</v>
      </c>
      <c r="J146" s="9" t="s">
        <v>480</v>
      </c>
      <c r="K146" s="9" t="s">
        <v>480</v>
      </c>
      <c r="L146" s="9" t="s">
        <v>480</v>
      </c>
      <c r="M146" s="9" t="s">
        <v>480</v>
      </c>
      <c r="N146" s="9" t="s">
        <v>480</v>
      </c>
      <c r="O146" s="9" t="s">
        <v>480</v>
      </c>
      <c r="P146" s="9" t="s">
        <v>480</v>
      </c>
      <c r="Q146" s="9" t="s">
        <v>480</v>
      </c>
      <c r="R146" s="9" t="s">
        <v>480</v>
      </c>
      <c r="S146" s="9" t="s">
        <v>480</v>
      </c>
      <c r="T146" s="9" t="s">
        <v>480</v>
      </c>
      <c r="U146" s="9" t="s">
        <v>480</v>
      </c>
      <c r="V146" s="9" t="s">
        <v>480</v>
      </c>
      <c r="W146" s="9" t="s">
        <v>480</v>
      </c>
      <c r="X146" s="9" t="s">
        <v>480</v>
      </c>
      <c r="Y146" s="9" t="s">
        <v>480</v>
      </c>
      <c r="Z146" s="9" t="s">
        <v>480</v>
      </c>
      <c r="AA146" s="9" t="s">
        <v>480</v>
      </c>
      <c r="AB146" s="9" t="s">
        <v>480</v>
      </c>
      <c r="AC146" s="9" t="s">
        <v>480</v>
      </c>
      <c r="AD146" s="9" t="s">
        <v>480</v>
      </c>
      <c r="AE146" s="54"/>
      <c r="AF146" s="9" t="s">
        <v>480</v>
      </c>
      <c r="AG146" s="9" t="s">
        <v>480</v>
      </c>
      <c r="AH146" s="9" t="s">
        <v>480</v>
      </c>
      <c r="AI146" s="9" t="s">
        <v>480</v>
      </c>
      <c r="AJ146" s="9" t="s">
        <v>480</v>
      </c>
      <c r="AK146" s="9" t="s">
        <v>480</v>
      </c>
      <c r="AL146" s="43" t="s">
        <v>50</v>
      </c>
    </row>
    <row r="147" spans="1:38" ht="26.25" customHeight="1" thickBot="1" x14ac:dyDescent="0.25">
      <c r="A147" s="85"/>
      <c r="B147" s="43" t="s">
        <v>349</v>
      </c>
      <c r="C147" s="86" t="s">
        <v>356</v>
      </c>
      <c r="D147" s="87" t="s">
        <v>280</v>
      </c>
      <c r="E147" s="9" t="s">
        <v>480</v>
      </c>
      <c r="F147" s="9" t="s">
        <v>480</v>
      </c>
      <c r="G147" s="9" t="s">
        <v>480</v>
      </c>
      <c r="H147" s="9" t="s">
        <v>480</v>
      </c>
      <c r="I147" s="9" t="s">
        <v>480</v>
      </c>
      <c r="J147" s="9" t="s">
        <v>480</v>
      </c>
      <c r="K147" s="9" t="s">
        <v>480</v>
      </c>
      <c r="L147" s="9" t="s">
        <v>480</v>
      </c>
      <c r="M147" s="9" t="s">
        <v>480</v>
      </c>
      <c r="N147" s="9" t="s">
        <v>480</v>
      </c>
      <c r="O147" s="9" t="s">
        <v>480</v>
      </c>
      <c r="P147" s="9" t="s">
        <v>480</v>
      </c>
      <c r="Q147" s="9" t="s">
        <v>480</v>
      </c>
      <c r="R147" s="9" t="s">
        <v>480</v>
      </c>
      <c r="S147" s="9" t="s">
        <v>480</v>
      </c>
      <c r="T147" s="9" t="s">
        <v>480</v>
      </c>
      <c r="U147" s="9" t="s">
        <v>480</v>
      </c>
      <c r="V147" s="9" t="s">
        <v>480</v>
      </c>
      <c r="W147" s="9" t="s">
        <v>480</v>
      </c>
      <c r="X147" s="9" t="s">
        <v>480</v>
      </c>
      <c r="Y147" s="9" t="s">
        <v>480</v>
      </c>
      <c r="Z147" s="9" t="s">
        <v>480</v>
      </c>
      <c r="AA147" s="9" t="s">
        <v>480</v>
      </c>
      <c r="AB147" s="9" t="s">
        <v>480</v>
      </c>
      <c r="AC147" s="9" t="s">
        <v>480</v>
      </c>
      <c r="AD147" s="9" t="s">
        <v>480</v>
      </c>
      <c r="AE147" s="54"/>
      <c r="AF147" s="9" t="s">
        <v>480</v>
      </c>
      <c r="AG147" s="9" t="s">
        <v>480</v>
      </c>
      <c r="AH147" s="9" t="s">
        <v>480</v>
      </c>
      <c r="AI147" s="9" t="s">
        <v>480</v>
      </c>
      <c r="AJ147" s="9" t="s">
        <v>480</v>
      </c>
      <c r="AK147" s="9" t="s">
        <v>480</v>
      </c>
      <c r="AL147" s="43" t="s">
        <v>50</v>
      </c>
    </row>
    <row r="148" spans="1:38" ht="26.25" customHeight="1" thickBot="1" x14ac:dyDescent="0.25">
      <c r="A148" s="85"/>
      <c r="B148" s="43" t="s">
        <v>350</v>
      </c>
      <c r="C148" s="86" t="s">
        <v>357</v>
      </c>
      <c r="D148" s="87" t="s">
        <v>280</v>
      </c>
      <c r="E148" s="9" t="s">
        <v>480</v>
      </c>
      <c r="F148" s="9" t="s">
        <v>480</v>
      </c>
      <c r="G148" s="9" t="s">
        <v>480</v>
      </c>
      <c r="H148" s="9" t="s">
        <v>480</v>
      </c>
      <c r="I148" s="9" t="s">
        <v>480</v>
      </c>
      <c r="J148" s="9" t="s">
        <v>480</v>
      </c>
      <c r="K148" s="9" t="s">
        <v>480</v>
      </c>
      <c r="L148" s="9" t="s">
        <v>480</v>
      </c>
      <c r="M148" s="9" t="s">
        <v>480</v>
      </c>
      <c r="N148" s="9" t="s">
        <v>480</v>
      </c>
      <c r="O148" s="9" t="s">
        <v>480</v>
      </c>
      <c r="P148" s="9" t="s">
        <v>480</v>
      </c>
      <c r="Q148" s="9" t="s">
        <v>480</v>
      </c>
      <c r="R148" s="9" t="s">
        <v>480</v>
      </c>
      <c r="S148" s="9" t="s">
        <v>480</v>
      </c>
      <c r="T148" s="9" t="s">
        <v>480</v>
      </c>
      <c r="U148" s="9" t="s">
        <v>480</v>
      </c>
      <c r="V148" s="9" t="s">
        <v>480</v>
      </c>
      <c r="W148" s="9" t="s">
        <v>480</v>
      </c>
      <c r="X148" s="9" t="s">
        <v>480</v>
      </c>
      <c r="Y148" s="9" t="s">
        <v>480</v>
      </c>
      <c r="Z148" s="9" t="s">
        <v>480</v>
      </c>
      <c r="AA148" s="9" t="s">
        <v>480</v>
      </c>
      <c r="AB148" s="9" t="s">
        <v>480</v>
      </c>
      <c r="AC148" s="9" t="s">
        <v>480</v>
      </c>
      <c r="AD148" s="9" t="s">
        <v>480</v>
      </c>
      <c r="AE148" s="54"/>
      <c r="AF148" s="9" t="s">
        <v>480</v>
      </c>
      <c r="AG148" s="9" t="s">
        <v>480</v>
      </c>
      <c r="AH148" s="9" t="s">
        <v>480</v>
      </c>
      <c r="AI148" s="9" t="s">
        <v>480</v>
      </c>
      <c r="AJ148" s="9" t="s">
        <v>480</v>
      </c>
      <c r="AK148" s="9" t="s">
        <v>480</v>
      </c>
      <c r="AL148" s="43" t="s">
        <v>411</v>
      </c>
    </row>
    <row r="149" spans="1:38" ht="26.25" customHeight="1" thickBot="1" x14ac:dyDescent="0.25">
      <c r="A149" s="85"/>
      <c r="B149" s="43" t="s">
        <v>351</v>
      </c>
      <c r="C149" s="86" t="s">
        <v>358</v>
      </c>
      <c r="D149" s="87" t="s">
        <v>280</v>
      </c>
      <c r="E149" s="9" t="s">
        <v>480</v>
      </c>
      <c r="F149" s="9" t="s">
        <v>480</v>
      </c>
      <c r="G149" s="9" t="s">
        <v>480</v>
      </c>
      <c r="H149" s="9" t="s">
        <v>480</v>
      </c>
      <c r="I149" s="9" t="s">
        <v>480</v>
      </c>
      <c r="J149" s="9" t="s">
        <v>480</v>
      </c>
      <c r="K149" s="9" t="s">
        <v>480</v>
      </c>
      <c r="L149" s="9" t="s">
        <v>480</v>
      </c>
      <c r="M149" s="9" t="s">
        <v>480</v>
      </c>
      <c r="N149" s="9" t="s">
        <v>480</v>
      </c>
      <c r="O149" s="9" t="s">
        <v>480</v>
      </c>
      <c r="P149" s="9" t="s">
        <v>480</v>
      </c>
      <c r="Q149" s="9" t="s">
        <v>480</v>
      </c>
      <c r="R149" s="9" t="s">
        <v>480</v>
      </c>
      <c r="S149" s="9" t="s">
        <v>480</v>
      </c>
      <c r="T149" s="9" t="s">
        <v>480</v>
      </c>
      <c r="U149" s="9" t="s">
        <v>480</v>
      </c>
      <c r="V149" s="9" t="s">
        <v>480</v>
      </c>
      <c r="W149" s="9" t="s">
        <v>480</v>
      </c>
      <c r="X149" s="9" t="s">
        <v>480</v>
      </c>
      <c r="Y149" s="9" t="s">
        <v>480</v>
      </c>
      <c r="Z149" s="9" t="s">
        <v>480</v>
      </c>
      <c r="AA149" s="9" t="s">
        <v>480</v>
      </c>
      <c r="AB149" s="9" t="s">
        <v>480</v>
      </c>
      <c r="AC149" s="9" t="s">
        <v>480</v>
      </c>
      <c r="AD149" s="9" t="s">
        <v>480</v>
      </c>
      <c r="AE149" s="54"/>
      <c r="AF149" s="9" t="s">
        <v>480</v>
      </c>
      <c r="AG149" s="9" t="s">
        <v>480</v>
      </c>
      <c r="AH149" s="9" t="s">
        <v>480</v>
      </c>
      <c r="AI149" s="9" t="s">
        <v>480</v>
      </c>
      <c r="AJ149" s="9" t="s">
        <v>480</v>
      </c>
      <c r="AK149" s="9" t="s">
        <v>480</v>
      </c>
      <c r="AL149" s="43" t="s">
        <v>411</v>
      </c>
    </row>
    <row r="150" spans="1:38" ht="15" customHeight="1" thickBot="1" x14ac:dyDescent="0.3">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25">
      <c r="A151" s="88"/>
      <c r="B151" s="44" t="s">
        <v>324</v>
      </c>
      <c r="C151" s="89" t="s">
        <v>367</v>
      </c>
      <c r="D151" s="88"/>
      <c r="E151" s="10"/>
      <c r="F151" s="10"/>
      <c r="G151" s="10"/>
      <c r="H151" s="10"/>
      <c r="I151" s="10"/>
      <c r="J151" s="10"/>
      <c r="K151" s="10"/>
      <c r="L151" s="10"/>
      <c r="M151" s="10"/>
      <c r="N151" s="10"/>
      <c r="O151" s="10"/>
      <c r="P151" s="10"/>
      <c r="Q151" s="10"/>
      <c r="R151" s="10"/>
      <c r="S151" s="10"/>
      <c r="T151" s="10"/>
      <c r="U151" s="10"/>
      <c r="V151" s="10"/>
      <c r="W151" s="10"/>
      <c r="X151" s="10"/>
      <c r="Y151" s="10"/>
      <c r="Z151" s="10"/>
      <c r="AA151" s="10"/>
      <c r="AB151" s="10"/>
      <c r="AC151" s="10"/>
      <c r="AD151" s="10"/>
      <c r="AE151" s="55"/>
      <c r="AF151" s="10"/>
      <c r="AG151" s="10"/>
      <c r="AH151" s="10"/>
      <c r="AI151" s="10"/>
      <c r="AJ151" s="10"/>
      <c r="AK151" s="10"/>
      <c r="AL151" s="44"/>
    </row>
    <row r="152" spans="1:38" ht="37.5" customHeight="1" thickBot="1" x14ac:dyDescent="0.25">
      <c r="A152" s="90"/>
      <c r="B152" s="91" t="s">
        <v>365</v>
      </c>
      <c r="C152" s="92" t="s">
        <v>362</v>
      </c>
      <c r="D152" s="90" t="s">
        <v>296</v>
      </c>
      <c r="E152" s="11">
        <f>E141 + E151 + IF(AND(OR($B$4="AT",$B$4="BE",$B$4="CH",$B$4="GB",$B$4="IE",$B$4="LT",$B$4="LU",$B$4="NL"),SUM(E143:E149)&gt;0),SUM(E143:E149)-SUM(E27:E33),0)</f>
        <v>38.20954673266435</v>
      </c>
      <c r="F152" s="11">
        <f t="shared" ref="F152:AD152" si="1">F141 + F151 + IF(AND(OR($B$4="AT",$B$4="BE",$B$4="CH",$B$4="GB",$B$4="IE",$B$4="LT",$B$4="LU",$B$4="NL"),SUM(F143:F149)&gt;0),SUM(F143:F149)-SUM(F27:F33),0)</f>
        <v>37.126340534128445</v>
      </c>
      <c r="G152" s="11">
        <f t="shared" si="1"/>
        <v>3.8861584015718669</v>
      </c>
      <c r="H152" s="11">
        <f t="shared" si="1"/>
        <v>15.565440140111155</v>
      </c>
      <c r="I152" s="11">
        <f t="shared" si="1"/>
        <v>18.313431377570254</v>
      </c>
      <c r="J152" s="11">
        <f t="shared" si="1"/>
        <v>25.857925692575812</v>
      </c>
      <c r="K152" s="11">
        <f t="shared" si="1"/>
        <v>42.106263029055718</v>
      </c>
      <c r="L152" s="11">
        <f t="shared" si="1"/>
        <v>2.3748366329460318</v>
      </c>
      <c r="M152" s="11">
        <f t="shared" si="1"/>
        <v>131.84206569766158</v>
      </c>
      <c r="N152" s="11">
        <f t="shared" si="1"/>
        <v>5.5161666952907513</v>
      </c>
      <c r="O152" s="11">
        <f t="shared" si="1"/>
        <v>9.7925025213026693</v>
      </c>
      <c r="P152" s="11">
        <f t="shared" si="1"/>
        <v>6.785166682240816E-2</v>
      </c>
      <c r="Q152" s="11">
        <f t="shared" si="1"/>
        <v>9.2720242939744249E-2</v>
      </c>
      <c r="R152" s="11">
        <f t="shared" si="1"/>
        <v>1.754302995895997</v>
      </c>
      <c r="S152" s="11">
        <f t="shared" si="1"/>
        <v>21.10673957202356</v>
      </c>
      <c r="T152" s="11">
        <f t="shared" si="1"/>
        <v>4.8710242875055538</v>
      </c>
      <c r="U152" s="11">
        <f t="shared" si="1"/>
        <v>5.3719693835009949E-2</v>
      </c>
      <c r="V152" s="11">
        <f t="shared" si="1"/>
        <v>35.227112452110255</v>
      </c>
      <c r="W152" s="11">
        <f t="shared" si="1"/>
        <v>191.82597941824838</v>
      </c>
      <c r="X152" s="11">
        <f t="shared" si="1"/>
        <v>3.2164850845236104</v>
      </c>
      <c r="Y152" s="11">
        <f t="shared" si="1"/>
        <v>2.8590707907269208</v>
      </c>
      <c r="Z152" s="11">
        <f t="shared" si="1"/>
        <v>1.1492046892480314</v>
      </c>
      <c r="AA152" s="11">
        <f t="shared" si="1"/>
        <v>1.7038044296864379</v>
      </c>
      <c r="AB152" s="11">
        <f t="shared" si="1"/>
        <v>8.9281290752429801</v>
      </c>
      <c r="AC152" s="11">
        <f t="shared" si="1"/>
        <v>0.43765843239755248</v>
      </c>
      <c r="AD152" s="11">
        <f t="shared" si="1"/>
        <v>0.30312200181459209</v>
      </c>
      <c r="AE152" s="54"/>
      <c r="AF152" s="11"/>
      <c r="AG152" s="11"/>
      <c r="AH152" s="11"/>
      <c r="AI152" s="11"/>
      <c r="AJ152" s="11"/>
      <c r="AK152" s="11"/>
      <c r="AL152" s="45"/>
    </row>
    <row r="153" spans="1:38" ht="26.25" customHeight="1" thickBot="1" x14ac:dyDescent="0.25">
      <c r="A153" s="88"/>
      <c r="B153" s="44" t="s">
        <v>325</v>
      </c>
      <c r="C153" s="89" t="s">
        <v>368</v>
      </c>
      <c r="D153" s="88" t="s">
        <v>319</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25">
      <c r="A154" s="90"/>
      <c r="B154" s="91" t="s">
        <v>366</v>
      </c>
      <c r="C154" s="92" t="s">
        <v>363</v>
      </c>
      <c r="D154" s="90" t="s">
        <v>323</v>
      </c>
      <c r="E154" s="11">
        <f>E141 + E153 - IF(OR($B$6=2005,$B$6&gt;=2020),SUM(E99:E122),0) + IF(AND(OR($B$4="AT",$B$4="BE",$B$4="CH",$B$4="GB",$B$4="IE",$B$4="LT",$B$4="LU",$B$4="NL"),SUM(E143:E149)&gt;0),SUM(E143:E149)-SUM(E27:E33),0)</f>
        <v>38.20954673266435</v>
      </c>
      <c r="F154" s="11">
        <f>F141 + F153 - IF(OR($B$6=2005,$B$6&gt;=2020),SUM(F99:F122),0) + IF(AND(OR($B$4="AT",$B$4="BE",$B$4="CH",$B$4="GB",$B$4="IE",$B$4="LT",$B$4="LU",$B$4="NL"),SUM(F143:F149)&gt;0),SUM(F143:F149)-SUM(F27:F33),0)</f>
        <v>37.126340534128445</v>
      </c>
      <c r="G154" s="11">
        <f>G141 + G153 + IF(AND(OR($B$4="AT",$B$4="BE",$B$4="CH",$B$4="GB",$B$4="IE",$B$4="LT",$B$4="LU",$B$4="NL"),SUM(G143:G149)&gt;0),SUM(G143:G149)-SUM(G27:G33),0)</f>
        <v>3.8861584015718669</v>
      </c>
      <c r="H154" s="11">
        <f t="shared" ref="H154:AD154" si="2">H141 + H153 + IF(AND(OR($B$4="AT",$B$4="BE",$B$4="CH",$B$4="GB",$B$4="IE",$B$4="LT",$B$4="LU",$B$4="NL"),SUM(H143:H149)&gt;0),SUM(H143:H149)-SUM(H27:H33),0)</f>
        <v>15.565440140111155</v>
      </c>
      <c r="I154" s="11">
        <f t="shared" si="2"/>
        <v>18.313431377570254</v>
      </c>
      <c r="J154" s="11">
        <f t="shared" si="2"/>
        <v>25.857925692575812</v>
      </c>
      <c r="K154" s="11">
        <f t="shared" si="2"/>
        <v>42.106263029055718</v>
      </c>
      <c r="L154" s="11">
        <f t="shared" si="2"/>
        <v>2.3748366329460318</v>
      </c>
      <c r="M154" s="11">
        <f t="shared" si="2"/>
        <v>131.84206569766158</v>
      </c>
      <c r="N154" s="11">
        <f t="shared" si="2"/>
        <v>5.5161666952907513</v>
      </c>
      <c r="O154" s="11">
        <f t="shared" si="2"/>
        <v>9.7925025213026693</v>
      </c>
      <c r="P154" s="11">
        <f t="shared" si="2"/>
        <v>6.785166682240816E-2</v>
      </c>
      <c r="Q154" s="11">
        <f t="shared" si="2"/>
        <v>9.2720242939744249E-2</v>
      </c>
      <c r="R154" s="11">
        <f t="shared" si="2"/>
        <v>1.754302995895997</v>
      </c>
      <c r="S154" s="11">
        <f t="shared" si="2"/>
        <v>21.10673957202356</v>
      </c>
      <c r="T154" s="11">
        <f t="shared" si="2"/>
        <v>4.8710242875055538</v>
      </c>
      <c r="U154" s="11">
        <f t="shared" si="2"/>
        <v>5.3719693835009949E-2</v>
      </c>
      <c r="V154" s="11">
        <f t="shared" si="2"/>
        <v>35.227112452110255</v>
      </c>
      <c r="W154" s="11">
        <f t="shared" si="2"/>
        <v>191.82597941824838</v>
      </c>
      <c r="X154" s="11">
        <f t="shared" si="2"/>
        <v>3.2164850845236104</v>
      </c>
      <c r="Y154" s="11">
        <f t="shared" si="2"/>
        <v>2.8590707907269208</v>
      </c>
      <c r="Z154" s="11">
        <f t="shared" si="2"/>
        <v>1.1492046892480314</v>
      </c>
      <c r="AA154" s="11">
        <f t="shared" si="2"/>
        <v>1.7038044296864379</v>
      </c>
      <c r="AB154" s="11">
        <f t="shared" si="2"/>
        <v>8.9281290752429801</v>
      </c>
      <c r="AC154" s="11">
        <f t="shared" si="2"/>
        <v>0.43765843239755248</v>
      </c>
      <c r="AD154" s="11">
        <f t="shared" si="2"/>
        <v>0.30312200181459209</v>
      </c>
      <c r="AE154" s="56"/>
      <c r="AF154" s="11"/>
      <c r="AG154" s="11"/>
      <c r="AH154" s="11"/>
      <c r="AI154" s="11"/>
      <c r="AJ154" s="11"/>
      <c r="AK154" s="11"/>
      <c r="AL154" s="45"/>
    </row>
    <row r="155" spans="1:38" ht="15" customHeight="1" thickBot="1" x14ac:dyDescent="0.3">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25">
      <c r="A156" s="95" t="s">
        <v>361</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25">
      <c r="A157" s="48" t="s">
        <v>326</v>
      </c>
      <c r="B157" s="48" t="s">
        <v>327</v>
      </c>
      <c r="C157" s="97" t="s">
        <v>328</v>
      </c>
      <c r="D157" s="98"/>
      <c r="E157" s="19">
        <v>1.1293275220000001</v>
      </c>
      <c r="F157" s="19">
        <v>4.5189501E-2</v>
      </c>
      <c r="G157" s="19">
        <v>7.5918362000000003E-2</v>
      </c>
      <c r="H157" s="19" t="s">
        <v>428</v>
      </c>
      <c r="I157" s="19">
        <v>1.80758E-2</v>
      </c>
      <c r="J157" s="19">
        <v>1.80758E-2</v>
      </c>
      <c r="K157" s="19">
        <v>1.80758E-2</v>
      </c>
      <c r="L157" s="19">
        <v>8.6763840000000005E-3</v>
      </c>
      <c r="M157" s="19">
        <v>0.26224059700000002</v>
      </c>
      <c r="N157" s="19" t="s">
        <v>428</v>
      </c>
      <c r="O157" s="19" t="s">
        <v>428</v>
      </c>
      <c r="P157" s="19" t="s">
        <v>428</v>
      </c>
      <c r="Q157" s="19" t="s">
        <v>428</v>
      </c>
      <c r="R157" s="19" t="s">
        <v>428</v>
      </c>
      <c r="S157" s="19" t="s">
        <v>428</v>
      </c>
      <c r="T157" s="19" t="s">
        <v>428</v>
      </c>
      <c r="U157" s="19" t="s">
        <v>428</v>
      </c>
      <c r="V157" s="19" t="s">
        <v>428</v>
      </c>
      <c r="W157" s="19" t="s">
        <v>427</v>
      </c>
      <c r="X157" s="19" t="s">
        <v>427</v>
      </c>
      <c r="Y157" s="19" t="s">
        <v>427</v>
      </c>
      <c r="Z157" s="19" t="s">
        <v>427</v>
      </c>
      <c r="AA157" s="19" t="s">
        <v>427</v>
      </c>
      <c r="AB157" s="19" t="s">
        <v>427</v>
      </c>
      <c r="AC157" s="19" t="s">
        <v>427</v>
      </c>
      <c r="AD157" s="19" t="s">
        <v>427</v>
      </c>
      <c r="AE157" s="54"/>
      <c r="AF157" s="20">
        <v>3905.28</v>
      </c>
      <c r="AG157" s="20" t="s">
        <v>427</v>
      </c>
      <c r="AH157" s="20" t="s">
        <v>427</v>
      </c>
      <c r="AI157" s="20" t="s">
        <v>427</v>
      </c>
      <c r="AJ157" s="20" t="s">
        <v>427</v>
      </c>
      <c r="AK157" s="20" t="s">
        <v>427</v>
      </c>
      <c r="AL157" s="48" t="s">
        <v>50</v>
      </c>
    </row>
    <row r="158" spans="1:38" ht="26.25" customHeight="1" thickBot="1" x14ac:dyDescent="0.25">
      <c r="A158" s="48" t="s">
        <v>326</v>
      </c>
      <c r="B158" s="48" t="s">
        <v>329</v>
      </c>
      <c r="C158" s="97" t="s">
        <v>330</v>
      </c>
      <c r="D158" s="98"/>
      <c r="E158" s="19">
        <v>1.3100000000000001E-2</v>
      </c>
      <c r="F158" s="19">
        <v>2.9599999999999998E-4</v>
      </c>
      <c r="G158" s="19">
        <v>9.0200000000000002E-4</v>
      </c>
      <c r="H158" s="19" t="s">
        <v>428</v>
      </c>
      <c r="I158" s="19">
        <v>1.93E-4</v>
      </c>
      <c r="J158" s="19">
        <v>1.93E-4</v>
      </c>
      <c r="K158" s="19">
        <v>1.93E-4</v>
      </c>
      <c r="L158" s="19">
        <v>9.2600000000000001E-5</v>
      </c>
      <c r="M158" s="19">
        <v>5.9499999999999997E-2</v>
      </c>
      <c r="N158" s="19" t="s">
        <v>428</v>
      </c>
      <c r="O158" s="19" t="s">
        <v>428</v>
      </c>
      <c r="P158" s="19" t="s">
        <v>428</v>
      </c>
      <c r="Q158" s="19" t="s">
        <v>428</v>
      </c>
      <c r="R158" s="19" t="s">
        <v>428</v>
      </c>
      <c r="S158" s="19" t="s">
        <v>428</v>
      </c>
      <c r="T158" s="19" t="s">
        <v>428</v>
      </c>
      <c r="U158" s="19" t="s">
        <v>428</v>
      </c>
      <c r="V158" s="19" t="s">
        <v>428</v>
      </c>
      <c r="W158" s="19" t="s">
        <v>427</v>
      </c>
      <c r="X158" s="19" t="s">
        <v>427</v>
      </c>
      <c r="Y158" s="19" t="s">
        <v>427</v>
      </c>
      <c r="Z158" s="19" t="s">
        <v>427</v>
      </c>
      <c r="AA158" s="19" t="s">
        <v>427</v>
      </c>
      <c r="AB158" s="19" t="s">
        <v>427</v>
      </c>
      <c r="AC158" s="19" t="s">
        <v>427</v>
      </c>
      <c r="AD158" s="19" t="s">
        <v>427</v>
      </c>
      <c r="AE158" s="54"/>
      <c r="AF158" s="20">
        <v>45.660273949999997</v>
      </c>
      <c r="AG158" s="20" t="s">
        <v>427</v>
      </c>
      <c r="AH158" s="20" t="s">
        <v>427</v>
      </c>
      <c r="AI158" s="20" t="s">
        <v>427</v>
      </c>
      <c r="AJ158" s="20" t="s">
        <v>427</v>
      </c>
      <c r="AK158" s="20" t="s">
        <v>427</v>
      </c>
      <c r="AL158" s="48" t="s">
        <v>50</v>
      </c>
    </row>
    <row r="159" spans="1:38" ht="26.25" customHeight="1" thickBot="1" x14ac:dyDescent="0.25">
      <c r="A159" s="48" t="s">
        <v>331</v>
      </c>
      <c r="B159" s="48" t="s">
        <v>332</v>
      </c>
      <c r="C159" s="97" t="s">
        <v>409</v>
      </c>
      <c r="D159" s="98"/>
      <c r="E159" s="19">
        <v>18.659550039999999</v>
      </c>
      <c r="F159" s="19">
        <v>0.64409921999999997</v>
      </c>
      <c r="G159" s="19">
        <v>5.0474952000000002</v>
      </c>
      <c r="H159" s="19">
        <v>1.6743490000000001E-3</v>
      </c>
      <c r="I159" s="19">
        <v>1.0317786739999999</v>
      </c>
      <c r="J159" s="19">
        <v>1.138876166</v>
      </c>
      <c r="K159" s="19">
        <v>1.138876166</v>
      </c>
      <c r="L159" s="19">
        <v>0.14216862999999999</v>
      </c>
      <c r="M159" s="19">
        <v>1.7464006670000001</v>
      </c>
      <c r="N159" s="19">
        <v>3.9029695000000003E-2</v>
      </c>
      <c r="O159" s="19">
        <v>4.0299460000000004E-3</v>
      </c>
      <c r="P159" s="19">
        <v>5.410036E-3</v>
      </c>
      <c r="Q159" s="19">
        <v>0.116316829</v>
      </c>
      <c r="R159" s="19">
        <v>0.12368667699999999</v>
      </c>
      <c r="S159" s="19">
        <v>0.26946777700000002</v>
      </c>
      <c r="T159" s="19">
        <v>5.4128468359999999</v>
      </c>
      <c r="U159" s="19">
        <v>4.1969412999999997E-2</v>
      </c>
      <c r="V159" s="19">
        <v>0.28319945499999999</v>
      </c>
      <c r="W159" s="19">
        <v>8.7458266000000007E-2</v>
      </c>
      <c r="X159" s="19">
        <v>9.1501199999999999E-4</v>
      </c>
      <c r="Y159" s="19">
        <v>3.2680859999999999E-3</v>
      </c>
      <c r="Z159" s="19">
        <v>1.5650379999999999E-3</v>
      </c>
      <c r="AA159" s="19">
        <v>4.8551890000000002E-3</v>
      </c>
      <c r="AB159" s="19">
        <v>1.0603324999999999E-2</v>
      </c>
      <c r="AC159" s="19">
        <v>2.8899668E-2</v>
      </c>
      <c r="AD159" s="19">
        <v>9.7809361999999997E-2</v>
      </c>
      <c r="AE159" s="54"/>
      <c r="AF159" s="20">
        <v>9712</v>
      </c>
      <c r="AG159" s="20" t="s">
        <v>427</v>
      </c>
      <c r="AH159" s="20" t="s">
        <v>427</v>
      </c>
      <c r="AI159" s="20" t="s">
        <v>427</v>
      </c>
      <c r="AJ159" s="20" t="s">
        <v>427</v>
      </c>
      <c r="AK159" s="20" t="s">
        <v>427</v>
      </c>
      <c r="AL159" s="48" t="s">
        <v>50</v>
      </c>
    </row>
    <row r="160" spans="1:38" ht="26.25" customHeight="1" thickBot="1" x14ac:dyDescent="0.25">
      <c r="A160" s="48" t="s">
        <v>333</v>
      </c>
      <c r="B160" s="48" t="s">
        <v>334</v>
      </c>
      <c r="C160" s="97" t="s">
        <v>335</v>
      </c>
      <c r="D160" s="98"/>
      <c r="E160" s="19" t="s">
        <v>426</v>
      </c>
      <c r="F160" s="19" t="s">
        <v>426</v>
      </c>
      <c r="G160" s="19" t="s">
        <v>426</v>
      </c>
      <c r="H160" s="19" t="s">
        <v>426</v>
      </c>
      <c r="I160" s="19" t="s">
        <v>426</v>
      </c>
      <c r="J160" s="19" t="s">
        <v>426</v>
      </c>
      <c r="K160" s="19" t="s">
        <v>426</v>
      </c>
      <c r="L160" s="19" t="s">
        <v>426</v>
      </c>
      <c r="M160" s="19" t="s">
        <v>426</v>
      </c>
      <c r="N160" s="19" t="s">
        <v>426</v>
      </c>
      <c r="O160" s="19" t="s">
        <v>426</v>
      </c>
      <c r="P160" s="19" t="s">
        <v>426</v>
      </c>
      <c r="Q160" s="19" t="s">
        <v>426</v>
      </c>
      <c r="R160" s="19" t="s">
        <v>426</v>
      </c>
      <c r="S160" s="19" t="s">
        <v>426</v>
      </c>
      <c r="T160" s="19" t="s">
        <v>426</v>
      </c>
      <c r="U160" s="19" t="s">
        <v>426</v>
      </c>
      <c r="V160" s="19" t="s">
        <v>426</v>
      </c>
      <c r="W160" s="19" t="s">
        <v>426</v>
      </c>
      <c r="X160" s="19" t="s">
        <v>426</v>
      </c>
      <c r="Y160" s="19" t="s">
        <v>426</v>
      </c>
      <c r="Z160" s="19" t="s">
        <v>426</v>
      </c>
      <c r="AA160" s="19" t="s">
        <v>426</v>
      </c>
      <c r="AB160" s="19" t="s">
        <v>426</v>
      </c>
      <c r="AC160" s="19" t="s">
        <v>426</v>
      </c>
      <c r="AD160" s="19" t="s">
        <v>426</v>
      </c>
      <c r="AE160" s="54"/>
      <c r="AF160" s="20" t="s">
        <v>426</v>
      </c>
      <c r="AG160" s="20" t="s">
        <v>426</v>
      </c>
      <c r="AH160" s="20" t="s">
        <v>426</v>
      </c>
      <c r="AI160" s="20" t="s">
        <v>426</v>
      </c>
      <c r="AJ160" s="20" t="s">
        <v>426</v>
      </c>
      <c r="AK160" s="20" t="s">
        <v>426</v>
      </c>
      <c r="AL160" s="48" t="s">
        <v>50</v>
      </c>
    </row>
    <row r="161" spans="1:38" ht="26.25" customHeight="1" thickBot="1" x14ac:dyDescent="0.25">
      <c r="A161" s="49" t="s">
        <v>333</v>
      </c>
      <c r="B161" s="49" t="s">
        <v>336</v>
      </c>
      <c r="C161" s="99" t="s">
        <v>337</v>
      </c>
      <c r="D161" s="100"/>
      <c r="E161" s="19" t="s">
        <v>426</v>
      </c>
      <c r="F161" s="19" t="s">
        <v>426</v>
      </c>
      <c r="G161" s="19" t="s">
        <v>426</v>
      </c>
      <c r="H161" s="19" t="s">
        <v>426</v>
      </c>
      <c r="I161" s="19" t="s">
        <v>426</v>
      </c>
      <c r="J161" s="19" t="s">
        <v>426</v>
      </c>
      <c r="K161" s="19" t="s">
        <v>426</v>
      </c>
      <c r="L161" s="19" t="s">
        <v>426</v>
      </c>
      <c r="M161" s="19" t="s">
        <v>426</v>
      </c>
      <c r="N161" s="19" t="s">
        <v>426</v>
      </c>
      <c r="O161" s="19" t="s">
        <v>426</v>
      </c>
      <c r="P161" s="19" t="s">
        <v>426</v>
      </c>
      <c r="Q161" s="19" t="s">
        <v>426</v>
      </c>
      <c r="R161" s="19" t="s">
        <v>426</v>
      </c>
      <c r="S161" s="19" t="s">
        <v>426</v>
      </c>
      <c r="T161" s="19" t="s">
        <v>426</v>
      </c>
      <c r="U161" s="19" t="s">
        <v>426</v>
      </c>
      <c r="V161" s="19" t="s">
        <v>426</v>
      </c>
      <c r="W161" s="19" t="s">
        <v>426</v>
      </c>
      <c r="X161" s="19" t="s">
        <v>426</v>
      </c>
      <c r="Y161" s="19" t="s">
        <v>426</v>
      </c>
      <c r="Z161" s="19" t="s">
        <v>426</v>
      </c>
      <c r="AA161" s="19" t="s">
        <v>426</v>
      </c>
      <c r="AB161" s="19" t="s">
        <v>426</v>
      </c>
      <c r="AC161" s="19" t="s">
        <v>426</v>
      </c>
      <c r="AD161" s="19" t="s">
        <v>426</v>
      </c>
      <c r="AE161" s="54"/>
      <c r="AF161" s="20" t="s">
        <v>426</v>
      </c>
      <c r="AG161" s="20" t="s">
        <v>426</v>
      </c>
      <c r="AH161" s="20" t="s">
        <v>426</v>
      </c>
      <c r="AI161" s="20" t="s">
        <v>426</v>
      </c>
      <c r="AJ161" s="20" t="s">
        <v>426</v>
      </c>
      <c r="AK161" s="20" t="s">
        <v>426</v>
      </c>
      <c r="AL161" s="49" t="s">
        <v>410</v>
      </c>
    </row>
    <row r="162" spans="1:38" ht="26.25" customHeight="1" thickBot="1" x14ac:dyDescent="0.25">
      <c r="A162" s="50" t="s">
        <v>338</v>
      </c>
      <c r="B162" s="50" t="s">
        <v>339</v>
      </c>
      <c r="C162" s="101" t="s">
        <v>340</v>
      </c>
      <c r="D162" s="102"/>
      <c r="E162" s="21" t="s">
        <v>426</v>
      </c>
      <c r="F162" s="21" t="s">
        <v>426</v>
      </c>
      <c r="G162" s="21" t="s">
        <v>426</v>
      </c>
      <c r="H162" s="21" t="s">
        <v>426</v>
      </c>
      <c r="I162" s="21" t="s">
        <v>426</v>
      </c>
      <c r="J162" s="21" t="s">
        <v>426</v>
      </c>
      <c r="K162" s="21" t="s">
        <v>426</v>
      </c>
      <c r="L162" s="21" t="s">
        <v>426</v>
      </c>
      <c r="M162" s="21" t="s">
        <v>426</v>
      </c>
      <c r="N162" s="21" t="s">
        <v>426</v>
      </c>
      <c r="O162" s="21" t="s">
        <v>426</v>
      </c>
      <c r="P162" s="21" t="s">
        <v>426</v>
      </c>
      <c r="Q162" s="21" t="s">
        <v>426</v>
      </c>
      <c r="R162" s="21" t="s">
        <v>426</v>
      </c>
      <c r="S162" s="21" t="s">
        <v>426</v>
      </c>
      <c r="T162" s="21" t="s">
        <v>426</v>
      </c>
      <c r="U162" s="21" t="s">
        <v>426</v>
      </c>
      <c r="V162" s="21" t="s">
        <v>426</v>
      </c>
      <c r="W162" s="21" t="s">
        <v>426</v>
      </c>
      <c r="X162" s="21" t="s">
        <v>426</v>
      </c>
      <c r="Y162" s="21" t="s">
        <v>426</v>
      </c>
      <c r="Z162" s="21" t="s">
        <v>426</v>
      </c>
      <c r="AA162" s="21" t="s">
        <v>426</v>
      </c>
      <c r="AB162" s="21" t="s">
        <v>426</v>
      </c>
      <c r="AC162" s="21" t="s">
        <v>426</v>
      </c>
      <c r="AD162" s="21" t="s">
        <v>426</v>
      </c>
      <c r="AE162" s="55"/>
      <c r="AF162" s="21" t="s">
        <v>427</v>
      </c>
      <c r="AG162" s="21" t="s">
        <v>427</v>
      </c>
      <c r="AH162" s="21" t="s">
        <v>427</v>
      </c>
      <c r="AI162" s="21" t="s">
        <v>427</v>
      </c>
      <c r="AJ162" s="21" t="s">
        <v>427</v>
      </c>
      <c r="AK162" s="21" t="s">
        <v>426</v>
      </c>
      <c r="AL162" s="50" t="s">
        <v>410</v>
      </c>
    </row>
    <row r="163" spans="1:38" ht="26.25" customHeight="1" thickBot="1" x14ac:dyDescent="0.25">
      <c r="A163" s="50" t="s">
        <v>338</v>
      </c>
      <c r="B163" s="50" t="s">
        <v>341</v>
      </c>
      <c r="C163" s="101" t="s">
        <v>342</v>
      </c>
      <c r="D163" s="102"/>
      <c r="E163" s="21">
        <v>122.69174</v>
      </c>
      <c r="F163" s="21">
        <v>322.87299999999999</v>
      </c>
      <c r="G163" s="21">
        <v>24.538347999999999</v>
      </c>
      <c r="H163" s="21">
        <v>27.767078000000001</v>
      </c>
      <c r="I163" s="21">
        <v>0.47463899626461337</v>
      </c>
      <c r="J163" s="21">
        <v>0.58011432876786062</v>
      </c>
      <c r="K163" s="21">
        <v>0.89654032627760294</v>
      </c>
      <c r="L163" s="21">
        <v>4.2717509663815205E-2</v>
      </c>
      <c r="M163" s="21">
        <v>3487.0284000000001</v>
      </c>
      <c r="N163" s="21" t="s">
        <v>427</v>
      </c>
      <c r="O163" s="21" t="s">
        <v>427</v>
      </c>
      <c r="P163" s="21" t="s">
        <v>427</v>
      </c>
      <c r="Q163" s="21" t="s">
        <v>427</v>
      </c>
      <c r="R163" s="21" t="s">
        <v>427</v>
      </c>
      <c r="S163" s="21" t="s">
        <v>427</v>
      </c>
      <c r="T163" s="21" t="s">
        <v>427</v>
      </c>
      <c r="U163" s="21" t="s">
        <v>427</v>
      </c>
      <c r="V163" s="21" t="s">
        <v>427</v>
      </c>
      <c r="W163" s="21">
        <v>0.26368833125811847</v>
      </c>
      <c r="X163" s="21">
        <v>0.37971119701169059</v>
      </c>
      <c r="Y163" s="21">
        <v>0.22782671820701439</v>
      </c>
      <c r="Z163" s="21">
        <v>0.11391335910350719</v>
      </c>
      <c r="AA163" s="21">
        <v>0.15188447880467623</v>
      </c>
      <c r="AB163" s="21">
        <v>0.87333575312688849</v>
      </c>
      <c r="AC163" s="21" t="s">
        <v>427</v>
      </c>
      <c r="AD163" s="21" t="s">
        <v>427</v>
      </c>
      <c r="AE163" s="55"/>
      <c r="AF163" s="21" t="s">
        <v>427</v>
      </c>
      <c r="AG163" s="21" t="s">
        <v>427</v>
      </c>
      <c r="AH163" s="21" t="s">
        <v>427</v>
      </c>
      <c r="AI163" s="21" t="s">
        <v>427</v>
      </c>
      <c r="AJ163" s="21" t="s">
        <v>427</v>
      </c>
      <c r="AK163" s="21">
        <v>645.74599999999998</v>
      </c>
      <c r="AL163" s="50" t="s">
        <v>440</v>
      </c>
    </row>
    <row r="164" spans="1:38" ht="26.25" customHeight="1" thickBot="1" x14ac:dyDescent="0.25">
      <c r="A164" s="50" t="s">
        <v>338</v>
      </c>
      <c r="B164" s="50" t="s">
        <v>343</v>
      </c>
      <c r="C164" s="101" t="s">
        <v>344</v>
      </c>
      <c r="D164" s="102"/>
      <c r="E164" s="21" t="s">
        <v>426</v>
      </c>
      <c r="F164" s="21" t="s">
        <v>426</v>
      </c>
      <c r="G164" s="21" t="s">
        <v>426</v>
      </c>
      <c r="H164" s="21" t="s">
        <v>426</v>
      </c>
      <c r="I164" s="21" t="s">
        <v>426</v>
      </c>
      <c r="J164" s="21" t="s">
        <v>426</v>
      </c>
      <c r="K164" s="21" t="s">
        <v>426</v>
      </c>
      <c r="L164" s="21" t="s">
        <v>426</v>
      </c>
      <c r="M164" s="21" t="s">
        <v>426</v>
      </c>
      <c r="N164" s="21" t="s">
        <v>426</v>
      </c>
      <c r="O164" s="21" t="s">
        <v>426</v>
      </c>
      <c r="P164" s="21" t="s">
        <v>426</v>
      </c>
      <c r="Q164" s="21" t="s">
        <v>426</v>
      </c>
      <c r="R164" s="21" t="s">
        <v>426</v>
      </c>
      <c r="S164" s="21" t="s">
        <v>426</v>
      </c>
      <c r="T164" s="21" t="s">
        <v>426</v>
      </c>
      <c r="U164" s="21" t="s">
        <v>426</v>
      </c>
      <c r="V164" s="21" t="s">
        <v>426</v>
      </c>
      <c r="W164" s="21" t="s">
        <v>426</v>
      </c>
      <c r="X164" s="21" t="s">
        <v>426</v>
      </c>
      <c r="Y164" s="21" t="s">
        <v>426</v>
      </c>
      <c r="Z164" s="21" t="s">
        <v>426</v>
      </c>
      <c r="AA164" s="21" t="s">
        <v>426</v>
      </c>
      <c r="AB164" s="21" t="s">
        <v>426</v>
      </c>
      <c r="AC164" s="21" t="s">
        <v>426</v>
      </c>
      <c r="AD164" s="21" t="s">
        <v>426</v>
      </c>
      <c r="AE164" s="59"/>
      <c r="AF164" s="21" t="s">
        <v>427</v>
      </c>
      <c r="AG164" s="21" t="s">
        <v>427</v>
      </c>
      <c r="AH164" s="21" t="s">
        <v>427</v>
      </c>
      <c r="AI164" s="21" t="s">
        <v>427</v>
      </c>
      <c r="AJ164" s="21" t="s">
        <v>427</v>
      </c>
      <c r="AK164" s="21" t="s">
        <v>426</v>
      </c>
      <c r="AL164" s="50" t="s">
        <v>410</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25">
      <c r="A166" s="120" t="s">
        <v>369</v>
      </c>
      <c r="B166" s="120"/>
      <c r="C166" s="120"/>
      <c r="D166" s="120"/>
      <c r="E166" s="120"/>
      <c r="F166" s="120"/>
      <c r="G166" s="120"/>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25">
      <c r="A167" s="120" t="s">
        <v>373</v>
      </c>
      <c r="B167" s="120"/>
      <c r="C167" s="120"/>
      <c r="D167" s="120"/>
      <c r="E167" s="120"/>
      <c r="F167" s="120"/>
      <c r="G167" s="120"/>
      <c r="H167" s="111"/>
      <c r="I167" s="112"/>
      <c r="J167"/>
      <c r="K167"/>
      <c r="L167"/>
      <c r="M167" s="112"/>
      <c r="N167" s="112"/>
      <c r="O167" s="112"/>
      <c r="P167" s="112"/>
      <c r="Q167" s="112"/>
      <c r="R167" s="112"/>
      <c r="S167" s="112"/>
      <c r="T167" s="112"/>
      <c r="U167" s="112"/>
    </row>
    <row r="168" spans="1:38" s="116" customFormat="1" ht="26.25" customHeight="1" x14ac:dyDescent="0.25">
      <c r="A168" s="120" t="s">
        <v>370</v>
      </c>
      <c r="B168" s="120"/>
      <c r="C168" s="120"/>
      <c r="D168" s="120"/>
      <c r="E168" s="120"/>
      <c r="F168" s="120"/>
      <c r="G168" s="120"/>
      <c r="H168" s="111"/>
      <c r="I168" s="112"/>
      <c r="J168"/>
      <c r="K168"/>
      <c r="L168"/>
      <c r="M168" s="112"/>
      <c r="N168" s="112"/>
      <c r="O168" s="112"/>
      <c r="P168" s="112"/>
      <c r="Q168" s="112"/>
      <c r="R168" s="112"/>
      <c r="S168" s="112"/>
      <c r="T168" s="112"/>
      <c r="U168" s="112"/>
    </row>
    <row r="169" spans="1:38" s="113" customFormat="1" ht="26.25" customHeight="1" x14ac:dyDescent="0.25">
      <c r="A169" s="120" t="s">
        <v>371</v>
      </c>
      <c r="B169" s="120"/>
      <c r="C169" s="120"/>
      <c r="D169" s="120"/>
      <c r="E169" s="120"/>
      <c r="F169" s="120"/>
      <c r="G169" s="120"/>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25">
      <c r="A170" s="120" t="s">
        <v>372</v>
      </c>
      <c r="B170" s="120"/>
      <c r="C170" s="120"/>
      <c r="D170" s="120"/>
      <c r="E170" s="120"/>
      <c r="F170" s="120"/>
      <c r="G170" s="120"/>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1A19A0-62F8-4566-B1B2-346C0322FA58}">
  <sheetPr codeName="Sheet25"/>
  <dimension ref="A1:AL170"/>
  <sheetViews>
    <sheetView zoomScale="70" zoomScaleNormal="70" workbookViewId="0">
      <pane xSplit="4" ySplit="13" topLeftCell="E98" activePane="bottomRight" state="frozen"/>
      <selection pane="topRight" activeCell="E1" sqref="E1"/>
      <selection pane="bottomLeft" activeCell="A14" sqref="A14"/>
      <selection pane="bottomRight" activeCell="I100" sqref="E100:I115"/>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8.85546875" style="1" customWidth="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23" t="s">
        <v>360</v>
      </c>
      <c r="B1" s="24"/>
      <c r="C1" s="25"/>
    </row>
    <row r="2" spans="1:38" x14ac:dyDescent="0.2">
      <c r="A2" s="26" t="s">
        <v>359</v>
      </c>
      <c r="B2" s="24"/>
      <c r="C2" s="25"/>
    </row>
    <row r="3" spans="1:38" x14ac:dyDescent="0.2">
      <c r="B3" s="24"/>
      <c r="C3" s="25"/>
      <c r="F3" s="24"/>
      <c r="R3" s="2"/>
      <c r="S3" s="2"/>
      <c r="T3" s="2"/>
      <c r="U3" s="2"/>
      <c r="V3" s="2"/>
    </row>
    <row r="4" spans="1:38" x14ac:dyDescent="0.2">
      <c r="A4" s="26" t="s">
        <v>0</v>
      </c>
      <c r="B4" s="117" t="s">
        <v>438</v>
      </c>
      <c r="C4" s="27" t="s">
        <v>1</v>
      </c>
      <c r="R4" s="2"/>
      <c r="S4" s="2"/>
      <c r="T4" s="2"/>
      <c r="U4" s="2"/>
      <c r="V4" s="2"/>
    </row>
    <row r="5" spans="1:38" x14ac:dyDescent="0.2">
      <c r="A5" s="26" t="s">
        <v>2</v>
      </c>
      <c r="B5" s="117" t="s">
        <v>444</v>
      </c>
      <c r="C5" s="27" t="s">
        <v>3</v>
      </c>
      <c r="R5" s="2"/>
      <c r="S5" s="2"/>
      <c r="T5" s="2"/>
      <c r="U5" s="2"/>
      <c r="V5" s="2"/>
    </row>
    <row r="6" spans="1:38" x14ac:dyDescent="0.2">
      <c r="A6" s="26" t="s">
        <v>4</v>
      </c>
      <c r="B6" s="17">
        <v>2015</v>
      </c>
      <c r="C6" s="27" t="s">
        <v>5</v>
      </c>
      <c r="D6" s="118">
        <v>28</v>
      </c>
      <c r="R6" s="28"/>
      <c r="S6" s="28"/>
      <c r="T6" s="28"/>
      <c r="U6" s="28"/>
      <c r="V6" s="28"/>
    </row>
    <row r="7" spans="1:38" x14ac:dyDescent="0.2">
      <c r="A7" s="26" t="s">
        <v>6</v>
      </c>
      <c r="B7" s="117" t="s">
        <v>7</v>
      </c>
      <c r="C7" s="27" t="s">
        <v>8</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121" t="s">
        <v>470</v>
      </c>
      <c r="B10" s="123" t="s">
        <v>9</v>
      </c>
      <c r="C10" s="124"/>
      <c r="D10" s="125"/>
      <c r="E10" s="129" t="s">
        <v>10</v>
      </c>
      <c r="F10" s="130"/>
      <c r="G10" s="130"/>
      <c r="H10" s="131"/>
      <c r="I10" s="129" t="s">
        <v>11</v>
      </c>
      <c r="J10" s="130"/>
      <c r="K10" s="130"/>
      <c r="L10" s="131"/>
      <c r="M10" s="135" t="s">
        <v>12</v>
      </c>
      <c r="N10" s="129" t="s">
        <v>13</v>
      </c>
      <c r="O10" s="130"/>
      <c r="P10" s="131"/>
      <c r="Q10" s="129" t="s">
        <v>14</v>
      </c>
      <c r="R10" s="130"/>
      <c r="S10" s="130"/>
      <c r="T10" s="130"/>
      <c r="U10" s="130"/>
      <c r="V10" s="131"/>
      <c r="W10" s="129" t="s">
        <v>364</v>
      </c>
      <c r="X10" s="130"/>
      <c r="Y10" s="130"/>
      <c r="Z10" s="130"/>
      <c r="AA10" s="130"/>
      <c r="AB10" s="130"/>
      <c r="AC10" s="130"/>
      <c r="AD10" s="131"/>
      <c r="AE10" s="33"/>
      <c r="AF10" s="129" t="s">
        <v>381</v>
      </c>
      <c r="AG10" s="130"/>
      <c r="AH10" s="130"/>
      <c r="AI10" s="130"/>
      <c r="AJ10" s="130"/>
      <c r="AK10" s="130"/>
      <c r="AL10" s="131"/>
    </row>
    <row r="11" spans="1:38" ht="15" customHeight="1" thickBot="1" x14ac:dyDescent="0.25">
      <c r="A11" s="122"/>
      <c r="B11" s="126"/>
      <c r="C11" s="127"/>
      <c r="D11" s="128"/>
      <c r="E11" s="132"/>
      <c r="F11" s="133"/>
      <c r="G11" s="133"/>
      <c r="H11" s="134"/>
      <c r="I11" s="132"/>
      <c r="J11" s="133"/>
      <c r="K11" s="133"/>
      <c r="L11" s="134"/>
      <c r="M11" s="136"/>
      <c r="N11" s="132"/>
      <c r="O11" s="133"/>
      <c r="P11" s="134"/>
      <c r="Q11" s="132"/>
      <c r="R11" s="133"/>
      <c r="S11" s="133"/>
      <c r="T11" s="133"/>
      <c r="U11" s="133"/>
      <c r="V11" s="134"/>
      <c r="W11" s="108"/>
      <c r="X11" s="137" t="s">
        <v>32</v>
      </c>
      <c r="Y11" s="138"/>
      <c r="Z11" s="138"/>
      <c r="AA11" s="138"/>
      <c r="AB11" s="139"/>
      <c r="AC11" s="109"/>
      <c r="AD11" s="110"/>
      <c r="AE11" s="34"/>
      <c r="AF11" s="132"/>
      <c r="AG11" s="133"/>
      <c r="AH11" s="133"/>
      <c r="AI11" s="133"/>
      <c r="AJ11" s="133"/>
      <c r="AK11" s="133"/>
      <c r="AL11" s="134"/>
    </row>
    <row r="12" spans="1:38" ht="52.5" customHeight="1" thickBot="1" x14ac:dyDescent="0.25">
      <c r="A12" s="122"/>
      <c r="B12" s="126"/>
      <c r="C12" s="127"/>
      <c r="D12" s="128"/>
      <c r="E12" s="104" t="s">
        <v>382</v>
      </c>
      <c r="F12" s="104" t="s">
        <v>15</v>
      </c>
      <c r="G12" s="104" t="s">
        <v>16</v>
      </c>
      <c r="H12" s="104" t="s">
        <v>17</v>
      </c>
      <c r="I12" s="104" t="s">
        <v>18</v>
      </c>
      <c r="J12" s="105" t="s">
        <v>19</v>
      </c>
      <c r="K12" s="105" t="s">
        <v>20</v>
      </c>
      <c r="L12" s="106" t="s">
        <v>392</v>
      </c>
      <c r="M12" s="104" t="s">
        <v>21</v>
      </c>
      <c r="N12" s="105" t="s">
        <v>22</v>
      </c>
      <c r="O12" s="105" t="s">
        <v>23</v>
      </c>
      <c r="P12" s="105" t="s">
        <v>24</v>
      </c>
      <c r="Q12" s="105" t="s">
        <v>25</v>
      </c>
      <c r="R12" s="105" t="s">
        <v>26</v>
      </c>
      <c r="S12" s="105" t="s">
        <v>27</v>
      </c>
      <c r="T12" s="105" t="s">
        <v>28</v>
      </c>
      <c r="U12" s="105" t="s">
        <v>29</v>
      </c>
      <c r="V12" s="105" t="s">
        <v>30</v>
      </c>
      <c r="W12" s="104" t="s">
        <v>31</v>
      </c>
      <c r="X12" s="104" t="s">
        <v>393</v>
      </c>
      <c r="Y12" s="104" t="s">
        <v>394</v>
      </c>
      <c r="Z12" s="104" t="s">
        <v>395</v>
      </c>
      <c r="AA12" s="104" t="s">
        <v>396</v>
      </c>
      <c r="AB12" s="104" t="s">
        <v>42</v>
      </c>
      <c r="AC12" s="105" t="s">
        <v>33</v>
      </c>
      <c r="AD12" s="105" t="s">
        <v>34</v>
      </c>
      <c r="AE12" s="35"/>
      <c r="AF12" s="104" t="s">
        <v>35</v>
      </c>
      <c r="AG12" s="104" t="s">
        <v>36</v>
      </c>
      <c r="AH12" s="104" t="s">
        <v>37</v>
      </c>
      <c r="AI12" s="104" t="s">
        <v>38</v>
      </c>
      <c r="AJ12" s="104" t="s">
        <v>39</v>
      </c>
      <c r="AK12" s="104" t="s">
        <v>40</v>
      </c>
      <c r="AL12" s="107" t="s">
        <v>41</v>
      </c>
    </row>
    <row r="13" spans="1:38" ht="37.5" customHeight="1" thickBot="1" x14ac:dyDescent="0.25">
      <c r="A13" s="36" t="s">
        <v>43</v>
      </c>
      <c r="B13" s="36" t="s">
        <v>44</v>
      </c>
      <c r="C13" s="37" t="s">
        <v>425</v>
      </c>
      <c r="D13" s="36" t="s">
        <v>45</v>
      </c>
      <c r="E13" s="36" t="s">
        <v>46</v>
      </c>
      <c r="F13" s="36" t="s">
        <v>46</v>
      </c>
      <c r="G13" s="36" t="s">
        <v>46</v>
      </c>
      <c r="H13" s="36" t="s">
        <v>46</v>
      </c>
      <c r="I13" s="36" t="s">
        <v>46</v>
      </c>
      <c r="J13" s="36" t="s">
        <v>46</v>
      </c>
      <c r="K13" s="36" t="s">
        <v>46</v>
      </c>
      <c r="L13" s="36" t="s">
        <v>46</v>
      </c>
      <c r="M13" s="36" t="s">
        <v>46</v>
      </c>
      <c r="N13" s="36" t="s">
        <v>47</v>
      </c>
      <c r="O13" s="36" t="s">
        <v>47</v>
      </c>
      <c r="P13" s="36" t="s">
        <v>47</v>
      </c>
      <c r="Q13" s="36" t="s">
        <v>47</v>
      </c>
      <c r="R13" s="36" t="s">
        <v>47</v>
      </c>
      <c r="S13" s="36" t="s">
        <v>47</v>
      </c>
      <c r="T13" s="36" t="s">
        <v>47</v>
      </c>
      <c r="U13" s="36" t="s">
        <v>47</v>
      </c>
      <c r="V13" s="36" t="s">
        <v>47</v>
      </c>
      <c r="W13" s="36" t="s">
        <v>48</v>
      </c>
      <c r="X13" s="36" t="s">
        <v>47</v>
      </c>
      <c r="Y13" s="36" t="s">
        <v>47</v>
      </c>
      <c r="Z13" s="36" t="s">
        <v>47</v>
      </c>
      <c r="AA13" s="36" t="s">
        <v>47</v>
      </c>
      <c r="AB13" s="36" t="s">
        <v>47</v>
      </c>
      <c r="AC13" s="36" t="s">
        <v>49</v>
      </c>
      <c r="AD13" s="36" t="s">
        <v>49</v>
      </c>
      <c r="AE13" s="38"/>
      <c r="AF13" s="36" t="s">
        <v>50</v>
      </c>
      <c r="AG13" s="36" t="s">
        <v>50</v>
      </c>
      <c r="AH13" s="36" t="s">
        <v>50</v>
      </c>
      <c r="AI13" s="36" t="s">
        <v>50</v>
      </c>
      <c r="AJ13" s="36" t="s">
        <v>50</v>
      </c>
      <c r="AK13" s="36"/>
      <c r="AL13" s="39"/>
    </row>
    <row r="14" spans="1:38" ht="26.25" customHeight="1" thickBot="1" x14ac:dyDescent="0.25">
      <c r="A14" s="60" t="s">
        <v>51</v>
      </c>
      <c r="B14" s="60" t="s">
        <v>52</v>
      </c>
      <c r="C14" s="61" t="s">
        <v>53</v>
      </c>
      <c r="D14" s="62"/>
      <c r="E14" s="3">
        <v>3.7792204984319913</v>
      </c>
      <c r="F14" s="3">
        <v>0.26154864423899449</v>
      </c>
      <c r="G14" s="3">
        <v>0.60610212643501959</v>
      </c>
      <c r="H14" s="3" t="s">
        <v>428</v>
      </c>
      <c r="I14" s="3">
        <v>0.61941288386125293</v>
      </c>
      <c r="J14" s="3">
        <v>0.66413961783876074</v>
      </c>
      <c r="K14" s="3">
        <v>0.71246527132579573</v>
      </c>
      <c r="L14" s="3">
        <v>7.1133052960532864E-2</v>
      </c>
      <c r="M14" s="3">
        <v>4.4321300414433882</v>
      </c>
      <c r="N14" s="3">
        <v>0.32301784424187568</v>
      </c>
      <c r="O14" s="3">
        <v>0.14292121563889809</v>
      </c>
      <c r="P14" s="3">
        <v>1.0295278382038879E-2</v>
      </c>
      <c r="Q14" s="3">
        <v>2.0909061464235365E-2</v>
      </c>
      <c r="R14" s="3">
        <v>0.26248980836568686</v>
      </c>
      <c r="S14" s="3">
        <v>9.811597850506594E-2</v>
      </c>
      <c r="T14" s="3">
        <v>4.735266614654407E-2</v>
      </c>
      <c r="U14" s="3">
        <v>1.0564031494511848E-2</v>
      </c>
      <c r="V14" s="3">
        <v>5.8040806749019431</v>
      </c>
      <c r="W14" s="3">
        <v>1.1565606955387668</v>
      </c>
      <c r="X14" s="3">
        <v>0.10947827365104522</v>
      </c>
      <c r="Y14" s="3">
        <v>0.17253339151053029</v>
      </c>
      <c r="Z14" s="3">
        <v>5.3921664684770831E-2</v>
      </c>
      <c r="AA14" s="3">
        <v>4.3172825443454493E-2</v>
      </c>
      <c r="AB14" s="3">
        <v>0.37910615528980085</v>
      </c>
      <c r="AC14" s="3">
        <v>6.2133499999999994E-2</v>
      </c>
      <c r="AD14" s="3">
        <v>5.3555120930765809E-3</v>
      </c>
      <c r="AE14" s="51"/>
      <c r="AF14" s="22">
        <v>28</v>
      </c>
      <c r="AG14" s="22">
        <v>105</v>
      </c>
      <c r="AH14" s="22">
        <v>30712</v>
      </c>
      <c r="AI14" s="22">
        <v>14597.11543168</v>
      </c>
      <c r="AJ14" s="22" t="s">
        <v>426</v>
      </c>
      <c r="AK14" s="22" t="s">
        <v>427</v>
      </c>
      <c r="AL14" s="40" t="s">
        <v>50</v>
      </c>
    </row>
    <row r="15" spans="1:38" ht="26.25" customHeight="1" thickBot="1" x14ac:dyDescent="0.25">
      <c r="A15" s="60" t="s">
        <v>54</v>
      </c>
      <c r="B15" s="60" t="s">
        <v>55</v>
      </c>
      <c r="C15" s="61" t="s">
        <v>56</v>
      </c>
      <c r="D15" s="62"/>
      <c r="E15" s="3" t="s">
        <v>426</v>
      </c>
      <c r="F15" s="3" t="s">
        <v>426</v>
      </c>
      <c r="G15" s="3" t="s">
        <v>426</v>
      </c>
      <c r="H15" s="3" t="s">
        <v>426</v>
      </c>
      <c r="I15" s="3" t="s">
        <v>426</v>
      </c>
      <c r="J15" s="3" t="s">
        <v>426</v>
      </c>
      <c r="K15" s="3" t="s">
        <v>426</v>
      </c>
      <c r="L15" s="3" t="s">
        <v>426</v>
      </c>
      <c r="M15" s="3" t="s">
        <v>426</v>
      </c>
      <c r="N15" s="3" t="s">
        <v>426</v>
      </c>
      <c r="O15" s="3" t="s">
        <v>426</v>
      </c>
      <c r="P15" s="3" t="s">
        <v>426</v>
      </c>
      <c r="Q15" s="3" t="s">
        <v>426</v>
      </c>
      <c r="R15" s="3" t="s">
        <v>426</v>
      </c>
      <c r="S15" s="3" t="s">
        <v>426</v>
      </c>
      <c r="T15" s="3" t="s">
        <v>426</v>
      </c>
      <c r="U15" s="3" t="s">
        <v>426</v>
      </c>
      <c r="V15" s="3" t="s">
        <v>426</v>
      </c>
      <c r="W15" s="3" t="s">
        <v>426</v>
      </c>
      <c r="X15" s="3" t="s">
        <v>426</v>
      </c>
      <c r="Y15" s="3" t="s">
        <v>426</v>
      </c>
      <c r="Z15" s="3" t="s">
        <v>426</v>
      </c>
      <c r="AA15" s="3" t="s">
        <v>426</v>
      </c>
      <c r="AB15" s="3" t="s">
        <v>426</v>
      </c>
      <c r="AC15" s="3" t="s">
        <v>426</v>
      </c>
      <c r="AD15" s="3" t="s">
        <v>426</v>
      </c>
      <c r="AE15" s="51"/>
      <c r="AF15" s="22" t="s">
        <v>426</v>
      </c>
      <c r="AG15" s="22" t="s">
        <v>426</v>
      </c>
      <c r="AH15" s="22" t="s">
        <v>426</v>
      </c>
      <c r="AI15" s="22" t="s">
        <v>426</v>
      </c>
      <c r="AJ15" s="22" t="s">
        <v>426</v>
      </c>
      <c r="AK15" s="22" t="s">
        <v>426</v>
      </c>
      <c r="AL15" s="40" t="s">
        <v>50</v>
      </c>
    </row>
    <row r="16" spans="1:38" ht="26.25" customHeight="1" thickBot="1" x14ac:dyDescent="0.25">
      <c r="A16" s="60" t="s">
        <v>54</v>
      </c>
      <c r="B16" s="60" t="s">
        <v>57</v>
      </c>
      <c r="C16" s="61" t="s">
        <v>58</v>
      </c>
      <c r="D16" s="62"/>
      <c r="E16" s="3">
        <v>0.107656</v>
      </c>
      <c r="F16" s="3">
        <v>4.713740000000001E-3</v>
      </c>
      <c r="G16" s="3">
        <v>2.8861682688945824E-2</v>
      </c>
      <c r="H16" s="3" t="s">
        <v>428</v>
      </c>
      <c r="I16" s="3">
        <v>5.0041620000000002E-2</v>
      </c>
      <c r="J16" s="3">
        <v>5.8881620000000003E-2</v>
      </c>
      <c r="K16" s="3">
        <v>6.6081119999999993E-2</v>
      </c>
      <c r="L16" s="3">
        <v>1.7098260000000002E-3</v>
      </c>
      <c r="M16" s="3">
        <v>6.4427999999999999E-2</v>
      </c>
      <c r="N16" s="3">
        <v>8.7432744999999985E-3</v>
      </c>
      <c r="O16" s="3">
        <v>1.0052107499999999E-3</v>
      </c>
      <c r="P16" s="3">
        <v>9.456899999999999E-4</v>
      </c>
      <c r="Q16" s="3">
        <v>4.0815500000000006E-3</v>
      </c>
      <c r="R16" s="3">
        <v>3.7245390799999999E-3</v>
      </c>
      <c r="S16" s="3">
        <v>8.5850519079999996E-3</v>
      </c>
      <c r="T16" s="3">
        <v>5.657948329999999E-3</v>
      </c>
      <c r="U16" s="3">
        <v>2.1878995999999999E-3</v>
      </c>
      <c r="V16" s="3">
        <v>6.8156574500000011E-2</v>
      </c>
      <c r="W16" s="3">
        <v>1.8827499999999997E-2</v>
      </c>
      <c r="X16" s="3">
        <v>4.1888000000000006E-4</v>
      </c>
      <c r="Y16" s="3">
        <v>1.6082E-5</v>
      </c>
      <c r="Z16" s="3">
        <v>5.7969999999999997E-6</v>
      </c>
      <c r="AA16" s="3">
        <v>1.5752200000000001E-5</v>
      </c>
      <c r="AB16" s="3">
        <v>4.5651120000000006E-4</v>
      </c>
      <c r="AC16" s="3">
        <v>1.8700000000000001E-3</v>
      </c>
      <c r="AD16" s="3">
        <v>1.3089999999999998E-3</v>
      </c>
      <c r="AE16" s="51"/>
      <c r="AF16" s="22">
        <v>255</v>
      </c>
      <c r="AG16" s="22" t="s">
        <v>426</v>
      </c>
      <c r="AH16" s="22">
        <v>683</v>
      </c>
      <c r="AI16" s="22">
        <v>374</v>
      </c>
      <c r="AJ16" s="22" t="s">
        <v>426</v>
      </c>
      <c r="AK16" s="22" t="s">
        <v>427</v>
      </c>
      <c r="AL16" s="40" t="s">
        <v>50</v>
      </c>
    </row>
    <row r="17" spans="1:38" ht="26.25" customHeight="1" thickBot="1" x14ac:dyDescent="0.25">
      <c r="A17" s="60" t="s">
        <v>54</v>
      </c>
      <c r="B17" s="60" t="s">
        <v>59</v>
      </c>
      <c r="C17" s="61" t="s">
        <v>60</v>
      </c>
      <c r="D17" s="62"/>
      <c r="E17" s="3">
        <v>3.0043999999999998E-2</v>
      </c>
      <c r="F17" s="3">
        <v>9.3379999999999991E-3</v>
      </c>
      <c r="G17" s="3">
        <v>6.6927488067904117E-5</v>
      </c>
      <c r="H17" s="3" t="s">
        <v>427</v>
      </c>
      <c r="I17" s="3">
        <v>3.1668000000000001E-4</v>
      </c>
      <c r="J17" s="3">
        <v>3.1668000000000001E-4</v>
      </c>
      <c r="K17" s="3">
        <v>3.1668000000000001E-4</v>
      </c>
      <c r="L17" s="3">
        <v>1.26672E-5</v>
      </c>
      <c r="M17" s="3">
        <v>1.1774000000000001E-2</v>
      </c>
      <c r="N17" s="3">
        <v>4.4659999999999993E-6</v>
      </c>
      <c r="O17" s="3">
        <v>3.6539999999999998E-7</v>
      </c>
      <c r="P17" s="3">
        <v>2.1923999999999999E-4</v>
      </c>
      <c r="Q17" s="3">
        <v>4.0600000000000004E-5</v>
      </c>
      <c r="R17" s="3">
        <v>5.2780000000000001E-6</v>
      </c>
      <c r="S17" s="3">
        <v>1.0556000000000001E-6</v>
      </c>
      <c r="T17" s="3">
        <v>5.2780000000000001E-6</v>
      </c>
      <c r="U17" s="3">
        <v>2.3548000000000002E-5</v>
      </c>
      <c r="V17" s="3">
        <v>2.9637999999999995E-4</v>
      </c>
      <c r="W17" s="3" t="s">
        <v>428</v>
      </c>
      <c r="X17" s="3" t="s">
        <v>428</v>
      </c>
      <c r="Y17" s="3" t="s">
        <v>428</v>
      </c>
      <c r="Z17" s="3" t="s">
        <v>428</v>
      </c>
      <c r="AA17" s="3" t="s">
        <v>428</v>
      </c>
      <c r="AB17" s="3" t="s">
        <v>428</v>
      </c>
      <c r="AC17" s="3" t="s">
        <v>428</v>
      </c>
      <c r="AD17" s="3" t="s">
        <v>428</v>
      </c>
      <c r="AE17" s="51"/>
      <c r="AF17" s="22" t="s">
        <v>426</v>
      </c>
      <c r="AG17" s="22" t="s">
        <v>426</v>
      </c>
      <c r="AH17" s="22">
        <v>406</v>
      </c>
      <c r="AI17" s="22" t="s">
        <v>426</v>
      </c>
      <c r="AJ17" s="22" t="s">
        <v>426</v>
      </c>
      <c r="AK17" s="22" t="s">
        <v>427</v>
      </c>
      <c r="AL17" s="40" t="s">
        <v>50</v>
      </c>
    </row>
    <row r="18" spans="1:38" ht="26.25" customHeight="1" thickBot="1" x14ac:dyDescent="0.25">
      <c r="A18" s="60" t="s">
        <v>54</v>
      </c>
      <c r="B18" s="60" t="s">
        <v>61</v>
      </c>
      <c r="C18" s="61" t="s">
        <v>62</v>
      </c>
      <c r="D18" s="62"/>
      <c r="E18" s="3">
        <v>4.6129999999999999E-3</v>
      </c>
      <c r="F18" s="3">
        <v>1.4687999999999999E-3</v>
      </c>
      <c r="G18" s="3">
        <v>4.410701846190677E-4</v>
      </c>
      <c r="H18" s="3" t="s">
        <v>428</v>
      </c>
      <c r="I18" s="3">
        <v>1.548E-4</v>
      </c>
      <c r="J18" s="3">
        <v>1.6380000000000002E-4</v>
      </c>
      <c r="K18" s="3">
        <v>1.708E-4</v>
      </c>
      <c r="L18" s="3">
        <v>8.7839999999999992E-6</v>
      </c>
      <c r="M18" s="3">
        <v>2.6710000000000002E-3</v>
      </c>
      <c r="N18" s="3">
        <v>1.3466000000000002E-4</v>
      </c>
      <c r="O18" s="3">
        <v>1.8540000000000002E-6</v>
      </c>
      <c r="P18" s="3">
        <v>4.0300000000000004E-5</v>
      </c>
      <c r="Q18" s="3">
        <v>9.9999999999999991E-6</v>
      </c>
      <c r="R18" s="3">
        <v>1.4279999999999999E-5</v>
      </c>
      <c r="S18" s="3">
        <v>1.7656000000000002E-5</v>
      </c>
      <c r="T18" s="3">
        <v>1.378E-5</v>
      </c>
      <c r="U18" s="3">
        <v>5.2800000000000003E-6</v>
      </c>
      <c r="V18" s="3">
        <v>2.4380000000000002E-4</v>
      </c>
      <c r="W18" s="3">
        <v>2.03E-4</v>
      </c>
      <c r="X18" s="3">
        <v>4.5500000000000001E-5</v>
      </c>
      <c r="Y18" s="3">
        <v>5.8900000000000002E-5</v>
      </c>
      <c r="Z18" s="3">
        <v>2.37E-5</v>
      </c>
      <c r="AA18" s="3">
        <v>1.8499999999999999E-5</v>
      </c>
      <c r="AB18" s="3">
        <v>1.4659999999999999E-4</v>
      </c>
      <c r="AC18" s="3">
        <v>6.1999999999999999E-7</v>
      </c>
      <c r="AD18" s="3">
        <v>1.7000000000000001E-4</v>
      </c>
      <c r="AE18" s="51"/>
      <c r="AF18" s="22" t="s">
        <v>426</v>
      </c>
      <c r="AG18" s="22">
        <v>1</v>
      </c>
      <c r="AH18" s="22">
        <v>60</v>
      </c>
      <c r="AI18" s="22" t="s">
        <v>426</v>
      </c>
      <c r="AJ18" s="22" t="s">
        <v>426</v>
      </c>
      <c r="AK18" s="22" t="s">
        <v>427</v>
      </c>
      <c r="AL18" s="40" t="s">
        <v>50</v>
      </c>
    </row>
    <row r="19" spans="1:38" ht="26.25" customHeight="1" thickBot="1" x14ac:dyDescent="0.25">
      <c r="A19" s="60" t="s">
        <v>54</v>
      </c>
      <c r="B19" s="60" t="s">
        <v>63</v>
      </c>
      <c r="C19" s="61" t="s">
        <v>64</v>
      </c>
      <c r="D19" s="62"/>
      <c r="E19" s="3">
        <v>5.7475999999999999E-2</v>
      </c>
      <c r="F19" s="3">
        <v>7.7779000000000001E-2</v>
      </c>
      <c r="G19" s="3">
        <v>9.967434321424223E-3</v>
      </c>
      <c r="H19" s="3">
        <v>2.6519999999999994E-4</v>
      </c>
      <c r="I19" s="3">
        <v>3.1348440000000005E-2</v>
      </c>
      <c r="J19" s="3">
        <v>3.2011440000000009E-2</v>
      </c>
      <c r="K19" s="3">
        <v>3.3558440000000002E-2</v>
      </c>
      <c r="L19" s="3">
        <v>8.6899376000000011E-3</v>
      </c>
      <c r="M19" s="3">
        <v>0.14047800000000005</v>
      </c>
      <c r="N19" s="3">
        <v>5.9725580000000011E-3</v>
      </c>
      <c r="O19" s="3">
        <v>2.8734542000000002E-3</v>
      </c>
      <c r="P19" s="3">
        <v>3.9280000000000001E-4</v>
      </c>
      <c r="Q19" s="3">
        <v>9.1819999999999998E-5</v>
      </c>
      <c r="R19" s="3">
        <v>5.0896740000000006E-3</v>
      </c>
      <c r="S19" s="3">
        <v>1.3275147999999997E-3</v>
      </c>
      <c r="T19" s="3">
        <v>4.4848200000000005E-4</v>
      </c>
      <c r="U19" s="3">
        <v>1.3949399999999999E-4</v>
      </c>
      <c r="V19" s="3">
        <v>0.11354454</v>
      </c>
      <c r="W19" s="3">
        <v>2.2188760000000002E-2</v>
      </c>
      <c r="X19" s="3">
        <v>2.33286E-3</v>
      </c>
      <c r="Y19" s="3">
        <v>4.0381999999999996E-3</v>
      </c>
      <c r="Z19" s="3">
        <v>1.2915000000000003E-3</v>
      </c>
      <c r="AA19" s="3">
        <v>1.0669400000000002E-3</v>
      </c>
      <c r="AB19" s="3">
        <v>8.7295000000000011E-3</v>
      </c>
      <c r="AC19" s="3">
        <v>1.1050000000000001E-3</v>
      </c>
      <c r="AD19" s="3">
        <v>1.3260000000000002E-5</v>
      </c>
      <c r="AE19" s="51"/>
      <c r="AF19" s="22">
        <v>139</v>
      </c>
      <c r="AG19" s="22" t="s">
        <v>426</v>
      </c>
      <c r="AH19" s="22">
        <v>330</v>
      </c>
      <c r="AI19" s="22">
        <v>251</v>
      </c>
      <c r="AJ19" s="22" t="s">
        <v>426</v>
      </c>
      <c r="AK19" s="22" t="s">
        <v>427</v>
      </c>
      <c r="AL19" s="40" t="s">
        <v>50</v>
      </c>
    </row>
    <row r="20" spans="1:38" ht="26.25" customHeight="1" thickBot="1" x14ac:dyDescent="0.25">
      <c r="A20" s="60" t="s">
        <v>54</v>
      </c>
      <c r="B20" s="60" t="s">
        <v>65</v>
      </c>
      <c r="C20" s="61" t="s">
        <v>66</v>
      </c>
      <c r="D20" s="62"/>
      <c r="E20" s="3">
        <v>7.7809999999999997E-3</v>
      </c>
      <c r="F20" s="3">
        <v>3.777E-3</v>
      </c>
      <c r="G20" s="3">
        <v>2.4004493368202359E-4</v>
      </c>
      <c r="H20" s="3">
        <v>6.0000000000000002E-6</v>
      </c>
      <c r="I20" s="3">
        <v>7.7722000000000012E-4</v>
      </c>
      <c r="J20" s="3">
        <v>7.9222000000000006E-4</v>
      </c>
      <c r="K20" s="3">
        <v>8.2721999999999993E-4</v>
      </c>
      <c r="L20" s="3">
        <v>1.9908880000000002E-4</v>
      </c>
      <c r="M20" s="3">
        <v>5.7210000000000004E-3</v>
      </c>
      <c r="N20" s="3">
        <v>1.3608899999999999E-4</v>
      </c>
      <c r="O20" s="3">
        <v>6.5089100000000007E-5</v>
      </c>
      <c r="P20" s="3">
        <v>5.626E-5</v>
      </c>
      <c r="Q20" s="3">
        <v>1.0849999999999999E-5</v>
      </c>
      <c r="R20" s="3">
        <v>1.1628700000000002E-4</v>
      </c>
      <c r="S20" s="3">
        <v>3.0257399999999999E-5</v>
      </c>
      <c r="T20" s="3">
        <v>1.1286999999999999E-5</v>
      </c>
      <c r="U20" s="3">
        <v>8.242E-6</v>
      </c>
      <c r="V20" s="3">
        <v>2.6322699999999999E-3</v>
      </c>
      <c r="W20" s="3">
        <v>5.0208000000000002E-4</v>
      </c>
      <c r="X20" s="3">
        <v>5.2879999999999995E-5</v>
      </c>
      <c r="Y20" s="3">
        <v>9.159999999999999E-5</v>
      </c>
      <c r="Z20" s="3">
        <v>2.9399999999999996E-5</v>
      </c>
      <c r="AA20" s="3">
        <v>2.4319999999999998E-5</v>
      </c>
      <c r="AB20" s="3">
        <v>1.9820000000000002E-4</v>
      </c>
      <c r="AC20" s="3">
        <v>2.4999999999999998E-5</v>
      </c>
      <c r="AD20" s="3">
        <v>3.0000000000000004E-7</v>
      </c>
      <c r="AE20" s="51"/>
      <c r="AF20" s="22">
        <v>4</v>
      </c>
      <c r="AG20" s="22" t="s">
        <v>426</v>
      </c>
      <c r="AH20" s="22">
        <v>95</v>
      </c>
      <c r="AI20" s="22">
        <v>5</v>
      </c>
      <c r="AJ20" s="22" t="s">
        <v>426</v>
      </c>
      <c r="AK20" s="22" t="s">
        <v>427</v>
      </c>
      <c r="AL20" s="40" t="s">
        <v>50</v>
      </c>
    </row>
    <row r="21" spans="1:38" ht="26.25" customHeight="1" thickBot="1" x14ac:dyDescent="0.25">
      <c r="A21" s="60" t="s">
        <v>54</v>
      </c>
      <c r="B21" s="60" t="s">
        <v>67</v>
      </c>
      <c r="C21" s="61" t="s">
        <v>68</v>
      </c>
      <c r="D21" s="62"/>
      <c r="E21" s="3">
        <v>0.17819999999999997</v>
      </c>
      <c r="F21" s="3">
        <v>0.12162719999999999</v>
      </c>
      <c r="G21" s="3">
        <v>2.9518563157265535E-2</v>
      </c>
      <c r="H21" s="3">
        <v>3.1079999999999997E-4</v>
      </c>
      <c r="I21" s="3">
        <v>4.0978060000000004E-2</v>
      </c>
      <c r="J21" s="3">
        <v>4.1971060000000004E-2</v>
      </c>
      <c r="K21" s="3">
        <v>4.3952059999999987E-2</v>
      </c>
      <c r="L21" s="3">
        <v>1.0788530400000003E-2</v>
      </c>
      <c r="M21" s="3">
        <v>0.22394900000000001</v>
      </c>
      <c r="N21" s="3">
        <v>1.0231507000000001E-2</v>
      </c>
      <c r="O21" s="3">
        <v>3.4120213000000009E-3</v>
      </c>
      <c r="P21" s="3">
        <v>1.2986599999999999E-3</v>
      </c>
      <c r="Q21" s="3">
        <v>3.2402E-4</v>
      </c>
      <c r="R21" s="3">
        <v>6.3115009999999997E-3</v>
      </c>
      <c r="S21" s="3">
        <v>1.9867602000000002E-3</v>
      </c>
      <c r="T21" s="3">
        <v>8.533970000000001E-4</v>
      </c>
      <c r="U21" s="3">
        <v>2.79836E-4</v>
      </c>
      <c r="V21" s="3">
        <v>0.13977821000000001</v>
      </c>
      <c r="W21" s="3">
        <v>3.0901800000000004E-2</v>
      </c>
      <c r="X21" s="3">
        <v>3.8603000000000001E-3</v>
      </c>
      <c r="Y21" s="3">
        <v>6.5475999999999998E-3</v>
      </c>
      <c r="Z21" s="3">
        <v>2.0916999999999997E-3</v>
      </c>
      <c r="AA21" s="3">
        <v>1.6975E-3</v>
      </c>
      <c r="AB21" s="3">
        <v>1.4197100000000001E-2</v>
      </c>
      <c r="AC21" s="3">
        <v>1.30988E-3</v>
      </c>
      <c r="AD21" s="3">
        <v>4.0955399999999999E-3</v>
      </c>
      <c r="AE21" s="51"/>
      <c r="AF21" s="22">
        <v>156</v>
      </c>
      <c r="AG21" s="22">
        <v>24</v>
      </c>
      <c r="AH21" s="22">
        <v>1627</v>
      </c>
      <c r="AI21" s="22">
        <v>261</v>
      </c>
      <c r="AJ21" s="22">
        <v>29</v>
      </c>
      <c r="AK21" s="22" t="s">
        <v>427</v>
      </c>
      <c r="AL21" s="40" t="s">
        <v>50</v>
      </c>
    </row>
    <row r="22" spans="1:38" ht="26.25" customHeight="1" thickBot="1" x14ac:dyDescent="0.25">
      <c r="A22" s="60" t="s">
        <v>54</v>
      </c>
      <c r="B22" s="64" t="s">
        <v>69</v>
      </c>
      <c r="C22" s="61" t="s">
        <v>70</v>
      </c>
      <c r="D22" s="62"/>
      <c r="E22" s="3">
        <v>0.10048136999999999</v>
      </c>
      <c r="F22" s="3">
        <v>3.3868578000000003E-2</v>
      </c>
      <c r="G22" s="3">
        <v>2.6077945117005546E-2</v>
      </c>
      <c r="H22" s="3">
        <v>3.5999999999999998E-6</v>
      </c>
      <c r="I22" s="3">
        <v>7.8452338000000038E-3</v>
      </c>
      <c r="J22" s="3">
        <v>8.3916238000000046E-3</v>
      </c>
      <c r="K22" s="3">
        <v>8.8305938000000049E-3</v>
      </c>
      <c r="L22" s="3">
        <v>5.9017767200000024E-4</v>
      </c>
      <c r="M22" s="3">
        <v>9.2252600000000032E-2</v>
      </c>
      <c r="N22" s="3">
        <v>8.0955078100000046E-3</v>
      </c>
      <c r="O22" s="3">
        <v>1.4757063900000007E-4</v>
      </c>
      <c r="P22" s="3">
        <v>1.1220124000000005E-3</v>
      </c>
      <c r="Q22" s="3">
        <v>3.5954100000000017E-4</v>
      </c>
      <c r="R22" s="3">
        <v>8.9109423000000053E-4</v>
      </c>
      <c r="S22" s="3">
        <v>1.0664868460000009E-3</v>
      </c>
      <c r="T22" s="3">
        <v>7.9785523000000058E-4</v>
      </c>
      <c r="U22" s="3">
        <v>1.7883918000000009E-4</v>
      </c>
      <c r="V22" s="3">
        <v>1.4412518300000005E-2</v>
      </c>
      <c r="W22" s="3">
        <v>1.2424450000000009E-2</v>
      </c>
      <c r="X22" s="3">
        <v>2.7513250000000019E-3</v>
      </c>
      <c r="Y22" s="3">
        <v>3.5978190000000025E-3</v>
      </c>
      <c r="Z22" s="3">
        <v>1.4346270000000006E-3</v>
      </c>
      <c r="AA22" s="3">
        <v>1.1207150000000009E-3</v>
      </c>
      <c r="AB22" s="3">
        <v>8.9044860000000066E-3</v>
      </c>
      <c r="AC22" s="3">
        <v>5.2020200000000021E-5</v>
      </c>
      <c r="AD22" s="3">
        <v>1.0150880000000008E-2</v>
      </c>
      <c r="AE22" s="51"/>
      <c r="AF22" s="22">
        <v>1</v>
      </c>
      <c r="AG22" s="22">
        <v>957</v>
      </c>
      <c r="AH22" s="22">
        <v>1208</v>
      </c>
      <c r="AI22" s="22">
        <v>1135.7219537722801</v>
      </c>
      <c r="AJ22" s="22">
        <v>1218.8323984277199</v>
      </c>
      <c r="AK22" s="22" t="s">
        <v>427</v>
      </c>
      <c r="AL22" s="40" t="s">
        <v>50</v>
      </c>
    </row>
    <row r="23" spans="1:38" ht="26.25" customHeight="1" thickBot="1" x14ac:dyDescent="0.25">
      <c r="A23" s="60" t="s">
        <v>71</v>
      </c>
      <c r="B23" s="64" t="s">
        <v>391</v>
      </c>
      <c r="C23" s="61" t="s">
        <v>387</v>
      </c>
      <c r="D23" s="103"/>
      <c r="E23" s="3">
        <v>0.66220531846771569</v>
      </c>
      <c r="F23" s="3">
        <v>0.10503042365796945</v>
      </c>
      <c r="G23" s="3">
        <v>7.2531600072001864E-2</v>
      </c>
      <c r="H23" s="3">
        <v>2.9440568161618572E-4</v>
      </c>
      <c r="I23" s="3">
        <v>3.7195864812378333E-2</v>
      </c>
      <c r="J23" s="3">
        <v>3.7195864812378333E-2</v>
      </c>
      <c r="K23" s="3">
        <v>3.7195864812378333E-2</v>
      </c>
      <c r="L23" s="3">
        <v>2.5951256218302257E-2</v>
      </c>
      <c r="M23" s="3">
        <v>1.1201546926326447</v>
      </c>
      <c r="N23" s="3">
        <v>0.16551348720366191</v>
      </c>
      <c r="O23" s="3">
        <v>3.734653690204595E-4</v>
      </c>
      <c r="P23" s="3" t="s">
        <v>428</v>
      </c>
      <c r="Q23" s="3" t="s">
        <v>428</v>
      </c>
      <c r="R23" s="3">
        <v>1.8673268451022977E-3</v>
      </c>
      <c r="S23" s="3">
        <v>6.3489112733478126E-2</v>
      </c>
      <c r="T23" s="3">
        <v>2.6142575831432169E-3</v>
      </c>
      <c r="U23" s="3">
        <v>3.734653690204595E-4</v>
      </c>
      <c r="V23" s="3">
        <v>3.7346536902045958E-2</v>
      </c>
      <c r="W23" s="3" t="s">
        <v>428</v>
      </c>
      <c r="X23" s="3">
        <v>2.9440568161618569E-3</v>
      </c>
      <c r="Y23" s="3">
        <v>1.8564103111018426E-3</v>
      </c>
      <c r="Z23" s="3" t="s">
        <v>428</v>
      </c>
      <c r="AA23" s="3" t="s">
        <v>428</v>
      </c>
      <c r="AB23" s="3">
        <v>4.8004671272636997E-3</v>
      </c>
      <c r="AC23" s="3" t="s">
        <v>428</v>
      </c>
      <c r="AD23" s="3" t="s">
        <v>428</v>
      </c>
      <c r="AE23" s="51"/>
      <c r="AF23" s="22">
        <v>1588.47</v>
      </c>
      <c r="AG23" s="22" t="s">
        <v>426</v>
      </c>
      <c r="AH23" s="22" t="s">
        <v>426</v>
      </c>
      <c r="AI23" s="22" t="s">
        <v>426</v>
      </c>
      <c r="AJ23" s="22" t="s">
        <v>426</v>
      </c>
      <c r="AK23" s="22" t="s">
        <v>427</v>
      </c>
      <c r="AL23" s="40" t="s">
        <v>50</v>
      </c>
    </row>
    <row r="24" spans="1:38" ht="26.25" customHeight="1" thickBot="1" x14ac:dyDescent="0.25">
      <c r="A24" s="65" t="s">
        <v>54</v>
      </c>
      <c r="B24" s="64" t="s">
        <v>72</v>
      </c>
      <c r="C24" s="61" t="s">
        <v>73</v>
      </c>
      <c r="D24" s="62"/>
      <c r="E24" s="3">
        <v>2.7190960178569581</v>
      </c>
      <c r="F24" s="3">
        <v>0.25572396794054469</v>
      </c>
      <c r="G24" s="3">
        <v>0.69660419505120874</v>
      </c>
      <c r="H24" s="3" t="s">
        <v>428</v>
      </c>
      <c r="I24" s="3">
        <v>0.94874072729417402</v>
      </c>
      <c r="J24" s="3">
        <v>1.0413794536486172</v>
      </c>
      <c r="K24" s="3">
        <v>1.1279746213696038</v>
      </c>
      <c r="L24" s="3">
        <v>9.1386564975225751E-2</v>
      </c>
      <c r="M24" s="3">
        <v>3.9204922068419359</v>
      </c>
      <c r="N24" s="3">
        <v>0.38928216977981922</v>
      </c>
      <c r="O24" s="3">
        <v>0.15497124150330729</v>
      </c>
      <c r="P24" s="3">
        <v>1.2460500020183096E-2</v>
      </c>
      <c r="Q24" s="3">
        <v>3.7048296126418231E-2</v>
      </c>
      <c r="R24" s="3">
        <v>0.29620965389688647</v>
      </c>
      <c r="S24" s="3">
        <v>0.14625451073048923</v>
      </c>
      <c r="T24" s="3">
        <v>7.520516846971978E-2</v>
      </c>
      <c r="U24" s="3">
        <v>1.0190288399082283E-2</v>
      </c>
      <c r="V24" s="3">
        <v>6.5168541728625193</v>
      </c>
      <c r="W24" s="3">
        <v>1.3333035577798371</v>
      </c>
      <c r="X24" s="3">
        <v>2.1787826065144994E-3</v>
      </c>
      <c r="Y24" s="3">
        <v>3.2191425881927778E-3</v>
      </c>
      <c r="Z24" s="3">
        <v>1.2212624578458917E-3</v>
      </c>
      <c r="AA24" s="3">
        <v>9.8173536670882354E-4</v>
      </c>
      <c r="AB24" s="3">
        <v>7.6009230192619912E-3</v>
      </c>
      <c r="AC24" s="3">
        <v>7.5371660000000007E-2</v>
      </c>
      <c r="AD24" s="3">
        <v>6.2841755462108531E-2</v>
      </c>
      <c r="AE24" s="51"/>
      <c r="AF24" s="22">
        <v>125.52999999999997</v>
      </c>
      <c r="AG24" s="22">
        <v>43</v>
      </c>
      <c r="AH24" s="22">
        <v>1536</v>
      </c>
      <c r="AI24" s="22">
        <v>15069</v>
      </c>
      <c r="AJ24" s="22" t="s">
        <v>426</v>
      </c>
      <c r="AK24" s="22" t="s">
        <v>427</v>
      </c>
      <c r="AL24" s="40" t="s">
        <v>50</v>
      </c>
    </row>
    <row r="25" spans="1:38" ht="26.25" customHeight="1" thickBot="1" x14ac:dyDescent="0.25">
      <c r="A25" s="60" t="s">
        <v>74</v>
      </c>
      <c r="B25" s="64" t="s">
        <v>75</v>
      </c>
      <c r="C25" s="66" t="s">
        <v>76</v>
      </c>
      <c r="D25" s="62"/>
      <c r="E25" s="3" t="s">
        <v>426</v>
      </c>
      <c r="F25" s="3" t="s">
        <v>426</v>
      </c>
      <c r="G25" s="3" t="s">
        <v>426</v>
      </c>
      <c r="H25" s="3" t="s">
        <v>428</v>
      </c>
      <c r="I25" s="3" t="s">
        <v>426</v>
      </c>
      <c r="J25" s="3" t="s">
        <v>426</v>
      </c>
      <c r="K25" s="3" t="s">
        <v>426</v>
      </c>
      <c r="L25" s="3" t="s">
        <v>426</v>
      </c>
      <c r="M25" s="3" t="s">
        <v>426</v>
      </c>
      <c r="N25" s="3" t="s">
        <v>426</v>
      </c>
      <c r="O25" s="3" t="s">
        <v>426</v>
      </c>
      <c r="P25" s="3" t="s">
        <v>426</v>
      </c>
      <c r="Q25" s="3" t="s">
        <v>428</v>
      </c>
      <c r="R25" s="3" t="s">
        <v>428</v>
      </c>
      <c r="S25" s="3" t="s">
        <v>428</v>
      </c>
      <c r="T25" s="3" t="s">
        <v>428</v>
      </c>
      <c r="U25" s="3" t="s">
        <v>428</v>
      </c>
      <c r="V25" s="3" t="s">
        <v>428</v>
      </c>
      <c r="W25" s="3" t="s">
        <v>427</v>
      </c>
      <c r="X25" s="3" t="s">
        <v>427</v>
      </c>
      <c r="Y25" s="3" t="s">
        <v>427</v>
      </c>
      <c r="Z25" s="3" t="s">
        <v>427</v>
      </c>
      <c r="AA25" s="3" t="s">
        <v>427</v>
      </c>
      <c r="AB25" s="3" t="s">
        <v>427</v>
      </c>
      <c r="AC25" s="3" t="s">
        <v>427</v>
      </c>
      <c r="AD25" s="3" t="s">
        <v>427</v>
      </c>
      <c r="AE25" s="51"/>
      <c r="AF25" s="22" t="s">
        <v>426</v>
      </c>
      <c r="AG25" s="3" t="s">
        <v>427</v>
      </c>
      <c r="AH25" s="3" t="s">
        <v>427</v>
      </c>
      <c r="AI25" s="3" t="s">
        <v>427</v>
      </c>
      <c r="AJ25" s="3" t="s">
        <v>427</v>
      </c>
      <c r="AK25" s="3" t="s">
        <v>427</v>
      </c>
      <c r="AL25" s="40" t="s">
        <v>50</v>
      </c>
    </row>
    <row r="26" spans="1:38" ht="26.25" customHeight="1" thickBot="1" x14ac:dyDescent="0.25">
      <c r="A26" s="60" t="s">
        <v>74</v>
      </c>
      <c r="B26" s="60" t="s">
        <v>77</v>
      </c>
      <c r="C26" s="61" t="s">
        <v>78</v>
      </c>
      <c r="D26" s="62"/>
      <c r="E26" s="3">
        <v>0.199209673</v>
      </c>
      <c r="F26" s="3">
        <v>2.2095831E-2</v>
      </c>
      <c r="G26" s="3">
        <v>1.3257498E-2</v>
      </c>
      <c r="H26" s="3" t="s">
        <v>428</v>
      </c>
      <c r="I26" s="3">
        <v>1.578274E-3</v>
      </c>
      <c r="J26" s="3">
        <v>1.578274E-3</v>
      </c>
      <c r="K26" s="3">
        <v>1.578274E-3</v>
      </c>
      <c r="L26" s="3">
        <v>7.5757099999999996E-4</v>
      </c>
      <c r="M26" s="3">
        <v>0.136627523</v>
      </c>
      <c r="N26" s="3">
        <v>1.1047920000000001E-3</v>
      </c>
      <c r="O26" s="3">
        <v>1.5782700000000001E-4</v>
      </c>
      <c r="P26" s="3">
        <v>4.73482E-4</v>
      </c>
      <c r="Q26" s="3" t="s">
        <v>428</v>
      </c>
      <c r="R26" s="3" t="s">
        <v>428</v>
      </c>
      <c r="S26" s="3" t="s">
        <v>428</v>
      </c>
      <c r="T26" s="3" t="s">
        <v>428</v>
      </c>
      <c r="U26" s="3" t="s">
        <v>428</v>
      </c>
      <c r="V26" s="3" t="s">
        <v>428</v>
      </c>
      <c r="W26" s="3" t="s">
        <v>427</v>
      </c>
      <c r="X26" s="3" t="s">
        <v>427</v>
      </c>
      <c r="Y26" s="3" t="s">
        <v>427</v>
      </c>
      <c r="Z26" s="3" t="s">
        <v>427</v>
      </c>
      <c r="AA26" s="3" t="s">
        <v>427</v>
      </c>
      <c r="AB26" s="3" t="s">
        <v>427</v>
      </c>
      <c r="AC26" s="3" t="s">
        <v>427</v>
      </c>
      <c r="AD26" s="3" t="s">
        <v>427</v>
      </c>
      <c r="AE26" s="51"/>
      <c r="AF26" s="22">
        <v>681.97</v>
      </c>
      <c r="AG26" s="22" t="s">
        <v>427</v>
      </c>
      <c r="AH26" s="22" t="s">
        <v>427</v>
      </c>
      <c r="AI26" s="22" t="s">
        <v>427</v>
      </c>
      <c r="AJ26" s="22" t="s">
        <v>427</v>
      </c>
      <c r="AK26" s="22" t="s">
        <v>427</v>
      </c>
      <c r="AL26" s="40" t="s">
        <v>50</v>
      </c>
    </row>
    <row r="27" spans="1:38" ht="26.25" customHeight="1" thickBot="1" x14ac:dyDescent="0.25">
      <c r="A27" s="60" t="s">
        <v>79</v>
      </c>
      <c r="B27" s="60" t="s">
        <v>80</v>
      </c>
      <c r="C27" s="61" t="s">
        <v>81</v>
      </c>
      <c r="D27" s="62"/>
      <c r="E27" s="3">
        <v>4.0245509830000001</v>
      </c>
      <c r="F27" s="3">
        <v>1.2890556609999999</v>
      </c>
      <c r="G27" s="3">
        <v>9.7999999999999997E-3</v>
      </c>
      <c r="H27" s="3">
        <v>0.18498588299999999</v>
      </c>
      <c r="I27" s="3">
        <v>0.21655780199999999</v>
      </c>
      <c r="J27" s="3">
        <v>0.21655780199999999</v>
      </c>
      <c r="K27" s="3">
        <v>0.21655780199999999</v>
      </c>
      <c r="L27" s="3">
        <v>0.13000130200000001</v>
      </c>
      <c r="M27" s="3">
        <v>10.395954079999999</v>
      </c>
      <c r="N27" s="3">
        <v>0.93094434800000003</v>
      </c>
      <c r="O27" s="3">
        <v>5.5099999999999998E-5</v>
      </c>
      <c r="P27" s="3">
        <v>3.3700000000000002E-3</v>
      </c>
      <c r="Q27" s="3">
        <v>9.0382512339900529E-5</v>
      </c>
      <c r="R27" s="3">
        <v>3.8800000000000002E-3</v>
      </c>
      <c r="S27" s="3">
        <v>2.66E-3</v>
      </c>
      <c r="T27" s="3">
        <v>5.1671400000000004E-4</v>
      </c>
      <c r="U27" s="3">
        <v>7.0599999999999995E-5</v>
      </c>
      <c r="V27" s="3">
        <v>1.21E-2</v>
      </c>
      <c r="W27" s="3">
        <v>0.30258469999999998</v>
      </c>
      <c r="X27" s="3">
        <v>9.7276159999999997E-3</v>
      </c>
      <c r="Y27" s="3">
        <v>1.0906104000000002E-2</v>
      </c>
      <c r="Z27" s="3">
        <v>8.4931480000000007E-3</v>
      </c>
      <c r="AA27" s="3">
        <v>9.3243719999999992E-3</v>
      </c>
      <c r="AB27" s="3">
        <v>3.8451240000000005E-2</v>
      </c>
      <c r="AC27" s="3">
        <v>3.0258500000000002E-4</v>
      </c>
      <c r="AD27" s="3">
        <v>6.0600000000000003E-5</v>
      </c>
      <c r="AE27" s="51"/>
      <c r="AF27" s="22">
        <v>23723.37</v>
      </c>
      <c r="AG27" s="22" t="s">
        <v>427</v>
      </c>
      <c r="AH27" s="22" t="s">
        <v>428</v>
      </c>
      <c r="AI27" s="22">
        <v>564.44379070000002</v>
      </c>
      <c r="AJ27" s="22" t="s">
        <v>427</v>
      </c>
      <c r="AK27" s="22" t="s">
        <v>427</v>
      </c>
      <c r="AL27" s="40" t="s">
        <v>50</v>
      </c>
    </row>
    <row r="28" spans="1:38" ht="26.25" customHeight="1" thickBot="1" x14ac:dyDescent="0.25">
      <c r="A28" s="60" t="s">
        <v>79</v>
      </c>
      <c r="B28" s="60" t="s">
        <v>82</v>
      </c>
      <c r="C28" s="61" t="s">
        <v>83</v>
      </c>
      <c r="D28" s="62"/>
      <c r="E28" s="3">
        <v>1.1573179</v>
      </c>
      <c r="F28" s="3">
        <v>0.118657869</v>
      </c>
      <c r="G28" s="3">
        <v>1.47E-3</v>
      </c>
      <c r="H28" s="3">
        <v>4.0299999999999997E-3</v>
      </c>
      <c r="I28" s="3">
        <v>7.3200000000000001E-2</v>
      </c>
      <c r="J28" s="3">
        <v>7.3200000000000001E-2</v>
      </c>
      <c r="K28" s="3">
        <v>7.3200000000000001E-2</v>
      </c>
      <c r="L28" s="3">
        <v>4.2700000000000002E-2</v>
      </c>
      <c r="M28" s="3">
        <v>0.74259020499999995</v>
      </c>
      <c r="N28" s="3">
        <v>2.0199999999999999E-2</v>
      </c>
      <c r="O28" s="3">
        <v>4.4299999999999999E-6</v>
      </c>
      <c r="P28" s="3">
        <v>4.1599999999999997E-4</v>
      </c>
      <c r="Q28" s="3">
        <v>8.4300000000000006E-6</v>
      </c>
      <c r="R28" s="3">
        <v>6.3400000000000001E-4</v>
      </c>
      <c r="S28" s="3">
        <v>4.26E-4</v>
      </c>
      <c r="T28" s="3">
        <v>2.41E-5</v>
      </c>
      <c r="U28" s="3">
        <v>7.9999999999999996E-6</v>
      </c>
      <c r="V28" s="3">
        <v>1.4300000000000001E-3</v>
      </c>
      <c r="W28" s="3">
        <v>4.9862099999999999E-2</v>
      </c>
      <c r="X28" s="3">
        <v>1.840628E-3</v>
      </c>
      <c r="Y28" s="3">
        <v>2.0636159999999999E-3</v>
      </c>
      <c r="Z28" s="3">
        <v>1.6172510000000001E-3</v>
      </c>
      <c r="AA28" s="3">
        <v>1.7191260000000001E-3</v>
      </c>
      <c r="AB28" s="3">
        <v>7.2406210000000009E-3</v>
      </c>
      <c r="AC28" s="3">
        <v>4.9862499999999999E-5</v>
      </c>
      <c r="AD28" s="3">
        <v>1.00661E-5</v>
      </c>
      <c r="AE28" s="51"/>
      <c r="AF28" s="22">
        <v>3230</v>
      </c>
      <c r="AG28" s="22" t="s">
        <v>427</v>
      </c>
      <c r="AH28" s="22" t="s">
        <v>428</v>
      </c>
      <c r="AI28" s="22">
        <v>65.3</v>
      </c>
      <c r="AJ28" s="22" t="s">
        <v>427</v>
      </c>
      <c r="AK28" s="22" t="s">
        <v>427</v>
      </c>
      <c r="AL28" s="40" t="s">
        <v>50</v>
      </c>
    </row>
    <row r="29" spans="1:38" ht="26.25" customHeight="1" thickBot="1" x14ac:dyDescent="0.25">
      <c r="A29" s="60" t="s">
        <v>79</v>
      </c>
      <c r="B29" s="60" t="s">
        <v>84</v>
      </c>
      <c r="C29" s="61" t="s">
        <v>85</v>
      </c>
      <c r="D29" s="62"/>
      <c r="E29" s="3">
        <v>6.9839645890000002</v>
      </c>
      <c r="F29" s="3">
        <v>0.33532687799999999</v>
      </c>
      <c r="G29" s="3">
        <v>5.7999999999999996E-3</v>
      </c>
      <c r="H29" s="3">
        <v>7.6099999999999996E-3</v>
      </c>
      <c r="I29" s="3">
        <v>0.13717404399999999</v>
      </c>
      <c r="J29" s="3">
        <v>0.13717404399999999</v>
      </c>
      <c r="K29" s="3">
        <v>0.13717404399999999</v>
      </c>
      <c r="L29" s="3">
        <v>9.1604597999999995E-2</v>
      </c>
      <c r="M29" s="3">
        <v>2.1101111659999998</v>
      </c>
      <c r="N29" s="3">
        <v>1.9293039000000001E-2</v>
      </c>
      <c r="O29" s="3">
        <v>1.5400000000000002E-5</v>
      </c>
      <c r="P29" s="3">
        <v>1.58E-3</v>
      </c>
      <c r="Q29" s="3">
        <v>3.04E-5</v>
      </c>
      <c r="R29" s="3">
        <v>2.5100000000000001E-3</v>
      </c>
      <c r="S29" s="3">
        <v>1.6800000000000001E-3</v>
      </c>
      <c r="T29" s="3">
        <v>6.7799999999999995E-5</v>
      </c>
      <c r="U29" s="3">
        <v>3.0000000000000001E-5</v>
      </c>
      <c r="V29" s="3">
        <v>5.3899999999999998E-3</v>
      </c>
      <c r="W29" s="3">
        <v>7.6844200000000001E-2</v>
      </c>
      <c r="X29" s="3">
        <v>1.3737269999999999E-3</v>
      </c>
      <c r="Y29" s="3">
        <v>8.3170680000000004E-3</v>
      </c>
      <c r="Z29" s="3">
        <v>9.2940169999999999E-3</v>
      </c>
      <c r="AA29" s="3">
        <v>2.1367600000000001E-3</v>
      </c>
      <c r="AB29" s="3">
        <v>2.1121571999999998E-2</v>
      </c>
      <c r="AC29" s="3">
        <v>6.2483999999999993E-5</v>
      </c>
      <c r="AD29" s="3">
        <v>1.3023999999999999E-5</v>
      </c>
      <c r="AE29" s="51"/>
      <c r="AF29" s="22">
        <v>12336.4</v>
      </c>
      <c r="AG29" s="22" t="s">
        <v>427</v>
      </c>
      <c r="AH29" s="22" t="s">
        <v>426</v>
      </c>
      <c r="AI29" s="22">
        <v>248.64808619999999</v>
      </c>
      <c r="AJ29" s="22" t="s">
        <v>427</v>
      </c>
      <c r="AK29" s="22" t="s">
        <v>427</v>
      </c>
      <c r="AL29" s="40" t="s">
        <v>50</v>
      </c>
    </row>
    <row r="30" spans="1:38" ht="26.25" customHeight="1" thickBot="1" x14ac:dyDescent="0.25">
      <c r="A30" s="60" t="s">
        <v>79</v>
      </c>
      <c r="B30" s="60" t="s">
        <v>86</v>
      </c>
      <c r="C30" s="61" t="s">
        <v>87</v>
      </c>
      <c r="D30" s="62"/>
      <c r="E30" s="3">
        <v>5.1200000000000004E-3</v>
      </c>
      <c r="F30" s="3">
        <v>3.61E-2</v>
      </c>
      <c r="G30" s="3">
        <v>1.5699999999999999E-5</v>
      </c>
      <c r="H30" s="3">
        <v>4.2400000000000001E-5</v>
      </c>
      <c r="I30" s="3">
        <v>5.0600000000000005E-4</v>
      </c>
      <c r="J30" s="3">
        <v>5.0600000000000005E-4</v>
      </c>
      <c r="K30" s="3">
        <v>5.0600000000000005E-4</v>
      </c>
      <c r="L30" s="3">
        <v>9.2100506153431277E-5</v>
      </c>
      <c r="M30" s="3">
        <v>0.12434957330194935</v>
      </c>
      <c r="N30" s="3">
        <v>3.9199999999999999E-3</v>
      </c>
      <c r="O30" s="3">
        <v>6.1985486446380596E-5</v>
      </c>
      <c r="P30" s="3">
        <v>7.2300000000000002E-6</v>
      </c>
      <c r="Q30" s="3">
        <v>3.3151233990053239E-7</v>
      </c>
      <c r="R30" s="3">
        <v>2.6783066060342433E-4</v>
      </c>
      <c r="S30" s="3">
        <v>1.0607304836458409E-2</v>
      </c>
      <c r="T30" s="3">
        <v>4.3400000000000003E-4</v>
      </c>
      <c r="U30" s="3">
        <v>6.1699999999999995E-5</v>
      </c>
      <c r="V30" s="3">
        <v>6.13E-3</v>
      </c>
      <c r="W30" s="3">
        <v>3.6440000000000002E-4</v>
      </c>
      <c r="X30" s="3">
        <v>5.6083799999999998E-6</v>
      </c>
      <c r="Y30" s="3">
        <v>6.84613E-6</v>
      </c>
      <c r="Z30" s="3">
        <v>4.4147399999999997E-6</v>
      </c>
      <c r="AA30" s="3">
        <v>7.5376599999999996E-6</v>
      </c>
      <c r="AB30" s="3">
        <v>2.4406909999999999E-5</v>
      </c>
      <c r="AC30" s="3">
        <v>3.6440000000000001E-7</v>
      </c>
      <c r="AD30" s="3">
        <v>1.1249999999999999E-7</v>
      </c>
      <c r="AE30" s="51"/>
      <c r="AF30" s="22">
        <v>35.027627719999998</v>
      </c>
      <c r="AG30" s="22" t="s">
        <v>427</v>
      </c>
      <c r="AH30" s="22" t="s">
        <v>428</v>
      </c>
      <c r="AI30" s="22">
        <v>1.2929215199999999</v>
      </c>
      <c r="AJ30" s="22" t="s">
        <v>427</v>
      </c>
      <c r="AK30" s="22" t="s">
        <v>427</v>
      </c>
      <c r="AL30" s="40" t="s">
        <v>50</v>
      </c>
    </row>
    <row r="31" spans="1:38" ht="26.25" customHeight="1" thickBot="1" x14ac:dyDescent="0.25">
      <c r="A31" s="60" t="s">
        <v>79</v>
      </c>
      <c r="B31" s="60" t="s">
        <v>88</v>
      </c>
      <c r="C31" s="61" t="s">
        <v>89</v>
      </c>
      <c r="D31" s="62"/>
      <c r="E31" s="3" t="s">
        <v>427</v>
      </c>
      <c r="F31" s="3">
        <v>0.182444678</v>
      </c>
      <c r="G31" s="3" t="s">
        <v>427</v>
      </c>
      <c r="H31" s="3" t="s">
        <v>427</v>
      </c>
      <c r="I31" s="3" t="s">
        <v>427</v>
      </c>
      <c r="J31" s="3" t="s">
        <v>427</v>
      </c>
      <c r="K31" s="3" t="s">
        <v>427</v>
      </c>
      <c r="L31" s="3" t="s">
        <v>427</v>
      </c>
      <c r="M31" s="3" t="s">
        <v>427</v>
      </c>
      <c r="N31" s="3" t="s">
        <v>427</v>
      </c>
      <c r="O31" s="3" t="s">
        <v>427</v>
      </c>
      <c r="P31" s="3" t="s">
        <v>427</v>
      </c>
      <c r="Q31" s="3" t="s">
        <v>427</v>
      </c>
      <c r="R31" s="3" t="s">
        <v>427</v>
      </c>
      <c r="S31" s="3" t="s">
        <v>427</v>
      </c>
      <c r="T31" s="3" t="s">
        <v>427</v>
      </c>
      <c r="U31" s="3" t="s">
        <v>427</v>
      </c>
      <c r="V31" s="3" t="s">
        <v>427</v>
      </c>
      <c r="W31" s="3" t="s">
        <v>427</v>
      </c>
      <c r="X31" s="3" t="s">
        <v>427</v>
      </c>
      <c r="Y31" s="3" t="s">
        <v>427</v>
      </c>
      <c r="Z31" s="3" t="s">
        <v>427</v>
      </c>
      <c r="AA31" s="3" t="s">
        <v>427</v>
      </c>
      <c r="AB31" s="3" t="s">
        <v>427</v>
      </c>
      <c r="AC31" s="3" t="s">
        <v>427</v>
      </c>
      <c r="AD31" s="3" t="s">
        <v>427</v>
      </c>
      <c r="AE31" s="51"/>
      <c r="AF31" s="22">
        <v>8.5032885749999991</v>
      </c>
      <c r="AG31" s="3" t="s">
        <v>427</v>
      </c>
      <c r="AH31" s="3" t="s">
        <v>427</v>
      </c>
      <c r="AI31" s="22">
        <v>29.570657270000002</v>
      </c>
      <c r="AJ31" s="3" t="s">
        <v>427</v>
      </c>
      <c r="AK31" s="3" t="s">
        <v>427</v>
      </c>
      <c r="AL31" s="40" t="s">
        <v>50</v>
      </c>
    </row>
    <row r="32" spans="1:38" ht="26.25" customHeight="1" thickBot="1" x14ac:dyDescent="0.25">
      <c r="A32" s="60" t="s">
        <v>79</v>
      </c>
      <c r="B32" s="60" t="s">
        <v>90</v>
      </c>
      <c r="C32" s="61" t="s">
        <v>91</v>
      </c>
      <c r="D32" s="62"/>
      <c r="E32" s="3" t="s">
        <v>427</v>
      </c>
      <c r="F32" s="3" t="s">
        <v>427</v>
      </c>
      <c r="G32" s="3" t="s">
        <v>427</v>
      </c>
      <c r="H32" s="3" t="s">
        <v>427</v>
      </c>
      <c r="I32" s="3">
        <v>0.17213004300000001</v>
      </c>
      <c r="J32" s="3">
        <v>0.34418469800000001</v>
      </c>
      <c r="K32" s="3">
        <v>0.42643557100000001</v>
      </c>
      <c r="L32" s="3">
        <v>3.5700000000000003E-2</v>
      </c>
      <c r="M32" s="3" t="s">
        <v>427</v>
      </c>
      <c r="N32" s="3">
        <v>1.4454592509999999</v>
      </c>
      <c r="O32" s="3">
        <v>6.1199999999999996E-3</v>
      </c>
      <c r="P32" s="3" t="s">
        <v>428</v>
      </c>
      <c r="Q32" s="3">
        <v>1.6400000000000001E-2</v>
      </c>
      <c r="R32" s="3">
        <v>0.54176279500000002</v>
      </c>
      <c r="S32" s="3">
        <v>11.913713169999999</v>
      </c>
      <c r="T32" s="3">
        <v>8.1799999999999998E-2</v>
      </c>
      <c r="U32" s="3">
        <v>8.5299999999999994E-3</v>
      </c>
      <c r="V32" s="3">
        <v>3.458799951</v>
      </c>
      <c r="W32" s="3" t="s">
        <v>428</v>
      </c>
      <c r="X32" s="3" t="s">
        <v>428</v>
      </c>
      <c r="Y32" s="3" t="s">
        <v>428</v>
      </c>
      <c r="Z32" s="3" t="s">
        <v>428</v>
      </c>
      <c r="AA32" s="3" t="s">
        <v>428</v>
      </c>
      <c r="AB32" s="3" t="s">
        <v>428</v>
      </c>
      <c r="AC32" s="3" t="s">
        <v>428</v>
      </c>
      <c r="AD32" s="3" t="s">
        <v>428</v>
      </c>
      <c r="AE32" s="51"/>
      <c r="AF32" s="3" t="s">
        <v>427</v>
      </c>
      <c r="AG32" s="3" t="s">
        <v>427</v>
      </c>
      <c r="AH32" s="3" t="s">
        <v>427</v>
      </c>
      <c r="AI32" s="3" t="s">
        <v>427</v>
      </c>
      <c r="AJ32" s="3" t="s">
        <v>427</v>
      </c>
      <c r="AK32" s="22">
        <v>11412.51</v>
      </c>
      <c r="AL32" s="40" t="s">
        <v>411</v>
      </c>
    </row>
    <row r="33" spans="1:38" ht="26.25" customHeight="1" thickBot="1" x14ac:dyDescent="0.25">
      <c r="A33" s="60" t="s">
        <v>79</v>
      </c>
      <c r="B33" s="60" t="s">
        <v>92</v>
      </c>
      <c r="C33" s="61" t="s">
        <v>93</v>
      </c>
      <c r="D33" s="62"/>
      <c r="E33" s="3" t="s">
        <v>427</v>
      </c>
      <c r="F33" s="3" t="s">
        <v>427</v>
      </c>
      <c r="G33" s="3" t="s">
        <v>427</v>
      </c>
      <c r="H33" s="3" t="s">
        <v>427</v>
      </c>
      <c r="I33" s="3">
        <v>7.5300000000000006E-2</v>
      </c>
      <c r="J33" s="3">
        <v>0.13937128800000001</v>
      </c>
      <c r="K33" s="3">
        <v>0.27874257600000002</v>
      </c>
      <c r="L33" s="3">
        <v>2.9499999999999999E-3</v>
      </c>
      <c r="M33" s="3" t="s">
        <v>427</v>
      </c>
      <c r="N33" s="3" t="s">
        <v>428</v>
      </c>
      <c r="O33" s="3" t="s">
        <v>428</v>
      </c>
      <c r="P33" s="3" t="s">
        <v>428</v>
      </c>
      <c r="Q33" s="3" t="s">
        <v>428</v>
      </c>
      <c r="R33" s="3" t="s">
        <v>428</v>
      </c>
      <c r="S33" s="3" t="s">
        <v>428</v>
      </c>
      <c r="T33" s="3" t="s">
        <v>428</v>
      </c>
      <c r="U33" s="3" t="s">
        <v>428</v>
      </c>
      <c r="V33" s="3" t="s">
        <v>428</v>
      </c>
      <c r="W33" s="3" t="s">
        <v>428</v>
      </c>
      <c r="X33" s="3" t="s">
        <v>428</v>
      </c>
      <c r="Y33" s="3" t="s">
        <v>428</v>
      </c>
      <c r="Z33" s="3" t="s">
        <v>428</v>
      </c>
      <c r="AA33" s="3" t="s">
        <v>428</v>
      </c>
      <c r="AB33" s="3" t="s">
        <v>428</v>
      </c>
      <c r="AC33" s="3" t="s">
        <v>428</v>
      </c>
      <c r="AD33" s="3" t="s">
        <v>428</v>
      </c>
      <c r="AE33" s="51"/>
      <c r="AF33" s="3" t="s">
        <v>427</v>
      </c>
      <c r="AG33" s="3" t="s">
        <v>427</v>
      </c>
      <c r="AH33" s="3" t="s">
        <v>427</v>
      </c>
      <c r="AI33" s="3" t="s">
        <v>427</v>
      </c>
      <c r="AJ33" s="3" t="s">
        <v>427</v>
      </c>
      <c r="AK33" s="22">
        <v>11412.51</v>
      </c>
      <c r="AL33" s="40" t="s">
        <v>411</v>
      </c>
    </row>
    <row r="34" spans="1:38" ht="26.25" customHeight="1" thickBot="1" x14ac:dyDescent="0.25">
      <c r="A34" s="60" t="s">
        <v>71</v>
      </c>
      <c r="B34" s="60" t="s">
        <v>94</v>
      </c>
      <c r="C34" s="61" t="s">
        <v>95</v>
      </c>
      <c r="D34" s="62"/>
      <c r="E34" s="3">
        <v>4.0210941299999998</v>
      </c>
      <c r="F34" s="3">
        <v>0.31729395999999999</v>
      </c>
      <c r="G34" s="3">
        <v>1.4196281E-2</v>
      </c>
      <c r="H34" s="3">
        <v>6.6821800000000005E-4</v>
      </c>
      <c r="I34" s="3">
        <v>8.7851705000000002E-2</v>
      </c>
      <c r="J34" s="3">
        <v>9.4533880000000001E-2</v>
      </c>
      <c r="K34" s="3">
        <v>0.14067020999999999</v>
      </c>
      <c r="L34" s="3">
        <v>5.7103608E-2</v>
      </c>
      <c r="M34" s="3">
        <v>1.0708572599999999</v>
      </c>
      <c r="N34" s="3" t="s">
        <v>428</v>
      </c>
      <c r="O34" s="3">
        <v>6.6821800000000005E-4</v>
      </c>
      <c r="P34" s="3" t="s">
        <v>428</v>
      </c>
      <c r="Q34" s="3" t="s">
        <v>428</v>
      </c>
      <c r="R34" s="3">
        <v>3.3410879999999999E-3</v>
      </c>
      <c r="S34" s="3">
        <v>0.113596975</v>
      </c>
      <c r="T34" s="3">
        <v>4.6775230000000003E-3</v>
      </c>
      <c r="U34" s="3">
        <v>6.6821800000000005E-4</v>
      </c>
      <c r="V34" s="3">
        <v>6.6821749999999999E-2</v>
      </c>
      <c r="W34" s="3" t="s">
        <v>427</v>
      </c>
      <c r="X34" s="3">
        <v>2.0046529999999999E-3</v>
      </c>
      <c r="Y34" s="3">
        <v>3.3410879999999999E-3</v>
      </c>
      <c r="Z34" s="3" t="s">
        <v>427</v>
      </c>
      <c r="AA34" s="3" t="s">
        <v>427</v>
      </c>
      <c r="AB34" s="3">
        <v>5.3457409999999993E-3</v>
      </c>
      <c r="AC34" s="3" t="s">
        <v>427</v>
      </c>
      <c r="AD34" s="3" t="s">
        <v>427</v>
      </c>
      <c r="AE34" s="51"/>
      <c r="AF34" s="22">
        <v>74</v>
      </c>
      <c r="AG34" s="3" t="s">
        <v>427</v>
      </c>
      <c r="AH34" s="3" t="s">
        <v>427</v>
      </c>
      <c r="AI34" s="22">
        <v>2765</v>
      </c>
      <c r="AJ34" s="3" t="s">
        <v>427</v>
      </c>
      <c r="AK34" s="22" t="s">
        <v>427</v>
      </c>
      <c r="AL34" s="40" t="s">
        <v>50</v>
      </c>
    </row>
    <row r="35" spans="1:38" s="4" customFormat="1" ht="26.25" customHeight="1" thickBot="1" x14ac:dyDescent="0.25">
      <c r="A35" s="60" t="s">
        <v>96</v>
      </c>
      <c r="B35" s="60" t="s">
        <v>97</v>
      </c>
      <c r="C35" s="61" t="s">
        <v>98</v>
      </c>
      <c r="D35" s="62"/>
      <c r="E35" s="3" t="s">
        <v>426</v>
      </c>
      <c r="F35" s="3" t="s">
        <v>426</v>
      </c>
      <c r="G35" s="3" t="s">
        <v>426</v>
      </c>
      <c r="H35" s="3" t="s">
        <v>426</v>
      </c>
      <c r="I35" s="3" t="s">
        <v>426</v>
      </c>
      <c r="J35" s="3" t="s">
        <v>426</v>
      </c>
      <c r="K35" s="3" t="s">
        <v>426</v>
      </c>
      <c r="L35" s="3" t="s">
        <v>426</v>
      </c>
      <c r="M35" s="3" t="s">
        <v>426</v>
      </c>
      <c r="N35" s="3" t="s">
        <v>426</v>
      </c>
      <c r="O35" s="3" t="s">
        <v>426</v>
      </c>
      <c r="P35" s="3" t="s">
        <v>426</v>
      </c>
      <c r="Q35" s="3" t="s">
        <v>426</v>
      </c>
      <c r="R35" s="3" t="s">
        <v>426</v>
      </c>
      <c r="S35" s="3" t="s">
        <v>426</v>
      </c>
      <c r="T35" s="3" t="s">
        <v>426</v>
      </c>
      <c r="U35" s="3" t="s">
        <v>426</v>
      </c>
      <c r="V35" s="3" t="s">
        <v>426</v>
      </c>
      <c r="W35" s="3" t="s">
        <v>426</v>
      </c>
      <c r="X35" s="3" t="s">
        <v>426</v>
      </c>
      <c r="Y35" s="3" t="s">
        <v>426</v>
      </c>
      <c r="Z35" s="3" t="s">
        <v>426</v>
      </c>
      <c r="AA35" s="3" t="s">
        <v>426</v>
      </c>
      <c r="AB35" s="3" t="s">
        <v>426</v>
      </c>
      <c r="AC35" s="3" t="s">
        <v>426</v>
      </c>
      <c r="AD35" s="3" t="s">
        <v>426</v>
      </c>
      <c r="AE35" s="51"/>
      <c r="AF35" s="22" t="s">
        <v>426</v>
      </c>
      <c r="AG35" s="22" t="s">
        <v>426</v>
      </c>
      <c r="AH35" s="22" t="s">
        <v>426</v>
      </c>
      <c r="AI35" s="22" t="s">
        <v>426</v>
      </c>
      <c r="AJ35" s="22" t="s">
        <v>426</v>
      </c>
      <c r="AK35" s="22" t="s">
        <v>427</v>
      </c>
      <c r="AL35" s="40" t="s">
        <v>50</v>
      </c>
    </row>
    <row r="36" spans="1:38" ht="26.25" customHeight="1" thickBot="1" x14ac:dyDescent="0.25">
      <c r="A36" s="60" t="s">
        <v>96</v>
      </c>
      <c r="B36" s="60" t="s">
        <v>99</v>
      </c>
      <c r="C36" s="61" t="s">
        <v>100</v>
      </c>
      <c r="D36" s="62"/>
      <c r="E36" s="3">
        <v>0.238967702</v>
      </c>
      <c r="F36" s="3">
        <v>2.0887084E-2</v>
      </c>
      <c r="G36" s="3">
        <v>3.1110000000000001E-3</v>
      </c>
      <c r="H36" s="3">
        <v>2.0639999999999999E-5</v>
      </c>
      <c r="I36" s="3">
        <v>4.8987290000000001E-3</v>
      </c>
      <c r="J36" s="3">
        <v>5.2023290000000003E-3</v>
      </c>
      <c r="K36" s="3">
        <v>5.2023290000000003E-3</v>
      </c>
      <c r="L36" s="3">
        <v>1.3500439999999999E-3</v>
      </c>
      <c r="M36" s="3">
        <v>6.1631789999999999E-2</v>
      </c>
      <c r="N36" s="3" t="s">
        <v>428</v>
      </c>
      <c r="O36" s="3">
        <v>7.1264299999999998E-7</v>
      </c>
      <c r="P36" s="3" t="s">
        <v>428</v>
      </c>
      <c r="Q36" s="3" t="s">
        <v>428</v>
      </c>
      <c r="R36" s="3">
        <v>1.55212E-4</v>
      </c>
      <c r="S36" s="3">
        <v>2.6718029999999999E-3</v>
      </c>
      <c r="T36" s="3">
        <v>3.0360130000000002E-3</v>
      </c>
      <c r="U36" s="3">
        <v>3.0360199999999998E-4</v>
      </c>
      <c r="V36" s="3">
        <v>3.6432779999999998E-3</v>
      </c>
      <c r="W36" s="3">
        <v>3.9468100000000002E-4</v>
      </c>
      <c r="X36" s="3">
        <v>1.82161E-5</v>
      </c>
      <c r="Y36" s="3">
        <v>8.7737400000000005E-5</v>
      </c>
      <c r="Z36" s="3">
        <v>4.2197200000000003E-5</v>
      </c>
      <c r="AA36" s="3">
        <v>1.5483599999999999E-4</v>
      </c>
      <c r="AB36" s="3">
        <v>3.0298670000000001E-4</v>
      </c>
      <c r="AC36" s="3">
        <v>2.4288099999999999E-4</v>
      </c>
      <c r="AD36" s="3">
        <v>1.15368E-4</v>
      </c>
      <c r="AE36" s="51"/>
      <c r="AF36" s="22">
        <v>132</v>
      </c>
      <c r="AG36" s="3" t="s">
        <v>427</v>
      </c>
      <c r="AH36" s="3" t="s">
        <v>427</v>
      </c>
      <c r="AI36" s="3" t="s">
        <v>427</v>
      </c>
      <c r="AJ36" s="3" t="s">
        <v>427</v>
      </c>
      <c r="AK36" s="22" t="s">
        <v>427</v>
      </c>
      <c r="AL36" s="40" t="s">
        <v>50</v>
      </c>
    </row>
    <row r="37" spans="1:38" ht="26.25" customHeight="1" thickBot="1" x14ac:dyDescent="0.25">
      <c r="A37" s="60" t="s">
        <v>71</v>
      </c>
      <c r="B37" s="60" t="s">
        <v>101</v>
      </c>
      <c r="C37" s="61" t="s">
        <v>397</v>
      </c>
      <c r="D37" s="62"/>
      <c r="E37" s="3" t="s">
        <v>426</v>
      </c>
      <c r="F37" s="3" t="s">
        <v>426</v>
      </c>
      <c r="G37" s="3" t="s">
        <v>426</v>
      </c>
      <c r="H37" s="3" t="s">
        <v>426</v>
      </c>
      <c r="I37" s="3" t="s">
        <v>426</v>
      </c>
      <c r="J37" s="3" t="s">
        <v>426</v>
      </c>
      <c r="K37" s="3" t="s">
        <v>426</v>
      </c>
      <c r="L37" s="3" t="s">
        <v>426</v>
      </c>
      <c r="M37" s="3" t="s">
        <v>426</v>
      </c>
      <c r="N37" s="3" t="s">
        <v>426</v>
      </c>
      <c r="O37" s="3" t="s">
        <v>426</v>
      </c>
      <c r="P37" s="3" t="s">
        <v>426</v>
      </c>
      <c r="Q37" s="3" t="s">
        <v>426</v>
      </c>
      <c r="R37" s="3" t="s">
        <v>426</v>
      </c>
      <c r="S37" s="3" t="s">
        <v>426</v>
      </c>
      <c r="T37" s="3" t="s">
        <v>426</v>
      </c>
      <c r="U37" s="3" t="s">
        <v>426</v>
      </c>
      <c r="V37" s="3" t="s">
        <v>426</v>
      </c>
      <c r="W37" s="3" t="s">
        <v>426</v>
      </c>
      <c r="X37" s="3" t="s">
        <v>426</v>
      </c>
      <c r="Y37" s="3" t="s">
        <v>426</v>
      </c>
      <c r="Z37" s="3" t="s">
        <v>426</v>
      </c>
      <c r="AA37" s="3" t="s">
        <v>426</v>
      </c>
      <c r="AB37" s="3" t="s">
        <v>426</v>
      </c>
      <c r="AC37" s="3" t="s">
        <v>426</v>
      </c>
      <c r="AD37" s="3" t="s">
        <v>426</v>
      </c>
      <c r="AE37" s="51"/>
      <c r="AF37" s="22" t="s">
        <v>426</v>
      </c>
      <c r="AG37" s="22" t="s">
        <v>426</v>
      </c>
      <c r="AH37" s="22" t="s">
        <v>426</v>
      </c>
      <c r="AI37" s="22" t="s">
        <v>426</v>
      </c>
      <c r="AJ37" s="22" t="s">
        <v>426</v>
      </c>
      <c r="AK37" s="22" t="s">
        <v>426</v>
      </c>
      <c r="AL37" s="40" t="s">
        <v>50</v>
      </c>
    </row>
    <row r="38" spans="1:38" ht="26.25" customHeight="1" thickBot="1" x14ac:dyDescent="0.25">
      <c r="A38" s="60" t="s">
        <v>71</v>
      </c>
      <c r="B38" s="60" t="s">
        <v>102</v>
      </c>
      <c r="C38" s="61" t="s">
        <v>103</v>
      </c>
      <c r="D38" s="67"/>
      <c r="E38" s="3" t="s">
        <v>426</v>
      </c>
      <c r="F38" s="3" t="s">
        <v>426</v>
      </c>
      <c r="G38" s="3" t="s">
        <v>426</v>
      </c>
      <c r="H38" s="3" t="s">
        <v>426</v>
      </c>
      <c r="I38" s="3" t="s">
        <v>426</v>
      </c>
      <c r="J38" s="3" t="s">
        <v>426</v>
      </c>
      <c r="K38" s="3" t="s">
        <v>426</v>
      </c>
      <c r="L38" s="3" t="s">
        <v>426</v>
      </c>
      <c r="M38" s="3" t="s">
        <v>426</v>
      </c>
      <c r="N38" s="3" t="s">
        <v>426</v>
      </c>
      <c r="O38" s="3" t="s">
        <v>426</v>
      </c>
      <c r="P38" s="3" t="s">
        <v>426</v>
      </c>
      <c r="Q38" s="3" t="s">
        <v>426</v>
      </c>
      <c r="R38" s="3" t="s">
        <v>426</v>
      </c>
      <c r="S38" s="3" t="s">
        <v>426</v>
      </c>
      <c r="T38" s="3" t="s">
        <v>426</v>
      </c>
      <c r="U38" s="3" t="s">
        <v>426</v>
      </c>
      <c r="V38" s="3" t="s">
        <v>426</v>
      </c>
      <c r="W38" s="3" t="s">
        <v>426</v>
      </c>
      <c r="X38" s="3" t="s">
        <v>426</v>
      </c>
      <c r="Y38" s="3" t="s">
        <v>426</v>
      </c>
      <c r="Z38" s="3" t="s">
        <v>426</v>
      </c>
      <c r="AA38" s="3" t="s">
        <v>426</v>
      </c>
      <c r="AB38" s="3" t="s">
        <v>426</v>
      </c>
      <c r="AC38" s="3" t="s">
        <v>426</v>
      </c>
      <c r="AD38" s="3" t="s">
        <v>426</v>
      </c>
      <c r="AE38" s="51"/>
      <c r="AF38" s="22" t="s">
        <v>426</v>
      </c>
      <c r="AG38" s="22" t="s">
        <v>426</v>
      </c>
      <c r="AH38" s="22" t="s">
        <v>426</v>
      </c>
      <c r="AI38" s="22" t="s">
        <v>426</v>
      </c>
      <c r="AJ38" s="22" t="s">
        <v>426</v>
      </c>
      <c r="AK38" s="22" t="s">
        <v>426</v>
      </c>
      <c r="AL38" s="40" t="s">
        <v>50</v>
      </c>
    </row>
    <row r="39" spans="1:38" ht="26.25" customHeight="1" thickBot="1" x14ac:dyDescent="0.25">
      <c r="A39" s="60" t="s">
        <v>104</v>
      </c>
      <c r="B39" s="60" t="s">
        <v>105</v>
      </c>
      <c r="C39" s="61" t="s">
        <v>388</v>
      </c>
      <c r="D39" s="62"/>
      <c r="E39" s="3">
        <v>1.1100418553526019</v>
      </c>
      <c r="F39" s="3">
        <v>0.38946474923121416</v>
      </c>
      <c r="G39" s="3">
        <v>0.34335612885657302</v>
      </c>
      <c r="H39" s="3">
        <v>2.9999999999999997E-5</v>
      </c>
      <c r="I39" s="3">
        <v>0.32033996039479773</v>
      </c>
      <c r="J39" s="3">
        <v>0.32968664639479778</v>
      </c>
      <c r="K39" s="3">
        <v>0.34569364639479772</v>
      </c>
      <c r="L39" s="3">
        <v>6.501668877579192E-2</v>
      </c>
      <c r="M39" s="3">
        <v>2.7715496264219657</v>
      </c>
      <c r="N39" s="3">
        <v>0.16601015195684971</v>
      </c>
      <c r="O39" s="3">
        <v>5.9651578287378618E-2</v>
      </c>
      <c r="P39" s="3">
        <v>6.2541084271676359E-3</v>
      </c>
      <c r="Q39" s="3">
        <v>2.9431221531791918E-3</v>
      </c>
      <c r="R39" s="3">
        <v>0.10886910819991327</v>
      </c>
      <c r="S39" s="3">
        <v>3.298140022398266E-2</v>
      </c>
      <c r="T39" s="3">
        <v>1.3317258699913298E-2</v>
      </c>
      <c r="U39" s="3">
        <v>3.0531174088439311E-3</v>
      </c>
      <c r="V39" s="3">
        <v>2.3924093943182076</v>
      </c>
      <c r="W39" s="3">
        <v>0.52056472559653177</v>
      </c>
      <c r="X39" s="3">
        <v>1.5042659655902891E-2</v>
      </c>
      <c r="Y39" s="3">
        <v>1.9581347970442198E-2</v>
      </c>
      <c r="Z39" s="3">
        <v>7.829204413684971E-3</v>
      </c>
      <c r="AA39" s="3">
        <v>6.1150581548543338E-3</v>
      </c>
      <c r="AB39" s="3">
        <v>4.856827019488439E-2</v>
      </c>
      <c r="AC39" s="3">
        <v>2.2910260000000002E-2</v>
      </c>
      <c r="AD39" s="3">
        <v>5.4984894399999998E-2</v>
      </c>
      <c r="AE39" s="51"/>
      <c r="AF39" s="22">
        <v>165.54</v>
      </c>
      <c r="AG39" s="22">
        <v>323</v>
      </c>
      <c r="AH39" s="22">
        <v>4166</v>
      </c>
      <c r="AI39" s="22">
        <v>5760.5415317919169</v>
      </c>
      <c r="AJ39" s="22" t="s">
        <v>426</v>
      </c>
      <c r="AK39" s="22" t="s">
        <v>427</v>
      </c>
      <c r="AL39" s="40" t="s">
        <v>50</v>
      </c>
    </row>
    <row r="40" spans="1:38" ht="26.25" customHeight="1" thickBot="1" x14ac:dyDescent="0.25">
      <c r="A40" s="60" t="s">
        <v>71</v>
      </c>
      <c r="B40" s="60" t="s">
        <v>106</v>
      </c>
      <c r="C40" s="61" t="s">
        <v>389</v>
      </c>
      <c r="D40" s="62"/>
      <c r="E40" s="3">
        <v>0.82410827848821444</v>
      </c>
      <c r="F40" s="3">
        <v>0.11620202536712779</v>
      </c>
      <c r="G40" s="3">
        <v>9.0481171565177987E-2</v>
      </c>
      <c r="H40" s="3">
        <v>3.6584736081154192E-4</v>
      </c>
      <c r="I40" s="3">
        <v>4.5974391496101594E-2</v>
      </c>
      <c r="J40" s="3">
        <v>4.5974391496101594E-2</v>
      </c>
      <c r="K40" s="3">
        <v>4.5974391496101594E-2</v>
      </c>
      <c r="L40" s="3">
        <v>3.2354537149486842E-2</v>
      </c>
      <c r="M40" s="3">
        <v>1.1173156023700692</v>
      </c>
      <c r="N40" s="3">
        <v>0.15172069660335671</v>
      </c>
      <c r="O40" s="3">
        <v>4.623126124313026E-4</v>
      </c>
      <c r="P40" s="3" t="s">
        <v>428</v>
      </c>
      <c r="Q40" s="3" t="s">
        <v>428</v>
      </c>
      <c r="R40" s="3">
        <v>2.311563062156513E-3</v>
      </c>
      <c r="S40" s="3">
        <v>7.8593144113321439E-2</v>
      </c>
      <c r="T40" s="3">
        <v>3.2361882870191186E-3</v>
      </c>
      <c r="U40" s="3">
        <v>4.623126124313026E-4</v>
      </c>
      <c r="V40" s="3">
        <v>4.6231261243130262E-2</v>
      </c>
      <c r="W40" s="3" t="s">
        <v>428</v>
      </c>
      <c r="X40" s="3">
        <v>3.6584736081154198E-3</v>
      </c>
      <c r="Y40" s="3">
        <v>2.3015562393227632E-3</v>
      </c>
      <c r="Z40" s="3" t="s">
        <v>428</v>
      </c>
      <c r="AA40" s="3" t="s">
        <v>428</v>
      </c>
      <c r="AB40" s="3">
        <v>5.9600298474381825E-3</v>
      </c>
      <c r="AC40" s="3" t="s">
        <v>428</v>
      </c>
      <c r="AD40" s="3" t="s">
        <v>428</v>
      </c>
      <c r="AE40" s="51"/>
      <c r="AF40" s="22">
        <v>1965.8473000000001</v>
      </c>
      <c r="AG40" s="22" t="s">
        <v>426</v>
      </c>
      <c r="AH40" s="22" t="s">
        <v>426</v>
      </c>
      <c r="AI40" s="22" t="s">
        <v>426</v>
      </c>
      <c r="AJ40" s="22" t="s">
        <v>426</v>
      </c>
      <c r="AK40" s="22" t="s">
        <v>427</v>
      </c>
      <c r="AL40" s="40" t="s">
        <v>50</v>
      </c>
    </row>
    <row r="41" spans="1:38" ht="26.25" customHeight="1" thickBot="1" x14ac:dyDescent="0.25">
      <c r="A41" s="60" t="s">
        <v>104</v>
      </c>
      <c r="B41" s="60" t="s">
        <v>107</v>
      </c>
      <c r="C41" s="61" t="s">
        <v>398</v>
      </c>
      <c r="D41" s="62"/>
      <c r="E41" s="3">
        <v>1.5277787702812529</v>
      </c>
      <c r="F41" s="3">
        <v>8.581233904681195</v>
      </c>
      <c r="G41" s="3">
        <v>1.0733639522908234</v>
      </c>
      <c r="H41" s="3">
        <v>0.13746862020933856</v>
      </c>
      <c r="I41" s="3">
        <v>10.479125407617122</v>
      </c>
      <c r="J41" s="3">
        <v>10.75577961601371</v>
      </c>
      <c r="K41" s="3">
        <v>11.308531877754547</v>
      </c>
      <c r="L41" s="3">
        <v>1.1788637618015336</v>
      </c>
      <c r="M41" s="3">
        <v>68.969755104669261</v>
      </c>
      <c r="N41" s="3">
        <v>0.61833733349999997</v>
      </c>
      <c r="O41" s="3">
        <v>0.25097422224999999</v>
      </c>
      <c r="P41" s="3">
        <v>1.4241300000000002E-2</v>
      </c>
      <c r="Q41" s="3">
        <v>6.7377800000000005E-3</v>
      </c>
      <c r="R41" s="3">
        <v>0.44888871564000005</v>
      </c>
      <c r="S41" s="3">
        <v>0.13017037156400002</v>
      </c>
      <c r="T41" s="3">
        <v>4.8402493390000002E-2</v>
      </c>
      <c r="U41" s="3">
        <v>1.0650779000000001E-2</v>
      </c>
      <c r="V41" s="3">
        <v>9.9755873335000018</v>
      </c>
      <c r="W41" s="3">
        <v>11.387760308876796</v>
      </c>
      <c r="X41" s="3">
        <v>1.9574673814991694</v>
      </c>
      <c r="Y41" s="3">
        <v>1.8275913243061357</v>
      </c>
      <c r="Z41" s="3">
        <v>0.68948565464638967</v>
      </c>
      <c r="AA41" s="3">
        <v>1.1059058286083272</v>
      </c>
      <c r="AB41" s="3">
        <v>5.5804501890600227</v>
      </c>
      <c r="AC41" s="3">
        <v>9.6260619999999991E-2</v>
      </c>
      <c r="AD41" s="3">
        <v>8.6088914973999425E-2</v>
      </c>
      <c r="AE41" s="51"/>
      <c r="AF41" s="22">
        <v>773</v>
      </c>
      <c r="AG41" s="22">
        <v>501</v>
      </c>
      <c r="AH41" s="22">
        <v>4116</v>
      </c>
      <c r="AI41" s="22">
        <v>19190</v>
      </c>
      <c r="AJ41" s="22" t="s">
        <v>426</v>
      </c>
      <c r="AK41" s="22" t="s">
        <v>427</v>
      </c>
      <c r="AL41" s="40" t="s">
        <v>50</v>
      </c>
    </row>
    <row r="42" spans="1:38" ht="26.25" customHeight="1" thickBot="1" x14ac:dyDescent="0.25">
      <c r="A42" s="60" t="s">
        <v>71</v>
      </c>
      <c r="B42" s="60" t="s">
        <v>108</v>
      </c>
      <c r="C42" s="61" t="s">
        <v>109</v>
      </c>
      <c r="D42" s="62"/>
      <c r="E42" s="3">
        <v>0.84569858696634814</v>
      </c>
      <c r="F42" s="3">
        <v>0.43960731392576929</v>
      </c>
      <c r="G42" s="3">
        <v>5.0088300753637571E-2</v>
      </c>
      <c r="H42" s="3">
        <v>2.1871572291448207E-4</v>
      </c>
      <c r="I42" s="3">
        <v>5.7882480748523799E-2</v>
      </c>
      <c r="J42" s="3">
        <v>5.7882480748523799E-2</v>
      </c>
      <c r="K42" s="3">
        <v>5.7882480748523799E-2</v>
      </c>
      <c r="L42" s="3">
        <v>3.2907496644115332E-2</v>
      </c>
      <c r="M42" s="3">
        <v>3.9366583393392864</v>
      </c>
      <c r="N42" s="3">
        <v>0.7586034830167836</v>
      </c>
      <c r="O42" s="3">
        <v>2.9997527679525177E-4</v>
      </c>
      <c r="P42" s="3" t="s">
        <v>428</v>
      </c>
      <c r="Q42" s="3" t="s">
        <v>428</v>
      </c>
      <c r="R42" s="3">
        <v>1.499876383976259E-3</v>
      </c>
      <c r="S42" s="3">
        <v>5.0995797055192804E-2</v>
      </c>
      <c r="T42" s="3">
        <v>2.0998269375667625E-3</v>
      </c>
      <c r="U42" s="3">
        <v>2.9997527679525177E-4</v>
      </c>
      <c r="V42" s="3">
        <v>2.9997527679525175E-2</v>
      </c>
      <c r="W42" s="3" t="s">
        <v>428</v>
      </c>
      <c r="X42" s="3">
        <v>2.1996657576870086E-3</v>
      </c>
      <c r="Y42" s="3">
        <v>1.4498422698075075E-3</v>
      </c>
      <c r="Z42" s="3" t="s">
        <v>428</v>
      </c>
      <c r="AA42" s="3" t="s">
        <v>428</v>
      </c>
      <c r="AB42" s="3">
        <v>3.2492351141445051E-3</v>
      </c>
      <c r="AC42" s="3" t="s">
        <v>428</v>
      </c>
      <c r="AD42" s="3" t="s">
        <v>428</v>
      </c>
      <c r="AE42" s="51"/>
      <c r="AF42" s="22">
        <v>1282</v>
      </c>
      <c r="AG42" s="22" t="s">
        <v>426</v>
      </c>
      <c r="AH42" s="22" t="s">
        <v>426</v>
      </c>
      <c r="AI42" s="22" t="s">
        <v>426</v>
      </c>
      <c r="AJ42" s="22" t="s">
        <v>426</v>
      </c>
      <c r="AK42" s="22" t="s">
        <v>427</v>
      </c>
      <c r="AL42" s="40" t="s">
        <v>50</v>
      </c>
    </row>
    <row r="43" spans="1:38" ht="26.25" customHeight="1" thickBot="1" x14ac:dyDescent="0.25">
      <c r="A43" s="60" t="s">
        <v>104</v>
      </c>
      <c r="B43" s="60" t="s">
        <v>110</v>
      </c>
      <c r="C43" s="61" t="s">
        <v>111</v>
      </c>
      <c r="D43" s="62"/>
      <c r="E43" s="3">
        <v>0.16249401399999999</v>
      </c>
      <c r="F43" s="3">
        <v>0.17079138200000002</v>
      </c>
      <c r="G43" s="3">
        <v>2.3124316198078834E-2</v>
      </c>
      <c r="H43" s="3">
        <v>4.7699999999999999E-4</v>
      </c>
      <c r="I43" s="3">
        <v>6.9660686000000013E-2</v>
      </c>
      <c r="J43" s="3">
        <v>7.1260508E-2</v>
      </c>
      <c r="K43" s="3">
        <v>7.4648508000000002E-2</v>
      </c>
      <c r="L43" s="3">
        <v>1.9485986560000005E-2</v>
      </c>
      <c r="M43" s="3">
        <v>0.31536447400000001</v>
      </c>
      <c r="N43" s="3">
        <v>1.4064380999999999E-2</v>
      </c>
      <c r="O43" s="3">
        <v>6.2851478999999986E-3</v>
      </c>
      <c r="P43" s="3">
        <v>9.6939200000000002E-4</v>
      </c>
      <c r="Q43" s="3">
        <v>7.2356600000000003E-4</v>
      </c>
      <c r="R43" s="3">
        <v>1.1150491E-2</v>
      </c>
      <c r="S43" s="3">
        <v>3.2225485999999998E-3</v>
      </c>
      <c r="T43" s="3">
        <v>1.106475E-3</v>
      </c>
      <c r="U43" s="3">
        <v>5.6245600000000002E-4</v>
      </c>
      <c r="V43" s="3">
        <v>0.25066790999999999</v>
      </c>
      <c r="W43" s="3">
        <v>4.9578548000000007E-2</v>
      </c>
      <c r="X43" s="3">
        <v>5.0889336419999995E-3</v>
      </c>
      <c r="Y43" s="3">
        <v>8.0469105000000006E-3</v>
      </c>
      <c r="Z43" s="3">
        <v>2.551421086E-3</v>
      </c>
      <c r="AA43" s="3">
        <v>2.03799173E-3</v>
      </c>
      <c r="AB43" s="3">
        <v>1.7725256958000004E-2</v>
      </c>
      <c r="AC43" s="3">
        <v>2.3893399999999998E-3</v>
      </c>
      <c r="AD43" s="3">
        <v>1.2186200000000001E-3</v>
      </c>
      <c r="AE43" s="51"/>
      <c r="AF43" s="22">
        <v>134.57999999999998</v>
      </c>
      <c r="AG43" s="22">
        <v>7</v>
      </c>
      <c r="AH43" s="22">
        <v>819</v>
      </c>
      <c r="AI43" s="22">
        <v>752</v>
      </c>
      <c r="AJ43" s="22" t="s">
        <v>426</v>
      </c>
      <c r="AK43" s="22" t="s">
        <v>427</v>
      </c>
      <c r="AL43" s="40" t="s">
        <v>50</v>
      </c>
    </row>
    <row r="44" spans="1:38" ht="26.25" customHeight="1" thickBot="1" x14ac:dyDescent="0.25">
      <c r="A44" s="60" t="s">
        <v>71</v>
      </c>
      <c r="B44" s="60" t="s">
        <v>112</v>
      </c>
      <c r="C44" s="61" t="s">
        <v>113</v>
      </c>
      <c r="D44" s="62"/>
      <c r="E44" s="3">
        <v>1.9248293235844833</v>
      </c>
      <c r="F44" s="3">
        <v>0.19847470912921444</v>
      </c>
      <c r="G44" s="3">
        <v>0.19843076418788932</v>
      </c>
      <c r="H44" s="3">
        <v>7.9078143489487397E-4</v>
      </c>
      <c r="I44" s="3">
        <v>8.2840707352748025E-2</v>
      </c>
      <c r="J44" s="3">
        <v>8.2840707352748025E-2</v>
      </c>
      <c r="K44" s="3">
        <v>8.2840707352748025E-2</v>
      </c>
      <c r="L44" s="3">
        <v>5.1532196456288551E-2</v>
      </c>
      <c r="M44" s="3">
        <v>1.1574702488142585</v>
      </c>
      <c r="N44" s="3">
        <v>8.6204941251907224E-2</v>
      </c>
      <c r="O44" s="3">
        <v>9.9778265878343081E-4</v>
      </c>
      <c r="P44" s="3" t="s">
        <v>428</v>
      </c>
      <c r="Q44" s="3" t="s">
        <v>428</v>
      </c>
      <c r="R44" s="3">
        <v>4.9889132939171547E-3</v>
      </c>
      <c r="S44" s="3">
        <v>0.16962305199318325</v>
      </c>
      <c r="T44" s="3">
        <v>6.9844786114840168E-3</v>
      </c>
      <c r="U44" s="3">
        <v>9.9778265878343081E-4</v>
      </c>
      <c r="V44" s="3">
        <v>9.9778265878343098E-2</v>
      </c>
      <c r="W44" s="3" t="s">
        <v>428</v>
      </c>
      <c r="X44" s="3">
        <v>7.9595184910998332E-3</v>
      </c>
      <c r="Y44" s="3">
        <v>4.9832275991252501E-3</v>
      </c>
      <c r="Z44" s="3" t="s">
        <v>428</v>
      </c>
      <c r="AA44" s="3" t="s">
        <v>428</v>
      </c>
      <c r="AB44" s="3">
        <v>1.2942746090225082E-2</v>
      </c>
      <c r="AC44" s="3" t="s">
        <v>428</v>
      </c>
      <c r="AD44" s="3" t="s">
        <v>428</v>
      </c>
      <c r="AE44" s="51"/>
      <c r="AF44" s="22">
        <v>4240.42</v>
      </c>
      <c r="AG44" s="22" t="s">
        <v>426</v>
      </c>
      <c r="AH44" s="22" t="s">
        <v>426</v>
      </c>
      <c r="AI44" s="22" t="s">
        <v>426</v>
      </c>
      <c r="AJ44" s="22" t="s">
        <v>426</v>
      </c>
      <c r="AK44" s="22" t="s">
        <v>427</v>
      </c>
      <c r="AL44" s="40" t="s">
        <v>50</v>
      </c>
    </row>
    <row r="45" spans="1:38" ht="26.25" customHeight="1" thickBot="1" x14ac:dyDescent="0.25">
      <c r="A45" s="60" t="s">
        <v>71</v>
      </c>
      <c r="B45" s="60" t="s">
        <v>114</v>
      </c>
      <c r="C45" s="61" t="s">
        <v>115</v>
      </c>
      <c r="D45" s="62"/>
      <c r="E45" s="3">
        <v>0.39536361496822775</v>
      </c>
      <c r="F45" s="3">
        <v>1.4102141680395384E-2</v>
      </c>
      <c r="G45" s="3">
        <v>1.0072958343139564E-2</v>
      </c>
      <c r="H45" s="3" t="s">
        <v>428</v>
      </c>
      <c r="I45" s="3">
        <v>7.0510708401976922E-3</v>
      </c>
      <c r="J45" s="3">
        <v>7.5547187573546705E-3</v>
      </c>
      <c r="K45" s="3">
        <v>7.5547187573546705E-3</v>
      </c>
      <c r="L45" s="3">
        <v>2.3419628147799475E-3</v>
      </c>
      <c r="M45" s="3">
        <v>3.7269945869616378E-2</v>
      </c>
      <c r="N45" s="3">
        <v>6.547422923040714E-4</v>
      </c>
      <c r="O45" s="3">
        <v>5.0364791715697803E-5</v>
      </c>
      <c r="P45" s="3">
        <v>1.5109437514709343E-4</v>
      </c>
      <c r="Q45" s="3">
        <v>2.0145916686279121E-4</v>
      </c>
      <c r="R45" s="3">
        <v>2.5182395857848902E-4</v>
      </c>
      <c r="S45" s="3">
        <v>4.4321016709814066E-3</v>
      </c>
      <c r="T45" s="3">
        <v>5.0364791715697809E-3</v>
      </c>
      <c r="U45" s="3">
        <v>5.0364791715697805E-4</v>
      </c>
      <c r="V45" s="3">
        <v>6.0437750058837366E-3</v>
      </c>
      <c r="W45" s="3">
        <v>6.547422923040714E-4</v>
      </c>
      <c r="X45" s="3" t="s">
        <v>428</v>
      </c>
      <c r="Y45" s="3" t="s">
        <v>428</v>
      </c>
      <c r="Z45" s="3" t="s">
        <v>428</v>
      </c>
      <c r="AA45" s="3" t="s">
        <v>428</v>
      </c>
      <c r="AB45" s="3" t="s">
        <v>428</v>
      </c>
      <c r="AC45" s="3">
        <v>4.0291833372558243E-4</v>
      </c>
      <c r="AD45" s="3">
        <v>1.9138620851965165E-4</v>
      </c>
      <c r="AE45" s="51"/>
      <c r="AF45" s="22">
        <v>214</v>
      </c>
      <c r="AG45" s="22" t="s">
        <v>426</v>
      </c>
      <c r="AH45" s="22" t="s">
        <v>426</v>
      </c>
      <c r="AI45" s="22" t="s">
        <v>426</v>
      </c>
      <c r="AJ45" s="22" t="s">
        <v>426</v>
      </c>
      <c r="AK45" s="22" t="s">
        <v>427</v>
      </c>
      <c r="AL45" s="40" t="s">
        <v>50</v>
      </c>
    </row>
    <row r="46" spans="1:38" ht="26.25" customHeight="1" thickBot="1" x14ac:dyDescent="0.25">
      <c r="A46" s="60" t="s">
        <v>104</v>
      </c>
      <c r="B46" s="60" t="s">
        <v>116</v>
      </c>
      <c r="C46" s="61" t="s">
        <v>117</v>
      </c>
      <c r="D46" s="62"/>
      <c r="E46" s="3" t="s">
        <v>426</v>
      </c>
      <c r="F46" s="3" t="s">
        <v>426</v>
      </c>
      <c r="G46" s="3" t="s">
        <v>426</v>
      </c>
      <c r="H46" s="3" t="s">
        <v>426</v>
      </c>
      <c r="I46" s="3" t="s">
        <v>426</v>
      </c>
      <c r="J46" s="3" t="s">
        <v>426</v>
      </c>
      <c r="K46" s="3" t="s">
        <v>426</v>
      </c>
      <c r="L46" s="3" t="s">
        <v>426</v>
      </c>
      <c r="M46" s="3" t="s">
        <v>426</v>
      </c>
      <c r="N46" s="3" t="s">
        <v>426</v>
      </c>
      <c r="O46" s="3" t="s">
        <v>426</v>
      </c>
      <c r="P46" s="3" t="s">
        <v>426</v>
      </c>
      <c r="Q46" s="3" t="s">
        <v>426</v>
      </c>
      <c r="R46" s="3" t="s">
        <v>426</v>
      </c>
      <c r="S46" s="3" t="s">
        <v>426</v>
      </c>
      <c r="T46" s="3" t="s">
        <v>426</v>
      </c>
      <c r="U46" s="3" t="s">
        <v>426</v>
      </c>
      <c r="V46" s="3" t="s">
        <v>426</v>
      </c>
      <c r="W46" s="3" t="s">
        <v>426</v>
      </c>
      <c r="X46" s="3" t="s">
        <v>426</v>
      </c>
      <c r="Y46" s="3" t="s">
        <v>426</v>
      </c>
      <c r="Z46" s="3" t="s">
        <v>426</v>
      </c>
      <c r="AA46" s="3" t="s">
        <v>426</v>
      </c>
      <c r="AB46" s="3" t="s">
        <v>426</v>
      </c>
      <c r="AC46" s="3" t="s">
        <v>426</v>
      </c>
      <c r="AD46" s="3" t="s">
        <v>426</v>
      </c>
      <c r="AE46" s="51"/>
      <c r="AF46" s="22" t="s">
        <v>426</v>
      </c>
      <c r="AG46" s="22" t="s">
        <v>426</v>
      </c>
      <c r="AH46" s="22" t="s">
        <v>426</v>
      </c>
      <c r="AI46" s="22" t="s">
        <v>426</v>
      </c>
      <c r="AJ46" s="22" t="s">
        <v>426</v>
      </c>
      <c r="AK46" s="22" t="s">
        <v>426</v>
      </c>
      <c r="AL46" s="40" t="s">
        <v>50</v>
      </c>
    </row>
    <row r="47" spans="1:38" ht="26.25" customHeight="1" thickBot="1" x14ac:dyDescent="0.25">
      <c r="A47" s="60" t="s">
        <v>71</v>
      </c>
      <c r="B47" s="60" t="s">
        <v>118</v>
      </c>
      <c r="C47" s="61" t="s">
        <v>119</v>
      </c>
      <c r="D47" s="62"/>
      <c r="E47" s="3">
        <v>0.20788374088020653</v>
      </c>
      <c r="F47" s="3">
        <v>1.5335037891268537E-2</v>
      </c>
      <c r="G47" s="3">
        <v>6.0935984937632408E-3</v>
      </c>
      <c r="H47" s="3" t="s">
        <v>428</v>
      </c>
      <c r="I47" s="3">
        <v>3.6775189456342661E-3</v>
      </c>
      <c r="J47" s="3">
        <v>3.9401988703224302E-3</v>
      </c>
      <c r="K47" s="3">
        <v>3.9401988703224302E-3</v>
      </c>
      <c r="L47" s="3">
        <v>1.2214616497999489E-3</v>
      </c>
      <c r="M47" s="3">
        <v>0.52343831442692401</v>
      </c>
      <c r="N47" s="3">
        <v>3.4148390209461018E-4</v>
      </c>
      <c r="O47" s="3">
        <v>2.6267992468816204E-5</v>
      </c>
      <c r="P47" s="3">
        <v>7.8803977406448607E-5</v>
      </c>
      <c r="Q47" s="3">
        <v>1.0507196987526481E-4</v>
      </c>
      <c r="R47" s="3">
        <v>1.3133996234408101E-4</v>
      </c>
      <c r="S47" s="3">
        <v>2.3115833372558204E-3</v>
      </c>
      <c r="T47" s="3">
        <v>2.6267992468816197E-3</v>
      </c>
      <c r="U47" s="3">
        <v>2.6267992468816202E-4</v>
      </c>
      <c r="V47" s="3">
        <v>3.1521590962579377E-3</v>
      </c>
      <c r="W47" s="3">
        <v>3.4148390209461012E-4</v>
      </c>
      <c r="X47" s="3" t="s">
        <v>428</v>
      </c>
      <c r="Y47" s="3" t="s">
        <v>428</v>
      </c>
      <c r="Z47" s="3" t="s">
        <v>428</v>
      </c>
      <c r="AA47" s="3">
        <v>8.3888045999999998E-10</v>
      </c>
      <c r="AB47" s="3">
        <v>8.3888045999999998E-10</v>
      </c>
      <c r="AC47" s="3">
        <v>2.101439397505292E-4</v>
      </c>
      <c r="AD47" s="3">
        <v>9.9818371381501546E-5</v>
      </c>
      <c r="AE47" s="51"/>
      <c r="AF47" s="22">
        <v>129.76089999999999</v>
      </c>
      <c r="AG47" s="22" t="s">
        <v>426</v>
      </c>
      <c r="AH47" s="22" t="s">
        <v>426</v>
      </c>
      <c r="AI47" s="22" t="s">
        <v>426</v>
      </c>
      <c r="AJ47" s="22" t="s">
        <v>426</v>
      </c>
      <c r="AK47" s="22" t="s">
        <v>427</v>
      </c>
      <c r="AL47" s="40" t="s">
        <v>50</v>
      </c>
    </row>
    <row r="48" spans="1:38" ht="26.25" customHeight="1" thickBot="1" x14ac:dyDescent="0.25">
      <c r="A48" s="60" t="s">
        <v>120</v>
      </c>
      <c r="B48" s="60" t="s">
        <v>121</v>
      </c>
      <c r="C48" s="61" t="s">
        <v>122</v>
      </c>
      <c r="D48" s="62"/>
      <c r="E48" s="3" t="s">
        <v>427</v>
      </c>
      <c r="F48" s="3" t="s">
        <v>428</v>
      </c>
      <c r="G48" s="3" t="s">
        <v>427</v>
      </c>
      <c r="H48" s="3" t="s">
        <v>427</v>
      </c>
      <c r="I48" s="3">
        <v>2.4300000000000001E-5</v>
      </c>
      <c r="J48" s="3">
        <v>2.43E-4</v>
      </c>
      <c r="K48" s="3">
        <v>6.0749999999999997E-4</v>
      </c>
      <c r="L48" s="3" t="s">
        <v>427</v>
      </c>
      <c r="M48" s="3" t="s">
        <v>427</v>
      </c>
      <c r="N48" s="3" t="s">
        <v>428</v>
      </c>
      <c r="O48" s="3" t="s">
        <v>428</v>
      </c>
      <c r="P48" s="3" t="s">
        <v>428</v>
      </c>
      <c r="Q48" s="3" t="s">
        <v>428</v>
      </c>
      <c r="R48" s="3" t="s">
        <v>428</v>
      </c>
      <c r="S48" s="3" t="s">
        <v>428</v>
      </c>
      <c r="T48" s="3" t="s">
        <v>428</v>
      </c>
      <c r="U48" s="3" t="s">
        <v>428</v>
      </c>
      <c r="V48" s="3" t="s">
        <v>428</v>
      </c>
      <c r="W48" s="3" t="s">
        <v>427</v>
      </c>
      <c r="X48" s="3" t="s">
        <v>427</v>
      </c>
      <c r="Y48" s="3" t="s">
        <v>427</v>
      </c>
      <c r="Z48" s="3" t="s">
        <v>427</v>
      </c>
      <c r="AA48" s="3" t="s">
        <v>427</v>
      </c>
      <c r="AB48" s="3" t="s">
        <v>427</v>
      </c>
      <c r="AC48" s="3" t="s">
        <v>427</v>
      </c>
      <c r="AD48" s="3" t="s">
        <v>427</v>
      </c>
      <c r="AE48" s="51"/>
      <c r="AF48" s="22" t="s">
        <v>427</v>
      </c>
      <c r="AG48" s="22">
        <v>81</v>
      </c>
      <c r="AH48" s="22" t="s">
        <v>427</v>
      </c>
      <c r="AI48" s="22" t="s">
        <v>427</v>
      </c>
      <c r="AJ48" s="22" t="s">
        <v>427</v>
      </c>
      <c r="AK48" s="22" t="s">
        <v>427</v>
      </c>
      <c r="AL48" s="40" t="s">
        <v>442</v>
      </c>
    </row>
    <row r="49" spans="1:38" ht="26.25" customHeight="1" thickBot="1" x14ac:dyDescent="0.25">
      <c r="A49" s="60" t="s">
        <v>120</v>
      </c>
      <c r="B49" s="60" t="s">
        <v>123</v>
      </c>
      <c r="C49" s="61" t="s">
        <v>124</v>
      </c>
      <c r="D49" s="62"/>
      <c r="E49" s="3" t="s">
        <v>426</v>
      </c>
      <c r="F49" s="3" t="s">
        <v>426</v>
      </c>
      <c r="G49" s="3" t="s">
        <v>426</v>
      </c>
      <c r="H49" s="3" t="s">
        <v>426</v>
      </c>
      <c r="I49" s="3" t="s">
        <v>426</v>
      </c>
      <c r="J49" s="3" t="s">
        <v>426</v>
      </c>
      <c r="K49" s="3" t="s">
        <v>426</v>
      </c>
      <c r="L49" s="3" t="s">
        <v>426</v>
      </c>
      <c r="M49" s="3" t="s">
        <v>426</v>
      </c>
      <c r="N49" s="3" t="s">
        <v>426</v>
      </c>
      <c r="O49" s="3" t="s">
        <v>426</v>
      </c>
      <c r="P49" s="3" t="s">
        <v>426</v>
      </c>
      <c r="Q49" s="3" t="s">
        <v>426</v>
      </c>
      <c r="R49" s="3" t="s">
        <v>426</v>
      </c>
      <c r="S49" s="3" t="s">
        <v>426</v>
      </c>
      <c r="T49" s="3" t="s">
        <v>426</v>
      </c>
      <c r="U49" s="3" t="s">
        <v>426</v>
      </c>
      <c r="V49" s="3" t="s">
        <v>426</v>
      </c>
      <c r="W49" s="3" t="s">
        <v>426</v>
      </c>
      <c r="X49" s="3" t="s">
        <v>426</v>
      </c>
      <c r="Y49" s="3" t="s">
        <v>426</v>
      </c>
      <c r="Z49" s="3" t="s">
        <v>426</v>
      </c>
      <c r="AA49" s="3" t="s">
        <v>426</v>
      </c>
      <c r="AB49" s="3" t="s">
        <v>426</v>
      </c>
      <c r="AC49" s="3" t="s">
        <v>426</v>
      </c>
      <c r="AD49" s="3" t="s">
        <v>426</v>
      </c>
      <c r="AE49" s="51"/>
      <c r="AF49" s="22" t="s">
        <v>426</v>
      </c>
      <c r="AG49" s="22" t="s">
        <v>426</v>
      </c>
      <c r="AH49" s="22" t="s">
        <v>426</v>
      </c>
      <c r="AI49" s="22" t="s">
        <v>426</v>
      </c>
      <c r="AJ49" s="22" t="s">
        <v>426</v>
      </c>
      <c r="AK49" s="22" t="s">
        <v>426</v>
      </c>
      <c r="AL49" s="40" t="s">
        <v>125</v>
      </c>
    </row>
    <row r="50" spans="1:38" ht="26.25" customHeight="1" thickBot="1" x14ac:dyDescent="0.25">
      <c r="A50" s="60" t="s">
        <v>120</v>
      </c>
      <c r="B50" s="60" t="s">
        <v>126</v>
      </c>
      <c r="C50" s="61" t="s">
        <v>127</v>
      </c>
      <c r="D50" s="62"/>
      <c r="E50" s="3" t="s">
        <v>426</v>
      </c>
      <c r="F50" s="3" t="s">
        <v>426</v>
      </c>
      <c r="G50" s="3" t="s">
        <v>426</v>
      </c>
      <c r="H50" s="3" t="s">
        <v>426</v>
      </c>
      <c r="I50" s="3" t="s">
        <v>426</v>
      </c>
      <c r="J50" s="3" t="s">
        <v>426</v>
      </c>
      <c r="K50" s="3" t="s">
        <v>426</v>
      </c>
      <c r="L50" s="3" t="s">
        <v>426</v>
      </c>
      <c r="M50" s="3" t="s">
        <v>426</v>
      </c>
      <c r="N50" s="3" t="s">
        <v>426</v>
      </c>
      <c r="O50" s="3" t="s">
        <v>426</v>
      </c>
      <c r="P50" s="3" t="s">
        <v>426</v>
      </c>
      <c r="Q50" s="3" t="s">
        <v>426</v>
      </c>
      <c r="R50" s="3" t="s">
        <v>426</v>
      </c>
      <c r="S50" s="3" t="s">
        <v>426</v>
      </c>
      <c r="T50" s="3" t="s">
        <v>426</v>
      </c>
      <c r="U50" s="3" t="s">
        <v>426</v>
      </c>
      <c r="V50" s="3" t="s">
        <v>426</v>
      </c>
      <c r="W50" s="3" t="s">
        <v>426</v>
      </c>
      <c r="X50" s="3" t="s">
        <v>426</v>
      </c>
      <c r="Y50" s="3" t="s">
        <v>426</v>
      </c>
      <c r="Z50" s="3" t="s">
        <v>426</v>
      </c>
      <c r="AA50" s="3" t="s">
        <v>426</v>
      </c>
      <c r="AB50" s="3" t="s">
        <v>426</v>
      </c>
      <c r="AC50" s="3" t="s">
        <v>426</v>
      </c>
      <c r="AD50" s="3" t="s">
        <v>426</v>
      </c>
      <c r="AE50" s="51"/>
      <c r="AF50" s="22" t="s">
        <v>426</v>
      </c>
      <c r="AG50" s="22" t="s">
        <v>426</v>
      </c>
      <c r="AH50" s="22" t="s">
        <v>426</v>
      </c>
      <c r="AI50" s="22" t="s">
        <v>426</v>
      </c>
      <c r="AJ50" s="22" t="s">
        <v>426</v>
      </c>
      <c r="AK50" s="22" t="s">
        <v>426</v>
      </c>
      <c r="AL50" s="40" t="s">
        <v>410</v>
      </c>
    </row>
    <row r="51" spans="1:38" ht="26.25" customHeight="1" thickBot="1" x14ac:dyDescent="0.25">
      <c r="A51" s="60" t="s">
        <v>120</v>
      </c>
      <c r="B51" s="64" t="s">
        <v>128</v>
      </c>
      <c r="C51" s="61" t="s">
        <v>129</v>
      </c>
      <c r="D51" s="62"/>
      <c r="E51" s="3" t="s">
        <v>426</v>
      </c>
      <c r="F51" s="3" t="s">
        <v>426</v>
      </c>
      <c r="G51" s="3" t="s">
        <v>426</v>
      </c>
      <c r="H51" s="3" t="s">
        <v>426</v>
      </c>
      <c r="I51" s="3" t="s">
        <v>426</v>
      </c>
      <c r="J51" s="3" t="s">
        <v>426</v>
      </c>
      <c r="K51" s="3" t="s">
        <v>426</v>
      </c>
      <c r="L51" s="3" t="s">
        <v>426</v>
      </c>
      <c r="M51" s="3" t="s">
        <v>426</v>
      </c>
      <c r="N51" s="3" t="s">
        <v>426</v>
      </c>
      <c r="O51" s="3" t="s">
        <v>426</v>
      </c>
      <c r="P51" s="3" t="s">
        <v>426</v>
      </c>
      <c r="Q51" s="3" t="s">
        <v>426</v>
      </c>
      <c r="R51" s="3" t="s">
        <v>426</v>
      </c>
      <c r="S51" s="3" t="s">
        <v>426</v>
      </c>
      <c r="T51" s="3" t="s">
        <v>426</v>
      </c>
      <c r="U51" s="3" t="s">
        <v>426</v>
      </c>
      <c r="V51" s="3" t="s">
        <v>426</v>
      </c>
      <c r="W51" s="3" t="s">
        <v>426</v>
      </c>
      <c r="X51" s="3" t="s">
        <v>426</v>
      </c>
      <c r="Y51" s="3" t="s">
        <v>426</v>
      </c>
      <c r="Z51" s="3" t="s">
        <v>426</v>
      </c>
      <c r="AA51" s="3" t="s">
        <v>426</v>
      </c>
      <c r="AB51" s="3" t="s">
        <v>426</v>
      </c>
      <c r="AC51" s="3" t="s">
        <v>426</v>
      </c>
      <c r="AD51" s="3" t="s">
        <v>426</v>
      </c>
      <c r="AE51" s="51"/>
      <c r="AF51" s="22" t="s">
        <v>426</v>
      </c>
      <c r="AG51" s="22" t="s">
        <v>426</v>
      </c>
      <c r="AH51" s="22" t="s">
        <v>426</v>
      </c>
      <c r="AI51" s="22" t="s">
        <v>426</v>
      </c>
      <c r="AJ51" s="22" t="s">
        <v>426</v>
      </c>
      <c r="AK51" s="22" t="s">
        <v>426</v>
      </c>
      <c r="AL51" s="40" t="s">
        <v>130</v>
      </c>
    </row>
    <row r="52" spans="1:38" ht="26.25" customHeight="1" thickBot="1" x14ac:dyDescent="0.25">
      <c r="A52" s="60" t="s">
        <v>120</v>
      </c>
      <c r="B52" s="64" t="s">
        <v>131</v>
      </c>
      <c r="C52" s="66" t="s">
        <v>390</v>
      </c>
      <c r="D52" s="63"/>
      <c r="E52" s="3" t="s">
        <v>426</v>
      </c>
      <c r="F52" s="3" t="s">
        <v>426</v>
      </c>
      <c r="G52" s="3" t="s">
        <v>426</v>
      </c>
      <c r="H52" s="3" t="s">
        <v>426</v>
      </c>
      <c r="I52" s="3" t="s">
        <v>426</v>
      </c>
      <c r="J52" s="3" t="s">
        <v>426</v>
      </c>
      <c r="K52" s="3" t="s">
        <v>426</v>
      </c>
      <c r="L52" s="3" t="s">
        <v>426</v>
      </c>
      <c r="M52" s="3" t="s">
        <v>426</v>
      </c>
      <c r="N52" s="3" t="s">
        <v>426</v>
      </c>
      <c r="O52" s="3" t="s">
        <v>426</v>
      </c>
      <c r="P52" s="3" t="s">
        <v>426</v>
      </c>
      <c r="Q52" s="3" t="s">
        <v>426</v>
      </c>
      <c r="R52" s="3" t="s">
        <v>426</v>
      </c>
      <c r="S52" s="3" t="s">
        <v>426</v>
      </c>
      <c r="T52" s="3" t="s">
        <v>426</v>
      </c>
      <c r="U52" s="3" t="s">
        <v>426</v>
      </c>
      <c r="V52" s="3" t="s">
        <v>426</v>
      </c>
      <c r="W52" s="3" t="s">
        <v>426</v>
      </c>
      <c r="X52" s="3" t="s">
        <v>426</v>
      </c>
      <c r="Y52" s="3" t="s">
        <v>426</v>
      </c>
      <c r="Z52" s="3" t="s">
        <v>426</v>
      </c>
      <c r="AA52" s="3" t="s">
        <v>426</v>
      </c>
      <c r="AB52" s="3" t="s">
        <v>426</v>
      </c>
      <c r="AC52" s="3" t="s">
        <v>426</v>
      </c>
      <c r="AD52" s="3" t="s">
        <v>426</v>
      </c>
      <c r="AE52" s="51"/>
      <c r="AF52" s="22" t="s">
        <v>426</v>
      </c>
      <c r="AG52" s="22" t="s">
        <v>426</v>
      </c>
      <c r="AH52" s="22" t="s">
        <v>426</v>
      </c>
      <c r="AI52" s="22" t="s">
        <v>426</v>
      </c>
      <c r="AJ52" s="22" t="s">
        <v>426</v>
      </c>
      <c r="AK52" s="22" t="s">
        <v>426</v>
      </c>
      <c r="AL52" s="40" t="s">
        <v>132</v>
      </c>
    </row>
    <row r="53" spans="1:38" ht="26.25" customHeight="1" thickBot="1" x14ac:dyDescent="0.25">
      <c r="A53" s="60" t="s">
        <v>120</v>
      </c>
      <c r="B53" s="64" t="s">
        <v>133</v>
      </c>
      <c r="C53" s="66" t="s">
        <v>134</v>
      </c>
      <c r="D53" s="63"/>
      <c r="E53" s="3" t="s">
        <v>427</v>
      </c>
      <c r="F53" s="3">
        <v>0.44640436654000004</v>
      </c>
      <c r="G53" s="3" t="s">
        <v>428</v>
      </c>
      <c r="H53" s="3" t="s">
        <v>427</v>
      </c>
      <c r="I53" s="3" t="s">
        <v>427</v>
      </c>
      <c r="J53" s="3" t="s">
        <v>427</v>
      </c>
      <c r="K53" s="3" t="s">
        <v>427</v>
      </c>
      <c r="L53" s="3" t="s">
        <v>427</v>
      </c>
      <c r="M53" s="3" t="s">
        <v>427</v>
      </c>
      <c r="N53" s="3" t="s">
        <v>427</v>
      </c>
      <c r="O53" s="3" t="s">
        <v>427</v>
      </c>
      <c r="P53" s="3" t="s">
        <v>427</v>
      </c>
      <c r="Q53" s="3" t="s">
        <v>427</v>
      </c>
      <c r="R53" s="3" t="s">
        <v>427</v>
      </c>
      <c r="S53" s="3" t="s">
        <v>427</v>
      </c>
      <c r="T53" s="3" t="s">
        <v>427</v>
      </c>
      <c r="U53" s="3" t="s">
        <v>427</v>
      </c>
      <c r="V53" s="3" t="s">
        <v>427</v>
      </c>
      <c r="W53" s="3" t="s">
        <v>428</v>
      </c>
      <c r="X53" s="3" t="s">
        <v>427</v>
      </c>
      <c r="Y53" s="3" t="s">
        <v>427</v>
      </c>
      <c r="Z53" s="3" t="s">
        <v>427</v>
      </c>
      <c r="AA53" s="3" t="s">
        <v>427</v>
      </c>
      <c r="AB53" s="3" t="s">
        <v>427</v>
      </c>
      <c r="AC53" s="3" t="s">
        <v>427</v>
      </c>
      <c r="AD53" s="3" t="s">
        <v>427</v>
      </c>
      <c r="AE53" s="51"/>
      <c r="AF53" s="22" t="s">
        <v>427</v>
      </c>
      <c r="AG53" s="22" t="s">
        <v>427</v>
      </c>
      <c r="AH53" s="22" t="s">
        <v>427</v>
      </c>
      <c r="AI53" s="22" t="s">
        <v>427</v>
      </c>
      <c r="AJ53" s="22" t="s">
        <v>427</v>
      </c>
      <c r="AK53" s="22">
        <v>202.9110757</v>
      </c>
      <c r="AL53" s="40" t="s">
        <v>443</v>
      </c>
    </row>
    <row r="54" spans="1:38" ht="37.5" customHeight="1" thickBot="1" x14ac:dyDescent="0.25">
      <c r="A54" s="60" t="s">
        <v>120</v>
      </c>
      <c r="B54" s="64" t="s">
        <v>135</v>
      </c>
      <c r="C54" s="66" t="s">
        <v>136</v>
      </c>
      <c r="D54" s="63"/>
      <c r="E54" s="3" t="s">
        <v>427</v>
      </c>
      <c r="F54" s="3">
        <v>1.6830180000000001</v>
      </c>
      <c r="G54" s="3" t="s">
        <v>427</v>
      </c>
      <c r="H54" s="3" t="s">
        <v>427</v>
      </c>
      <c r="I54" s="3" t="s">
        <v>427</v>
      </c>
      <c r="J54" s="3" t="s">
        <v>427</v>
      </c>
      <c r="K54" s="3" t="s">
        <v>427</v>
      </c>
      <c r="L54" s="3" t="s">
        <v>427</v>
      </c>
      <c r="M54" s="3" t="s">
        <v>427</v>
      </c>
      <c r="N54" s="3" t="s">
        <v>427</v>
      </c>
      <c r="O54" s="3" t="s">
        <v>427</v>
      </c>
      <c r="P54" s="3" t="s">
        <v>427</v>
      </c>
      <c r="Q54" s="3" t="s">
        <v>427</v>
      </c>
      <c r="R54" s="3" t="s">
        <v>427</v>
      </c>
      <c r="S54" s="3" t="s">
        <v>427</v>
      </c>
      <c r="T54" s="3" t="s">
        <v>427</v>
      </c>
      <c r="U54" s="3" t="s">
        <v>427</v>
      </c>
      <c r="V54" s="3" t="s">
        <v>427</v>
      </c>
      <c r="W54" s="3" t="s">
        <v>427</v>
      </c>
      <c r="X54" s="3" t="s">
        <v>427</v>
      </c>
      <c r="Y54" s="3" t="s">
        <v>427</v>
      </c>
      <c r="Z54" s="3" t="s">
        <v>427</v>
      </c>
      <c r="AA54" s="3" t="s">
        <v>427</v>
      </c>
      <c r="AB54" s="3" t="s">
        <v>427</v>
      </c>
      <c r="AC54" s="3" t="s">
        <v>427</v>
      </c>
      <c r="AD54" s="3" t="s">
        <v>427</v>
      </c>
      <c r="AE54" s="51"/>
      <c r="AF54" s="22" t="s">
        <v>427</v>
      </c>
      <c r="AG54" s="22" t="s">
        <v>427</v>
      </c>
      <c r="AH54" s="22" t="s">
        <v>427</v>
      </c>
      <c r="AI54" s="22" t="s">
        <v>427</v>
      </c>
      <c r="AJ54" s="22" t="s">
        <v>427</v>
      </c>
      <c r="AK54" s="22" t="s">
        <v>427</v>
      </c>
      <c r="AL54" s="40" t="s">
        <v>417</v>
      </c>
    </row>
    <row r="55" spans="1:38" ht="26.25" customHeight="1" thickBot="1" x14ac:dyDescent="0.25">
      <c r="A55" s="60" t="s">
        <v>120</v>
      </c>
      <c r="B55" s="64" t="s">
        <v>137</v>
      </c>
      <c r="C55" s="66" t="s">
        <v>138</v>
      </c>
      <c r="D55" s="63"/>
      <c r="E55" s="3" t="s">
        <v>427</v>
      </c>
      <c r="F55" s="3">
        <v>0.31292300000000001</v>
      </c>
      <c r="G55" s="3" t="s">
        <v>427</v>
      </c>
      <c r="H55" s="3" t="s">
        <v>427</v>
      </c>
      <c r="I55" s="3" t="s">
        <v>427</v>
      </c>
      <c r="J55" s="3" t="s">
        <v>427</v>
      </c>
      <c r="K55" s="3" t="s">
        <v>427</v>
      </c>
      <c r="L55" s="3" t="s">
        <v>427</v>
      </c>
      <c r="M55" s="3" t="s">
        <v>427</v>
      </c>
      <c r="N55" s="3" t="s">
        <v>427</v>
      </c>
      <c r="O55" s="3" t="s">
        <v>427</v>
      </c>
      <c r="P55" s="3" t="s">
        <v>427</v>
      </c>
      <c r="Q55" s="3" t="s">
        <v>427</v>
      </c>
      <c r="R55" s="3" t="s">
        <v>427</v>
      </c>
      <c r="S55" s="3" t="s">
        <v>427</v>
      </c>
      <c r="T55" s="3" t="s">
        <v>427</v>
      </c>
      <c r="U55" s="3" t="s">
        <v>427</v>
      </c>
      <c r="V55" s="3" t="s">
        <v>427</v>
      </c>
      <c r="W55" s="3" t="s">
        <v>427</v>
      </c>
      <c r="X55" s="3" t="s">
        <v>427</v>
      </c>
      <c r="Y55" s="3" t="s">
        <v>427</v>
      </c>
      <c r="Z55" s="3" t="s">
        <v>427</v>
      </c>
      <c r="AA55" s="3" t="s">
        <v>427</v>
      </c>
      <c r="AB55" s="3" t="s">
        <v>427</v>
      </c>
      <c r="AC55" s="3" t="s">
        <v>427</v>
      </c>
      <c r="AD55" s="3" t="s">
        <v>427</v>
      </c>
      <c r="AE55" s="51"/>
      <c r="AF55" s="22" t="s">
        <v>427</v>
      </c>
      <c r="AG55" s="22" t="s">
        <v>427</v>
      </c>
      <c r="AH55" s="22" t="s">
        <v>427</v>
      </c>
      <c r="AI55" s="22" t="s">
        <v>427</v>
      </c>
      <c r="AJ55" s="22" t="s">
        <v>427</v>
      </c>
      <c r="AK55" s="22" t="s">
        <v>427</v>
      </c>
      <c r="AL55" s="40" t="s">
        <v>139</v>
      </c>
    </row>
    <row r="56" spans="1:38" ht="26.25" customHeight="1" thickBot="1" x14ac:dyDescent="0.25">
      <c r="A56" s="64" t="s">
        <v>120</v>
      </c>
      <c r="B56" s="64" t="s">
        <v>140</v>
      </c>
      <c r="C56" s="66" t="s">
        <v>399</v>
      </c>
      <c r="D56" s="63"/>
      <c r="E56" s="3" t="s">
        <v>426</v>
      </c>
      <c r="F56" s="3" t="s">
        <v>426</v>
      </c>
      <c r="G56" s="3" t="s">
        <v>426</v>
      </c>
      <c r="H56" s="3" t="s">
        <v>426</v>
      </c>
      <c r="I56" s="3" t="s">
        <v>426</v>
      </c>
      <c r="J56" s="3" t="s">
        <v>426</v>
      </c>
      <c r="K56" s="3" t="s">
        <v>426</v>
      </c>
      <c r="L56" s="3" t="s">
        <v>426</v>
      </c>
      <c r="M56" s="3" t="s">
        <v>426</v>
      </c>
      <c r="N56" s="3" t="s">
        <v>426</v>
      </c>
      <c r="O56" s="3" t="s">
        <v>426</v>
      </c>
      <c r="P56" s="3" t="s">
        <v>426</v>
      </c>
      <c r="Q56" s="3" t="s">
        <v>426</v>
      </c>
      <c r="R56" s="3" t="s">
        <v>426</v>
      </c>
      <c r="S56" s="3" t="s">
        <v>426</v>
      </c>
      <c r="T56" s="3" t="s">
        <v>426</v>
      </c>
      <c r="U56" s="3" t="s">
        <v>426</v>
      </c>
      <c r="V56" s="3" t="s">
        <v>426</v>
      </c>
      <c r="W56" s="3" t="s">
        <v>426</v>
      </c>
      <c r="X56" s="3" t="s">
        <v>426</v>
      </c>
      <c r="Y56" s="3" t="s">
        <v>426</v>
      </c>
      <c r="Z56" s="3" t="s">
        <v>426</v>
      </c>
      <c r="AA56" s="3" t="s">
        <v>426</v>
      </c>
      <c r="AB56" s="3" t="s">
        <v>426</v>
      </c>
      <c r="AC56" s="3" t="s">
        <v>426</v>
      </c>
      <c r="AD56" s="3" t="s">
        <v>426</v>
      </c>
      <c r="AE56" s="51"/>
      <c r="AF56" s="22" t="s">
        <v>426</v>
      </c>
      <c r="AG56" s="22" t="s">
        <v>426</v>
      </c>
      <c r="AH56" s="22" t="s">
        <v>426</v>
      </c>
      <c r="AI56" s="22" t="s">
        <v>426</v>
      </c>
      <c r="AJ56" s="22" t="s">
        <v>426</v>
      </c>
      <c r="AK56" s="22" t="s">
        <v>426</v>
      </c>
      <c r="AL56" s="40" t="s">
        <v>410</v>
      </c>
    </row>
    <row r="57" spans="1:38" ht="26.25" customHeight="1" thickBot="1" x14ac:dyDescent="0.25">
      <c r="A57" s="60" t="s">
        <v>54</v>
      </c>
      <c r="B57" s="60" t="s">
        <v>142</v>
      </c>
      <c r="C57" s="61" t="s">
        <v>143</v>
      </c>
      <c r="D57" s="62"/>
      <c r="E57" s="3">
        <v>1.8636778439999999</v>
      </c>
      <c r="F57" s="3">
        <v>9.1840968000000012E-3</v>
      </c>
      <c r="G57" s="3">
        <v>0.19054016700000001</v>
      </c>
      <c r="H57" s="3" t="s">
        <v>427</v>
      </c>
      <c r="I57" s="3">
        <v>1.9292819999999999E-2</v>
      </c>
      <c r="J57" s="3">
        <v>2.923154E-2</v>
      </c>
      <c r="K57" s="3">
        <v>3.013561E-2</v>
      </c>
      <c r="L57" s="3">
        <v>2.5899152976E-4</v>
      </c>
      <c r="M57" s="3">
        <v>1.6444871720000001</v>
      </c>
      <c r="N57" s="3" t="s">
        <v>428</v>
      </c>
      <c r="O57" s="3" t="s">
        <v>428</v>
      </c>
      <c r="P57" s="3">
        <v>7.6400000000000001E-3</v>
      </c>
      <c r="Q57" s="3" t="s">
        <v>428</v>
      </c>
      <c r="R57" s="3" t="s">
        <v>428</v>
      </c>
      <c r="S57" s="3" t="s">
        <v>428</v>
      </c>
      <c r="T57" s="3" t="s">
        <v>428</v>
      </c>
      <c r="U57" s="3" t="s">
        <v>428</v>
      </c>
      <c r="V57" s="3" t="s">
        <v>428</v>
      </c>
      <c r="W57" s="3" t="s">
        <v>427</v>
      </c>
      <c r="X57" s="3" t="s">
        <v>428</v>
      </c>
      <c r="Y57" s="3" t="s">
        <v>428</v>
      </c>
      <c r="Z57" s="3" t="s">
        <v>428</v>
      </c>
      <c r="AA57" s="3" t="s">
        <v>428</v>
      </c>
      <c r="AB57" s="3" t="s">
        <v>428</v>
      </c>
      <c r="AC57" s="3" t="s">
        <v>427</v>
      </c>
      <c r="AD57" s="3" t="s">
        <v>427</v>
      </c>
      <c r="AE57" s="51"/>
      <c r="AF57" s="22" t="s">
        <v>427</v>
      </c>
      <c r="AG57" s="22" t="s">
        <v>427</v>
      </c>
      <c r="AH57" s="22" t="s">
        <v>427</v>
      </c>
      <c r="AI57" s="22" t="s">
        <v>427</v>
      </c>
      <c r="AJ57" s="22" t="s">
        <v>427</v>
      </c>
      <c r="AK57" s="22">
        <v>918.40967999999998</v>
      </c>
      <c r="AL57" s="40" t="s">
        <v>144</v>
      </c>
    </row>
    <row r="58" spans="1:38" ht="26.25" customHeight="1" thickBot="1" x14ac:dyDescent="0.25">
      <c r="A58" s="60" t="s">
        <v>54</v>
      </c>
      <c r="B58" s="60" t="s">
        <v>145</v>
      </c>
      <c r="C58" s="61" t="s">
        <v>146</v>
      </c>
      <c r="D58" s="62"/>
      <c r="E58" s="3" t="s">
        <v>428</v>
      </c>
      <c r="F58" s="3" t="s">
        <v>428</v>
      </c>
      <c r="G58" s="3" t="s">
        <v>428</v>
      </c>
      <c r="H58" s="3" t="s">
        <v>427</v>
      </c>
      <c r="I58" s="3">
        <v>2.5970691720000002E-5</v>
      </c>
      <c r="J58" s="3">
        <v>1.731379448E-4</v>
      </c>
      <c r="K58" s="3">
        <v>3.462758896E-4</v>
      </c>
      <c r="L58" s="3">
        <v>1.1946518191199999E-7</v>
      </c>
      <c r="M58" s="3" t="s">
        <v>428</v>
      </c>
      <c r="N58" s="3" t="s">
        <v>428</v>
      </c>
      <c r="O58" s="3" t="s">
        <v>428</v>
      </c>
      <c r="P58" s="3" t="s">
        <v>428</v>
      </c>
      <c r="Q58" s="3" t="s">
        <v>427</v>
      </c>
      <c r="R58" s="3" t="s">
        <v>427</v>
      </c>
      <c r="S58" s="3" t="s">
        <v>427</v>
      </c>
      <c r="T58" s="3" t="s">
        <v>427</v>
      </c>
      <c r="U58" s="3" t="s">
        <v>427</v>
      </c>
      <c r="V58" s="3" t="s">
        <v>427</v>
      </c>
      <c r="W58" s="3" t="s">
        <v>427</v>
      </c>
      <c r="X58" s="3" t="s">
        <v>427</v>
      </c>
      <c r="Y58" s="3" t="s">
        <v>427</v>
      </c>
      <c r="Z58" s="3" t="s">
        <v>427</v>
      </c>
      <c r="AA58" s="3" t="s">
        <v>427</v>
      </c>
      <c r="AB58" s="3" t="s">
        <v>427</v>
      </c>
      <c r="AC58" s="3" t="s">
        <v>427</v>
      </c>
      <c r="AD58" s="3" t="s">
        <v>427</v>
      </c>
      <c r="AE58" s="51"/>
      <c r="AF58" s="22" t="s">
        <v>427</v>
      </c>
      <c r="AG58" s="22" t="s">
        <v>427</v>
      </c>
      <c r="AH58" s="22" t="s">
        <v>427</v>
      </c>
      <c r="AI58" s="22" t="s">
        <v>427</v>
      </c>
      <c r="AJ58" s="22" t="s">
        <v>427</v>
      </c>
      <c r="AK58" s="22">
        <v>0.86568972399999999</v>
      </c>
      <c r="AL58" s="40" t="s">
        <v>147</v>
      </c>
    </row>
    <row r="59" spans="1:38" ht="26.25" customHeight="1" thickBot="1" x14ac:dyDescent="0.25">
      <c r="A59" s="60" t="s">
        <v>54</v>
      </c>
      <c r="B59" s="68" t="s">
        <v>148</v>
      </c>
      <c r="C59" s="61" t="s">
        <v>400</v>
      </c>
      <c r="D59" s="62"/>
      <c r="E59" s="3">
        <v>0.1021</v>
      </c>
      <c r="F59" s="3">
        <v>7.8387999999999999E-3</v>
      </c>
      <c r="G59" s="3">
        <v>6.3240000000000005E-2</v>
      </c>
      <c r="H59" s="3" t="s">
        <v>428</v>
      </c>
      <c r="I59" s="3">
        <v>1.4242400000000001E-2</v>
      </c>
      <c r="J59" s="3">
        <v>3.59808E-2</v>
      </c>
      <c r="K59" s="3">
        <v>7.4959999999999999E-2</v>
      </c>
      <c r="L59" s="3">
        <v>2.8485000000000001E-4</v>
      </c>
      <c r="M59" s="3">
        <v>3.3939999999999998E-2</v>
      </c>
      <c r="N59" s="3" t="s">
        <v>427</v>
      </c>
      <c r="O59" s="3" t="s">
        <v>427</v>
      </c>
      <c r="P59" s="3" t="s">
        <v>427</v>
      </c>
      <c r="Q59" s="3" t="s">
        <v>427</v>
      </c>
      <c r="R59" s="3" t="s">
        <v>427</v>
      </c>
      <c r="S59" s="3" t="s">
        <v>427</v>
      </c>
      <c r="T59" s="3" t="s">
        <v>427</v>
      </c>
      <c r="U59" s="3" t="s">
        <v>427</v>
      </c>
      <c r="V59" s="3" t="s">
        <v>427</v>
      </c>
      <c r="W59" s="3" t="s">
        <v>428</v>
      </c>
      <c r="X59" s="3" t="s">
        <v>428</v>
      </c>
      <c r="Y59" s="3" t="s">
        <v>428</v>
      </c>
      <c r="Z59" s="3" t="s">
        <v>428</v>
      </c>
      <c r="AA59" s="3" t="s">
        <v>428</v>
      </c>
      <c r="AB59" s="3" t="s">
        <v>428</v>
      </c>
      <c r="AC59" s="3" t="s">
        <v>428</v>
      </c>
      <c r="AD59" s="3" t="s">
        <v>427</v>
      </c>
      <c r="AE59" s="51"/>
      <c r="AF59" s="22" t="s">
        <v>427</v>
      </c>
      <c r="AG59" s="22" t="s">
        <v>427</v>
      </c>
      <c r="AH59" s="22" t="s">
        <v>427</v>
      </c>
      <c r="AI59" s="22" t="s">
        <v>427</v>
      </c>
      <c r="AJ59" s="22" t="s">
        <v>427</v>
      </c>
      <c r="AK59" s="22" t="s">
        <v>432</v>
      </c>
      <c r="AL59" s="40" t="s">
        <v>418</v>
      </c>
    </row>
    <row r="60" spans="1:38" ht="26.25" customHeight="1" thickBot="1" x14ac:dyDescent="0.25">
      <c r="A60" s="60" t="s">
        <v>54</v>
      </c>
      <c r="B60" s="68" t="s">
        <v>149</v>
      </c>
      <c r="C60" s="61" t="s">
        <v>150</v>
      </c>
      <c r="D60" s="103"/>
      <c r="E60" s="3" t="s">
        <v>427</v>
      </c>
      <c r="F60" s="3" t="s">
        <v>427</v>
      </c>
      <c r="G60" s="3" t="s">
        <v>427</v>
      </c>
      <c r="H60" s="3" t="s">
        <v>427</v>
      </c>
      <c r="I60" s="3">
        <v>7.6530000000000001E-2</v>
      </c>
      <c r="J60" s="3">
        <v>0.76529999999999998</v>
      </c>
      <c r="K60" s="3">
        <v>1.5612119999999998</v>
      </c>
      <c r="L60" s="3" t="s">
        <v>427</v>
      </c>
      <c r="M60" s="3" t="s">
        <v>427</v>
      </c>
      <c r="N60" s="3" t="s">
        <v>427</v>
      </c>
      <c r="O60" s="3" t="s">
        <v>427</v>
      </c>
      <c r="P60" s="3" t="s">
        <v>427</v>
      </c>
      <c r="Q60" s="3" t="s">
        <v>427</v>
      </c>
      <c r="R60" s="3" t="s">
        <v>427</v>
      </c>
      <c r="S60" s="3" t="s">
        <v>427</v>
      </c>
      <c r="T60" s="3" t="s">
        <v>427</v>
      </c>
      <c r="U60" s="3" t="s">
        <v>427</v>
      </c>
      <c r="V60" s="3" t="s">
        <v>427</v>
      </c>
      <c r="W60" s="3" t="s">
        <v>427</v>
      </c>
      <c r="X60" s="3" t="s">
        <v>427</v>
      </c>
      <c r="Y60" s="3" t="s">
        <v>427</v>
      </c>
      <c r="Z60" s="3" t="s">
        <v>427</v>
      </c>
      <c r="AA60" s="3" t="s">
        <v>427</v>
      </c>
      <c r="AB60" s="3" t="s">
        <v>427</v>
      </c>
      <c r="AC60" s="3" t="s">
        <v>427</v>
      </c>
      <c r="AD60" s="3" t="s">
        <v>427</v>
      </c>
      <c r="AE60" s="51"/>
      <c r="AF60" s="22" t="s">
        <v>427</v>
      </c>
      <c r="AG60" s="22" t="s">
        <v>427</v>
      </c>
      <c r="AH60" s="22" t="s">
        <v>427</v>
      </c>
      <c r="AI60" s="22" t="s">
        <v>427</v>
      </c>
      <c r="AJ60" s="22" t="s">
        <v>427</v>
      </c>
      <c r="AK60" s="22">
        <v>15306</v>
      </c>
      <c r="AL60" s="40" t="s">
        <v>419</v>
      </c>
    </row>
    <row r="61" spans="1:38" ht="26.25" customHeight="1" thickBot="1" x14ac:dyDescent="0.25">
      <c r="A61" s="60" t="s">
        <v>54</v>
      </c>
      <c r="B61" s="68" t="s">
        <v>151</v>
      </c>
      <c r="C61" s="61" t="s">
        <v>152</v>
      </c>
      <c r="D61" s="62"/>
      <c r="E61" s="3" t="s">
        <v>427</v>
      </c>
      <c r="F61" s="3" t="s">
        <v>427</v>
      </c>
      <c r="G61" s="3" t="s">
        <v>427</v>
      </c>
      <c r="H61" s="3" t="s">
        <v>427</v>
      </c>
      <c r="I61" s="3">
        <v>6.5684163000000004E-2</v>
      </c>
      <c r="J61" s="3">
        <v>0.65684162400000001</v>
      </c>
      <c r="K61" s="3">
        <v>2.1921416200000001</v>
      </c>
      <c r="L61" s="3" t="s">
        <v>427</v>
      </c>
      <c r="M61" s="3" t="s">
        <v>427</v>
      </c>
      <c r="N61" s="3" t="s">
        <v>427</v>
      </c>
      <c r="O61" s="3" t="s">
        <v>427</v>
      </c>
      <c r="P61" s="3" t="s">
        <v>427</v>
      </c>
      <c r="Q61" s="3" t="s">
        <v>427</v>
      </c>
      <c r="R61" s="3" t="s">
        <v>427</v>
      </c>
      <c r="S61" s="3" t="s">
        <v>427</v>
      </c>
      <c r="T61" s="3" t="s">
        <v>427</v>
      </c>
      <c r="U61" s="3" t="s">
        <v>427</v>
      </c>
      <c r="V61" s="3" t="s">
        <v>427</v>
      </c>
      <c r="W61" s="3" t="s">
        <v>427</v>
      </c>
      <c r="X61" s="3" t="s">
        <v>427</v>
      </c>
      <c r="Y61" s="3" t="s">
        <v>427</v>
      </c>
      <c r="Z61" s="3" t="s">
        <v>427</v>
      </c>
      <c r="AA61" s="3" t="s">
        <v>427</v>
      </c>
      <c r="AB61" s="3" t="s">
        <v>427</v>
      </c>
      <c r="AC61" s="3" t="s">
        <v>427</v>
      </c>
      <c r="AD61" s="3" t="s">
        <v>427</v>
      </c>
      <c r="AE61" s="51"/>
      <c r="AF61" s="22" t="s">
        <v>427</v>
      </c>
      <c r="AG61" s="22" t="s">
        <v>427</v>
      </c>
      <c r="AH61" s="22" t="s">
        <v>427</v>
      </c>
      <c r="AI61" s="22" t="s">
        <v>427</v>
      </c>
      <c r="AJ61" s="22" t="s">
        <v>427</v>
      </c>
      <c r="AK61" s="22">
        <v>612392.80000000005</v>
      </c>
      <c r="AL61" s="40" t="s">
        <v>420</v>
      </c>
    </row>
    <row r="62" spans="1:38" ht="26.25" customHeight="1" thickBot="1" x14ac:dyDescent="0.25">
      <c r="A62" s="60" t="s">
        <v>54</v>
      </c>
      <c r="B62" s="68" t="s">
        <v>153</v>
      </c>
      <c r="C62" s="61" t="s">
        <v>154</v>
      </c>
      <c r="D62" s="62"/>
      <c r="E62" s="3" t="s">
        <v>427</v>
      </c>
      <c r="F62" s="3" t="s">
        <v>427</v>
      </c>
      <c r="G62" s="3" t="s">
        <v>427</v>
      </c>
      <c r="H62" s="3" t="s">
        <v>427</v>
      </c>
      <c r="I62" s="3">
        <v>5.0782240000000001E-3</v>
      </c>
      <c r="J62" s="3">
        <v>3.5335124000000002E-2</v>
      </c>
      <c r="K62" s="3">
        <v>4.4470240000000001E-2</v>
      </c>
      <c r="L62" s="3" t="s">
        <v>427</v>
      </c>
      <c r="M62" s="3" t="s">
        <v>427</v>
      </c>
      <c r="N62" s="3" t="s">
        <v>427</v>
      </c>
      <c r="O62" s="3" t="s">
        <v>427</v>
      </c>
      <c r="P62" s="3" t="s">
        <v>427</v>
      </c>
      <c r="Q62" s="3" t="s">
        <v>427</v>
      </c>
      <c r="R62" s="3" t="s">
        <v>427</v>
      </c>
      <c r="S62" s="3" t="s">
        <v>427</v>
      </c>
      <c r="T62" s="3" t="s">
        <v>427</v>
      </c>
      <c r="U62" s="3" t="s">
        <v>427</v>
      </c>
      <c r="V62" s="3" t="s">
        <v>427</v>
      </c>
      <c r="W62" s="3" t="s">
        <v>427</v>
      </c>
      <c r="X62" s="3" t="s">
        <v>427</v>
      </c>
      <c r="Y62" s="3" t="s">
        <v>427</v>
      </c>
      <c r="Z62" s="3" t="s">
        <v>427</v>
      </c>
      <c r="AA62" s="3" t="s">
        <v>427</v>
      </c>
      <c r="AB62" s="3" t="s">
        <v>427</v>
      </c>
      <c r="AC62" s="3" t="s">
        <v>427</v>
      </c>
      <c r="AD62" s="3" t="s">
        <v>427</v>
      </c>
      <c r="AE62" s="51"/>
      <c r="AF62" s="22" t="s">
        <v>427</v>
      </c>
      <c r="AG62" s="22" t="s">
        <v>427</v>
      </c>
      <c r="AH62" s="22" t="s">
        <v>427</v>
      </c>
      <c r="AI62" s="22" t="s">
        <v>427</v>
      </c>
      <c r="AJ62" s="22" t="s">
        <v>427</v>
      </c>
      <c r="AK62" s="22" t="s">
        <v>428</v>
      </c>
      <c r="AL62" s="40" t="s">
        <v>421</v>
      </c>
    </row>
    <row r="63" spans="1:38" ht="26.25" customHeight="1" thickBot="1" x14ac:dyDescent="0.25">
      <c r="A63" s="60" t="s">
        <v>54</v>
      </c>
      <c r="B63" s="68" t="s">
        <v>155</v>
      </c>
      <c r="C63" s="66" t="s">
        <v>156</v>
      </c>
      <c r="D63" s="69"/>
      <c r="E63" s="3" t="s">
        <v>426</v>
      </c>
      <c r="F63" s="3" t="s">
        <v>426</v>
      </c>
      <c r="G63" s="3" t="s">
        <v>426</v>
      </c>
      <c r="H63" s="3" t="s">
        <v>426</v>
      </c>
      <c r="I63" s="3" t="s">
        <v>426</v>
      </c>
      <c r="J63" s="3" t="s">
        <v>426</v>
      </c>
      <c r="K63" s="3" t="s">
        <v>426</v>
      </c>
      <c r="L63" s="3" t="s">
        <v>426</v>
      </c>
      <c r="M63" s="3" t="s">
        <v>426</v>
      </c>
      <c r="N63" s="3" t="s">
        <v>426</v>
      </c>
      <c r="O63" s="3" t="s">
        <v>426</v>
      </c>
      <c r="P63" s="3" t="s">
        <v>426</v>
      </c>
      <c r="Q63" s="3" t="s">
        <v>426</v>
      </c>
      <c r="R63" s="3" t="s">
        <v>426</v>
      </c>
      <c r="S63" s="3" t="s">
        <v>426</v>
      </c>
      <c r="T63" s="3" t="s">
        <v>426</v>
      </c>
      <c r="U63" s="3" t="s">
        <v>426</v>
      </c>
      <c r="V63" s="3" t="s">
        <v>426</v>
      </c>
      <c r="W63" s="3" t="s">
        <v>426</v>
      </c>
      <c r="X63" s="3" t="s">
        <v>426</v>
      </c>
      <c r="Y63" s="3" t="s">
        <v>426</v>
      </c>
      <c r="Z63" s="3" t="s">
        <v>426</v>
      </c>
      <c r="AA63" s="3" t="s">
        <v>426</v>
      </c>
      <c r="AB63" s="3" t="s">
        <v>426</v>
      </c>
      <c r="AC63" s="3" t="s">
        <v>426</v>
      </c>
      <c r="AD63" s="3" t="s">
        <v>426</v>
      </c>
      <c r="AE63" s="51"/>
      <c r="AF63" s="22" t="s">
        <v>426</v>
      </c>
      <c r="AG63" s="22" t="s">
        <v>426</v>
      </c>
      <c r="AH63" s="22" t="s">
        <v>426</v>
      </c>
      <c r="AI63" s="22" t="s">
        <v>426</v>
      </c>
      <c r="AJ63" s="22" t="s">
        <v>426</v>
      </c>
      <c r="AK63" s="22" t="s">
        <v>426</v>
      </c>
      <c r="AL63" s="40" t="s">
        <v>410</v>
      </c>
    </row>
    <row r="64" spans="1:38" ht="26.25" customHeight="1" thickBot="1" x14ac:dyDescent="0.25">
      <c r="A64" s="60" t="s">
        <v>54</v>
      </c>
      <c r="B64" s="68" t="s">
        <v>157</v>
      </c>
      <c r="C64" s="61" t="s">
        <v>158</v>
      </c>
      <c r="D64" s="62"/>
      <c r="E64" s="3" t="s">
        <v>426</v>
      </c>
      <c r="F64" s="3" t="s">
        <v>426</v>
      </c>
      <c r="G64" s="3" t="s">
        <v>426</v>
      </c>
      <c r="H64" s="3" t="s">
        <v>426</v>
      </c>
      <c r="I64" s="3" t="s">
        <v>426</v>
      </c>
      <c r="J64" s="3" t="s">
        <v>426</v>
      </c>
      <c r="K64" s="3" t="s">
        <v>426</v>
      </c>
      <c r="L64" s="3" t="s">
        <v>426</v>
      </c>
      <c r="M64" s="3" t="s">
        <v>426</v>
      </c>
      <c r="N64" s="3" t="s">
        <v>426</v>
      </c>
      <c r="O64" s="3" t="s">
        <v>426</v>
      </c>
      <c r="P64" s="3" t="s">
        <v>426</v>
      </c>
      <c r="Q64" s="3" t="s">
        <v>426</v>
      </c>
      <c r="R64" s="3" t="s">
        <v>426</v>
      </c>
      <c r="S64" s="3" t="s">
        <v>426</v>
      </c>
      <c r="T64" s="3" t="s">
        <v>426</v>
      </c>
      <c r="U64" s="3" t="s">
        <v>426</v>
      </c>
      <c r="V64" s="3" t="s">
        <v>426</v>
      </c>
      <c r="W64" s="3" t="s">
        <v>426</v>
      </c>
      <c r="X64" s="3" t="s">
        <v>426</v>
      </c>
      <c r="Y64" s="3" t="s">
        <v>426</v>
      </c>
      <c r="Z64" s="3" t="s">
        <v>426</v>
      </c>
      <c r="AA64" s="3" t="s">
        <v>426</v>
      </c>
      <c r="AB64" s="3" t="s">
        <v>426</v>
      </c>
      <c r="AC64" s="3" t="s">
        <v>426</v>
      </c>
      <c r="AD64" s="3" t="s">
        <v>426</v>
      </c>
      <c r="AE64" s="51"/>
      <c r="AF64" s="22" t="s">
        <v>426</v>
      </c>
      <c r="AG64" s="22" t="s">
        <v>426</v>
      </c>
      <c r="AH64" s="22" t="s">
        <v>426</v>
      </c>
      <c r="AI64" s="22" t="s">
        <v>426</v>
      </c>
      <c r="AJ64" s="22" t="s">
        <v>426</v>
      </c>
      <c r="AK64" s="22" t="s">
        <v>426</v>
      </c>
      <c r="AL64" s="40" t="s">
        <v>159</v>
      </c>
    </row>
    <row r="65" spans="1:38" ht="26.25" customHeight="1" thickBot="1" x14ac:dyDescent="0.25">
      <c r="A65" s="60" t="s">
        <v>54</v>
      </c>
      <c r="B65" s="64" t="s">
        <v>160</v>
      </c>
      <c r="C65" s="61" t="s">
        <v>161</v>
      </c>
      <c r="D65" s="62"/>
      <c r="E65" s="3" t="s">
        <v>426</v>
      </c>
      <c r="F65" s="3" t="s">
        <v>426</v>
      </c>
      <c r="G65" s="3" t="s">
        <v>426</v>
      </c>
      <c r="H65" s="3" t="s">
        <v>426</v>
      </c>
      <c r="I65" s="3" t="s">
        <v>426</v>
      </c>
      <c r="J65" s="3" t="s">
        <v>426</v>
      </c>
      <c r="K65" s="3" t="s">
        <v>426</v>
      </c>
      <c r="L65" s="3" t="s">
        <v>426</v>
      </c>
      <c r="M65" s="3" t="s">
        <v>426</v>
      </c>
      <c r="N65" s="3" t="s">
        <v>426</v>
      </c>
      <c r="O65" s="3" t="s">
        <v>426</v>
      </c>
      <c r="P65" s="3" t="s">
        <v>426</v>
      </c>
      <c r="Q65" s="3" t="s">
        <v>426</v>
      </c>
      <c r="R65" s="3" t="s">
        <v>426</v>
      </c>
      <c r="S65" s="3" t="s">
        <v>426</v>
      </c>
      <c r="T65" s="3" t="s">
        <v>426</v>
      </c>
      <c r="U65" s="3" t="s">
        <v>426</v>
      </c>
      <c r="V65" s="3" t="s">
        <v>426</v>
      </c>
      <c r="W65" s="3" t="s">
        <v>426</v>
      </c>
      <c r="X65" s="3" t="s">
        <v>426</v>
      </c>
      <c r="Y65" s="3" t="s">
        <v>426</v>
      </c>
      <c r="Z65" s="3" t="s">
        <v>426</v>
      </c>
      <c r="AA65" s="3" t="s">
        <v>426</v>
      </c>
      <c r="AB65" s="3" t="s">
        <v>426</v>
      </c>
      <c r="AC65" s="3" t="s">
        <v>426</v>
      </c>
      <c r="AD65" s="3" t="s">
        <v>426</v>
      </c>
      <c r="AE65" s="51"/>
      <c r="AF65" s="22" t="s">
        <v>426</v>
      </c>
      <c r="AG65" s="22" t="s">
        <v>426</v>
      </c>
      <c r="AH65" s="22" t="s">
        <v>426</v>
      </c>
      <c r="AI65" s="22" t="s">
        <v>426</v>
      </c>
      <c r="AJ65" s="22" t="s">
        <v>426</v>
      </c>
      <c r="AK65" s="22" t="s">
        <v>426</v>
      </c>
      <c r="AL65" s="40" t="s">
        <v>162</v>
      </c>
    </row>
    <row r="66" spans="1:38" ht="26.25" customHeight="1" thickBot="1" x14ac:dyDescent="0.25">
      <c r="A66" s="60" t="s">
        <v>54</v>
      </c>
      <c r="B66" s="64" t="s">
        <v>163</v>
      </c>
      <c r="C66" s="61" t="s">
        <v>164</v>
      </c>
      <c r="D66" s="62"/>
      <c r="E66" s="3" t="s">
        <v>426</v>
      </c>
      <c r="F66" s="3" t="s">
        <v>426</v>
      </c>
      <c r="G66" s="3" t="s">
        <v>426</v>
      </c>
      <c r="H66" s="3" t="s">
        <v>426</v>
      </c>
      <c r="I66" s="3" t="s">
        <v>426</v>
      </c>
      <c r="J66" s="3" t="s">
        <v>426</v>
      </c>
      <c r="K66" s="3" t="s">
        <v>426</v>
      </c>
      <c r="L66" s="3" t="s">
        <v>426</v>
      </c>
      <c r="M66" s="3" t="s">
        <v>426</v>
      </c>
      <c r="N66" s="3" t="s">
        <v>426</v>
      </c>
      <c r="O66" s="3" t="s">
        <v>426</v>
      </c>
      <c r="P66" s="3" t="s">
        <v>426</v>
      </c>
      <c r="Q66" s="3" t="s">
        <v>426</v>
      </c>
      <c r="R66" s="3" t="s">
        <v>426</v>
      </c>
      <c r="S66" s="3" t="s">
        <v>426</v>
      </c>
      <c r="T66" s="3" t="s">
        <v>426</v>
      </c>
      <c r="U66" s="3" t="s">
        <v>426</v>
      </c>
      <c r="V66" s="3" t="s">
        <v>426</v>
      </c>
      <c r="W66" s="3" t="s">
        <v>426</v>
      </c>
      <c r="X66" s="3" t="s">
        <v>426</v>
      </c>
      <c r="Y66" s="3" t="s">
        <v>426</v>
      </c>
      <c r="Z66" s="3" t="s">
        <v>426</v>
      </c>
      <c r="AA66" s="3" t="s">
        <v>426</v>
      </c>
      <c r="AB66" s="3" t="s">
        <v>426</v>
      </c>
      <c r="AC66" s="3" t="s">
        <v>426</v>
      </c>
      <c r="AD66" s="3" t="s">
        <v>426</v>
      </c>
      <c r="AE66" s="51"/>
      <c r="AF66" s="22" t="s">
        <v>426</v>
      </c>
      <c r="AG66" s="22" t="s">
        <v>426</v>
      </c>
      <c r="AH66" s="22" t="s">
        <v>426</v>
      </c>
      <c r="AI66" s="22" t="s">
        <v>426</v>
      </c>
      <c r="AJ66" s="22" t="s">
        <v>426</v>
      </c>
      <c r="AK66" s="22" t="s">
        <v>426</v>
      </c>
      <c r="AL66" s="40" t="s">
        <v>165</v>
      </c>
    </row>
    <row r="67" spans="1:38" ht="26.25" customHeight="1" thickBot="1" x14ac:dyDescent="0.25">
      <c r="A67" s="60" t="s">
        <v>54</v>
      </c>
      <c r="B67" s="64" t="s">
        <v>166</v>
      </c>
      <c r="C67" s="61" t="s">
        <v>167</v>
      </c>
      <c r="D67" s="62"/>
      <c r="E67" s="3" t="s">
        <v>426</v>
      </c>
      <c r="F67" s="3" t="s">
        <v>426</v>
      </c>
      <c r="G67" s="3" t="s">
        <v>426</v>
      </c>
      <c r="H67" s="3" t="s">
        <v>426</v>
      </c>
      <c r="I67" s="3" t="s">
        <v>426</v>
      </c>
      <c r="J67" s="3" t="s">
        <v>426</v>
      </c>
      <c r="K67" s="3" t="s">
        <v>426</v>
      </c>
      <c r="L67" s="3" t="s">
        <v>426</v>
      </c>
      <c r="M67" s="3" t="s">
        <v>426</v>
      </c>
      <c r="N67" s="3" t="s">
        <v>426</v>
      </c>
      <c r="O67" s="3" t="s">
        <v>426</v>
      </c>
      <c r="P67" s="3" t="s">
        <v>426</v>
      </c>
      <c r="Q67" s="3" t="s">
        <v>426</v>
      </c>
      <c r="R67" s="3" t="s">
        <v>426</v>
      </c>
      <c r="S67" s="3" t="s">
        <v>426</v>
      </c>
      <c r="T67" s="3" t="s">
        <v>426</v>
      </c>
      <c r="U67" s="3" t="s">
        <v>426</v>
      </c>
      <c r="V67" s="3" t="s">
        <v>426</v>
      </c>
      <c r="W67" s="3" t="s">
        <v>426</v>
      </c>
      <c r="X67" s="3" t="s">
        <v>426</v>
      </c>
      <c r="Y67" s="3" t="s">
        <v>426</v>
      </c>
      <c r="Z67" s="3" t="s">
        <v>426</v>
      </c>
      <c r="AA67" s="3" t="s">
        <v>426</v>
      </c>
      <c r="AB67" s="3" t="s">
        <v>426</v>
      </c>
      <c r="AC67" s="3" t="s">
        <v>426</v>
      </c>
      <c r="AD67" s="3" t="s">
        <v>426</v>
      </c>
      <c r="AE67" s="51"/>
      <c r="AF67" s="22" t="s">
        <v>426</v>
      </c>
      <c r="AG67" s="22" t="s">
        <v>426</v>
      </c>
      <c r="AH67" s="22" t="s">
        <v>426</v>
      </c>
      <c r="AI67" s="22" t="s">
        <v>426</v>
      </c>
      <c r="AJ67" s="22" t="s">
        <v>426</v>
      </c>
      <c r="AK67" s="22" t="s">
        <v>426</v>
      </c>
      <c r="AL67" s="40" t="s">
        <v>168</v>
      </c>
    </row>
    <row r="68" spans="1:38" ht="26.25" customHeight="1" thickBot="1" x14ac:dyDescent="0.25">
      <c r="A68" s="60" t="s">
        <v>54</v>
      </c>
      <c r="B68" s="64" t="s">
        <v>169</v>
      </c>
      <c r="C68" s="61" t="s">
        <v>170</v>
      </c>
      <c r="D68" s="62"/>
      <c r="E68" s="3" t="s">
        <v>426</v>
      </c>
      <c r="F68" s="3" t="s">
        <v>426</v>
      </c>
      <c r="G68" s="3" t="s">
        <v>426</v>
      </c>
      <c r="H68" s="3" t="s">
        <v>426</v>
      </c>
      <c r="I68" s="3" t="s">
        <v>426</v>
      </c>
      <c r="J68" s="3" t="s">
        <v>426</v>
      </c>
      <c r="K68" s="3" t="s">
        <v>426</v>
      </c>
      <c r="L68" s="3" t="s">
        <v>426</v>
      </c>
      <c r="M68" s="3" t="s">
        <v>426</v>
      </c>
      <c r="N68" s="3" t="s">
        <v>426</v>
      </c>
      <c r="O68" s="3" t="s">
        <v>426</v>
      </c>
      <c r="P68" s="3" t="s">
        <v>426</v>
      </c>
      <c r="Q68" s="3" t="s">
        <v>426</v>
      </c>
      <c r="R68" s="3" t="s">
        <v>426</v>
      </c>
      <c r="S68" s="3" t="s">
        <v>426</v>
      </c>
      <c r="T68" s="3" t="s">
        <v>426</v>
      </c>
      <c r="U68" s="3" t="s">
        <v>426</v>
      </c>
      <c r="V68" s="3" t="s">
        <v>426</v>
      </c>
      <c r="W68" s="3" t="s">
        <v>426</v>
      </c>
      <c r="X68" s="3" t="s">
        <v>426</v>
      </c>
      <c r="Y68" s="3" t="s">
        <v>426</v>
      </c>
      <c r="Z68" s="3" t="s">
        <v>426</v>
      </c>
      <c r="AA68" s="3" t="s">
        <v>426</v>
      </c>
      <c r="AB68" s="3" t="s">
        <v>426</v>
      </c>
      <c r="AC68" s="3" t="s">
        <v>426</v>
      </c>
      <c r="AD68" s="3" t="s">
        <v>426</v>
      </c>
      <c r="AE68" s="51"/>
      <c r="AF68" s="22" t="s">
        <v>426</v>
      </c>
      <c r="AG68" s="22" t="s">
        <v>426</v>
      </c>
      <c r="AH68" s="22" t="s">
        <v>426</v>
      </c>
      <c r="AI68" s="22" t="s">
        <v>426</v>
      </c>
      <c r="AJ68" s="22" t="s">
        <v>426</v>
      </c>
      <c r="AK68" s="22" t="s">
        <v>426</v>
      </c>
      <c r="AL68" s="40" t="s">
        <v>171</v>
      </c>
    </row>
    <row r="69" spans="1:38" ht="26.25" customHeight="1" thickBot="1" x14ac:dyDescent="0.25">
      <c r="A69" s="60" t="s">
        <v>54</v>
      </c>
      <c r="B69" s="60" t="s">
        <v>172</v>
      </c>
      <c r="C69" s="61" t="s">
        <v>173</v>
      </c>
      <c r="D69" s="67"/>
      <c r="E69" s="3" t="s">
        <v>426</v>
      </c>
      <c r="F69" s="3" t="s">
        <v>426</v>
      </c>
      <c r="G69" s="3" t="s">
        <v>426</v>
      </c>
      <c r="H69" s="3" t="s">
        <v>426</v>
      </c>
      <c r="I69" s="3" t="s">
        <v>426</v>
      </c>
      <c r="J69" s="3" t="s">
        <v>426</v>
      </c>
      <c r="K69" s="3" t="s">
        <v>426</v>
      </c>
      <c r="L69" s="3" t="s">
        <v>426</v>
      </c>
      <c r="M69" s="3" t="s">
        <v>426</v>
      </c>
      <c r="N69" s="3" t="s">
        <v>426</v>
      </c>
      <c r="O69" s="3" t="s">
        <v>426</v>
      </c>
      <c r="P69" s="3" t="s">
        <v>426</v>
      </c>
      <c r="Q69" s="3" t="s">
        <v>426</v>
      </c>
      <c r="R69" s="3" t="s">
        <v>426</v>
      </c>
      <c r="S69" s="3" t="s">
        <v>426</v>
      </c>
      <c r="T69" s="3" t="s">
        <v>426</v>
      </c>
      <c r="U69" s="3" t="s">
        <v>426</v>
      </c>
      <c r="V69" s="3" t="s">
        <v>426</v>
      </c>
      <c r="W69" s="3" t="s">
        <v>426</v>
      </c>
      <c r="X69" s="3" t="s">
        <v>426</v>
      </c>
      <c r="Y69" s="3" t="s">
        <v>426</v>
      </c>
      <c r="Z69" s="3" t="s">
        <v>426</v>
      </c>
      <c r="AA69" s="3" t="s">
        <v>426</v>
      </c>
      <c r="AB69" s="3" t="s">
        <v>426</v>
      </c>
      <c r="AC69" s="3" t="s">
        <v>426</v>
      </c>
      <c r="AD69" s="3" t="s">
        <v>426</v>
      </c>
      <c r="AE69" s="51"/>
      <c r="AF69" s="22" t="s">
        <v>426</v>
      </c>
      <c r="AG69" s="22" t="s">
        <v>426</v>
      </c>
      <c r="AH69" s="22" t="s">
        <v>426</v>
      </c>
      <c r="AI69" s="22" t="s">
        <v>426</v>
      </c>
      <c r="AJ69" s="22" t="s">
        <v>426</v>
      </c>
      <c r="AK69" s="22" t="s">
        <v>426</v>
      </c>
      <c r="AL69" s="40" t="s">
        <v>174</v>
      </c>
    </row>
    <row r="70" spans="1:38" ht="26.25" customHeight="1" thickBot="1" x14ac:dyDescent="0.25">
      <c r="A70" s="60" t="s">
        <v>54</v>
      </c>
      <c r="B70" s="60" t="s">
        <v>175</v>
      </c>
      <c r="C70" s="61" t="s">
        <v>383</v>
      </c>
      <c r="D70" s="67"/>
      <c r="E70" s="3" t="s">
        <v>426</v>
      </c>
      <c r="F70" s="3" t="s">
        <v>426</v>
      </c>
      <c r="G70" s="3" t="s">
        <v>426</v>
      </c>
      <c r="H70" s="3" t="s">
        <v>426</v>
      </c>
      <c r="I70" s="3" t="s">
        <v>426</v>
      </c>
      <c r="J70" s="3" t="s">
        <v>426</v>
      </c>
      <c r="K70" s="3" t="s">
        <v>426</v>
      </c>
      <c r="L70" s="3" t="s">
        <v>426</v>
      </c>
      <c r="M70" s="3" t="s">
        <v>426</v>
      </c>
      <c r="N70" s="3" t="s">
        <v>426</v>
      </c>
      <c r="O70" s="3" t="s">
        <v>426</v>
      </c>
      <c r="P70" s="3" t="s">
        <v>426</v>
      </c>
      <c r="Q70" s="3" t="s">
        <v>426</v>
      </c>
      <c r="R70" s="3" t="s">
        <v>426</v>
      </c>
      <c r="S70" s="3" t="s">
        <v>426</v>
      </c>
      <c r="T70" s="3" t="s">
        <v>426</v>
      </c>
      <c r="U70" s="3" t="s">
        <v>426</v>
      </c>
      <c r="V70" s="3" t="s">
        <v>426</v>
      </c>
      <c r="W70" s="3" t="s">
        <v>426</v>
      </c>
      <c r="X70" s="3" t="s">
        <v>426</v>
      </c>
      <c r="Y70" s="3" t="s">
        <v>426</v>
      </c>
      <c r="Z70" s="3" t="s">
        <v>426</v>
      </c>
      <c r="AA70" s="3" t="s">
        <v>426</v>
      </c>
      <c r="AB70" s="3" t="s">
        <v>426</v>
      </c>
      <c r="AC70" s="3" t="s">
        <v>426</v>
      </c>
      <c r="AD70" s="3" t="s">
        <v>426</v>
      </c>
      <c r="AE70" s="51"/>
      <c r="AF70" s="22" t="s">
        <v>426</v>
      </c>
      <c r="AG70" s="22" t="s">
        <v>426</v>
      </c>
      <c r="AH70" s="22" t="s">
        <v>426</v>
      </c>
      <c r="AI70" s="22" t="s">
        <v>426</v>
      </c>
      <c r="AJ70" s="22" t="s">
        <v>426</v>
      </c>
      <c r="AK70" s="22" t="s">
        <v>426</v>
      </c>
      <c r="AL70" s="40" t="s">
        <v>410</v>
      </c>
    </row>
    <row r="71" spans="1:38" ht="26.25" customHeight="1" thickBot="1" x14ac:dyDescent="0.25">
      <c r="A71" s="60" t="s">
        <v>54</v>
      </c>
      <c r="B71" s="60" t="s">
        <v>176</v>
      </c>
      <c r="C71" s="61" t="s">
        <v>177</v>
      </c>
      <c r="D71" s="67"/>
      <c r="E71" s="3" t="s">
        <v>426</v>
      </c>
      <c r="F71" s="3" t="s">
        <v>426</v>
      </c>
      <c r="G71" s="3" t="s">
        <v>426</v>
      </c>
      <c r="H71" s="3" t="s">
        <v>426</v>
      </c>
      <c r="I71" s="3" t="s">
        <v>426</v>
      </c>
      <c r="J71" s="3" t="s">
        <v>426</v>
      </c>
      <c r="K71" s="3" t="s">
        <v>426</v>
      </c>
      <c r="L71" s="3" t="s">
        <v>426</v>
      </c>
      <c r="M71" s="3" t="s">
        <v>426</v>
      </c>
      <c r="N71" s="3" t="s">
        <v>426</v>
      </c>
      <c r="O71" s="3" t="s">
        <v>426</v>
      </c>
      <c r="P71" s="3" t="s">
        <v>426</v>
      </c>
      <c r="Q71" s="3" t="s">
        <v>426</v>
      </c>
      <c r="R71" s="3" t="s">
        <v>426</v>
      </c>
      <c r="S71" s="3" t="s">
        <v>426</v>
      </c>
      <c r="T71" s="3" t="s">
        <v>426</v>
      </c>
      <c r="U71" s="3" t="s">
        <v>426</v>
      </c>
      <c r="V71" s="3" t="s">
        <v>426</v>
      </c>
      <c r="W71" s="3" t="s">
        <v>426</v>
      </c>
      <c r="X71" s="3" t="s">
        <v>426</v>
      </c>
      <c r="Y71" s="3" t="s">
        <v>426</v>
      </c>
      <c r="Z71" s="3" t="s">
        <v>426</v>
      </c>
      <c r="AA71" s="3" t="s">
        <v>426</v>
      </c>
      <c r="AB71" s="3" t="s">
        <v>426</v>
      </c>
      <c r="AC71" s="3" t="s">
        <v>426</v>
      </c>
      <c r="AD71" s="3" t="s">
        <v>426</v>
      </c>
      <c r="AE71" s="51"/>
      <c r="AF71" s="22" t="s">
        <v>426</v>
      </c>
      <c r="AG71" s="22" t="s">
        <v>426</v>
      </c>
      <c r="AH71" s="22" t="s">
        <v>426</v>
      </c>
      <c r="AI71" s="22" t="s">
        <v>426</v>
      </c>
      <c r="AJ71" s="22" t="s">
        <v>426</v>
      </c>
      <c r="AK71" s="22" t="s">
        <v>426</v>
      </c>
      <c r="AL71" s="40" t="s">
        <v>410</v>
      </c>
    </row>
    <row r="72" spans="1:38" ht="26.25" customHeight="1" thickBot="1" x14ac:dyDescent="0.25">
      <c r="A72" s="60" t="s">
        <v>54</v>
      </c>
      <c r="B72" s="60" t="s">
        <v>178</v>
      </c>
      <c r="C72" s="61" t="s">
        <v>179</v>
      </c>
      <c r="D72" s="62"/>
      <c r="E72" s="3">
        <v>1.6218682999999999E-3</v>
      </c>
      <c r="F72" s="3">
        <v>5.7389186000000002E-4</v>
      </c>
      <c r="G72" s="3">
        <v>7.485546E-4</v>
      </c>
      <c r="H72" s="3" t="s">
        <v>428</v>
      </c>
      <c r="I72" s="3">
        <v>2.6199411000000003E-4</v>
      </c>
      <c r="J72" s="3">
        <v>2.9942184000000002E-4</v>
      </c>
      <c r="K72" s="3">
        <v>3.742773E-4</v>
      </c>
      <c r="L72" s="3">
        <v>9.4317879600000009E-7</v>
      </c>
      <c r="M72" s="3">
        <v>2.1209047000000002E-2</v>
      </c>
      <c r="N72" s="3">
        <v>3.2437366000000002E-2</v>
      </c>
      <c r="O72" s="3">
        <v>2.4951820000000003E-3</v>
      </c>
      <c r="P72" s="3">
        <v>6.2379550000000008E-4</v>
      </c>
      <c r="Q72" s="3">
        <v>1.8713865000000003E-4</v>
      </c>
      <c r="R72" s="3">
        <v>1.2475910000000002E-3</v>
      </c>
      <c r="S72" s="3">
        <v>2.4951820000000002E-4</v>
      </c>
      <c r="T72" s="3">
        <v>8.7331369999999985E-3</v>
      </c>
      <c r="U72" s="3" t="s">
        <v>428</v>
      </c>
      <c r="V72" s="3">
        <v>4.4913276000000002E-2</v>
      </c>
      <c r="W72" s="3">
        <v>3.7427729999999999E-2</v>
      </c>
      <c r="X72" s="3" t="s">
        <v>428</v>
      </c>
      <c r="Y72" s="3" t="s">
        <v>428</v>
      </c>
      <c r="Z72" s="3" t="s">
        <v>428</v>
      </c>
      <c r="AA72" s="3" t="s">
        <v>428</v>
      </c>
      <c r="AB72" s="3">
        <v>5.9884368000000009E-3</v>
      </c>
      <c r="AC72" s="3" t="s">
        <v>428</v>
      </c>
      <c r="AD72" s="3">
        <v>3.1189775000000002E-5</v>
      </c>
      <c r="AE72" s="51"/>
      <c r="AF72" s="22" t="s">
        <v>427</v>
      </c>
      <c r="AG72" s="22" t="s">
        <v>427</v>
      </c>
      <c r="AH72" s="22" t="s">
        <v>427</v>
      </c>
      <c r="AI72" s="22" t="s">
        <v>427</v>
      </c>
      <c r="AJ72" s="22" t="s">
        <v>427</v>
      </c>
      <c r="AK72" s="22">
        <v>12.475910000000001</v>
      </c>
      <c r="AL72" s="40" t="s">
        <v>180</v>
      </c>
    </row>
    <row r="73" spans="1:38" ht="26.25" customHeight="1" thickBot="1" x14ac:dyDescent="0.25">
      <c r="A73" s="60" t="s">
        <v>54</v>
      </c>
      <c r="B73" s="60" t="s">
        <v>181</v>
      </c>
      <c r="C73" s="61" t="s">
        <v>182</v>
      </c>
      <c r="D73" s="62"/>
      <c r="E73" s="3" t="s">
        <v>426</v>
      </c>
      <c r="F73" s="3" t="s">
        <v>426</v>
      </c>
      <c r="G73" s="3" t="s">
        <v>426</v>
      </c>
      <c r="H73" s="3" t="s">
        <v>426</v>
      </c>
      <c r="I73" s="3" t="s">
        <v>426</v>
      </c>
      <c r="J73" s="3" t="s">
        <v>426</v>
      </c>
      <c r="K73" s="3" t="s">
        <v>426</v>
      </c>
      <c r="L73" s="3" t="s">
        <v>426</v>
      </c>
      <c r="M73" s="3" t="s">
        <v>426</v>
      </c>
      <c r="N73" s="3" t="s">
        <v>426</v>
      </c>
      <c r="O73" s="3" t="s">
        <v>426</v>
      </c>
      <c r="P73" s="3" t="s">
        <v>426</v>
      </c>
      <c r="Q73" s="3" t="s">
        <v>426</v>
      </c>
      <c r="R73" s="3" t="s">
        <v>426</v>
      </c>
      <c r="S73" s="3" t="s">
        <v>426</v>
      </c>
      <c r="T73" s="3" t="s">
        <v>426</v>
      </c>
      <c r="U73" s="3" t="s">
        <v>426</v>
      </c>
      <c r="V73" s="3" t="s">
        <v>426</v>
      </c>
      <c r="W73" s="3" t="s">
        <v>426</v>
      </c>
      <c r="X73" s="3" t="s">
        <v>426</v>
      </c>
      <c r="Y73" s="3" t="s">
        <v>426</v>
      </c>
      <c r="Z73" s="3" t="s">
        <v>426</v>
      </c>
      <c r="AA73" s="3" t="s">
        <v>426</v>
      </c>
      <c r="AB73" s="3" t="s">
        <v>426</v>
      </c>
      <c r="AC73" s="3" t="s">
        <v>426</v>
      </c>
      <c r="AD73" s="3" t="s">
        <v>426</v>
      </c>
      <c r="AE73" s="51"/>
      <c r="AF73" s="22" t="s">
        <v>426</v>
      </c>
      <c r="AG73" s="22" t="s">
        <v>426</v>
      </c>
      <c r="AH73" s="22" t="s">
        <v>426</v>
      </c>
      <c r="AI73" s="22" t="s">
        <v>426</v>
      </c>
      <c r="AJ73" s="22" t="s">
        <v>426</v>
      </c>
      <c r="AK73" s="22" t="s">
        <v>426</v>
      </c>
      <c r="AL73" s="40" t="s">
        <v>183</v>
      </c>
    </row>
    <row r="74" spans="1:38" ht="26.25" customHeight="1" thickBot="1" x14ac:dyDescent="0.25">
      <c r="A74" s="60" t="s">
        <v>54</v>
      </c>
      <c r="B74" s="60" t="s">
        <v>184</v>
      </c>
      <c r="C74" s="61" t="s">
        <v>185</v>
      </c>
      <c r="D74" s="62"/>
      <c r="E74" s="3" t="s">
        <v>426</v>
      </c>
      <c r="F74" s="3" t="s">
        <v>426</v>
      </c>
      <c r="G74" s="3" t="s">
        <v>426</v>
      </c>
      <c r="H74" s="3" t="s">
        <v>426</v>
      </c>
      <c r="I74" s="3" t="s">
        <v>426</v>
      </c>
      <c r="J74" s="3" t="s">
        <v>426</v>
      </c>
      <c r="K74" s="3" t="s">
        <v>426</v>
      </c>
      <c r="L74" s="3" t="s">
        <v>426</v>
      </c>
      <c r="M74" s="3" t="s">
        <v>426</v>
      </c>
      <c r="N74" s="3" t="s">
        <v>426</v>
      </c>
      <c r="O74" s="3" t="s">
        <v>426</v>
      </c>
      <c r="P74" s="3" t="s">
        <v>426</v>
      </c>
      <c r="Q74" s="3" t="s">
        <v>426</v>
      </c>
      <c r="R74" s="3" t="s">
        <v>426</v>
      </c>
      <c r="S74" s="3" t="s">
        <v>426</v>
      </c>
      <c r="T74" s="3" t="s">
        <v>426</v>
      </c>
      <c r="U74" s="3" t="s">
        <v>426</v>
      </c>
      <c r="V74" s="3" t="s">
        <v>426</v>
      </c>
      <c r="W74" s="3" t="s">
        <v>426</v>
      </c>
      <c r="X74" s="3" t="s">
        <v>426</v>
      </c>
      <c r="Y74" s="3" t="s">
        <v>426</v>
      </c>
      <c r="Z74" s="3" t="s">
        <v>426</v>
      </c>
      <c r="AA74" s="3" t="s">
        <v>426</v>
      </c>
      <c r="AB74" s="3" t="s">
        <v>426</v>
      </c>
      <c r="AC74" s="3" t="s">
        <v>426</v>
      </c>
      <c r="AD74" s="3" t="s">
        <v>426</v>
      </c>
      <c r="AE74" s="51"/>
      <c r="AF74" s="22" t="s">
        <v>426</v>
      </c>
      <c r="AG74" s="22" t="s">
        <v>426</v>
      </c>
      <c r="AH74" s="22" t="s">
        <v>426</v>
      </c>
      <c r="AI74" s="22" t="s">
        <v>426</v>
      </c>
      <c r="AJ74" s="22" t="s">
        <v>426</v>
      </c>
      <c r="AK74" s="22" t="s">
        <v>426</v>
      </c>
      <c r="AL74" s="40" t="s">
        <v>186</v>
      </c>
    </row>
    <row r="75" spans="1:38" ht="26.25" customHeight="1" thickBot="1" x14ac:dyDescent="0.25">
      <c r="A75" s="60" t="s">
        <v>54</v>
      </c>
      <c r="B75" s="60" t="s">
        <v>187</v>
      </c>
      <c r="C75" s="61" t="s">
        <v>188</v>
      </c>
      <c r="D75" s="67"/>
      <c r="E75" s="3" t="s">
        <v>426</v>
      </c>
      <c r="F75" s="3" t="s">
        <v>426</v>
      </c>
      <c r="G75" s="3" t="s">
        <v>426</v>
      </c>
      <c r="H75" s="3" t="s">
        <v>426</v>
      </c>
      <c r="I75" s="3" t="s">
        <v>426</v>
      </c>
      <c r="J75" s="3" t="s">
        <v>426</v>
      </c>
      <c r="K75" s="3" t="s">
        <v>426</v>
      </c>
      <c r="L75" s="3" t="s">
        <v>426</v>
      </c>
      <c r="M75" s="3" t="s">
        <v>426</v>
      </c>
      <c r="N75" s="3" t="s">
        <v>426</v>
      </c>
      <c r="O75" s="3" t="s">
        <v>426</v>
      </c>
      <c r="P75" s="3" t="s">
        <v>426</v>
      </c>
      <c r="Q75" s="3" t="s">
        <v>426</v>
      </c>
      <c r="R75" s="3" t="s">
        <v>426</v>
      </c>
      <c r="S75" s="3" t="s">
        <v>426</v>
      </c>
      <c r="T75" s="3" t="s">
        <v>426</v>
      </c>
      <c r="U75" s="3" t="s">
        <v>426</v>
      </c>
      <c r="V75" s="3" t="s">
        <v>426</v>
      </c>
      <c r="W75" s="3" t="s">
        <v>426</v>
      </c>
      <c r="X75" s="3" t="s">
        <v>426</v>
      </c>
      <c r="Y75" s="3" t="s">
        <v>426</v>
      </c>
      <c r="Z75" s="3" t="s">
        <v>426</v>
      </c>
      <c r="AA75" s="3" t="s">
        <v>426</v>
      </c>
      <c r="AB75" s="3" t="s">
        <v>426</v>
      </c>
      <c r="AC75" s="3" t="s">
        <v>426</v>
      </c>
      <c r="AD75" s="3" t="s">
        <v>426</v>
      </c>
      <c r="AE75" s="51"/>
      <c r="AF75" s="22" t="s">
        <v>426</v>
      </c>
      <c r="AG75" s="22" t="s">
        <v>426</v>
      </c>
      <c r="AH75" s="22" t="s">
        <v>426</v>
      </c>
      <c r="AI75" s="22" t="s">
        <v>426</v>
      </c>
      <c r="AJ75" s="22" t="s">
        <v>426</v>
      </c>
      <c r="AK75" s="22" t="s">
        <v>426</v>
      </c>
      <c r="AL75" s="40" t="s">
        <v>189</v>
      </c>
    </row>
    <row r="76" spans="1:38" ht="26.25" customHeight="1" thickBot="1" x14ac:dyDescent="0.25">
      <c r="A76" s="60" t="s">
        <v>54</v>
      </c>
      <c r="B76" s="60" t="s">
        <v>190</v>
      </c>
      <c r="C76" s="61" t="s">
        <v>191</v>
      </c>
      <c r="D76" s="62"/>
      <c r="E76" s="3" t="s">
        <v>426</v>
      </c>
      <c r="F76" s="3" t="s">
        <v>426</v>
      </c>
      <c r="G76" s="3" t="s">
        <v>426</v>
      </c>
      <c r="H76" s="3" t="s">
        <v>426</v>
      </c>
      <c r="I76" s="3" t="s">
        <v>426</v>
      </c>
      <c r="J76" s="3" t="s">
        <v>426</v>
      </c>
      <c r="K76" s="3" t="s">
        <v>426</v>
      </c>
      <c r="L76" s="3" t="s">
        <v>426</v>
      </c>
      <c r="M76" s="3" t="s">
        <v>426</v>
      </c>
      <c r="N76" s="3" t="s">
        <v>426</v>
      </c>
      <c r="O76" s="3" t="s">
        <v>426</v>
      </c>
      <c r="P76" s="3" t="s">
        <v>426</v>
      </c>
      <c r="Q76" s="3" t="s">
        <v>426</v>
      </c>
      <c r="R76" s="3" t="s">
        <v>426</v>
      </c>
      <c r="S76" s="3" t="s">
        <v>426</v>
      </c>
      <c r="T76" s="3" t="s">
        <v>426</v>
      </c>
      <c r="U76" s="3" t="s">
        <v>426</v>
      </c>
      <c r="V76" s="3" t="s">
        <v>426</v>
      </c>
      <c r="W76" s="3" t="s">
        <v>426</v>
      </c>
      <c r="X76" s="3" t="s">
        <v>426</v>
      </c>
      <c r="Y76" s="3" t="s">
        <v>426</v>
      </c>
      <c r="Z76" s="3" t="s">
        <v>426</v>
      </c>
      <c r="AA76" s="3" t="s">
        <v>426</v>
      </c>
      <c r="AB76" s="3" t="s">
        <v>426</v>
      </c>
      <c r="AC76" s="3" t="s">
        <v>426</v>
      </c>
      <c r="AD76" s="3" t="s">
        <v>426</v>
      </c>
      <c r="AE76" s="51"/>
      <c r="AF76" s="22" t="s">
        <v>426</v>
      </c>
      <c r="AG76" s="22" t="s">
        <v>426</v>
      </c>
      <c r="AH76" s="22" t="s">
        <v>426</v>
      </c>
      <c r="AI76" s="22" t="s">
        <v>426</v>
      </c>
      <c r="AJ76" s="22" t="s">
        <v>426</v>
      </c>
      <c r="AK76" s="22" t="s">
        <v>426</v>
      </c>
      <c r="AL76" s="40" t="s">
        <v>192</v>
      </c>
    </row>
    <row r="77" spans="1:38" ht="26.25" customHeight="1" thickBot="1" x14ac:dyDescent="0.25">
      <c r="A77" s="60" t="s">
        <v>54</v>
      </c>
      <c r="B77" s="60" t="s">
        <v>193</v>
      </c>
      <c r="C77" s="61" t="s">
        <v>194</v>
      </c>
      <c r="D77" s="62"/>
      <c r="E77" s="3" t="s">
        <v>426</v>
      </c>
      <c r="F77" s="3" t="s">
        <v>426</v>
      </c>
      <c r="G77" s="3" t="s">
        <v>426</v>
      </c>
      <c r="H77" s="3" t="s">
        <v>426</v>
      </c>
      <c r="I77" s="3" t="s">
        <v>426</v>
      </c>
      <c r="J77" s="3" t="s">
        <v>426</v>
      </c>
      <c r="K77" s="3" t="s">
        <v>426</v>
      </c>
      <c r="L77" s="3" t="s">
        <v>426</v>
      </c>
      <c r="M77" s="3" t="s">
        <v>426</v>
      </c>
      <c r="N77" s="3" t="s">
        <v>426</v>
      </c>
      <c r="O77" s="3" t="s">
        <v>426</v>
      </c>
      <c r="P77" s="3" t="s">
        <v>426</v>
      </c>
      <c r="Q77" s="3" t="s">
        <v>426</v>
      </c>
      <c r="R77" s="3" t="s">
        <v>426</v>
      </c>
      <c r="S77" s="3" t="s">
        <v>426</v>
      </c>
      <c r="T77" s="3" t="s">
        <v>426</v>
      </c>
      <c r="U77" s="3" t="s">
        <v>426</v>
      </c>
      <c r="V77" s="3" t="s">
        <v>426</v>
      </c>
      <c r="W77" s="3" t="s">
        <v>426</v>
      </c>
      <c r="X77" s="3" t="s">
        <v>426</v>
      </c>
      <c r="Y77" s="3" t="s">
        <v>426</v>
      </c>
      <c r="Z77" s="3" t="s">
        <v>426</v>
      </c>
      <c r="AA77" s="3" t="s">
        <v>426</v>
      </c>
      <c r="AB77" s="3" t="s">
        <v>426</v>
      </c>
      <c r="AC77" s="3" t="s">
        <v>426</v>
      </c>
      <c r="AD77" s="3" t="s">
        <v>426</v>
      </c>
      <c r="AE77" s="51"/>
      <c r="AF77" s="22" t="s">
        <v>426</v>
      </c>
      <c r="AG77" s="22" t="s">
        <v>426</v>
      </c>
      <c r="AH77" s="22" t="s">
        <v>426</v>
      </c>
      <c r="AI77" s="22" t="s">
        <v>426</v>
      </c>
      <c r="AJ77" s="22" t="s">
        <v>426</v>
      </c>
      <c r="AK77" s="22" t="s">
        <v>426</v>
      </c>
      <c r="AL77" s="40" t="s">
        <v>195</v>
      </c>
    </row>
    <row r="78" spans="1:38" ht="26.25" customHeight="1" thickBot="1" x14ac:dyDescent="0.25">
      <c r="A78" s="60" t="s">
        <v>54</v>
      </c>
      <c r="B78" s="60" t="s">
        <v>196</v>
      </c>
      <c r="C78" s="61" t="s">
        <v>197</v>
      </c>
      <c r="D78" s="62"/>
      <c r="E78" s="3" t="s">
        <v>426</v>
      </c>
      <c r="F78" s="3" t="s">
        <v>426</v>
      </c>
      <c r="G78" s="3" t="s">
        <v>426</v>
      </c>
      <c r="H78" s="3" t="s">
        <v>426</v>
      </c>
      <c r="I78" s="3" t="s">
        <v>426</v>
      </c>
      <c r="J78" s="3" t="s">
        <v>426</v>
      </c>
      <c r="K78" s="3" t="s">
        <v>426</v>
      </c>
      <c r="L78" s="3" t="s">
        <v>426</v>
      </c>
      <c r="M78" s="3" t="s">
        <v>426</v>
      </c>
      <c r="N78" s="3" t="s">
        <v>426</v>
      </c>
      <c r="O78" s="3" t="s">
        <v>426</v>
      </c>
      <c r="P78" s="3" t="s">
        <v>426</v>
      </c>
      <c r="Q78" s="3" t="s">
        <v>426</v>
      </c>
      <c r="R78" s="3" t="s">
        <v>426</v>
      </c>
      <c r="S78" s="3" t="s">
        <v>426</v>
      </c>
      <c r="T78" s="3" t="s">
        <v>426</v>
      </c>
      <c r="U78" s="3" t="s">
        <v>426</v>
      </c>
      <c r="V78" s="3" t="s">
        <v>426</v>
      </c>
      <c r="W78" s="3" t="s">
        <v>426</v>
      </c>
      <c r="X78" s="3" t="s">
        <v>426</v>
      </c>
      <c r="Y78" s="3" t="s">
        <v>426</v>
      </c>
      <c r="Z78" s="3" t="s">
        <v>426</v>
      </c>
      <c r="AA78" s="3" t="s">
        <v>426</v>
      </c>
      <c r="AB78" s="3" t="s">
        <v>426</v>
      </c>
      <c r="AC78" s="3" t="s">
        <v>426</v>
      </c>
      <c r="AD78" s="3" t="s">
        <v>426</v>
      </c>
      <c r="AE78" s="51"/>
      <c r="AF78" s="22" t="s">
        <v>426</v>
      </c>
      <c r="AG78" s="22" t="s">
        <v>426</v>
      </c>
      <c r="AH78" s="22" t="s">
        <v>426</v>
      </c>
      <c r="AI78" s="22" t="s">
        <v>426</v>
      </c>
      <c r="AJ78" s="22" t="s">
        <v>426</v>
      </c>
      <c r="AK78" s="22" t="s">
        <v>426</v>
      </c>
      <c r="AL78" s="40" t="s">
        <v>198</v>
      </c>
    </row>
    <row r="79" spans="1:38" ht="26.25" customHeight="1" thickBot="1" x14ac:dyDescent="0.25">
      <c r="A79" s="60" t="s">
        <v>54</v>
      </c>
      <c r="B79" s="60" t="s">
        <v>199</v>
      </c>
      <c r="C79" s="61" t="s">
        <v>200</v>
      </c>
      <c r="D79" s="62"/>
      <c r="E79" s="3" t="s">
        <v>426</v>
      </c>
      <c r="F79" s="3" t="s">
        <v>426</v>
      </c>
      <c r="G79" s="3" t="s">
        <v>426</v>
      </c>
      <c r="H79" s="3" t="s">
        <v>426</v>
      </c>
      <c r="I79" s="3" t="s">
        <v>426</v>
      </c>
      <c r="J79" s="3" t="s">
        <v>426</v>
      </c>
      <c r="K79" s="3" t="s">
        <v>426</v>
      </c>
      <c r="L79" s="3" t="s">
        <v>426</v>
      </c>
      <c r="M79" s="3" t="s">
        <v>426</v>
      </c>
      <c r="N79" s="3" t="s">
        <v>426</v>
      </c>
      <c r="O79" s="3" t="s">
        <v>426</v>
      </c>
      <c r="P79" s="3" t="s">
        <v>426</v>
      </c>
      <c r="Q79" s="3" t="s">
        <v>426</v>
      </c>
      <c r="R79" s="3" t="s">
        <v>426</v>
      </c>
      <c r="S79" s="3" t="s">
        <v>426</v>
      </c>
      <c r="T79" s="3" t="s">
        <v>426</v>
      </c>
      <c r="U79" s="3" t="s">
        <v>426</v>
      </c>
      <c r="V79" s="3" t="s">
        <v>426</v>
      </c>
      <c r="W79" s="3" t="s">
        <v>426</v>
      </c>
      <c r="X79" s="3" t="s">
        <v>426</v>
      </c>
      <c r="Y79" s="3" t="s">
        <v>426</v>
      </c>
      <c r="Z79" s="3" t="s">
        <v>426</v>
      </c>
      <c r="AA79" s="3" t="s">
        <v>426</v>
      </c>
      <c r="AB79" s="3" t="s">
        <v>426</v>
      </c>
      <c r="AC79" s="3" t="s">
        <v>426</v>
      </c>
      <c r="AD79" s="3" t="s">
        <v>426</v>
      </c>
      <c r="AE79" s="51"/>
      <c r="AF79" s="22" t="s">
        <v>426</v>
      </c>
      <c r="AG79" s="22" t="s">
        <v>426</v>
      </c>
      <c r="AH79" s="22" t="s">
        <v>426</v>
      </c>
      <c r="AI79" s="22" t="s">
        <v>426</v>
      </c>
      <c r="AJ79" s="22" t="s">
        <v>426</v>
      </c>
      <c r="AK79" s="22" t="s">
        <v>426</v>
      </c>
      <c r="AL79" s="40" t="s">
        <v>201</v>
      </c>
    </row>
    <row r="80" spans="1:38" ht="26.25" customHeight="1" thickBot="1" x14ac:dyDescent="0.25">
      <c r="A80" s="60" t="s">
        <v>54</v>
      </c>
      <c r="B80" s="64" t="s">
        <v>202</v>
      </c>
      <c r="C80" s="66" t="s">
        <v>203</v>
      </c>
      <c r="D80" s="62"/>
      <c r="E80" s="3" t="s">
        <v>426</v>
      </c>
      <c r="F80" s="3" t="s">
        <v>426</v>
      </c>
      <c r="G80" s="3" t="s">
        <v>426</v>
      </c>
      <c r="H80" s="3" t="s">
        <v>426</v>
      </c>
      <c r="I80" s="3" t="s">
        <v>426</v>
      </c>
      <c r="J80" s="3" t="s">
        <v>426</v>
      </c>
      <c r="K80" s="3" t="s">
        <v>426</v>
      </c>
      <c r="L80" s="3" t="s">
        <v>426</v>
      </c>
      <c r="M80" s="3" t="s">
        <v>426</v>
      </c>
      <c r="N80" s="3" t="s">
        <v>426</v>
      </c>
      <c r="O80" s="3" t="s">
        <v>426</v>
      </c>
      <c r="P80" s="3" t="s">
        <v>426</v>
      </c>
      <c r="Q80" s="3" t="s">
        <v>426</v>
      </c>
      <c r="R80" s="3" t="s">
        <v>426</v>
      </c>
      <c r="S80" s="3" t="s">
        <v>426</v>
      </c>
      <c r="T80" s="3" t="s">
        <v>426</v>
      </c>
      <c r="U80" s="3" t="s">
        <v>426</v>
      </c>
      <c r="V80" s="3" t="s">
        <v>426</v>
      </c>
      <c r="W80" s="3" t="s">
        <v>426</v>
      </c>
      <c r="X80" s="3" t="s">
        <v>426</v>
      </c>
      <c r="Y80" s="3" t="s">
        <v>426</v>
      </c>
      <c r="Z80" s="3" t="s">
        <v>426</v>
      </c>
      <c r="AA80" s="3" t="s">
        <v>426</v>
      </c>
      <c r="AB80" s="3" t="s">
        <v>426</v>
      </c>
      <c r="AC80" s="3" t="s">
        <v>426</v>
      </c>
      <c r="AD80" s="3" t="s">
        <v>426</v>
      </c>
      <c r="AE80" s="51"/>
      <c r="AF80" s="22" t="s">
        <v>426</v>
      </c>
      <c r="AG80" s="22" t="s">
        <v>426</v>
      </c>
      <c r="AH80" s="22" t="s">
        <v>426</v>
      </c>
      <c r="AI80" s="22" t="s">
        <v>426</v>
      </c>
      <c r="AJ80" s="22" t="s">
        <v>426</v>
      </c>
      <c r="AK80" s="22" t="s">
        <v>426</v>
      </c>
      <c r="AL80" s="40" t="s">
        <v>410</v>
      </c>
    </row>
    <row r="81" spans="1:38" ht="26.25" customHeight="1" thickBot="1" x14ac:dyDescent="0.25">
      <c r="A81" s="60" t="s">
        <v>54</v>
      </c>
      <c r="B81" s="64" t="s">
        <v>204</v>
      </c>
      <c r="C81" s="66" t="s">
        <v>205</v>
      </c>
      <c r="D81" s="62"/>
      <c r="E81" s="3" t="s">
        <v>426</v>
      </c>
      <c r="F81" s="3" t="s">
        <v>426</v>
      </c>
      <c r="G81" s="3" t="s">
        <v>426</v>
      </c>
      <c r="H81" s="3" t="s">
        <v>426</v>
      </c>
      <c r="I81" s="3" t="s">
        <v>426</v>
      </c>
      <c r="J81" s="3" t="s">
        <v>426</v>
      </c>
      <c r="K81" s="3" t="s">
        <v>426</v>
      </c>
      <c r="L81" s="3" t="s">
        <v>426</v>
      </c>
      <c r="M81" s="3" t="s">
        <v>426</v>
      </c>
      <c r="N81" s="3" t="s">
        <v>426</v>
      </c>
      <c r="O81" s="3" t="s">
        <v>426</v>
      </c>
      <c r="P81" s="3" t="s">
        <v>426</v>
      </c>
      <c r="Q81" s="3" t="s">
        <v>426</v>
      </c>
      <c r="R81" s="3" t="s">
        <v>426</v>
      </c>
      <c r="S81" s="3" t="s">
        <v>426</v>
      </c>
      <c r="T81" s="3" t="s">
        <v>426</v>
      </c>
      <c r="U81" s="3" t="s">
        <v>426</v>
      </c>
      <c r="V81" s="3" t="s">
        <v>426</v>
      </c>
      <c r="W81" s="3" t="s">
        <v>426</v>
      </c>
      <c r="X81" s="3" t="s">
        <v>426</v>
      </c>
      <c r="Y81" s="3" t="s">
        <v>426</v>
      </c>
      <c r="Z81" s="3" t="s">
        <v>426</v>
      </c>
      <c r="AA81" s="3" t="s">
        <v>426</v>
      </c>
      <c r="AB81" s="3" t="s">
        <v>426</v>
      </c>
      <c r="AC81" s="3" t="s">
        <v>426</v>
      </c>
      <c r="AD81" s="3" t="s">
        <v>426</v>
      </c>
      <c r="AE81" s="51"/>
      <c r="AF81" s="22" t="s">
        <v>426</v>
      </c>
      <c r="AG81" s="22" t="s">
        <v>426</v>
      </c>
      <c r="AH81" s="22" t="s">
        <v>426</v>
      </c>
      <c r="AI81" s="22" t="s">
        <v>426</v>
      </c>
      <c r="AJ81" s="22" t="s">
        <v>426</v>
      </c>
      <c r="AK81" s="22" t="s">
        <v>426</v>
      </c>
      <c r="AL81" s="40" t="s">
        <v>206</v>
      </c>
    </row>
    <row r="82" spans="1:38" ht="26.25" customHeight="1" thickBot="1" x14ac:dyDescent="0.25">
      <c r="A82" s="60" t="s">
        <v>207</v>
      </c>
      <c r="B82" s="64" t="s">
        <v>208</v>
      </c>
      <c r="C82" s="70" t="s">
        <v>209</v>
      </c>
      <c r="D82" s="62"/>
      <c r="E82" s="3" t="s">
        <v>427</v>
      </c>
      <c r="F82" s="3">
        <v>1.8194814189999999</v>
      </c>
      <c r="G82" s="3" t="s">
        <v>427</v>
      </c>
      <c r="H82" s="3" t="s">
        <v>427</v>
      </c>
      <c r="I82" s="3" t="s">
        <v>427</v>
      </c>
      <c r="J82" s="3" t="s">
        <v>427</v>
      </c>
      <c r="K82" s="3" t="s">
        <v>427</v>
      </c>
      <c r="L82" s="3" t="s">
        <v>427</v>
      </c>
      <c r="M82" s="3" t="s">
        <v>427</v>
      </c>
      <c r="N82" s="3" t="s">
        <v>427</v>
      </c>
      <c r="O82" s="3" t="s">
        <v>427</v>
      </c>
      <c r="P82" s="3" t="s">
        <v>428</v>
      </c>
      <c r="Q82" s="3" t="s">
        <v>427</v>
      </c>
      <c r="R82" s="3" t="s">
        <v>427</v>
      </c>
      <c r="S82" s="3" t="s">
        <v>427</v>
      </c>
      <c r="T82" s="3" t="s">
        <v>427</v>
      </c>
      <c r="U82" s="3" t="s">
        <v>427</v>
      </c>
      <c r="V82" s="3" t="s">
        <v>427</v>
      </c>
      <c r="W82" s="3" t="s">
        <v>427</v>
      </c>
      <c r="X82" s="3" t="s">
        <v>427</v>
      </c>
      <c r="Y82" s="3" t="s">
        <v>427</v>
      </c>
      <c r="Z82" s="3" t="s">
        <v>427</v>
      </c>
      <c r="AA82" s="3" t="s">
        <v>427</v>
      </c>
      <c r="AB82" s="3" t="s">
        <v>427</v>
      </c>
      <c r="AC82" s="3" t="s">
        <v>427</v>
      </c>
      <c r="AD82" s="3" t="s">
        <v>427</v>
      </c>
      <c r="AE82" s="51"/>
      <c r="AF82" s="22" t="s">
        <v>427</v>
      </c>
      <c r="AG82" s="22" t="s">
        <v>427</v>
      </c>
      <c r="AH82" s="22" t="s">
        <v>427</v>
      </c>
      <c r="AI82" s="22" t="s">
        <v>427</v>
      </c>
      <c r="AJ82" s="22" t="s">
        <v>427</v>
      </c>
      <c r="AK82" s="22">
        <v>9.5013913169999995</v>
      </c>
      <c r="AL82" s="40" t="s">
        <v>218</v>
      </c>
    </row>
    <row r="83" spans="1:38" ht="26.25" customHeight="1" thickBot="1" x14ac:dyDescent="0.25">
      <c r="A83" s="60" t="s">
        <v>54</v>
      </c>
      <c r="B83" s="71" t="s">
        <v>210</v>
      </c>
      <c r="C83" s="72" t="s">
        <v>211</v>
      </c>
      <c r="D83" s="62"/>
      <c r="E83" s="3" t="s">
        <v>428</v>
      </c>
      <c r="F83" s="3">
        <v>2.48256E-2</v>
      </c>
      <c r="G83" s="3" t="s">
        <v>428</v>
      </c>
      <c r="H83" s="3" t="s">
        <v>427</v>
      </c>
      <c r="I83" s="3">
        <v>0.62063999999999997</v>
      </c>
      <c r="J83" s="3">
        <v>4.6547999999999998</v>
      </c>
      <c r="K83" s="3">
        <v>21.7224</v>
      </c>
      <c r="L83" s="3">
        <v>3.5376479999999995E-2</v>
      </c>
      <c r="M83" s="3" t="s">
        <v>428</v>
      </c>
      <c r="N83" s="3" t="s">
        <v>427</v>
      </c>
      <c r="O83" s="3" t="s">
        <v>427</v>
      </c>
      <c r="P83" s="3" t="s">
        <v>427</v>
      </c>
      <c r="Q83" s="3" t="s">
        <v>427</v>
      </c>
      <c r="R83" s="3" t="s">
        <v>427</v>
      </c>
      <c r="S83" s="3" t="s">
        <v>427</v>
      </c>
      <c r="T83" s="3" t="s">
        <v>427</v>
      </c>
      <c r="U83" s="3" t="s">
        <v>427</v>
      </c>
      <c r="V83" s="3" t="s">
        <v>427</v>
      </c>
      <c r="W83" s="3" t="s">
        <v>427</v>
      </c>
      <c r="X83" s="3" t="s">
        <v>428</v>
      </c>
      <c r="Y83" s="3" t="s">
        <v>428</v>
      </c>
      <c r="Z83" s="3" t="s">
        <v>428</v>
      </c>
      <c r="AA83" s="3" t="s">
        <v>428</v>
      </c>
      <c r="AB83" s="3" t="s">
        <v>428</v>
      </c>
      <c r="AC83" s="3" t="s">
        <v>428</v>
      </c>
      <c r="AD83" s="3" t="s">
        <v>427</v>
      </c>
      <c r="AE83" s="51"/>
      <c r="AF83" s="22" t="s">
        <v>427</v>
      </c>
      <c r="AG83" s="22" t="s">
        <v>427</v>
      </c>
      <c r="AH83" s="22" t="s">
        <v>427</v>
      </c>
      <c r="AI83" s="22" t="s">
        <v>427</v>
      </c>
      <c r="AJ83" s="22" t="s">
        <v>427</v>
      </c>
      <c r="AK83" s="22">
        <v>1551.6</v>
      </c>
      <c r="AL83" s="40" t="s">
        <v>430</v>
      </c>
    </row>
    <row r="84" spans="1:38" ht="26.25" customHeight="1" thickBot="1" x14ac:dyDescent="0.25">
      <c r="A84" s="60" t="s">
        <v>54</v>
      </c>
      <c r="B84" s="71" t="s">
        <v>212</v>
      </c>
      <c r="C84" s="72" t="s">
        <v>213</v>
      </c>
      <c r="D84" s="62"/>
      <c r="E84" s="3" t="s">
        <v>428</v>
      </c>
      <c r="F84" s="3">
        <v>2.2411999999999998E-2</v>
      </c>
      <c r="G84" s="3" t="s">
        <v>427</v>
      </c>
      <c r="H84" s="3" t="s">
        <v>427</v>
      </c>
      <c r="I84" s="3">
        <v>1.3792000000000002E-2</v>
      </c>
      <c r="J84" s="3">
        <v>6.8960000000000007E-2</v>
      </c>
      <c r="K84" s="3">
        <v>0.27584000000000003</v>
      </c>
      <c r="L84" s="3">
        <v>1.7929599999999998E-6</v>
      </c>
      <c r="M84" s="3">
        <v>1.6378000000000002E-3</v>
      </c>
      <c r="N84" s="3" t="s">
        <v>428</v>
      </c>
      <c r="O84" s="3" t="s">
        <v>428</v>
      </c>
      <c r="P84" s="3" t="s">
        <v>428</v>
      </c>
      <c r="Q84" s="3" t="s">
        <v>427</v>
      </c>
      <c r="R84" s="3" t="s">
        <v>427</v>
      </c>
      <c r="S84" s="3" t="s">
        <v>427</v>
      </c>
      <c r="T84" s="3" t="s">
        <v>427</v>
      </c>
      <c r="U84" s="3" t="s">
        <v>427</v>
      </c>
      <c r="V84" s="3" t="s">
        <v>427</v>
      </c>
      <c r="W84" s="3" t="s">
        <v>428</v>
      </c>
      <c r="X84" s="3" t="s">
        <v>428</v>
      </c>
      <c r="Y84" s="3" t="s">
        <v>428</v>
      </c>
      <c r="Z84" s="3" t="s">
        <v>428</v>
      </c>
      <c r="AA84" s="3" t="s">
        <v>428</v>
      </c>
      <c r="AB84" s="3" t="s">
        <v>428</v>
      </c>
      <c r="AC84" s="3" t="s">
        <v>428</v>
      </c>
      <c r="AD84" s="3" t="s">
        <v>427</v>
      </c>
      <c r="AE84" s="51"/>
      <c r="AF84" s="22" t="s">
        <v>427</v>
      </c>
      <c r="AG84" s="22" t="s">
        <v>427</v>
      </c>
      <c r="AH84" s="22" t="s">
        <v>427</v>
      </c>
      <c r="AI84" s="22" t="s">
        <v>427</v>
      </c>
      <c r="AJ84" s="22" t="s">
        <v>427</v>
      </c>
      <c r="AK84" s="22">
        <v>172.4</v>
      </c>
      <c r="AL84" s="40" t="s">
        <v>431</v>
      </c>
    </row>
    <row r="85" spans="1:38" ht="26.25" customHeight="1" thickBot="1" x14ac:dyDescent="0.25">
      <c r="A85" s="60" t="s">
        <v>207</v>
      </c>
      <c r="B85" s="66" t="s">
        <v>214</v>
      </c>
      <c r="C85" s="72" t="s">
        <v>401</v>
      </c>
      <c r="D85" s="62"/>
      <c r="E85" s="3" t="s">
        <v>427</v>
      </c>
      <c r="F85" s="3">
        <v>3.8972791839999998</v>
      </c>
      <c r="G85" s="3" t="s">
        <v>427</v>
      </c>
      <c r="H85" s="3" t="s">
        <v>427</v>
      </c>
      <c r="I85" s="3" t="s">
        <v>427</v>
      </c>
      <c r="J85" s="3" t="s">
        <v>427</v>
      </c>
      <c r="K85" s="3" t="s">
        <v>427</v>
      </c>
      <c r="L85" s="3" t="s">
        <v>427</v>
      </c>
      <c r="M85" s="3" t="s">
        <v>427</v>
      </c>
      <c r="N85" s="3" t="s">
        <v>427</v>
      </c>
      <c r="O85" s="3" t="s">
        <v>427</v>
      </c>
      <c r="P85" s="3" t="s">
        <v>427</v>
      </c>
      <c r="Q85" s="3" t="s">
        <v>427</v>
      </c>
      <c r="R85" s="3" t="s">
        <v>427</v>
      </c>
      <c r="S85" s="3" t="s">
        <v>427</v>
      </c>
      <c r="T85" s="3" t="s">
        <v>427</v>
      </c>
      <c r="U85" s="3" t="s">
        <v>427</v>
      </c>
      <c r="V85" s="3" t="s">
        <v>427</v>
      </c>
      <c r="W85" s="3" t="s">
        <v>427</v>
      </c>
      <c r="X85" s="3" t="s">
        <v>427</v>
      </c>
      <c r="Y85" s="3" t="s">
        <v>427</v>
      </c>
      <c r="Z85" s="3" t="s">
        <v>427</v>
      </c>
      <c r="AA85" s="3" t="s">
        <v>427</v>
      </c>
      <c r="AB85" s="3" t="s">
        <v>427</v>
      </c>
      <c r="AC85" s="3" t="s">
        <v>427</v>
      </c>
      <c r="AD85" s="3" t="s">
        <v>427</v>
      </c>
      <c r="AE85" s="51"/>
      <c r="AF85" s="22" t="s">
        <v>427</v>
      </c>
      <c r="AG85" s="22" t="s">
        <v>427</v>
      </c>
      <c r="AH85" s="22" t="s">
        <v>427</v>
      </c>
      <c r="AI85" s="22" t="s">
        <v>427</v>
      </c>
      <c r="AJ85" s="22" t="s">
        <v>427</v>
      </c>
      <c r="AK85" s="22">
        <v>8.8358291159999993</v>
      </c>
      <c r="AL85" s="40" t="s">
        <v>215</v>
      </c>
    </row>
    <row r="86" spans="1:38" ht="26.25" customHeight="1" thickBot="1" x14ac:dyDescent="0.25">
      <c r="A86" s="60" t="s">
        <v>207</v>
      </c>
      <c r="B86" s="66" t="s">
        <v>216</v>
      </c>
      <c r="C86" s="70" t="s">
        <v>217</v>
      </c>
      <c r="D86" s="62"/>
      <c r="E86" s="3" t="s">
        <v>427</v>
      </c>
      <c r="F86" s="3">
        <v>4.3941296999999997E-2</v>
      </c>
      <c r="G86" s="3" t="s">
        <v>427</v>
      </c>
      <c r="H86" s="3" t="s">
        <v>427</v>
      </c>
      <c r="I86" s="3" t="s">
        <v>427</v>
      </c>
      <c r="J86" s="3" t="s">
        <v>427</v>
      </c>
      <c r="K86" s="3" t="s">
        <v>427</v>
      </c>
      <c r="L86" s="3" t="s">
        <v>427</v>
      </c>
      <c r="M86" s="3" t="s">
        <v>427</v>
      </c>
      <c r="N86" s="3" t="s">
        <v>427</v>
      </c>
      <c r="O86" s="3" t="s">
        <v>427</v>
      </c>
      <c r="P86" s="3" t="s">
        <v>427</v>
      </c>
      <c r="Q86" s="3" t="s">
        <v>427</v>
      </c>
      <c r="R86" s="3" t="s">
        <v>427</v>
      </c>
      <c r="S86" s="3" t="s">
        <v>427</v>
      </c>
      <c r="T86" s="3" t="s">
        <v>427</v>
      </c>
      <c r="U86" s="3" t="s">
        <v>427</v>
      </c>
      <c r="V86" s="3" t="s">
        <v>427</v>
      </c>
      <c r="W86" s="3" t="s">
        <v>427</v>
      </c>
      <c r="X86" s="3" t="s">
        <v>427</v>
      </c>
      <c r="Y86" s="3" t="s">
        <v>427</v>
      </c>
      <c r="Z86" s="3" t="s">
        <v>427</v>
      </c>
      <c r="AA86" s="3" t="s">
        <v>427</v>
      </c>
      <c r="AB86" s="3" t="s">
        <v>427</v>
      </c>
      <c r="AC86" s="3" t="s">
        <v>427</v>
      </c>
      <c r="AD86" s="3" t="s">
        <v>427</v>
      </c>
      <c r="AE86" s="51"/>
      <c r="AF86" s="22" t="s">
        <v>427</v>
      </c>
      <c r="AG86" s="22" t="s">
        <v>427</v>
      </c>
      <c r="AH86" s="22" t="s">
        <v>427</v>
      </c>
      <c r="AI86" s="22" t="s">
        <v>427</v>
      </c>
      <c r="AJ86" s="22" t="s">
        <v>427</v>
      </c>
      <c r="AK86" s="22" t="s">
        <v>432</v>
      </c>
      <c r="AL86" s="40" t="s">
        <v>433</v>
      </c>
    </row>
    <row r="87" spans="1:38" ht="26.25" customHeight="1" thickBot="1" x14ac:dyDescent="0.25">
      <c r="A87" s="60" t="s">
        <v>207</v>
      </c>
      <c r="B87" s="66" t="s">
        <v>219</v>
      </c>
      <c r="C87" s="70" t="s">
        <v>220</v>
      </c>
      <c r="D87" s="62"/>
      <c r="E87" s="3" t="s">
        <v>427</v>
      </c>
      <c r="F87" s="3">
        <v>7.4210659999999996E-3</v>
      </c>
      <c r="G87" s="3" t="s">
        <v>427</v>
      </c>
      <c r="H87" s="3" t="s">
        <v>427</v>
      </c>
      <c r="I87" s="3" t="s">
        <v>427</v>
      </c>
      <c r="J87" s="3" t="s">
        <v>427</v>
      </c>
      <c r="K87" s="3" t="s">
        <v>427</v>
      </c>
      <c r="L87" s="3" t="s">
        <v>427</v>
      </c>
      <c r="M87" s="3" t="s">
        <v>427</v>
      </c>
      <c r="N87" s="3" t="s">
        <v>427</v>
      </c>
      <c r="O87" s="3" t="s">
        <v>427</v>
      </c>
      <c r="P87" s="3" t="s">
        <v>427</v>
      </c>
      <c r="Q87" s="3" t="s">
        <v>427</v>
      </c>
      <c r="R87" s="3" t="s">
        <v>427</v>
      </c>
      <c r="S87" s="3" t="s">
        <v>427</v>
      </c>
      <c r="T87" s="3" t="s">
        <v>427</v>
      </c>
      <c r="U87" s="3" t="s">
        <v>427</v>
      </c>
      <c r="V87" s="3" t="s">
        <v>427</v>
      </c>
      <c r="W87" s="3" t="s">
        <v>427</v>
      </c>
      <c r="X87" s="3" t="s">
        <v>427</v>
      </c>
      <c r="Y87" s="3" t="s">
        <v>427</v>
      </c>
      <c r="Z87" s="3" t="s">
        <v>427</v>
      </c>
      <c r="AA87" s="3" t="s">
        <v>427</v>
      </c>
      <c r="AB87" s="3" t="s">
        <v>427</v>
      </c>
      <c r="AC87" s="3" t="s">
        <v>427</v>
      </c>
      <c r="AD87" s="3" t="s">
        <v>427</v>
      </c>
      <c r="AE87" s="51"/>
      <c r="AF87" s="22" t="s">
        <v>427</v>
      </c>
      <c r="AG87" s="22" t="s">
        <v>427</v>
      </c>
      <c r="AH87" s="22" t="s">
        <v>427</v>
      </c>
      <c r="AI87" s="22" t="s">
        <v>427</v>
      </c>
      <c r="AJ87" s="22" t="s">
        <v>427</v>
      </c>
      <c r="AK87" s="22" t="s">
        <v>432</v>
      </c>
      <c r="AL87" s="40" t="s">
        <v>439</v>
      </c>
    </row>
    <row r="88" spans="1:38" ht="26.25" customHeight="1" thickBot="1" x14ac:dyDescent="0.25">
      <c r="A88" s="60" t="s">
        <v>207</v>
      </c>
      <c r="B88" s="66" t="s">
        <v>221</v>
      </c>
      <c r="C88" s="70" t="s">
        <v>222</v>
      </c>
      <c r="D88" s="62"/>
      <c r="E88" s="3" t="s">
        <v>427</v>
      </c>
      <c r="F88" s="3">
        <v>1.54002423</v>
      </c>
      <c r="G88" s="3" t="s">
        <v>427</v>
      </c>
      <c r="H88" s="3" t="s">
        <v>427</v>
      </c>
      <c r="I88" s="3" t="s">
        <v>427</v>
      </c>
      <c r="J88" s="3" t="s">
        <v>427</v>
      </c>
      <c r="K88" s="3" t="s">
        <v>427</v>
      </c>
      <c r="L88" s="3" t="s">
        <v>427</v>
      </c>
      <c r="M88" s="3" t="s">
        <v>427</v>
      </c>
      <c r="N88" s="3" t="s">
        <v>427</v>
      </c>
      <c r="O88" s="3" t="s">
        <v>427</v>
      </c>
      <c r="P88" s="3" t="s">
        <v>427</v>
      </c>
      <c r="Q88" s="3" t="s">
        <v>427</v>
      </c>
      <c r="R88" s="3" t="s">
        <v>427</v>
      </c>
      <c r="S88" s="3" t="s">
        <v>427</v>
      </c>
      <c r="T88" s="3" t="s">
        <v>427</v>
      </c>
      <c r="U88" s="3" t="s">
        <v>427</v>
      </c>
      <c r="V88" s="3" t="s">
        <v>427</v>
      </c>
      <c r="W88" s="3" t="s">
        <v>427</v>
      </c>
      <c r="X88" s="3" t="s">
        <v>427</v>
      </c>
      <c r="Y88" s="3" t="s">
        <v>427</v>
      </c>
      <c r="Z88" s="3" t="s">
        <v>427</v>
      </c>
      <c r="AA88" s="3" t="s">
        <v>427</v>
      </c>
      <c r="AB88" s="3" t="s">
        <v>427</v>
      </c>
      <c r="AC88" s="3" t="s">
        <v>427</v>
      </c>
      <c r="AD88" s="3" t="s">
        <v>427</v>
      </c>
      <c r="AE88" s="51"/>
      <c r="AF88" s="22" t="s">
        <v>427</v>
      </c>
      <c r="AG88" s="22" t="s">
        <v>427</v>
      </c>
      <c r="AH88" s="22" t="s">
        <v>427</v>
      </c>
      <c r="AI88" s="22" t="s">
        <v>427</v>
      </c>
      <c r="AJ88" s="22" t="s">
        <v>427</v>
      </c>
      <c r="AK88" s="22" t="s">
        <v>432</v>
      </c>
      <c r="AL88" s="40" t="s">
        <v>434</v>
      </c>
    </row>
    <row r="89" spans="1:38" ht="26.25" customHeight="1" thickBot="1" x14ac:dyDescent="0.25">
      <c r="A89" s="60" t="s">
        <v>207</v>
      </c>
      <c r="B89" s="66" t="s">
        <v>223</v>
      </c>
      <c r="C89" s="70" t="s">
        <v>224</v>
      </c>
      <c r="D89" s="62"/>
      <c r="E89" s="3" t="s">
        <v>427</v>
      </c>
      <c r="F89" s="3">
        <v>7.7996979999999999E-3</v>
      </c>
      <c r="G89" s="3" t="s">
        <v>427</v>
      </c>
      <c r="H89" s="3" t="s">
        <v>427</v>
      </c>
      <c r="I89" s="3" t="s">
        <v>427</v>
      </c>
      <c r="J89" s="3" t="s">
        <v>427</v>
      </c>
      <c r="K89" s="3" t="s">
        <v>427</v>
      </c>
      <c r="L89" s="3" t="s">
        <v>427</v>
      </c>
      <c r="M89" s="3" t="s">
        <v>427</v>
      </c>
      <c r="N89" s="3" t="s">
        <v>427</v>
      </c>
      <c r="O89" s="3" t="s">
        <v>427</v>
      </c>
      <c r="P89" s="3" t="s">
        <v>427</v>
      </c>
      <c r="Q89" s="3" t="s">
        <v>427</v>
      </c>
      <c r="R89" s="3" t="s">
        <v>427</v>
      </c>
      <c r="S89" s="3" t="s">
        <v>427</v>
      </c>
      <c r="T89" s="3" t="s">
        <v>427</v>
      </c>
      <c r="U89" s="3" t="s">
        <v>427</v>
      </c>
      <c r="V89" s="3" t="s">
        <v>427</v>
      </c>
      <c r="W89" s="3" t="s">
        <v>427</v>
      </c>
      <c r="X89" s="3" t="s">
        <v>427</v>
      </c>
      <c r="Y89" s="3" t="s">
        <v>427</v>
      </c>
      <c r="Z89" s="3" t="s">
        <v>427</v>
      </c>
      <c r="AA89" s="3" t="s">
        <v>427</v>
      </c>
      <c r="AB89" s="3" t="s">
        <v>427</v>
      </c>
      <c r="AC89" s="3" t="s">
        <v>427</v>
      </c>
      <c r="AD89" s="3" t="s">
        <v>427</v>
      </c>
      <c r="AE89" s="51"/>
      <c r="AF89" s="22" t="s">
        <v>427</v>
      </c>
      <c r="AG89" s="22" t="s">
        <v>427</v>
      </c>
      <c r="AH89" s="22" t="s">
        <v>427</v>
      </c>
      <c r="AI89" s="22" t="s">
        <v>427</v>
      </c>
      <c r="AJ89" s="22" t="s">
        <v>427</v>
      </c>
      <c r="AK89" s="22" t="s">
        <v>432</v>
      </c>
      <c r="AL89" s="40" t="s">
        <v>435</v>
      </c>
    </row>
    <row r="90" spans="1:38" s="5" customFormat="1" ht="26.25" customHeight="1" thickBot="1" x14ac:dyDescent="0.25">
      <c r="A90" s="60" t="s">
        <v>207</v>
      </c>
      <c r="B90" s="66" t="s">
        <v>225</v>
      </c>
      <c r="C90" s="70" t="s">
        <v>226</v>
      </c>
      <c r="D90" s="62"/>
      <c r="E90" s="3" t="s">
        <v>427</v>
      </c>
      <c r="F90" s="3">
        <v>2.613230165</v>
      </c>
      <c r="G90" s="3" t="s">
        <v>427</v>
      </c>
      <c r="H90" s="3" t="s">
        <v>427</v>
      </c>
      <c r="I90" s="3" t="s">
        <v>427</v>
      </c>
      <c r="J90" s="3" t="s">
        <v>427</v>
      </c>
      <c r="K90" s="3" t="s">
        <v>427</v>
      </c>
      <c r="L90" s="3" t="s">
        <v>427</v>
      </c>
      <c r="M90" s="3" t="s">
        <v>427</v>
      </c>
      <c r="N90" s="3" t="s">
        <v>427</v>
      </c>
      <c r="O90" s="3" t="s">
        <v>427</v>
      </c>
      <c r="P90" s="3" t="s">
        <v>427</v>
      </c>
      <c r="Q90" s="3" t="s">
        <v>427</v>
      </c>
      <c r="R90" s="3" t="s">
        <v>427</v>
      </c>
      <c r="S90" s="3" t="s">
        <v>427</v>
      </c>
      <c r="T90" s="3" t="s">
        <v>427</v>
      </c>
      <c r="U90" s="3" t="s">
        <v>427</v>
      </c>
      <c r="V90" s="3" t="s">
        <v>427</v>
      </c>
      <c r="W90" s="3" t="s">
        <v>427</v>
      </c>
      <c r="X90" s="3" t="s">
        <v>427</v>
      </c>
      <c r="Y90" s="3" t="s">
        <v>427</v>
      </c>
      <c r="Z90" s="3" t="s">
        <v>427</v>
      </c>
      <c r="AA90" s="3" t="s">
        <v>427</v>
      </c>
      <c r="AB90" s="3" t="s">
        <v>427</v>
      </c>
      <c r="AC90" s="3" t="s">
        <v>427</v>
      </c>
      <c r="AD90" s="3" t="s">
        <v>427</v>
      </c>
      <c r="AE90" s="51"/>
      <c r="AF90" s="22" t="s">
        <v>427</v>
      </c>
      <c r="AG90" s="22" t="s">
        <v>427</v>
      </c>
      <c r="AH90" s="22" t="s">
        <v>427</v>
      </c>
      <c r="AI90" s="22" t="s">
        <v>427</v>
      </c>
      <c r="AJ90" s="22" t="s">
        <v>427</v>
      </c>
      <c r="AK90" s="22">
        <v>5.6896915640000003</v>
      </c>
      <c r="AL90" s="40" t="s">
        <v>218</v>
      </c>
    </row>
    <row r="91" spans="1:38" ht="26.25" customHeight="1" thickBot="1" x14ac:dyDescent="0.25">
      <c r="A91" s="60" t="s">
        <v>207</v>
      </c>
      <c r="B91" s="64" t="s">
        <v>402</v>
      </c>
      <c r="C91" s="66" t="s">
        <v>227</v>
      </c>
      <c r="D91" s="62"/>
      <c r="E91" s="3">
        <v>3.0333517600000001E-3</v>
      </c>
      <c r="F91" s="3">
        <v>8.0614023599999991E-3</v>
      </c>
      <c r="G91" s="3">
        <v>4.1013412E-4</v>
      </c>
      <c r="H91" s="3">
        <v>6.9121528500000013E-3</v>
      </c>
      <c r="I91" s="3">
        <v>5.2024396640000005E-2</v>
      </c>
      <c r="J91" s="3">
        <v>5.8540368520000004E-2</v>
      </c>
      <c r="K91" s="3">
        <v>5.9886205980000003E-2</v>
      </c>
      <c r="L91" s="3">
        <v>2.0236784850000002E-2</v>
      </c>
      <c r="M91" s="3">
        <v>9.2744415800000007E-2</v>
      </c>
      <c r="N91" s="3">
        <v>0.10647190400000001</v>
      </c>
      <c r="O91" s="3">
        <v>8.9943275928800013</v>
      </c>
      <c r="P91" s="3">
        <v>7.7409419999999989E-6</v>
      </c>
      <c r="Q91" s="3">
        <v>1.8062197999999999E-4</v>
      </c>
      <c r="R91" s="3">
        <v>2.1185735999999997E-3</v>
      </c>
      <c r="S91" s="3">
        <v>9.0544244640000038</v>
      </c>
      <c r="T91" s="3">
        <v>4.5011374800000015</v>
      </c>
      <c r="U91" s="3" t="s">
        <v>427</v>
      </c>
      <c r="V91" s="3">
        <v>4.5323728600000015</v>
      </c>
      <c r="W91" s="3">
        <v>166.55790000000002</v>
      </c>
      <c r="X91" s="3">
        <v>0.18487926899999998</v>
      </c>
      <c r="Y91" s="3">
        <v>7.4951054999999989E-2</v>
      </c>
      <c r="Z91" s="3">
        <v>7.4951054999999989E-2</v>
      </c>
      <c r="AA91" s="3">
        <v>7.4951054999999989E-2</v>
      </c>
      <c r="AB91" s="3">
        <v>0.40973243399999992</v>
      </c>
      <c r="AC91" s="3" t="s">
        <v>427</v>
      </c>
      <c r="AD91" s="3" t="s">
        <v>427</v>
      </c>
      <c r="AE91" s="51"/>
      <c r="AF91" s="22" t="s">
        <v>427</v>
      </c>
      <c r="AG91" s="22" t="s">
        <v>427</v>
      </c>
      <c r="AH91" s="22" t="s">
        <v>427</v>
      </c>
      <c r="AI91" s="22" t="s">
        <v>427</v>
      </c>
      <c r="AJ91" s="22" t="s">
        <v>427</v>
      </c>
      <c r="AK91" s="22">
        <v>1665579</v>
      </c>
      <c r="AL91" s="40" t="s">
        <v>436</v>
      </c>
    </row>
    <row r="92" spans="1:38" ht="26.25" customHeight="1" thickBot="1" x14ac:dyDescent="0.25">
      <c r="A92" s="60" t="s">
        <v>54</v>
      </c>
      <c r="B92" s="60" t="s">
        <v>228</v>
      </c>
      <c r="C92" s="61" t="s">
        <v>229</v>
      </c>
      <c r="D92" s="67"/>
      <c r="E92" s="3" t="s">
        <v>426</v>
      </c>
      <c r="F92" s="3" t="s">
        <v>426</v>
      </c>
      <c r="G92" s="3" t="s">
        <v>426</v>
      </c>
      <c r="H92" s="3" t="s">
        <v>426</v>
      </c>
      <c r="I92" s="3" t="s">
        <v>426</v>
      </c>
      <c r="J92" s="3" t="s">
        <v>426</v>
      </c>
      <c r="K92" s="3" t="s">
        <v>426</v>
      </c>
      <c r="L92" s="3" t="s">
        <v>426</v>
      </c>
      <c r="M92" s="3" t="s">
        <v>426</v>
      </c>
      <c r="N92" s="3" t="s">
        <v>426</v>
      </c>
      <c r="O92" s="3" t="s">
        <v>426</v>
      </c>
      <c r="P92" s="3" t="s">
        <v>426</v>
      </c>
      <c r="Q92" s="3" t="s">
        <v>426</v>
      </c>
      <c r="R92" s="3" t="s">
        <v>426</v>
      </c>
      <c r="S92" s="3" t="s">
        <v>426</v>
      </c>
      <c r="T92" s="3" t="s">
        <v>426</v>
      </c>
      <c r="U92" s="3" t="s">
        <v>426</v>
      </c>
      <c r="V92" s="3" t="s">
        <v>426</v>
      </c>
      <c r="W92" s="3" t="s">
        <v>426</v>
      </c>
      <c r="X92" s="3" t="s">
        <v>426</v>
      </c>
      <c r="Y92" s="3" t="s">
        <v>426</v>
      </c>
      <c r="Z92" s="3" t="s">
        <v>426</v>
      </c>
      <c r="AA92" s="3" t="s">
        <v>426</v>
      </c>
      <c r="AB92" s="3" t="s">
        <v>426</v>
      </c>
      <c r="AC92" s="3" t="s">
        <v>426</v>
      </c>
      <c r="AD92" s="3" t="s">
        <v>426</v>
      </c>
      <c r="AE92" s="51"/>
      <c r="AF92" s="22" t="s">
        <v>426</v>
      </c>
      <c r="AG92" s="22" t="s">
        <v>426</v>
      </c>
      <c r="AH92" s="22" t="s">
        <v>426</v>
      </c>
      <c r="AI92" s="22" t="s">
        <v>426</v>
      </c>
      <c r="AJ92" s="22" t="s">
        <v>426</v>
      </c>
      <c r="AK92" s="22" t="s">
        <v>426</v>
      </c>
      <c r="AL92" s="40" t="s">
        <v>230</v>
      </c>
    </row>
    <row r="93" spans="1:38" ht="26.25" customHeight="1" thickBot="1" x14ac:dyDescent="0.25">
      <c r="A93" s="60" t="s">
        <v>54</v>
      </c>
      <c r="B93" s="64" t="s">
        <v>231</v>
      </c>
      <c r="C93" s="61" t="s">
        <v>403</v>
      </c>
      <c r="D93" s="67"/>
      <c r="E93" s="3" t="s">
        <v>427</v>
      </c>
      <c r="F93" s="3">
        <v>1.3271948122499999</v>
      </c>
      <c r="G93" s="3" t="s">
        <v>427</v>
      </c>
      <c r="H93" s="3" t="s">
        <v>427</v>
      </c>
      <c r="I93" s="3" t="s">
        <v>428</v>
      </c>
      <c r="J93" s="3" t="s">
        <v>428</v>
      </c>
      <c r="K93" s="3" t="s">
        <v>428</v>
      </c>
      <c r="L93" s="3" t="s">
        <v>428</v>
      </c>
      <c r="M93" s="3" t="s">
        <v>427</v>
      </c>
      <c r="N93" s="3" t="s">
        <v>427</v>
      </c>
      <c r="O93" s="3" t="s">
        <v>427</v>
      </c>
      <c r="P93" s="3" t="s">
        <v>427</v>
      </c>
      <c r="Q93" s="3" t="s">
        <v>427</v>
      </c>
      <c r="R93" s="3" t="s">
        <v>427</v>
      </c>
      <c r="S93" s="3" t="s">
        <v>427</v>
      </c>
      <c r="T93" s="3" t="s">
        <v>427</v>
      </c>
      <c r="U93" s="3" t="s">
        <v>427</v>
      </c>
      <c r="V93" s="3" t="s">
        <v>427</v>
      </c>
      <c r="W93" s="3" t="s">
        <v>427</v>
      </c>
      <c r="X93" s="3" t="s">
        <v>427</v>
      </c>
      <c r="Y93" s="3" t="s">
        <v>427</v>
      </c>
      <c r="Z93" s="3" t="s">
        <v>427</v>
      </c>
      <c r="AA93" s="3" t="s">
        <v>427</v>
      </c>
      <c r="AB93" s="3" t="s">
        <v>427</v>
      </c>
      <c r="AC93" s="3" t="s">
        <v>427</v>
      </c>
      <c r="AD93" s="3" t="s">
        <v>427</v>
      </c>
      <c r="AE93" s="51"/>
      <c r="AF93" s="22" t="s">
        <v>427</v>
      </c>
      <c r="AG93" s="22" t="s">
        <v>427</v>
      </c>
      <c r="AH93" s="22" t="s">
        <v>427</v>
      </c>
      <c r="AI93" s="22" t="s">
        <v>427</v>
      </c>
      <c r="AJ93" s="22" t="s">
        <v>427</v>
      </c>
      <c r="AK93" s="22">
        <v>1927.3512489999998</v>
      </c>
      <c r="AL93" s="40" t="s">
        <v>232</v>
      </c>
    </row>
    <row r="94" spans="1:38" ht="26.25" customHeight="1" thickBot="1" x14ac:dyDescent="0.25">
      <c r="A94" s="60" t="s">
        <v>54</v>
      </c>
      <c r="B94" s="73" t="s">
        <v>404</v>
      </c>
      <c r="C94" s="61" t="s">
        <v>233</v>
      </c>
      <c r="D94" s="62"/>
      <c r="E94" s="3" t="s">
        <v>426</v>
      </c>
      <c r="F94" s="3" t="s">
        <v>426</v>
      </c>
      <c r="G94" s="3" t="s">
        <v>426</v>
      </c>
      <c r="H94" s="3" t="s">
        <v>426</v>
      </c>
      <c r="I94" s="3" t="s">
        <v>426</v>
      </c>
      <c r="J94" s="3" t="s">
        <v>426</v>
      </c>
      <c r="K94" s="3" t="s">
        <v>426</v>
      </c>
      <c r="L94" s="3" t="s">
        <v>426</v>
      </c>
      <c r="M94" s="3" t="s">
        <v>426</v>
      </c>
      <c r="N94" s="3" t="s">
        <v>426</v>
      </c>
      <c r="O94" s="3" t="s">
        <v>426</v>
      </c>
      <c r="P94" s="3" t="s">
        <v>426</v>
      </c>
      <c r="Q94" s="3" t="s">
        <v>426</v>
      </c>
      <c r="R94" s="3" t="s">
        <v>426</v>
      </c>
      <c r="S94" s="3" t="s">
        <v>426</v>
      </c>
      <c r="T94" s="3" t="s">
        <v>426</v>
      </c>
      <c r="U94" s="3" t="s">
        <v>426</v>
      </c>
      <c r="V94" s="3" t="s">
        <v>426</v>
      </c>
      <c r="W94" s="3" t="s">
        <v>426</v>
      </c>
      <c r="X94" s="3" t="s">
        <v>426</v>
      </c>
      <c r="Y94" s="3" t="s">
        <v>426</v>
      </c>
      <c r="Z94" s="3" t="s">
        <v>426</v>
      </c>
      <c r="AA94" s="3" t="s">
        <v>426</v>
      </c>
      <c r="AB94" s="3" t="s">
        <v>426</v>
      </c>
      <c r="AC94" s="3" t="s">
        <v>426</v>
      </c>
      <c r="AD94" s="3" t="s">
        <v>426</v>
      </c>
      <c r="AE94" s="51"/>
      <c r="AF94" s="22" t="s">
        <v>426</v>
      </c>
      <c r="AG94" s="22" t="s">
        <v>426</v>
      </c>
      <c r="AH94" s="22" t="s">
        <v>426</v>
      </c>
      <c r="AI94" s="22" t="s">
        <v>426</v>
      </c>
      <c r="AJ94" s="22" t="s">
        <v>426</v>
      </c>
      <c r="AK94" s="22" t="s">
        <v>426</v>
      </c>
      <c r="AL94" s="40" t="s">
        <v>410</v>
      </c>
    </row>
    <row r="95" spans="1:38" ht="26.25" customHeight="1" thickBot="1" x14ac:dyDescent="0.25">
      <c r="A95" s="60" t="s">
        <v>54</v>
      </c>
      <c r="B95" s="73" t="s">
        <v>234</v>
      </c>
      <c r="C95" s="61" t="s">
        <v>235</v>
      </c>
      <c r="D95" s="67"/>
      <c r="E95" s="3" t="s">
        <v>428</v>
      </c>
      <c r="F95" s="3" t="s">
        <v>428</v>
      </c>
      <c r="G95" s="3" t="s">
        <v>428</v>
      </c>
      <c r="H95" s="3" t="s">
        <v>428</v>
      </c>
      <c r="I95" s="3" t="s">
        <v>428</v>
      </c>
      <c r="J95" s="3" t="s">
        <v>428</v>
      </c>
      <c r="K95" s="3" t="s">
        <v>428</v>
      </c>
      <c r="L95" s="3" t="s">
        <v>428</v>
      </c>
      <c r="M95" s="3" t="s">
        <v>428</v>
      </c>
      <c r="N95" s="3" t="s">
        <v>427</v>
      </c>
      <c r="O95" s="3" t="s">
        <v>427</v>
      </c>
      <c r="P95" s="3" t="s">
        <v>427</v>
      </c>
      <c r="Q95" s="3" t="s">
        <v>428</v>
      </c>
      <c r="R95" s="3" t="s">
        <v>427</v>
      </c>
      <c r="S95" s="3" t="s">
        <v>428</v>
      </c>
      <c r="T95" s="3" t="s">
        <v>427</v>
      </c>
      <c r="U95" s="3" t="s">
        <v>427</v>
      </c>
      <c r="V95" s="3" t="s">
        <v>427</v>
      </c>
      <c r="W95" s="3" t="s">
        <v>427</v>
      </c>
      <c r="X95" s="3" t="s">
        <v>427</v>
      </c>
      <c r="Y95" s="3" t="s">
        <v>427</v>
      </c>
      <c r="Z95" s="3" t="s">
        <v>427</v>
      </c>
      <c r="AA95" s="3" t="s">
        <v>427</v>
      </c>
      <c r="AB95" s="3" t="s">
        <v>427</v>
      </c>
      <c r="AC95" s="3" t="s">
        <v>427</v>
      </c>
      <c r="AD95" s="3" t="s">
        <v>427</v>
      </c>
      <c r="AE95" s="51"/>
      <c r="AF95" s="22" t="s">
        <v>427</v>
      </c>
      <c r="AG95" s="22" t="s">
        <v>427</v>
      </c>
      <c r="AH95" s="22" t="s">
        <v>427</v>
      </c>
      <c r="AI95" s="22" t="s">
        <v>427</v>
      </c>
      <c r="AJ95" s="22" t="s">
        <v>427</v>
      </c>
      <c r="AK95" s="22" t="s">
        <v>428</v>
      </c>
      <c r="AL95" s="40" t="s">
        <v>410</v>
      </c>
    </row>
    <row r="96" spans="1:38" ht="26.25" customHeight="1" thickBot="1" x14ac:dyDescent="0.25">
      <c r="A96" s="60" t="s">
        <v>54</v>
      </c>
      <c r="B96" s="64" t="s">
        <v>236</v>
      </c>
      <c r="C96" s="61" t="s">
        <v>237</v>
      </c>
      <c r="D96" s="74"/>
      <c r="E96" s="3" t="s">
        <v>426</v>
      </c>
      <c r="F96" s="3" t="s">
        <v>426</v>
      </c>
      <c r="G96" s="3" t="s">
        <v>426</v>
      </c>
      <c r="H96" s="3" t="s">
        <v>426</v>
      </c>
      <c r="I96" s="3" t="s">
        <v>426</v>
      </c>
      <c r="J96" s="3" t="s">
        <v>426</v>
      </c>
      <c r="K96" s="3" t="s">
        <v>426</v>
      </c>
      <c r="L96" s="3" t="s">
        <v>426</v>
      </c>
      <c r="M96" s="3" t="s">
        <v>426</v>
      </c>
      <c r="N96" s="3" t="s">
        <v>426</v>
      </c>
      <c r="O96" s="3" t="s">
        <v>426</v>
      </c>
      <c r="P96" s="3" t="s">
        <v>426</v>
      </c>
      <c r="Q96" s="3" t="s">
        <v>426</v>
      </c>
      <c r="R96" s="3" t="s">
        <v>426</v>
      </c>
      <c r="S96" s="3" t="s">
        <v>426</v>
      </c>
      <c r="T96" s="3" t="s">
        <v>426</v>
      </c>
      <c r="U96" s="3" t="s">
        <v>426</v>
      </c>
      <c r="V96" s="3" t="s">
        <v>426</v>
      </c>
      <c r="W96" s="3" t="s">
        <v>426</v>
      </c>
      <c r="X96" s="3" t="s">
        <v>426</v>
      </c>
      <c r="Y96" s="3" t="s">
        <v>426</v>
      </c>
      <c r="Z96" s="3" t="s">
        <v>426</v>
      </c>
      <c r="AA96" s="3" t="s">
        <v>426</v>
      </c>
      <c r="AB96" s="3" t="s">
        <v>426</v>
      </c>
      <c r="AC96" s="3" t="s">
        <v>426</v>
      </c>
      <c r="AD96" s="3" t="s">
        <v>426</v>
      </c>
      <c r="AE96" s="51"/>
      <c r="AF96" s="22" t="s">
        <v>426</v>
      </c>
      <c r="AG96" s="22" t="s">
        <v>426</v>
      </c>
      <c r="AH96" s="22" t="s">
        <v>426</v>
      </c>
      <c r="AI96" s="22" t="s">
        <v>426</v>
      </c>
      <c r="AJ96" s="22" t="s">
        <v>426</v>
      </c>
      <c r="AK96" s="22" t="s">
        <v>426</v>
      </c>
      <c r="AL96" s="40" t="s">
        <v>427</v>
      </c>
    </row>
    <row r="97" spans="1:38" ht="26.25" customHeight="1" thickBot="1" x14ac:dyDescent="0.25">
      <c r="A97" s="60" t="s">
        <v>54</v>
      </c>
      <c r="B97" s="64" t="s">
        <v>238</v>
      </c>
      <c r="C97" s="61" t="s">
        <v>239</v>
      </c>
      <c r="D97" s="74"/>
      <c r="E97" s="3" t="s">
        <v>426</v>
      </c>
      <c r="F97" s="3" t="s">
        <v>426</v>
      </c>
      <c r="G97" s="3" t="s">
        <v>426</v>
      </c>
      <c r="H97" s="3" t="s">
        <v>426</v>
      </c>
      <c r="I97" s="3" t="s">
        <v>426</v>
      </c>
      <c r="J97" s="3" t="s">
        <v>426</v>
      </c>
      <c r="K97" s="3" t="s">
        <v>426</v>
      </c>
      <c r="L97" s="3" t="s">
        <v>426</v>
      </c>
      <c r="M97" s="3" t="s">
        <v>426</v>
      </c>
      <c r="N97" s="3" t="s">
        <v>426</v>
      </c>
      <c r="O97" s="3" t="s">
        <v>426</v>
      </c>
      <c r="P97" s="3" t="s">
        <v>426</v>
      </c>
      <c r="Q97" s="3" t="s">
        <v>426</v>
      </c>
      <c r="R97" s="3" t="s">
        <v>426</v>
      </c>
      <c r="S97" s="3" t="s">
        <v>426</v>
      </c>
      <c r="T97" s="3" t="s">
        <v>426</v>
      </c>
      <c r="U97" s="3" t="s">
        <v>426</v>
      </c>
      <c r="V97" s="3" t="s">
        <v>426</v>
      </c>
      <c r="W97" s="3" t="s">
        <v>426</v>
      </c>
      <c r="X97" s="3" t="s">
        <v>426</v>
      </c>
      <c r="Y97" s="3" t="s">
        <v>426</v>
      </c>
      <c r="Z97" s="3" t="s">
        <v>426</v>
      </c>
      <c r="AA97" s="3" t="s">
        <v>426</v>
      </c>
      <c r="AB97" s="3" t="s">
        <v>426</v>
      </c>
      <c r="AC97" s="3" t="s">
        <v>426</v>
      </c>
      <c r="AD97" s="3" t="s">
        <v>426</v>
      </c>
      <c r="AE97" s="51"/>
      <c r="AF97" s="22" t="s">
        <v>426</v>
      </c>
      <c r="AG97" s="22" t="s">
        <v>426</v>
      </c>
      <c r="AH97" s="22" t="s">
        <v>426</v>
      </c>
      <c r="AI97" s="22" t="s">
        <v>426</v>
      </c>
      <c r="AJ97" s="22" t="s">
        <v>426</v>
      </c>
      <c r="AK97" s="22" t="s">
        <v>426</v>
      </c>
      <c r="AL97" s="40" t="s">
        <v>427</v>
      </c>
    </row>
    <row r="98" spans="1:38" ht="26.25" customHeight="1" thickBot="1" x14ac:dyDescent="0.25">
      <c r="A98" s="60" t="s">
        <v>54</v>
      </c>
      <c r="B98" s="64" t="s">
        <v>240</v>
      </c>
      <c r="C98" s="66" t="s">
        <v>241</v>
      </c>
      <c r="D98" s="74"/>
      <c r="E98" s="3" t="s">
        <v>426</v>
      </c>
      <c r="F98" s="3" t="s">
        <v>426</v>
      </c>
      <c r="G98" s="3" t="s">
        <v>426</v>
      </c>
      <c r="H98" s="3" t="s">
        <v>426</v>
      </c>
      <c r="I98" s="3" t="s">
        <v>426</v>
      </c>
      <c r="J98" s="3" t="s">
        <v>426</v>
      </c>
      <c r="K98" s="3" t="s">
        <v>426</v>
      </c>
      <c r="L98" s="3" t="s">
        <v>426</v>
      </c>
      <c r="M98" s="3" t="s">
        <v>426</v>
      </c>
      <c r="N98" s="3" t="s">
        <v>426</v>
      </c>
      <c r="O98" s="3" t="s">
        <v>426</v>
      </c>
      <c r="P98" s="3" t="s">
        <v>426</v>
      </c>
      <c r="Q98" s="3" t="s">
        <v>426</v>
      </c>
      <c r="R98" s="3" t="s">
        <v>426</v>
      </c>
      <c r="S98" s="3" t="s">
        <v>426</v>
      </c>
      <c r="T98" s="3" t="s">
        <v>426</v>
      </c>
      <c r="U98" s="3" t="s">
        <v>426</v>
      </c>
      <c r="V98" s="3" t="s">
        <v>426</v>
      </c>
      <c r="W98" s="3" t="s">
        <v>426</v>
      </c>
      <c r="X98" s="3" t="s">
        <v>426</v>
      </c>
      <c r="Y98" s="3" t="s">
        <v>426</v>
      </c>
      <c r="Z98" s="3" t="s">
        <v>426</v>
      </c>
      <c r="AA98" s="3" t="s">
        <v>426</v>
      </c>
      <c r="AB98" s="3" t="s">
        <v>426</v>
      </c>
      <c r="AC98" s="3" t="s">
        <v>426</v>
      </c>
      <c r="AD98" s="3" t="s">
        <v>426</v>
      </c>
      <c r="AE98" s="51"/>
      <c r="AF98" s="22" t="s">
        <v>426</v>
      </c>
      <c r="AG98" s="22" t="s">
        <v>426</v>
      </c>
      <c r="AH98" s="22" t="s">
        <v>426</v>
      </c>
      <c r="AI98" s="22" t="s">
        <v>426</v>
      </c>
      <c r="AJ98" s="22" t="s">
        <v>426</v>
      </c>
      <c r="AK98" s="22" t="s">
        <v>426</v>
      </c>
      <c r="AL98" s="40" t="s">
        <v>427</v>
      </c>
    </row>
    <row r="99" spans="1:38" ht="26.25" customHeight="1" thickBot="1" x14ac:dyDescent="0.25">
      <c r="A99" s="60" t="s">
        <v>242</v>
      </c>
      <c r="B99" s="60" t="s">
        <v>243</v>
      </c>
      <c r="C99" s="60" t="s">
        <v>405</v>
      </c>
      <c r="D99" s="74"/>
      <c r="E99" s="3">
        <v>0.10847926506735966</v>
      </c>
      <c r="F99" s="3">
        <v>3.4088729086594616</v>
      </c>
      <c r="G99" s="3" t="s">
        <v>427</v>
      </c>
      <c r="H99" s="3">
        <v>3.8105904424239969</v>
      </c>
      <c r="I99" s="3">
        <v>6.2189620000000008E-2</v>
      </c>
      <c r="J99" s="3">
        <v>9.5559660000000005E-2</v>
      </c>
      <c r="K99" s="3">
        <v>0.20932116000000003</v>
      </c>
      <c r="L99" s="3" t="s">
        <v>427</v>
      </c>
      <c r="M99" s="3" t="s">
        <v>427</v>
      </c>
      <c r="N99" s="3" t="s">
        <v>427</v>
      </c>
      <c r="O99" s="3" t="s">
        <v>427</v>
      </c>
      <c r="P99" s="3" t="s">
        <v>427</v>
      </c>
      <c r="Q99" s="3" t="s">
        <v>427</v>
      </c>
      <c r="R99" s="3" t="s">
        <v>427</v>
      </c>
      <c r="S99" s="3" t="s">
        <v>427</v>
      </c>
      <c r="T99" s="3" t="s">
        <v>427</v>
      </c>
      <c r="U99" s="3" t="s">
        <v>427</v>
      </c>
      <c r="V99" s="3" t="s">
        <v>427</v>
      </c>
      <c r="W99" s="3" t="s">
        <v>427</v>
      </c>
      <c r="X99" s="3" t="s">
        <v>427</v>
      </c>
      <c r="Y99" s="3" t="s">
        <v>427</v>
      </c>
      <c r="Z99" s="3" t="s">
        <v>427</v>
      </c>
      <c r="AA99" s="3" t="s">
        <v>427</v>
      </c>
      <c r="AB99" s="3" t="s">
        <v>427</v>
      </c>
      <c r="AC99" s="3" t="s">
        <v>427</v>
      </c>
      <c r="AD99" s="3" t="s">
        <v>427</v>
      </c>
      <c r="AE99" s="51"/>
      <c r="AF99" s="22" t="s">
        <v>427</v>
      </c>
      <c r="AG99" s="22" t="s">
        <v>427</v>
      </c>
      <c r="AH99" s="22" t="s">
        <v>427</v>
      </c>
      <c r="AI99" s="22" t="s">
        <v>427</v>
      </c>
      <c r="AJ99" s="22" t="s">
        <v>427</v>
      </c>
      <c r="AK99" s="22">
        <v>162.4</v>
      </c>
      <c r="AL99" s="40" t="s">
        <v>244</v>
      </c>
    </row>
    <row r="100" spans="1:38" ht="26.25" customHeight="1" thickBot="1" x14ac:dyDescent="0.25">
      <c r="A100" s="60" t="s">
        <v>242</v>
      </c>
      <c r="B100" s="60" t="s">
        <v>245</v>
      </c>
      <c r="C100" s="60" t="s">
        <v>406</v>
      </c>
      <c r="D100" s="74"/>
      <c r="E100" s="22">
        <v>2.9148078860347582E-2</v>
      </c>
      <c r="F100" s="22">
        <v>1.0561268081616402</v>
      </c>
      <c r="G100" s="22" t="s">
        <v>427</v>
      </c>
      <c r="H100" s="22">
        <v>0.55008261423089677</v>
      </c>
      <c r="I100" s="22">
        <v>2.046152E-2</v>
      </c>
      <c r="J100" s="3">
        <v>3.1485470000000002E-2</v>
      </c>
      <c r="K100" s="3">
        <v>6.8037769999999997E-2</v>
      </c>
      <c r="L100" s="3" t="s">
        <v>427</v>
      </c>
      <c r="M100" s="3" t="s">
        <v>427</v>
      </c>
      <c r="N100" s="3" t="s">
        <v>427</v>
      </c>
      <c r="O100" s="3" t="s">
        <v>427</v>
      </c>
      <c r="P100" s="3" t="s">
        <v>427</v>
      </c>
      <c r="Q100" s="3" t="s">
        <v>427</v>
      </c>
      <c r="R100" s="3" t="s">
        <v>427</v>
      </c>
      <c r="S100" s="3" t="s">
        <v>427</v>
      </c>
      <c r="T100" s="3" t="s">
        <v>427</v>
      </c>
      <c r="U100" s="3" t="s">
        <v>427</v>
      </c>
      <c r="V100" s="3" t="s">
        <v>427</v>
      </c>
      <c r="W100" s="3" t="s">
        <v>427</v>
      </c>
      <c r="X100" s="3" t="s">
        <v>427</v>
      </c>
      <c r="Y100" s="3" t="s">
        <v>427</v>
      </c>
      <c r="Z100" s="3" t="s">
        <v>427</v>
      </c>
      <c r="AA100" s="3" t="s">
        <v>427</v>
      </c>
      <c r="AB100" s="3" t="s">
        <v>427</v>
      </c>
      <c r="AC100" s="3" t="s">
        <v>427</v>
      </c>
      <c r="AD100" s="3" t="s">
        <v>427</v>
      </c>
      <c r="AE100" s="51"/>
      <c r="AF100" s="22" t="s">
        <v>427</v>
      </c>
      <c r="AG100" s="22" t="s">
        <v>427</v>
      </c>
      <c r="AH100" s="22" t="s">
        <v>427</v>
      </c>
      <c r="AI100" s="22" t="s">
        <v>427</v>
      </c>
      <c r="AJ100" s="22" t="s">
        <v>427</v>
      </c>
      <c r="AK100" s="22">
        <v>256.7</v>
      </c>
      <c r="AL100" s="40" t="s">
        <v>244</v>
      </c>
    </row>
    <row r="101" spans="1:38" ht="26.25" customHeight="1" thickBot="1" x14ac:dyDescent="0.25">
      <c r="A101" s="60" t="s">
        <v>242</v>
      </c>
      <c r="B101" s="60" t="s">
        <v>246</v>
      </c>
      <c r="C101" s="60" t="s">
        <v>247</v>
      </c>
      <c r="D101" s="74"/>
      <c r="E101" s="22">
        <v>1.1142247737769078E-2</v>
      </c>
      <c r="F101" s="22">
        <v>7.9646599249941955E-2</v>
      </c>
      <c r="G101" s="22" t="s">
        <v>427</v>
      </c>
      <c r="H101" s="22">
        <v>0.2915747833385518</v>
      </c>
      <c r="I101" s="22">
        <v>1.5652000000000001E-3</v>
      </c>
      <c r="J101" s="3">
        <v>4.6955999999999994E-3</v>
      </c>
      <c r="K101" s="3">
        <v>1.0956400000000002E-2</v>
      </c>
      <c r="L101" s="3" t="s">
        <v>427</v>
      </c>
      <c r="M101" s="3" t="s">
        <v>427</v>
      </c>
      <c r="N101" s="3" t="s">
        <v>427</v>
      </c>
      <c r="O101" s="3" t="s">
        <v>427</v>
      </c>
      <c r="P101" s="3" t="s">
        <v>427</v>
      </c>
      <c r="Q101" s="3" t="s">
        <v>427</v>
      </c>
      <c r="R101" s="3" t="s">
        <v>427</v>
      </c>
      <c r="S101" s="3" t="s">
        <v>427</v>
      </c>
      <c r="T101" s="3" t="s">
        <v>427</v>
      </c>
      <c r="U101" s="3" t="s">
        <v>427</v>
      </c>
      <c r="V101" s="3" t="s">
        <v>427</v>
      </c>
      <c r="W101" s="3" t="s">
        <v>427</v>
      </c>
      <c r="X101" s="3" t="s">
        <v>427</v>
      </c>
      <c r="Y101" s="3" t="s">
        <v>427</v>
      </c>
      <c r="Z101" s="3" t="s">
        <v>427</v>
      </c>
      <c r="AA101" s="3" t="s">
        <v>427</v>
      </c>
      <c r="AB101" s="3" t="s">
        <v>427</v>
      </c>
      <c r="AC101" s="3" t="s">
        <v>427</v>
      </c>
      <c r="AD101" s="3" t="s">
        <v>427</v>
      </c>
      <c r="AE101" s="51"/>
      <c r="AF101" s="22" t="s">
        <v>427</v>
      </c>
      <c r="AG101" s="22" t="s">
        <v>427</v>
      </c>
      <c r="AH101" s="22" t="s">
        <v>427</v>
      </c>
      <c r="AI101" s="22" t="s">
        <v>427</v>
      </c>
      <c r="AJ101" s="22" t="s">
        <v>427</v>
      </c>
      <c r="AK101" s="22">
        <v>102.3</v>
      </c>
      <c r="AL101" s="40" t="s">
        <v>244</v>
      </c>
    </row>
    <row r="102" spans="1:38" ht="26.25" customHeight="1" thickBot="1" x14ac:dyDescent="0.25">
      <c r="A102" s="60" t="s">
        <v>242</v>
      </c>
      <c r="B102" s="60" t="s">
        <v>248</v>
      </c>
      <c r="C102" s="60" t="s">
        <v>384</v>
      </c>
      <c r="D102" s="74"/>
      <c r="E102" s="22">
        <v>4.2873276255256942E-3</v>
      </c>
      <c r="F102" s="22">
        <v>0.18593297115322385</v>
      </c>
      <c r="G102" s="22" t="s">
        <v>427</v>
      </c>
      <c r="H102" s="22">
        <v>0.97096472637563436</v>
      </c>
      <c r="I102" s="22">
        <v>1.4901999999999997E-3</v>
      </c>
      <c r="J102" s="3">
        <v>3.3701000000000002E-2</v>
      </c>
      <c r="K102" s="3">
        <v>0.22022299999999997</v>
      </c>
      <c r="L102" s="3" t="s">
        <v>427</v>
      </c>
      <c r="M102" s="3" t="s">
        <v>427</v>
      </c>
      <c r="N102" s="3" t="s">
        <v>427</v>
      </c>
      <c r="O102" s="3" t="s">
        <v>427</v>
      </c>
      <c r="P102" s="3" t="s">
        <v>427</v>
      </c>
      <c r="Q102" s="3" t="s">
        <v>427</v>
      </c>
      <c r="R102" s="3" t="s">
        <v>427</v>
      </c>
      <c r="S102" s="3" t="s">
        <v>427</v>
      </c>
      <c r="T102" s="3" t="s">
        <v>427</v>
      </c>
      <c r="U102" s="3" t="s">
        <v>427</v>
      </c>
      <c r="V102" s="3" t="s">
        <v>427</v>
      </c>
      <c r="W102" s="3" t="s">
        <v>427</v>
      </c>
      <c r="X102" s="3" t="s">
        <v>427</v>
      </c>
      <c r="Y102" s="3" t="s">
        <v>427</v>
      </c>
      <c r="Z102" s="3" t="s">
        <v>427</v>
      </c>
      <c r="AA102" s="3" t="s">
        <v>427</v>
      </c>
      <c r="AB102" s="3" t="s">
        <v>427</v>
      </c>
      <c r="AC102" s="3" t="s">
        <v>427</v>
      </c>
      <c r="AD102" s="3" t="s">
        <v>427</v>
      </c>
      <c r="AE102" s="51"/>
      <c r="AF102" s="22" t="s">
        <v>427</v>
      </c>
      <c r="AG102" s="22" t="s">
        <v>427</v>
      </c>
      <c r="AH102" s="22" t="s">
        <v>427</v>
      </c>
      <c r="AI102" s="22" t="s">
        <v>427</v>
      </c>
      <c r="AJ102" s="22" t="s">
        <v>427</v>
      </c>
      <c r="AK102" s="22">
        <v>334.2</v>
      </c>
      <c r="AL102" s="40" t="s">
        <v>244</v>
      </c>
    </row>
    <row r="103" spans="1:38" ht="26.25" customHeight="1" thickBot="1" x14ac:dyDescent="0.25">
      <c r="A103" s="60" t="s">
        <v>242</v>
      </c>
      <c r="B103" s="60" t="s">
        <v>249</v>
      </c>
      <c r="C103" s="60" t="s">
        <v>250</v>
      </c>
      <c r="D103" s="74"/>
      <c r="E103" s="22" t="s">
        <v>426</v>
      </c>
      <c r="F103" s="22" t="s">
        <v>426</v>
      </c>
      <c r="G103" s="22" t="s">
        <v>426</v>
      </c>
      <c r="H103" s="22" t="s">
        <v>426</v>
      </c>
      <c r="I103" s="22" t="s">
        <v>426</v>
      </c>
      <c r="J103" s="3" t="s">
        <v>426</v>
      </c>
      <c r="K103" s="3" t="s">
        <v>426</v>
      </c>
      <c r="L103" s="3" t="s">
        <v>426</v>
      </c>
      <c r="M103" s="3" t="s">
        <v>426</v>
      </c>
      <c r="N103" s="3" t="s">
        <v>426</v>
      </c>
      <c r="O103" s="3" t="s">
        <v>426</v>
      </c>
      <c r="P103" s="3" t="s">
        <v>426</v>
      </c>
      <c r="Q103" s="3" t="s">
        <v>426</v>
      </c>
      <c r="R103" s="3" t="s">
        <v>426</v>
      </c>
      <c r="S103" s="3" t="s">
        <v>426</v>
      </c>
      <c r="T103" s="3" t="s">
        <v>426</v>
      </c>
      <c r="U103" s="3" t="s">
        <v>426</v>
      </c>
      <c r="V103" s="3" t="s">
        <v>426</v>
      </c>
      <c r="W103" s="3" t="s">
        <v>426</v>
      </c>
      <c r="X103" s="3" t="s">
        <v>426</v>
      </c>
      <c r="Y103" s="3" t="s">
        <v>426</v>
      </c>
      <c r="Z103" s="3" t="s">
        <v>426</v>
      </c>
      <c r="AA103" s="3" t="s">
        <v>426</v>
      </c>
      <c r="AB103" s="3" t="s">
        <v>426</v>
      </c>
      <c r="AC103" s="3" t="s">
        <v>426</v>
      </c>
      <c r="AD103" s="3" t="s">
        <v>426</v>
      </c>
      <c r="AE103" s="51"/>
      <c r="AF103" s="22" t="s">
        <v>426</v>
      </c>
      <c r="AG103" s="22" t="s">
        <v>426</v>
      </c>
      <c r="AH103" s="22" t="s">
        <v>426</v>
      </c>
      <c r="AI103" s="22" t="s">
        <v>426</v>
      </c>
      <c r="AJ103" s="22" t="s">
        <v>426</v>
      </c>
      <c r="AK103" s="22" t="s">
        <v>426</v>
      </c>
      <c r="AL103" s="40" t="s">
        <v>244</v>
      </c>
    </row>
    <row r="104" spans="1:38" ht="26.25" customHeight="1" thickBot="1" x14ac:dyDescent="0.25">
      <c r="A104" s="60" t="s">
        <v>242</v>
      </c>
      <c r="B104" s="60" t="s">
        <v>251</v>
      </c>
      <c r="C104" s="60" t="s">
        <v>252</v>
      </c>
      <c r="D104" s="74"/>
      <c r="E104" s="22">
        <v>1.6941285538160471E-3</v>
      </c>
      <c r="F104" s="22">
        <v>1.1858815874668999E-2</v>
      </c>
      <c r="G104" s="22" t="s">
        <v>427</v>
      </c>
      <c r="H104" s="22">
        <v>4.1542599189823871E-2</v>
      </c>
      <c r="I104" s="22">
        <v>2.2733999999999997E-4</v>
      </c>
      <c r="J104" s="3">
        <v>6.8201999999999998E-4</v>
      </c>
      <c r="K104" s="3">
        <v>1.5913800000000001E-3</v>
      </c>
      <c r="L104" s="3" t="s">
        <v>427</v>
      </c>
      <c r="M104" s="3" t="s">
        <v>427</v>
      </c>
      <c r="N104" s="3" t="s">
        <v>427</v>
      </c>
      <c r="O104" s="3" t="s">
        <v>427</v>
      </c>
      <c r="P104" s="3" t="s">
        <v>427</v>
      </c>
      <c r="Q104" s="3" t="s">
        <v>427</v>
      </c>
      <c r="R104" s="3" t="s">
        <v>427</v>
      </c>
      <c r="S104" s="3" t="s">
        <v>427</v>
      </c>
      <c r="T104" s="3" t="s">
        <v>427</v>
      </c>
      <c r="U104" s="3" t="s">
        <v>427</v>
      </c>
      <c r="V104" s="3" t="s">
        <v>427</v>
      </c>
      <c r="W104" s="3" t="s">
        <v>427</v>
      </c>
      <c r="X104" s="3" t="s">
        <v>427</v>
      </c>
      <c r="Y104" s="3" t="s">
        <v>427</v>
      </c>
      <c r="Z104" s="3" t="s">
        <v>427</v>
      </c>
      <c r="AA104" s="3" t="s">
        <v>427</v>
      </c>
      <c r="AB104" s="3" t="s">
        <v>427</v>
      </c>
      <c r="AC104" s="3" t="s">
        <v>427</v>
      </c>
      <c r="AD104" s="3" t="s">
        <v>427</v>
      </c>
      <c r="AE104" s="51"/>
      <c r="AF104" s="22" t="s">
        <v>427</v>
      </c>
      <c r="AG104" s="22" t="s">
        <v>427</v>
      </c>
      <c r="AH104" s="22" t="s">
        <v>427</v>
      </c>
      <c r="AI104" s="22" t="s">
        <v>427</v>
      </c>
      <c r="AJ104" s="22" t="s">
        <v>427</v>
      </c>
      <c r="AK104" s="22">
        <v>12.7</v>
      </c>
      <c r="AL104" s="40" t="s">
        <v>244</v>
      </c>
    </row>
    <row r="105" spans="1:38" ht="26.25" customHeight="1" thickBot="1" x14ac:dyDescent="0.25">
      <c r="A105" s="60" t="s">
        <v>242</v>
      </c>
      <c r="B105" s="60" t="s">
        <v>253</v>
      </c>
      <c r="C105" s="60" t="s">
        <v>254</v>
      </c>
      <c r="D105" s="74"/>
      <c r="E105" s="22">
        <v>3.7324875543378998E-3</v>
      </c>
      <c r="F105" s="22">
        <v>1.8930095925599178E-2</v>
      </c>
      <c r="G105" s="22" t="s">
        <v>427</v>
      </c>
      <c r="H105" s="22">
        <v>0.10633800175864316</v>
      </c>
      <c r="I105" s="22">
        <v>1.1519200000000001E-3</v>
      </c>
      <c r="J105" s="3">
        <v>1.8101599999999999E-3</v>
      </c>
      <c r="K105" s="3">
        <v>3.9494399999999994E-3</v>
      </c>
      <c r="L105" s="3" t="s">
        <v>427</v>
      </c>
      <c r="M105" s="3" t="s">
        <v>427</v>
      </c>
      <c r="N105" s="3" t="s">
        <v>427</v>
      </c>
      <c r="O105" s="3" t="s">
        <v>427</v>
      </c>
      <c r="P105" s="3" t="s">
        <v>427</v>
      </c>
      <c r="Q105" s="3" t="s">
        <v>427</v>
      </c>
      <c r="R105" s="3" t="s">
        <v>427</v>
      </c>
      <c r="S105" s="3" t="s">
        <v>427</v>
      </c>
      <c r="T105" s="3" t="s">
        <v>427</v>
      </c>
      <c r="U105" s="3" t="s">
        <v>427</v>
      </c>
      <c r="V105" s="3" t="s">
        <v>427</v>
      </c>
      <c r="W105" s="3" t="s">
        <v>427</v>
      </c>
      <c r="X105" s="3" t="s">
        <v>427</v>
      </c>
      <c r="Y105" s="3" t="s">
        <v>427</v>
      </c>
      <c r="Z105" s="3" t="s">
        <v>427</v>
      </c>
      <c r="AA105" s="3" t="s">
        <v>427</v>
      </c>
      <c r="AB105" s="3" t="s">
        <v>427</v>
      </c>
      <c r="AC105" s="3" t="s">
        <v>427</v>
      </c>
      <c r="AD105" s="3" t="s">
        <v>427</v>
      </c>
      <c r="AE105" s="51"/>
      <c r="AF105" s="22" t="s">
        <v>427</v>
      </c>
      <c r="AG105" s="22" t="s">
        <v>427</v>
      </c>
      <c r="AH105" s="22" t="s">
        <v>427</v>
      </c>
      <c r="AI105" s="22" t="s">
        <v>427</v>
      </c>
      <c r="AJ105" s="22" t="s">
        <v>427</v>
      </c>
      <c r="AK105" s="22">
        <v>9.6</v>
      </c>
      <c r="AL105" s="40" t="s">
        <v>244</v>
      </c>
    </row>
    <row r="106" spans="1:38" ht="26.25" customHeight="1" thickBot="1" x14ac:dyDescent="0.25">
      <c r="A106" s="60" t="s">
        <v>242</v>
      </c>
      <c r="B106" s="60" t="s">
        <v>255</v>
      </c>
      <c r="C106" s="60" t="s">
        <v>256</v>
      </c>
      <c r="D106" s="74"/>
      <c r="E106" s="22" t="s">
        <v>426</v>
      </c>
      <c r="F106" s="22" t="s">
        <v>426</v>
      </c>
      <c r="G106" s="22" t="s">
        <v>426</v>
      </c>
      <c r="H106" s="22" t="s">
        <v>426</v>
      </c>
      <c r="I106" s="22" t="s">
        <v>426</v>
      </c>
      <c r="J106" s="3" t="s">
        <v>426</v>
      </c>
      <c r="K106" s="3" t="s">
        <v>426</v>
      </c>
      <c r="L106" s="3" t="s">
        <v>426</v>
      </c>
      <c r="M106" s="3" t="s">
        <v>426</v>
      </c>
      <c r="N106" s="3" t="s">
        <v>426</v>
      </c>
      <c r="O106" s="3" t="s">
        <v>426</v>
      </c>
      <c r="P106" s="3" t="s">
        <v>426</v>
      </c>
      <c r="Q106" s="3" t="s">
        <v>426</v>
      </c>
      <c r="R106" s="3" t="s">
        <v>426</v>
      </c>
      <c r="S106" s="3" t="s">
        <v>426</v>
      </c>
      <c r="T106" s="3" t="s">
        <v>426</v>
      </c>
      <c r="U106" s="3" t="s">
        <v>426</v>
      </c>
      <c r="V106" s="3" t="s">
        <v>426</v>
      </c>
      <c r="W106" s="3" t="s">
        <v>426</v>
      </c>
      <c r="X106" s="3" t="s">
        <v>426</v>
      </c>
      <c r="Y106" s="3" t="s">
        <v>426</v>
      </c>
      <c r="Z106" s="3" t="s">
        <v>426</v>
      </c>
      <c r="AA106" s="3" t="s">
        <v>426</v>
      </c>
      <c r="AB106" s="3" t="s">
        <v>426</v>
      </c>
      <c r="AC106" s="3" t="s">
        <v>426</v>
      </c>
      <c r="AD106" s="3" t="s">
        <v>426</v>
      </c>
      <c r="AE106" s="51"/>
      <c r="AF106" s="22" t="s">
        <v>426</v>
      </c>
      <c r="AG106" s="22" t="s">
        <v>426</v>
      </c>
      <c r="AH106" s="22" t="s">
        <v>426</v>
      </c>
      <c r="AI106" s="22" t="s">
        <v>426</v>
      </c>
      <c r="AJ106" s="22" t="s">
        <v>426</v>
      </c>
      <c r="AK106" s="22" t="s">
        <v>426</v>
      </c>
      <c r="AL106" s="40" t="s">
        <v>244</v>
      </c>
    </row>
    <row r="107" spans="1:38" ht="26.25" customHeight="1" thickBot="1" x14ac:dyDescent="0.25">
      <c r="A107" s="60" t="s">
        <v>242</v>
      </c>
      <c r="B107" s="60" t="s">
        <v>257</v>
      </c>
      <c r="C107" s="60" t="s">
        <v>377</v>
      </c>
      <c r="D107" s="74"/>
      <c r="E107" s="22">
        <v>1.4669440953863013E-2</v>
      </c>
      <c r="F107" s="22">
        <v>0.11324167950317376</v>
      </c>
      <c r="G107" s="22" t="s">
        <v>427</v>
      </c>
      <c r="H107" s="22">
        <v>0.25514064354673965</v>
      </c>
      <c r="I107" s="22">
        <v>7.0059000000000007E-3</v>
      </c>
      <c r="J107" s="3">
        <v>9.3412000000000009E-2</v>
      </c>
      <c r="K107" s="3">
        <v>0.44370700000000007</v>
      </c>
      <c r="L107" s="3" t="s">
        <v>427</v>
      </c>
      <c r="M107" s="3" t="s">
        <v>427</v>
      </c>
      <c r="N107" s="3" t="s">
        <v>427</v>
      </c>
      <c r="O107" s="3" t="s">
        <v>427</v>
      </c>
      <c r="P107" s="3" t="s">
        <v>427</v>
      </c>
      <c r="Q107" s="3" t="s">
        <v>427</v>
      </c>
      <c r="R107" s="3" t="s">
        <v>427</v>
      </c>
      <c r="S107" s="3" t="s">
        <v>427</v>
      </c>
      <c r="T107" s="3" t="s">
        <v>427</v>
      </c>
      <c r="U107" s="3" t="s">
        <v>427</v>
      </c>
      <c r="V107" s="3" t="s">
        <v>427</v>
      </c>
      <c r="W107" s="3" t="s">
        <v>427</v>
      </c>
      <c r="X107" s="3" t="s">
        <v>427</v>
      </c>
      <c r="Y107" s="3" t="s">
        <v>427</v>
      </c>
      <c r="Z107" s="3" t="s">
        <v>427</v>
      </c>
      <c r="AA107" s="3" t="s">
        <v>427</v>
      </c>
      <c r="AB107" s="3" t="s">
        <v>427</v>
      </c>
      <c r="AC107" s="3" t="s">
        <v>427</v>
      </c>
      <c r="AD107" s="3" t="s">
        <v>427</v>
      </c>
      <c r="AE107" s="51"/>
      <c r="AF107" s="22" t="s">
        <v>427</v>
      </c>
      <c r="AG107" s="22" t="s">
        <v>427</v>
      </c>
      <c r="AH107" s="22" t="s">
        <v>427</v>
      </c>
      <c r="AI107" s="22" t="s">
        <v>427</v>
      </c>
      <c r="AJ107" s="22" t="s">
        <v>427</v>
      </c>
      <c r="AK107" s="22">
        <v>2335.3000000000002</v>
      </c>
      <c r="AL107" s="40" t="s">
        <v>244</v>
      </c>
    </row>
    <row r="108" spans="1:38" ht="26.25" customHeight="1" thickBot="1" x14ac:dyDescent="0.25">
      <c r="A108" s="60" t="s">
        <v>242</v>
      </c>
      <c r="B108" s="60" t="s">
        <v>258</v>
      </c>
      <c r="C108" s="60" t="s">
        <v>378</v>
      </c>
      <c r="D108" s="74"/>
      <c r="E108" s="22">
        <v>1.2947306049999998E-2</v>
      </c>
      <c r="F108" s="22">
        <v>0.14468256992292861</v>
      </c>
      <c r="G108" s="22" t="s">
        <v>427</v>
      </c>
      <c r="H108" s="22">
        <v>0.27073907174999995</v>
      </c>
      <c r="I108" s="22">
        <v>4.0718000000000004E-3</v>
      </c>
      <c r="J108" s="3">
        <v>4.0718000000000004E-2</v>
      </c>
      <c r="K108" s="3">
        <v>8.1436000000000008E-2</v>
      </c>
      <c r="L108" s="3" t="s">
        <v>427</v>
      </c>
      <c r="M108" s="3" t="s">
        <v>427</v>
      </c>
      <c r="N108" s="3" t="s">
        <v>427</v>
      </c>
      <c r="O108" s="3" t="s">
        <v>427</v>
      </c>
      <c r="P108" s="3" t="s">
        <v>427</v>
      </c>
      <c r="Q108" s="3" t="s">
        <v>427</v>
      </c>
      <c r="R108" s="3" t="s">
        <v>427</v>
      </c>
      <c r="S108" s="3" t="s">
        <v>427</v>
      </c>
      <c r="T108" s="3" t="s">
        <v>427</v>
      </c>
      <c r="U108" s="3" t="s">
        <v>427</v>
      </c>
      <c r="V108" s="3" t="s">
        <v>427</v>
      </c>
      <c r="W108" s="3" t="s">
        <v>427</v>
      </c>
      <c r="X108" s="3" t="s">
        <v>427</v>
      </c>
      <c r="Y108" s="3" t="s">
        <v>427</v>
      </c>
      <c r="Z108" s="3" t="s">
        <v>427</v>
      </c>
      <c r="AA108" s="3" t="s">
        <v>427</v>
      </c>
      <c r="AB108" s="3" t="s">
        <v>427</v>
      </c>
      <c r="AC108" s="3" t="s">
        <v>427</v>
      </c>
      <c r="AD108" s="3" t="s">
        <v>427</v>
      </c>
      <c r="AE108" s="51"/>
      <c r="AF108" s="22" t="s">
        <v>427</v>
      </c>
      <c r="AG108" s="22" t="s">
        <v>427</v>
      </c>
      <c r="AH108" s="22" t="s">
        <v>427</v>
      </c>
      <c r="AI108" s="22" t="s">
        <v>427</v>
      </c>
      <c r="AJ108" s="22" t="s">
        <v>427</v>
      </c>
      <c r="AK108" s="22">
        <v>2035.9</v>
      </c>
      <c r="AL108" s="40" t="s">
        <v>244</v>
      </c>
    </row>
    <row r="109" spans="1:38" ht="26.25" customHeight="1" thickBot="1" x14ac:dyDescent="0.25">
      <c r="A109" s="60" t="s">
        <v>242</v>
      </c>
      <c r="B109" s="60" t="s">
        <v>259</v>
      </c>
      <c r="C109" s="60" t="s">
        <v>379</v>
      </c>
      <c r="D109" s="74"/>
      <c r="E109" s="22">
        <v>6.3303460821917816E-5</v>
      </c>
      <c r="F109" s="22">
        <v>5.4216832522160007E-4</v>
      </c>
      <c r="G109" s="22" t="s">
        <v>427</v>
      </c>
      <c r="H109" s="22">
        <v>1.8211918728767119E-3</v>
      </c>
      <c r="I109" s="22">
        <v>6.2000000000000003E-5</v>
      </c>
      <c r="J109" s="3">
        <v>3.4100000000000005E-4</v>
      </c>
      <c r="K109" s="3">
        <v>3.4100000000000005E-4</v>
      </c>
      <c r="L109" s="3" t="s">
        <v>427</v>
      </c>
      <c r="M109" s="3" t="s">
        <v>427</v>
      </c>
      <c r="N109" s="3" t="s">
        <v>427</v>
      </c>
      <c r="O109" s="3" t="s">
        <v>427</v>
      </c>
      <c r="P109" s="3" t="s">
        <v>427</v>
      </c>
      <c r="Q109" s="3" t="s">
        <v>427</v>
      </c>
      <c r="R109" s="3" t="s">
        <v>427</v>
      </c>
      <c r="S109" s="3" t="s">
        <v>427</v>
      </c>
      <c r="T109" s="3" t="s">
        <v>427</v>
      </c>
      <c r="U109" s="3" t="s">
        <v>427</v>
      </c>
      <c r="V109" s="3" t="s">
        <v>427</v>
      </c>
      <c r="W109" s="3" t="s">
        <v>427</v>
      </c>
      <c r="X109" s="3" t="s">
        <v>427</v>
      </c>
      <c r="Y109" s="3" t="s">
        <v>427</v>
      </c>
      <c r="Z109" s="3" t="s">
        <v>427</v>
      </c>
      <c r="AA109" s="3" t="s">
        <v>427</v>
      </c>
      <c r="AB109" s="3" t="s">
        <v>427</v>
      </c>
      <c r="AC109" s="3" t="s">
        <v>427</v>
      </c>
      <c r="AD109" s="3" t="s">
        <v>427</v>
      </c>
      <c r="AE109" s="51"/>
      <c r="AF109" s="22" t="s">
        <v>427</v>
      </c>
      <c r="AG109" s="22" t="s">
        <v>427</v>
      </c>
      <c r="AH109" s="22" t="s">
        <v>427</v>
      </c>
      <c r="AI109" s="22" t="s">
        <v>427</v>
      </c>
      <c r="AJ109" s="22" t="s">
        <v>427</v>
      </c>
      <c r="AK109" s="22">
        <v>3.1</v>
      </c>
      <c r="AL109" s="40" t="s">
        <v>244</v>
      </c>
    </row>
    <row r="110" spans="1:38" ht="26.25" customHeight="1" thickBot="1" x14ac:dyDescent="0.25">
      <c r="A110" s="60" t="s">
        <v>242</v>
      </c>
      <c r="B110" s="60" t="s">
        <v>260</v>
      </c>
      <c r="C110" s="60" t="s">
        <v>380</v>
      </c>
      <c r="D110" s="74"/>
      <c r="E110" s="22">
        <v>1.7431485967123205E-4</v>
      </c>
      <c r="F110" s="22">
        <v>1.7966989844083025E-2</v>
      </c>
      <c r="G110" s="22" t="s">
        <v>427</v>
      </c>
      <c r="H110" s="22">
        <v>2.2424366907123107E-2</v>
      </c>
      <c r="I110" s="22">
        <v>5.2659999999999946E-4</v>
      </c>
      <c r="J110" s="3">
        <v>4.6719999999999947E-3</v>
      </c>
      <c r="K110" s="3">
        <v>7.6279999999999898E-3</v>
      </c>
      <c r="L110" s="3" t="s">
        <v>427</v>
      </c>
      <c r="M110" s="3" t="s">
        <v>427</v>
      </c>
      <c r="N110" s="3" t="s">
        <v>427</v>
      </c>
      <c r="O110" s="3" t="s">
        <v>427</v>
      </c>
      <c r="P110" s="3" t="s">
        <v>427</v>
      </c>
      <c r="Q110" s="3" t="s">
        <v>427</v>
      </c>
      <c r="R110" s="3" t="s">
        <v>427</v>
      </c>
      <c r="S110" s="3" t="s">
        <v>427</v>
      </c>
      <c r="T110" s="3" t="s">
        <v>427</v>
      </c>
      <c r="U110" s="3" t="s">
        <v>427</v>
      </c>
      <c r="V110" s="3" t="s">
        <v>427</v>
      </c>
      <c r="W110" s="3" t="s">
        <v>427</v>
      </c>
      <c r="X110" s="3" t="s">
        <v>427</v>
      </c>
      <c r="Y110" s="3" t="s">
        <v>427</v>
      </c>
      <c r="Z110" s="3" t="s">
        <v>427</v>
      </c>
      <c r="AA110" s="3" t="s">
        <v>427</v>
      </c>
      <c r="AB110" s="3" t="s">
        <v>427</v>
      </c>
      <c r="AC110" s="3" t="s">
        <v>427</v>
      </c>
      <c r="AD110" s="3" t="s">
        <v>427</v>
      </c>
      <c r="AE110" s="51"/>
      <c r="AF110" s="22" t="s">
        <v>427</v>
      </c>
      <c r="AG110" s="22" t="s">
        <v>427</v>
      </c>
      <c r="AH110" s="22" t="s">
        <v>427</v>
      </c>
      <c r="AI110" s="22" t="s">
        <v>427</v>
      </c>
      <c r="AJ110" s="22" t="s">
        <v>427</v>
      </c>
      <c r="AK110" s="22">
        <v>157.69999999999874</v>
      </c>
      <c r="AL110" s="40" t="s">
        <v>244</v>
      </c>
    </row>
    <row r="111" spans="1:38" ht="26.25" customHeight="1" thickBot="1" x14ac:dyDescent="0.25">
      <c r="A111" s="60" t="s">
        <v>242</v>
      </c>
      <c r="B111" s="60" t="s">
        <v>261</v>
      </c>
      <c r="C111" s="60" t="s">
        <v>374</v>
      </c>
      <c r="D111" s="74"/>
      <c r="E111" s="22">
        <v>1.8019795542857143E-2</v>
      </c>
      <c r="F111" s="22">
        <v>0.52834019999999993</v>
      </c>
      <c r="G111" s="22" t="s">
        <v>427</v>
      </c>
      <c r="H111" s="22">
        <v>0.30624529834285708</v>
      </c>
      <c r="I111" s="22">
        <v>1.0888E-3</v>
      </c>
      <c r="J111" s="3">
        <v>2.1776E-3</v>
      </c>
      <c r="K111" s="3">
        <v>4.8995999999999996E-3</v>
      </c>
      <c r="L111" s="3" t="s">
        <v>427</v>
      </c>
      <c r="M111" s="3" t="s">
        <v>427</v>
      </c>
      <c r="N111" s="3" t="s">
        <v>427</v>
      </c>
      <c r="O111" s="3" t="s">
        <v>427</v>
      </c>
      <c r="P111" s="3" t="s">
        <v>427</v>
      </c>
      <c r="Q111" s="3" t="s">
        <v>427</v>
      </c>
      <c r="R111" s="3" t="s">
        <v>427</v>
      </c>
      <c r="S111" s="3" t="s">
        <v>427</v>
      </c>
      <c r="T111" s="3" t="s">
        <v>427</v>
      </c>
      <c r="U111" s="3" t="s">
        <v>427</v>
      </c>
      <c r="V111" s="3" t="s">
        <v>427</v>
      </c>
      <c r="W111" s="3" t="s">
        <v>427</v>
      </c>
      <c r="X111" s="3" t="s">
        <v>427</v>
      </c>
      <c r="Y111" s="3" t="s">
        <v>427</v>
      </c>
      <c r="Z111" s="3" t="s">
        <v>427</v>
      </c>
      <c r="AA111" s="3" t="s">
        <v>427</v>
      </c>
      <c r="AB111" s="3" t="s">
        <v>427</v>
      </c>
      <c r="AC111" s="3" t="s">
        <v>427</v>
      </c>
      <c r="AD111" s="3" t="s">
        <v>427</v>
      </c>
      <c r="AE111" s="51"/>
      <c r="AF111" s="22" t="s">
        <v>427</v>
      </c>
      <c r="AG111" s="22" t="s">
        <v>427</v>
      </c>
      <c r="AH111" s="22" t="s">
        <v>427</v>
      </c>
      <c r="AI111" s="22" t="s">
        <v>427</v>
      </c>
      <c r="AJ111" s="22" t="s">
        <v>427</v>
      </c>
      <c r="AK111" s="22">
        <v>272.2</v>
      </c>
      <c r="AL111" s="40" t="s">
        <v>244</v>
      </c>
    </row>
    <row r="112" spans="1:38" ht="26.25" customHeight="1" thickBot="1" x14ac:dyDescent="0.25">
      <c r="A112" s="60" t="s">
        <v>262</v>
      </c>
      <c r="B112" s="60" t="s">
        <v>263</v>
      </c>
      <c r="C112" s="60" t="s">
        <v>264</v>
      </c>
      <c r="D112" s="62"/>
      <c r="E112" s="22">
        <v>3.032</v>
      </c>
      <c r="F112" s="22" t="s">
        <v>427</v>
      </c>
      <c r="G112" s="22" t="s">
        <v>427</v>
      </c>
      <c r="H112" s="22">
        <v>3.9427917600000004</v>
      </c>
      <c r="I112" s="22" t="s">
        <v>427</v>
      </c>
      <c r="J112" s="3" t="s">
        <v>427</v>
      </c>
      <c r="K112" s="3" t="s">
        <v>427</v>
      </c>
      <c r="L112" s="3" t="s">
        <v>427</v>
      </c>
      <c r="M112" s="3" t="s">
        <v>427</v>
      </c>
      <c r="N112" s="3" t="s">
        <v>427</v>
      </c>
      <c r="O112" s="3" t="s">
        <v>427</v>
      </c>
      <c r="P112" s="3" t="s">
        <v>427</v>
      </c>
      <c r="Q112" s="3" t="s">
        <v>427</v>
      </c>
      <c r="R112" s="3" t="s">
        <v>427</v>
      </c>
      <c r="S112" s="3" t="s">
        <v>427</v>
      </c>
      <c r="T112" s="3" t="s">
        <v>427</v>
      </c>
      <c r="U112" s="3" t="s">
        <v>427</v>
      </c>
      <c r="V112" s="3" t="s">
        <v>427</v>
      </c>
      <c r="W112" s="3" t="s">
        <v>427</v>
      </c>
      <c r="X112" s="3" t="s">
        <v>427</v>
      </c>
      <c r="Y112" s="3" t="s">
        <v>427</v>
      </c>
      <c r="Z112" s="3" t="s">
        <v>427</v>
      </c>
      <c r="AA112" s="3" t="s">
        <v>427</v>
      </c>
      <c r="AB112" s="3" t="s">
        <v>427</v>
      </c>
      <c r="AC112" s="3" t="s">
        <v>427</v>
      </c>
      <c r="AD112" s="3" t="s">
        <v>427</v>
      </c>
      <c r="AE112" s="51"/>
      <c r="AF112" s="22" t="s">
        <v>427</v>
      </c>
      <c r="AG112" s="22" t="s">
        <v>427</v>
      </c>
      <c r="AH112" s="22" t="s">
        <v>427</v>
      </c>
      <c r="AI112" s="22" t="s">
        <v>427</v>
      </c>
      <c r="AJ112" s="22" t="s">
        <v>427</v>
      </c>
      <c r="AK112" s="22">
        <v>75800000</v>
      </c>
      <c r="AL112" s="40" t="s">
        <v>416</v>
      </c>
    </row>
    <row r="113" spans="1:38" ht="26.25" customHeight="1" thickBot="1" x14ac:dyDescent="0.25">
      <c r="A113" s="60" t="s">
        <v>262</v>
      </c>
      <c r="B113" s="75" t="s">
        <v>265</v>
      </c>
      <c r="C113" s="75" t="s">
        <v>266</v>
      </c>
      <c r="D113" s="62"/>
      <c r="E113" s="22">
        <v>0.91434600320130421</v>
      </c>
      <c r="F113" s="22">
        <v>1.2581022106844155</v>
      </c>
      <c r="G113" s="22" t="s">
        <v>427</v>
      </c>
      <c r="H113" s="22">
        <v>3.5812944845599182</v>
      </c>
      <c r="I113" s="22" t="s">
        <v>427</v>
      </c>
      <c r="J113" s="3" t="s">
        <v>427</v>
      </c>
      <c r="K113" s="3" t="s">
        <v>427</v>
      </c>
      <c r="L113" s="3" t="s">
        <v>427</v>
      </c>
      <c r="M113" s="3" t="s">
        <v>427</v>
      </c>
      <c r="N113" s="3" t="s">
        <v>427</v>
      </c>
      <c r="O113" s="3" t="s">
        <v>427</v>
      </c>
      <c r="P113" s="3" t="s">
        <v>427</v>
      </c>
      <c r="Q113" s="3" t="s">
        <v>427</v>
      </c>
      <c r="R113" s="3" t="s">
        <v>427</v>
      </c>
      <c r="S113" s="3" t="s">
        <v>427</v>
      </c>
      <c r="T113" s="3" t="s">
        <v>427</v>
      </c>
      <c r="U113" s="3" t="s">
        <v>427</v>
      </c>
      <c r="V113" s="3" t="s">
        <v>427</v>
      </c>
      <c r="W113" s="3" t="s">
        <v>427</v>
      </c>
      <c r="X113" s="3" t="s">
        <v>427</v>
      </c>
      <c r="Y113" s="3" t="s">
        <v>427</v>
      </c>
      <c r="Z113" s="3" t="s">
        <v>427</v>
      </c>
      <c r="AA113" s="3" t="s">
        <v>427</v>
      </c>
      <c r="AB113" s="3" t="s">
        <v>427</v>
      </c>
      <c r="AC113" s="3" t="s">
        <v>427</v>
      </c>
      <c r="AD113" s="3" t="s">
        <v>427</v>
      </c>
      <c r="AE113" s="51"/>
      <c r="AF113" s="22" t="s">
        <v>427</v>
      </c>
      <c r="AG113" s="22" t="s">
        <v>427</v>
      </c>
      <c r="AH113" s="22" t="s">
        <v>427</v>
      </c>
      <c r="AI113" s="22" t="s">
        <v>427</v>
      </c>
      <c r="AJ113" s="22" t="s">
        <v>427</v>
      </c>
      <c r="AK113" s="22" t="s">
        <v>429</v>
      </c>
      <c r="AL113" s="40" t="s">
        <v>410</v>
      </c>
    </row>
    <row r="114" spans="1:38" ht="26.25" customHeight="1" thickBot="1" x14ac:dyDescent="0.25">
      <c r="A114" s="60" t="s">
        <v>262</v>
      </c>
      <c r="B114" s="75" t="s">
        <v>267</v>
      </c>
      <c r="C114" s="75" t="s">
        <v>385</v>
      </c>
      <c r="D114" s="62"/>
      <c r="E114" s="22">
        <v>9.6434745919999985E-3</v>
      </c>
      <c r="F114" s="22" t="s">
        <v>427</v>
      </c>
      <c r="G114" s="22" t="s">
        <v>427</v>
      </c>
      <c r="H114" s="22">
        <v>3.1341292424000002E-2</v>
      </c>
      <c r="I114" s="22" t="s">
        <v>427</v>
      </c>
      <c r="J114" s="3" t="s">
        <v>427</v>
      </c>
      <c r="K114" s="3" t="s">
        <v>427</v>
      </c>
      <c r="L114" s="3" t="s">
        <v>427</v>
      </c>
      <c r="M114" s="3" t="s">
        <v>427</v>
      </c>
      <c r="N114" s="3" t="s">
        <v>427</v>
      </c>
      <c r="O114" s="3" t="s">
        <v>427</v>
      </c>
      <c r="P114" s="3" t="s">
        <v>427</v>
      </c>
      <c r="Q114" s="3" t="s">
        <v>427</v>
      </c>
      <c r="R114" s="3" t="s">
        <v>427</v>
      </c>
      <c r="S114" s="3" t="s">
        <v>427</v>
      </c>
      <c r="T114" s="3" t="s">
        <v>427</v>
      </c>
      <c r="U114" s="3" t="s">
        <v>427</v>
      </c>
      <c r="V114" s="3" t="s">
        <v>427</v>
      </c>
      <c r="W114" s="3" t="s">
        <v>427</v>
      </c>
      <c r="X114" s="3" t="s">
        <v>427</v>
      </c>
      <c r="Y114" s="3" t="s">
        <v>427</v>
      </c>
      <c r="Z114" s="3" t="s">
        <v>427</v>
      </c>
      <c r="AA114" s="3" t="s">
        <v>427</v>
      </c>
      <c r="AB114" s="3" t="s">
        <v>427</v>
      </c>
      <c r="AC114" s="3" t="s">
        <v>427</v>
      </c>
      <c r="AD114" s="3" t="s">
        <v>427</v>
      </c>
      <c r="AE114" s="51"/>
      <c r="AF114" s="22" t="s">
        <v>427</v>
      </c>
      <c r="AG114" s="22" t="s">
        <v>427</v>
      </c>
      <c r="AH114" s="22" t="s">
        <v>427</v>
      </c>
      <c r="AI114" s="22" t="s">
        <v>427</v>
      </c>
      <c r="AJ114" s="22" t="s">
        <v>427</v>
      </c>
      <c r="AK114" s="22">
        <v>241086.86479999998</v>
      </c>
      <c r="AL114" s="40" t="s">
        <v>410</v>
      </c>
    </row>
    <row r="115" spans="1:38" ht="26.25" customHeight="1" thickBot="1" x14ac:dyDescent="0.25">
      <c r="A115" s="60" t="s">
        <v>262</v>
      </c>
      <c r="B115" s="75" t="s">
        <v>268</v>
      </c>
      <c r="C115" s="75" t="s">
        <v>269</v>
      </c>
      <c r="D115" s="62"/>
      <c r="E115" s="22">
        <v>6.0524100000000011E-2</v>
      </c>
      <c r="F115" s="22" t="s">
        <v>427</v>
      </c>
      <c r="G115" s="22" t="s">
        <v>427</v>
      </c>
      <c r="H115" s="22">
        <v>0.12104820000000002</v>
      </c>
      <c r="I115" s="22" t="s">
        <v>427</v>
      </c>
      <c r="J115" s="3" t="s">
        <v>427</v>
      </c>
      <c r="K115" s="3" t="s">
        <v>427</v>
      </c>
      <c r="L115" s="3" t="s">
        <v>427</v>
      </c>
      <c r="M115" s="3" t="s">
        <v>427</v>
      </c>
      <c r="N115" s="3" t="s">
        <v>427</v>
      </c>
      <c r="O115" s="3" t="s">
        <v>427</v>
      </c>
      <c r="P115" s="3" t="s">
        <v>427</v>
      </c>
      <c r="Q115" s="3" t="s">
        <v>427</v>
      </c>
      <c r="R115" s="3" t="s">
        <v>427</v>
      </c>
      <c r="S115" s="3" t="s">
        <v>427</v>
      </c>
      <c r="T115" s="3" t="s">
        <v>427</v>
      </c>
      <c r="U115" s="3" t="s">
        <v>427</v>
      </c>
      <c r="V115" s="3" t="s">
        <v>427</v>
      </c>
      <c r="W115" s="3" t="s">
        <v>427</v>
      </c>
      <c r="X115" s="3" t="s">
        <v>427</v>
      </c>
      <c r="Y115" s="3" t="s">
        <v>427</v>
      </c>
      <c r="Z115" s="3" t="s">
        <v>427</v>
      </c>
      <c r="AA115" s="3" t="s">
        <v>427</v>
      </c>
      <c r="AB115" s="3" t="s">
        <v>427</v>
      </c>
      <c r="AC115" s="3" t="s">
        <v>427</v>
      </c>
      <c r="AD115" s="3" t="s">
        <v>427</v>
      </c>
      <c r="AE115" s="51"/>
      <c r="AF115" s="22" t="s">
        <v>427</v>
      </c>
      <c r="AG115" s="22" t="s">
        <v>427</v>
      </c>
      <c r="AH115" s="22" t="s">
        <v>427</v>
      </c>
      <c r="AI115" s="22" t="s">
        <v>427</v>
      </c>
      <c r="AJ115" s="22" t="s">
        <v>427</v>
      </c>
      <c r="AK115" s="22">
        <v>1513102.5000000002</v>
      </c>
      <c r="AL115" s="40" t="s">
        <v>410</v>
      </c>
    </row>
    <row r="116" spans="1:38" ht="26.25" customHeight="1" thickBot="1" x14ac:dyDescent="0.25">
      <c r="A116" s="60" t="s">
        <v>262</v>
      </c>
      <c r="B116" s="60" t="s">
        <v>270</v>
      </c>
      <c r="C116" s="64" t="s">
        <v>407</v>
      </c>
      <c r="D116" s="62"/>
      <c r="E116" s="3">
        <v>0.24299113130718961</v>
      </c>
      <c r="F116" s="3">
        <v>4.4118131962776121E-2</v>
      </c>
      <c r="G116" s="3" t="s">
        <v>427</v>
      </c>
      <c r="H116" s="3">
        <v>0.60620581084507519</v>
      </c>
      <c r="I116" s="3" t="s">
        <v>427</v>
      </c>
      <c r="J116" s="3" t="s">
        <v>427</v>
      </c>
      <c r="K116" s="3" t="s">
        <v>427</v>
      </c>
      <c r="L116" s="3" t="s">
        <v>427</v>
      </c>
      <c r="M116" s="3" t="s">
        <v>427</v>
      </c>
      <c r="N116" s="3" t="s">
        <v>427</v>
      </c>
      <c r="O116" s="3" t="s">
        <v>427</v>
      </c>
      <c r="P116" s="3" t="s">
        <v>427</v>
      </c>
      <c r="Q116" s="3" t="s">
        <v>427</v>
      </c>
      <c r="R116" s="3" t="s">
        <v>427</v>
      </c>
      <c r="S116" s="3" t="s">
        <v>427</v>
      </c>
      <c r="T116" s="3" t="s">
        <v>427</v>
      </c>
      <c r="U116" s="3" t="s">
        <v>427</v>
      </c>
      <c r="V116" s="3" t="s">
        <v>427</v>
      </c>
      <c r="W116" s="3" t="s">
        <v>427</v>
      </c>
      <c r="X116" s="3" t="s">
        <v>427</v>
      </c>
      <c r="Y116" s="3" t="s">
        <v>427</v>
      </c>
      <c r="Z116" s="3" t="s">
        <v>427</v>
      </c>
      <c r="AA116" s="3" t="s">
        <v>427</v>
      </c>
      <c r="AB116" s="3" t="s">
        <v>427</v>
      </c>
      <c r="AC116" s="3" t="s">
        <v>427</v>
      </c>
      <c r="AD116" s="3" t="s">
        <v>427</v>
      </c>
      <c r="AE116" s="51"/>
      <c r="AF116" s="22" t="s">
        <v>427</v>
      </c>
      <c r="AG116" s="22" t="s">
        <v>427</v>
      </c>
      <c r="AH116" s="22" t="s">
        <v>427</v>
      </c>
      <c r="AI116" s="22" t="s">
        <v>427</v>
      </c>
      <c r="AJ116" s="22" t="s">
        <v>427</v>
      </c>
      <c r="AK116" s="22" t="s">
        <v>429</v>
      </c>
      <c r="AL116" s="40" t="s">
        <v>410</v>
      </c>
    </row>
    <row r="117" spans="1:38" ht="26.25" customHeight="1" thickBot="1" x14ac:dyDescent="0.25">
      <c r="A117" s="60" t="s">
        <v>262</v>
      </c>
      <c r="B117" s="60" t="s">
        <v>271</v>
      </c>
      <c r="C117" s="64" t="s">
        <v>272</v>
      </c>
      <c r="D117" s="62"/>
      <c r="E117" s="3" t="s">
        <v>427</v>
      </c>
      <c r="F117" s="3" t="s">
        <v>427</v>
      </c>
      <c r="G117" s="3" t="s">
        <v>427</v>
      </c>
      <c r="H117" s="3" t="s">
        <v>427</v>
      </c>
      <c r="I117" s="3" t="s">
        <v>427</v>
      </c>
      <c r="J117" s="3" t="s">
        <v>427</v>
      </c>
      <c r="K117" s="3" t="s">
        <v>427</v>
      </c>
      <c r="L117" s="3" t="s">
        <v>427</v>
      </c>
      <c r="M117" s="3" t="s">
        <v>427</v>
      </c>
      <c r="N117" s="3" t="s">
        <v>427</v>
      </c>
      <c r="O117" s="3" t="s">
        <v>427</v>
      </c>
      <c r="P117" s="3" t="s">
        <v>427</v>
      </c>
      <c r="Q117" s="3" t="s">
        <v>427</v>
      </c>
      <c r="R117" s="3" t="s">
        <v>427</v>
      </c>
      <c r="S117" s="3" t="s">
        <v>427</v>
      </c>
      <c r="T117" s="3" t="s">
        <v>427</v>
      </c>
      <c r="U117" s="3" t="s">
        <v>427</v>
      </c>
      <c r="V117" s="3" t="s">
        <v>427</v>
      </c>
      <c r="W117" s="3" t="s">
        <v>427</v>
      </c>
      <c r="X117" s="3" t="s">
        <v>427</v>
      </c>
      <c r="Y117" s="3" t="s">
        <v>427</v>
      </c>
      <c r="Z117" s="3" t="s">
        <v>427</v>
      </c>
      <c r="AA117" s="3" t="s">
        <v>427</v>
      </c>
      <c r="AB117" s="3" t="s">
        <v>427</v>
      </c>
      <c r="AC117" s="3" t="s">
        <v>427</v>
      </c>
      <c r="AD117" s="3" t="s">
        <v>427</v>
      </c>
      <c r="AE117" s="51"/>
      <c r="AF117" s="22" t="s">
        <v>427</v>
      </c>
      <c r="AG117" s="22" t="s">
        <v>427</v>
      </c>
      <c r="AH117" s="22" t="s">
        <v>427</v>
      </c>
      <c r="AI117" s="22" t="s">
        <v>427</v>
      </c>
      <c r="AJ117" s="22" t="s">
        <v>427</v>
      </c>
      <c r="AK117" s="22" t="s">
        <v>427</v>
      </c>
      <c r="AL117" s="40" t="s">
        <v>410</v>
      </c>
    </row>
    <row r="118" spans="1:38" ht="26.25" customHeight="1" thickBot="1" x14ac:dyDescent="0.25">
      <c r="A118" s="60" t="s">
        <v>262</v>
      </c>
      <c r="B118" s="60" t="s">
        <v>273</v>
      </c>
      <c r="C118" s="64" t="s">
        <v>408</v>
      </c>
      <c r="D118" s="62"/>
      <c r="E118" s="3" t="s">
        <v>427</v>
      </c>
      <c r="F118" s="3" t="s">
        <v>427</v>
      </c>
      <c r="G118" s="3" t="s">
        <v>427</v>
      </c>
      <c r="H118" s="3" t="s">
        <v>427</v>
      </c>
      <c r="I118" s="3" t="s">
        <v>427</v>
      </c>
      <c r="J118" s="3" t="s">
        <v>427</v>
      </c>
      <c r="K118" s="3" t="s">
        <v>427</v>
      </c>
      <c r="L118" s="3" t="s">
        <v>427</v>
      </c>
      <c r="M118" s="3" t="s">
        <v>427</v>
      </c>
      <c r="N118" s="3" t="s">
        <v>427</v>
      </c>
      <c r="O118" s="3" t="s">
        <v>427</v>
      </c>
      <c r="P118" s="3" t="s">
        <v>427</v>
      </c>
      <c r="Q118" s="3" t="s">
        <v>427</v>
      </c>
      <c r="R118" s="3" t="s">
        <v>427</v>
      </c>
      <c r="S118" s="3" t="s">
        <v>427</v>
      </c>
      <c r="T118" s="3" t="s">
        <v>427</v>
      </c>
      <c r="U118" s="3" t="s">
        <v>427</v>
      </c>
      <c r="V118" s="3" t="s">
        <v>427</v>
      </c>
      <c r="W118" s="3" t="s">
        <v>427</v>
      </c>
      <c r="X118" s="3" t="s">
        <v>427</v>
      </c>
      <c r="Y118" s="3" t="s">
        <v>427</v>
      </c>
      <c r="Z118" s="3" t="s">
        <v>427</v>
      </c>
      <c r="AA118" s="3" t="s">
        <v>427</v>
      </c>
      <c r="AB118" s="3" t="s">
        <v>427</v>
      </c>
      <c r="AC118" s="3" t="s">
        <v>427</v>
      </c>
      <c r="AD118" s="3" t="s">
        <v>427</v>
      </c>
      <c r="AE118" s="51"/>
      <c r="AF118" s="22" t="s">
        <v>427</v>
      </c>
      <c r="AG118" s="22" t="s">
        <v>427</v>
      </c>
      <c r="AH118" s="22" t="s">
        <v>427</v>
      </c>
      <c r="AI118" s="22" t="s">
        <v>427</v>
      </c>
      <c r="AJ118" s="22" t="s">
        <v>427</v>
      </c>
      <c r="AK118" s="22" t="s">
        <v>427</v>
      </c>
      <c r="AL118" s="40" t="s">
        <v>410</v>
      </c>
    </row>
    <row r="119" spans="1:38" ht="26.25" customHeight="1" thickBot="1" x14ac:dyDescent="0.25">
      <c r="A119" s="60" t="s">
        <v>262</v>
      </c>
      <c r="B119" s="60" t="s">
        <v>274</v>
      </c>
      <c r="C119" s="60" t="s">
        <v>275</v>
      </c>
      <c r="D119" s="62"/>
      <c r="E119" s="3" t="s">
        <v>427</v>
      </c>
      <c r="F119" s="3" t="s">
        <v>427</v>
      </c>
      <c r="G119" s="3" t="s">
        <v>427</v>
      </c>
      <c r="H119" s="3" t="s">
        <v>427</v>
      </c>
      <c r="I119" s="3">
        <v>0.14551145000000001</v>
      </c>
      <c r="J119" s="3">
        <v>2.556924</v>
      </c>
      <c r="K119" s="3">
        <v>1.8233280000000001</v>
      </c>
      <c r="L119" s="3" t="s">
        <v>427</v>
      </c>
      <c r="M119" s="3" t="s">
        <v>427</v>
      </c>
      <c r="N119" s="3" t="s">
        <v>427</v>
      </c>
      <c r="O119" s="3" t="s">
        <v>427</v>
      </c>
      <c r="P119" s="3" t="s">
        <v>427</v>
      </c>
      <c r="Q119" s="3" t="s">
        <v>427</v>
      </c>
      <c r="R119" s="3" t="s">
        <v>427</v>
      </c>
      <c r="S119" s="3" t="s">
        <v>427</v>
      </c>
      <c r="T119" s="3" t="s">
        <v>427</v>
      </c>
      <c r="U119" s="3" t="s">
        <v>427</v>
      </c>
      <c r="V119" s="3" t="s">
        <v>427</v>
      </c>
      <c r="W119" s="3" t="s">
        <v>427</v>
      </c>
      <c r="X119" s="3" t="s">
        <v>427</v>
      </c>
      <c r="Y119" s="3" t="s">
        <v>427</v>
      </c>
      <c r="Z119" s="3" t="s">
        <v>427</v>
      </c>
      <c r="AA119" s="3" t="s">
        <v>427</v>
      </c>
      <c r="AB119" s="3" t="s">
        <v>427</v>
      </c>
      <c r="AC119" s="3" t="s">
        <v>427</v>
      </c>
      <c r="AD119" s="3" t="s">
        <v>427</v>
      </c>
      <c r="AE119" s="51"/>
      <c r="AF119" s="22" t="s">
        <v>427</v>
      </c>
      <c r="AG119" s="22" t="s">
        <v>427</v>
      </c>
      <c r="AH119" s="22" t="s">
        <v>427</v>
      </c>
      <c r="AI119" s="22" t="s">
        <v>427</v>
      </c>
      <c r="AJ119" s="22" t="s">
        <v>427</v>
      </c>
      <c r="AK119" s="22">
        <v>1168.8</v>
      </c>
      <c r="AL119" s="40" t="s">
        <v>410</v>
      </c>
    </row>
    <row r="120" spans="1:38" ht="26.25" customHeight="1" thickBot="1" x14ac:dyDescent="0.25">
      <c r="A120" s="60" t="s">
        <v>262</v>
      </c>
      <c r="B120" s="60" t="s">
        <v>276</v>
      </c>
      <c r="C120" s="60" t="s">
        <v>277</v>
      </c>
      <c r="D120" s="62"/>
      <c r="E120" s="3" t="s">
        <v>427</v>
      </c>
      <c r="F120" s="3" t="s">
        <v>427</v>
      </c>
      <c r="G120" s="3" t="s">
        <v>427</v>
      </c>
      <c r="H120" s="3" t="s">
        <v>427</v>
      </c>
      <c r="I120" s="3" t="s">
        <v>427</v>
      </c>
      <c r="J120" s="3" t="s">
        <v>427</v>
      </c>
      <c r="K120" s="3" t="s">
        <v>427</v>
      </c>
      <c r="L120" s="3" t="s">
        <v>427</v>
      </c>
      <c r="M120" s="3" t="s">
        <v>427</v>
      </c>
      <c r="N120" s="3" t="s">
        <v>427</v>
      </c>
      <c r="O120" s="3" t="s">
        <v>427</v>
      </c>
      <c r="P120" s="3" t="s">
        <v>427</v>
      </c>
      <c r="Q120" s="3" t="s">
        <v>427</v>
      </c>
      <c r="R120" s="3" t="s">
        <v>427</v>
      </c>
      <c r="S120" s="3" t="s">
        <v>427</v>
      </c>
      <c r="T120" s="3" t="s">
        <v>427</v>
      </c>
      <c r="U120" s="3" t="s">
        <v>427</v>
      </c>
      <c r="V120" s="3" t="s">
        <v>427</v>
      </c>
      <c r="W120" s="3" t="s">
        <v>427</v>
      </c>
      <c r="X120" s="3" t="s">
        <v>427</v>
      </c>
      <c r="Y120" s="3" t="s">
        <v>427</v>
      </c>
      <c r="Z120" s="3" t="s">
        <v>427</v>
      </c>
      <c r="AA120" s="3" t="s">
        <v>427</v>
      </c>
      <c r="AB120" s="3" t="s">
        <v>427</v>
      </c>
      <c r="AC120" s="3" t="s">
        <v>427</v>
      </c>
      <c r="AD120" s="3" t="s">
        <v>427</v>
      </c>
      <c r="AE120" s="51"/>
      <c r="AF120" s="22" t="s">
        <v>427</v>
      </c>
      <c r="AG120" s="22" t="s">
        <v>427</v>
      </c>
      <c r="AH120" s="22" t="s">
        <v>427</v>
      </c>
      <c r="AI120" s="22" t="s">
        <v>427</v>
      </c>
      <c r="AJ120" s="22" t="s">
        <v>427</v>
      </c>
      <c r="AK120" s="22" t="s">
        <v>427</v>
      </c>
      <c r="AL120" s="40" t="s">
        <v>410</v>
      </c>
    </row>
    <row r="121" spans="1:38" ht="26.25" customHeight="1" thickBot="1" x14ac:dyDescent="0.25">
      <c r="A121" s="60" t="s">
        <v>262</v>
      </c>
      <c r="B121" s="60" t="s">
        <v>278</v>
      </c>
      <c r="C121" s="64" t="s">
        <v>279</v>
      </c>
      <c r="D121" s="63"/>
      <c r="E121" s="3" t="s">
        <v>427</v>
      </c>
      <c r="F121" s="3">
        <v>0.47978500000000002</v>
      </c>
      <c r="G121" s="3" t="s">
        <v>427</v>
      </c>
      <c r="H121" s="3" t="s">
        <v>427</v>
      </c>
      <c r="I121" s="3" t="s">
        <v>427</v>
      </c>
      <c r="J121" s="3" t="s">
        <v>427</v>
      </c>
      <c r="K121" s="3" t="s">
        <v>427</v>
      </c>
      <c r="L121" s="3" t="s">
        <v>427</v>
      </c>
      <c r="M121" s="3" t="s">
        <v>427</v>
      </c>
      <c r="N121" s="3" t="s">
        <v>427</v>
      </c>
      <c r="O121" s="3" t="s">
        <v>427</v>
      </c>
      <c r="P121" s="3" t="s">
        <v>427</v>
      </c>
      <c r="Q121" s="3" t="s">
        <v>427</v>
      </c>
      <c r="R121" s="3" t="s">
        <v>427</v>
      </c>
      <c r="S121" s="3" t="s">
        <v>427</v>
      </c>
      <c r="T121" s="3" t="s">
        <v>427</v>
      </c>
      <c r="U121" s="3" t="s">
        <v>427</v>
      </c>
      <c r="V121" s="3" t="s">
        <v>427</v>
      </c>
      <c r="W121" s="3" t="s">
        <v>427</v>
      </c>
      <c r="X121" s="3" t="s">
        <v>427</v>
      </c>
      <c r="Y121" s="3" t="s">
        <v>427</v>
      </c>
      <c r="Z121" s="3" t="s">
        <v>427</v>
      </c>
      <c r="AA121" s="3" t="s">
        <v>427</v>
      </c>
      <c r="AB121" s="3" t="s">
        <v>427</v>
      </c>
      <c r="AC121" s="3" t="s">
        <v>427</v>
      </c>
      <c r="AD121" s="3" t="s">
        <v>427</v>
      </c>
      <c r="AE121" s="51"/>
      <c r="AF121" s="22" t="s">
        <v>427</v>
      </c>
      <c r="AG121" s="22" t="s">
        <v>427</v>
      </c>
      <c r="AH121" s="22" t="s">
        <v>427</v>
      </c>
      <c r="AI121" s="22" t="s">
        <v>427</v>
      </c>
      <c r="AJ121" s="22" t="s">
        <v>427</v>
      </c>
      <c r="AK121" s="22">
        <v>1168.8</v>
      </c>
      <c r="AL121" s="40" t="s">
        <v>410</v>
      </c>
    </row>
    <row r="122" spans="1:38" ht="26.25" customHeight="1" thickBot="1" x14ac:dyDescent="0.25">
      <c r="A122" s="60" t="s">
        <v>262</v>
      </c>
      <c r="B122" s="75" t="s">
        <v>281</v>
      </c>
      <c r="C122" s="75" t="s">
        <v>282</v>
      </c>
      <c r="D122" s="62"/>
      <c r="E122" s="3" t="s">
        <v>427</v>
      </c>
      <c r="F122" s="3" t="s">
        <v>427</v>
      </c>
      <c r="G122" s="3" t="s">
        <v>427</v>
      </c>
      <c r="H122" s="3" t="s">
        <v>427</v>
      </c>
      <c r="I122" s="3" t="s">
        <v>427</v>
      </c>
      <c r="J122" s="3" t="s">
        <v>427</v>
      </c>
      <c r="K122" s="3" t="s">
        <v>427</v>
      </c>
      <c r="L122" s="3" t="s">
        <v>427</v>
      </c>
      <c r="M122" s="3" t="s">
        <v>427</v>
      </c>
      <c r="N122" s="3" t="s">
        <v>427</v>
      </c>
      <c r="O122" s="3" t="s">
        <v>427</v>
      </c>
      <c r="P122" s="3" t="s">
        <v>427</v>
      </c>
      <c r="Q122" s="3" t="s">
        <v>427</v>
      </c>
      <c r="R122" s="3" t="s">
        <v>427</v>
      </c>
      <c r="S122" s="3" t="s">
        <v>427</v>
      </c>
      <c r="T122" s="3" t="s">
        <v>427</v>
      </c>
      <c r="U122" s="3" t="s">
        <v>427</v>
      </c>
      <c r="V122" s="3" t="s">
        <v>427</v>
      </c>
      <c r="W122" s="3" t="s">
        <v>427</v>
      </c>
      <c r="X122" s="3" t="s">
        <v>427</v>
      </c>
      <c r="Y122" s="3" t="s">
        <v>427</v>
      </c>
      <c r="Z122" s="3" t="s">
        <v>427</v>
      </c>
      <c r="AA122" s="3" t="s">
        <v>427</v>
      </c>
      <c r="AB122" s="3" t="s">
        <v>427</v>
      </c>
      <c r="AC122" s="3">
        <v>0.15965500000000002</v>
      </c>
      <c r="AD122" s="3" t="s">
        <v>427</v>
      </c>
      <c r="AE122" s="51"/>
      <c r="AF122" s="22" t="s">
        <v>427</v>
      </c>
      <c r="AG122" s="22" t="s">
        <v>427</v>
      </c>
      <c r="AH122" s="22" t="s">
        <v>427</v>
      </c>
      <c r="AI122" s="22" t="s">
        <v>427</v>
      </c>
      <c r="AJ122" s="22" t="s">
        <v>427</v>
      </c>
      <c r="AK122" s="22" t="s">
        <v>432</v>
      </c>
      <c r="AL122" s="40" t="s">
        <v>410</v>
      </c>
    </row>
    <row r="123" spans="1:38" ht="26.25" customHeight="1" thickBot="1" x14ac:dyDescent="0.25">
      <c r="A123" s="60" t="s">
        <v>262</v>
      </c>
      <c r="B123" s="60" t="s">
        <v>283</v>
      </c>
      <c r="C123" s="60" t="s">
        <v>284</v>
      </c>
      <c r="D123" s="62"/>
      <c r="E123" s="3" t="s">
        <v>426</v>
      </c>
      <c r="F123" s="3" t="s">
        <v>426</v>
      </c>
      <c r="G123" s="3" t="s">
        <v>426</v>
      </c>
      <c r="H123" s="3" t="s">
        <v>426</v>
      </c>
      <c r="I123" s="3" t="s">
        <v>426</v>
      </c>
      <c r="J123" s="3" t="s">
        <v>426</v>
      </c>
      <c r="K123" s="3" t="s">
        <v>426</v>
      </c>
      <c r="L123" s="3" t="s">
        <v>426</v>
      </c>
      <c r="M123" s="3" t="s">
        <v>426</v>
      </c>
      <c r="N123" s="3" t="s">
        <v>426</v>
      </c>
      <c r="O123" s="3" t="s">
        <v>426</v>
      </c>
      <c r="P123" s="3" t="s">
        <v>426</v>
      </c>
      <c r="Q123" s="3" t="s">
        <v>426</v>
      </c>
      <c r="R123" s="3" t="s">
        <v>426</v>
      </c>
      <c r="S123" s="3" t="s">
        <v>426</v>
      </c>
      <c r="T123" s="3" t="s">
        <v>426</v>
      </c>
      <c r="U123" s="3" t="s">
        <v>426</v>
      </c>
      <c r="V123" s="3" t="s">
        <v>426</v>
      </c>
      <c r="W123" s="3" t="s">
        <v>426</v>
      </c>
      <c r="X123" s="3" t="s">
        <v>426</v>
      </c>
      <c r="Y123" s="3" t="s">
        <v>426</v>
      </c>
      <c r="Z123" s="3" t="s">
        <v>426</v>
      </c>
      <c r="AA123" s="3" t="s">
        <v>426</v>
      </c>
      <c r="AB123" s="3" t="s">
        <v>426</v>
      </c>
      <c r="AC123" s="3" t="s">
        <v>426</v>
      </c>
      <c r="AD123" s="3" t="s">
        <v>426</v>
      </c>
      <c r="AE123" s="51"/>
      <c r="AF123" s="22" t="s">
        <v>426</v>
      </c>
      <c r="AG123" s="22" t="s">
        <v>426</v>
      </c>
      <c r="AH123" s="22" t="s">
        <v>426</v>
      </c>
      <c r="AI123" s="22" t="s">
        <v>426</v>
      </c>
      <c r="AJ123" s="22" t="s">
        <v>426</v>
      </c>
      <c r="AK123" s="22" t="s">
        <v>426</v>
      </c>
      <c r="AL123" s="40" t="s">
        <v>415</v>
      </c>
    </row>
    <row r="124" spans="1:38" ht="26.25" customHeight="1" thickBot="1" x14ac:dyDescent="0.25">
      <c r="A124" s="60" t="s">
        <v>262</v>
      </c>
      <c r="B124" s="77" t="s">
        <v>285</v>
      </c>
      <c r="C124" s="61" t="s">
        <v>286</v>
      </c>
      <c r="D124" s="62"/>
      <c r="E124" s="3">
        <v>4.2338549500000003E-2</v>
      </c>
      <c r="F124" s="3">
        <v>0.110731591</v>
      </c>
      <c r="G124" s="3">
        <v>9.7704344999999995E-3</v>
      </c>
      <c r="H124" s="3">
        <v>9.7704344999999995E-3</v>
      </c>
      <c r="I124" s="3">
        <v>4.5549765639000005E-2</v>
      </c>
      <c r="J124" s="3">
        <v>5.5671935780999993E-2</v>
      </c>
      <c r="K124" s="3">
        <v>8.6038446207000005E-2</v>
      </c>
      <c r="L124" s="3">
        <v>4.0994789075100005E-3</v>
      </c>
      <c r="M124" s="3">
        <v>1.2147906894999998</v>
      </c>
      <c r="N124" s="3" t="s">
        <v>427</v>
      </c>
      <c r="O124" s="3" t="s">
        <v>427</v>
      </c>
      <c r="P124" s="3" t="s">
        <v>427</v>
      </c>
      <c r="Q124" s="3" t="s">
        <v>427</v>
      </c>
      <c r="R124" s="3" t="s">
        <v>427</v>
      </c>
      <c r="S124" s="3" t="s">
        <v>427</v>
      </c>
      <c r="T124" s="3" t="s">
        <v>427</v>
      </c>
      <c r="U124" s="3" t="s">
        <v>427</v>
      </c>
      <c r="V124" s="3" t="s">
        <v>427</v>
      </c>
      <c r="W124" s="3">
        <v>2.5305425354999998E-2</v>
      </c>
      <c r="X124" s="3">
        <v>3.6439812511199994E-2</v>
      </c>
      <c r="Y124" s="3">
        <v>2.1863887506719998E-2</v>
      </c>
      <c r="Z124" s="3">
        <v>1.0931943753359999E-2</v>
      </c>
      <c r="AA124" s="3">
        <v>1.4575925004479998E-2</v>
      </c>
      <c r="AB124" s="3">
        <v>8.3811568775760001E-2</v>
      </c>
      <c r="AC124" s="3" t="s">
        <v>427</v>
      </c>
      <c r="AD124" s="3" t="s">
        <v>427</v>
      </c>
      <c r="AE124" s="51"/>
      <c r="AF124" s="22" t="s">
        <v>427</v>
      </c>
      <c r="AG124" s="22" t="s">
        <v>427</v>
      </c>
      <c r="AH124" s="22" t="s">
        <v>427</v>
      </c>
      <c r="AI124" s="22" t="s">
        <v>427</v>
      </c>
      <c r="AJ124" s="22" t="s">
        <v>427</v>
      </c>
      <c r="AK124" s="22">
        <v>3256.8114999999998</v>
      </c>
      <c r="AL124" s="40" t="s">
        <v>437</v>
      </c>
    </row>
    <row r="125" spans="1:38" ht="26.25" customHeight="1" thickBot="1" x14ac:dyDescent="0.25">
      <c r="A125" s="60" t="s">
        <v>287</v>
      </c>
      <c r="B125" s="60" t="s">
        <v>288</v>
      </c>
      <c r="C125" s="61" t="s">
        <v>289</v>
      </c>
      <c r="D125" s="62"/>
      <c r="E125" s="3" t="s">
        <v>427</v>
      </c>
      <c r="F125" s="3">
        <v>0.24663432299999999</v>
      </c>
      <c r="G125" s="3" t="s">
        <v>427</v>
      </c>
      <c r="H125" s="3" t="s">
        <v>428</v>
      </c>
      <c r="I125" s="3">
        <v>1.66E-5</v>
      </c>
      <c r="J125" s="3">
        <v>1.1035E-4</v>
      </c>
      <c r="K125" s="3">
        <v>2.33298E-4</v>
      </c>
      <c r="L125" s="3" t="s">
        <v>427</v>
      </c>
      <c r="M125" s="3" t="s">
        <v>428</v>
      </c>
      <c r="N125" s="3" t="s">
        <v>427</v>
      </c>
      <c r="O125" s="3" t="s">
        <v>427</v>
      </c>
      <c r="P125" s="3" t="s">
        <v>428</v>
      </c>
      <c r="Q125" s="3" t="s">
        <v>427</v>
      </c>
      <c r="R125" s="3" t="s">
        <v>427</v>
      </c>
      <c r="S125" s="3" t="s">
        <v>427</v>
      </c>
      <c r="T125" s="3" t="s">
        <v>427</v>
      </c>
      <c r="U125" s="3" t="s">
        <v>427</v>
      </c>
      <c r="V125" s="3" t="s">
        <v>427</v>
      </c>
      <c r="W125" s="3" t="s">
        <v>427</v>
      </c>
      <c r="X125" s="3" t="s">
        <v>427</v>
      </c>
      <c r="Y125" s="3" t="s">
        <v>427</v>
      </c>
      <c r="Z125" s="3" t="s">
        <v>427</v>
      </c>
      <c r="AA125" s="3" t="s">
        <v>427</v>
      </c>
      <c r="AB125" s="3" t="s">
        <v>427</v>
      </c>
      <c r="AC125" s="3" t="s">
        <v>427</v>
      </c>
      <c r="AD125" s="3" t="s">
        <v>427</v>
      </c>
      <c r="AE125" s="51"/>
      <c r="AF125" s="22" t="s">
        <v>427</v>
      </c>
      <c r="AG125" s="22" t="s">
        <v>427</v>
      </c>
      <c r="AH125" s="22" t="s">
        <v>427</v>
      </c>
      <c r="AI125" s="22" t="s">
        <v>427</v>
      </c>
      <c r="AJ125" s="22" t="s">
        <v>427</v>
      </c>
      <c r="AK125" s="22">
        <v>503.88299999999998</v>
      </c>
      <c r="AL125" s="40" t="s">
        <v>423</v>
      </c>
    </row>
    <row r="126" spans="1:38" ht="26.25" customHeight="1" thickBot="1" x14ac:dyDescent="0.25">
      <c r="A126" s="60" t="s">
        <v>287</v>
      </c>
      <c r="B126" s="60" t="s">
        <v>290</v>
      </c>
      <c r="C126" s="61" t="s">
        <v>291</v>
      </c>
      <c r="D126" s="62"/>
      <c r="E126" s="3" t="s">
        <v>428</v>
      </c>
      <c r="F126" s="3" t="s">
        <v>428</v>
      </c>
      <c r="G126" s="3" t="s">
        <v>428</v>
      </c>
      <c r="H126" s="3">
        <v>5.714669E-2</v>
      </c>
      <c r="I126" s="3" t="s">
        <v>427</v>
      </c>
      <c r="J126" s="3" t="s">
        <v>427</v>
      </c>
      <c r="K126" s="3" t="s">
        <v>427</v>
      </c>
      <c r="L126" s="3" t="s">
        <v>427</v>
      </c>
      <c r="M126" s="3" t="s">
        <v>428</v>
      </c>
      <c r="N126" s="3" t="s">
        <v>428</v>
      </c>
      <c r="O126" s="3" t="s">
        <v>428</v>
      </c>
      <c r="P126" s="3" t="s">
        <v>428</v>
      </c>
      <c r="Q126" s="3" t="s">
        <v>428</v>
      </c>
      <c r="R126" s="3" t="s">
        <v>428</v>
      </c>
      <c r="S126" s="3" t="s">
        <v>428</v>
      </c>
      <c r="T126" s="3" t="s">
        <v>428</v>
      </c>
      <c r="U126" s="3" t="s">
        <v>428</v>
      </c>
      <c r="V126" s="3" t="s">
        <v>428</v>
      </c>
      <c r="W126" s="3" t="s">
        <v>428</v>
      </c>
      <c r="X126" s="3" t="s">
        <v>428</v>
      </c>
      <c r="Y126" s="3" t="s">
        <v>428</v>
      </c>
      <c r="Z126" s="3" t="s">
        <v>428</v>
      </c>
      <c r="AA126" s="3" t="s">
        <v>428</v>
      </c>
      <c r="AB126" s="3" t="s">
        <v>428</v>
      </c>
      <c r="AC126" s="3" t="s">
        <v>428</v>
      </c>
      <c r="AD126" s="3" t="s">
        <v>428</v>
      </c>
      <c r="AE126" s="51"/>
      <c r="AF126" s="22" t="s">
        <v>427</v>
      </c>
      <c r="AG126" s="22" t="s">
        <v>427</v>
      </c>
      <c r="AH126" s="22" t="s">
        <v>427</v>
      </c>
      <c r="AI126" s="22" t="s">
        <v>427</v>
      </c>
      <c r="AJ126" s="22" t="s">
        <v>427</v>
      </c>
      <c r="AK126" s="22">
        <v>238.111208</v>
      </c>
      <c r="AL126" s="40" t="s">
        <v>422</v>
      </c>
    </row>
    <row r="127" spans="1:38" ht="26.25" customHeight="1" thickBot="1" x14ac:dyDescent="0.25">
      <c r="A127" s="60" t="s">
        <v>287</v>
      </c>
      <c r="B127" s="60" t="s">
        <v>292</v>
      </c>
      <c r="C127" s="61" t="s">
        <v>293</v>
      </c>
      <c r="D127" s="62"/>
      <c r="E127" s="3" t="s">
        <v>428</v>
      </c>
      <c r="F127" s="3" t="s">
        <v>428</v>
      </c>
      <c r="G127" s="3" t="s">
        <v>428</v>
      </c>
      <c r="H127" s="3">
        <v>7.6317556999999994E-2</v>
      </c>
      <c r="I127" s="3" t="s">
        <v>428</v>
      </c>
      <c r="J127" s="3" t="s">
        <v>428</v>
      </c>
      <c r="K127" s="3" t="s">
        <v>428</v>
      </c>
      <c r="L127" s="3" t="s">
        <v>428</v>
      </c>
      <c r="M127" s="3" t="s">
        <v>428</v>
      </c>
      <c r="N127" s="3" t="s">
        <v>428</v>
      </c>
      <c r="O127" s="3" t="s">
        <v>428</v>
      </c>
      <c r="P127" s="3" t="s">
        <v>428</v>
      </c>
      <c r="Q127" s="3" t="s">
        <v>427</v>
      </c>
      <c r="R127" s="3" t="s">
        <v>427</v>
      </c>
      <c r="S127" s="3" t="s">
        <v>427</v>
      </c>
      <c r="T127" s="3" t="s">
        <v>427</v>
      </c>
      <c r="U127" s="3" t="s">
        <v>427</v>
      </c>
      <c r="V127" s="3" t="s">
        <v>428</v>
      </c>
      <c r="W127" s="3" t="s">
        <v>428</v>
      </c>
      <c r="X127" s="3" t="s">
        <v>428</v>
      </c>
      <c r="Y127" s="3" t="s">
        <v>428</v>
      </c>
      <c r="Z127" s="3" t="s">
        <v>428</v>
      </c>
      <c r="AA127" s="3" t="s">
        <v>428</v>
      </c>
      <c r="AB127" s="3" t="s">
        <v>428</v>
      </c>
      <c r="AC127" s="3" t="s">
        <v>428</v>
      </c>
      <c r="AD127" s="3" t="s">
        <v>428</v>
      </c>
      <c r="AE127" s="51"/>
      <c r="AF127" s="22" t="s">
        <v>427</v>
      </c>
      <c r="AG127" s="22" t="s">
        <v>427</v>
      </c>
      <c r="AH127" s="22" t="s">
        <v>427</v>
      </c>
      <c r="AI127" s="22" t="s">
        <v>427</v>
      </c>
      <c r="AJ127" s="22" t="s">
        <v>426</v>
      </c>
      <c r="AK127" s="22">
        <v>70.307369859999994</v>
      </c>
      <c r="AL127" s="40" t="s">
        <v>424</v>
      </c>
    </row>
    <row r="128" spans="1:38" ht="26.25" customHeight="1" thickBot="1" x14ac:dyDescent="0.25">
      <c r="A128" s="60" t="s">
        <v>287</v>
      </c>
      <c r="B128" s="64" t="s">
        <v>294</v>
      </c>
      <c r="C128" s="66" t="s">
        <v>295</v>
      </c>
      <c r="D128" s="62"/>
      <c r="E128" s="3" t="s">
        <v>426</v>
      </c>
      <c r="F128" s="3" t="s">
        <v>426</v>
      </c>
      <c r="G128" s="3" t="s">
        <v>426</v>
      </c>
      <c r="H128" s="3" t="s">
        <v>426</v>
      </c>
      <c r="I128" s="3" t="s">
        <v>426</v>
      </c>
      <c r="J128" s="3" t="s">
        <v>426</v>
      </c>
      <c r="K128" s="3" t="s">
        <v>426</v>
      </c>
      <c r="L128" s="3" t="s">
        <v>426</v>
      </c>
      <c r="M128" s="3" t="s">
        <v>426</v>
      </c>
      <c r="N128" s="3" t="s">
        <v>426</v>
      </c>
      <c r="O128" s="3" t="s">
        <v>426</v>
      </c>
      <c r="P128" s="3" t="s">
        <v>426</v>
      </c>
      <c r="Q128" s="3" t="s">
        <v>426</v>
      </c>
      <c r="R128" s="3" t="s">
        <v>426</v>
      </c>
      <c r="S128" s="3" t="s">
        <v>426</v>
      </c>
      <c r="T128" s="3" t="s">
        <v>426</v>
      </c>
      <c r="U128" s="3" t="s">
        <v>426</v>
      </c>
      <c r="V128" s="3" t="s">
        <v>426</v>
      </c>
      <c r="W128" s="3" t="s">
        <v>426</v>
      </c>
      <c r="X128" s="3" t="s">
        <v>426</v>
      </c>
      <c r="Y128" s="3" t="s">
        <v>426</v>
      </c>
      <c r="Z128" s="3" t="s">
        <v>426</v>
      </c>
      <c r="AA128" s="3" t="s">
        <v>426</v>
      </c>
      <c r="AB128" s="3" t="s">
        <v>426</v>
      </c>
      <c r="AC128" s="3" t="s">
        <v>426</v>
      </c>
      <c r="AD128" s="3" t="s">
        <v>426</v>
      </c>
      <c r="AE128" s="51"/>
      <c r="AF128" s="22" t="s">
        <v>426</v>
      </c>
      <c r="AG128" s="22" t="s">
        <v>426</v>
      </c>
      <c r="AH128" s="22" t="s">
        <v>426</v>
      </c>
      <c r="AI128" s="22" t="s">
        <v>426</v>
      </c>
      <c r="AJ128" s="22" t="s">
        <v>426</v>
      </c>
      <c r="AK128" s="22" t="s">
        <v>426</v>
      </c>
      <c r="AL128" s="40" t="s">
        <v>299</v>
      </c>
    </row>
    <row r="129" spans="1:38" ht="26.25" customHeight="1" thickBot="1" x14ac:dyDescent="0.25">
      <c r="A129" s="60" t="s">
        <v>287</v>
      </c>
      <c r="B129" s="64" t="s">
        <v>297</v>
      </c>
      <c r="C129" s="72" t="s">
        <v>298</v>
      </c>
      <c r="D129" s="62"/>
      <c r="E129" s="3" t="s">
        <v>426</v>
      </c>
      <c r="F129" s="3" t="s">
        <v>426</v>
      </c>
      <c r="G129" s="3" t="s">
        <v>426</v>
      </c>
      <c r="H129" s="3" t="s">
        <v>426</v>
      </c>
      <c r="I129" s="3" t="s">
        <v>426</v>
      </c>
      <c r="J129" s="3" t="s">
        <v>426</v>
      </c>
      <c r="K129" s="3" t="s">
        <v>426</v>
      </c>
      <c r="L129" s="3" t="s">
        <v>426</v>
      </c>
      <c r="M129" s="3" t="s">
        <v>426</v>
      </c>
      <c r="N129" s="3" t="s">
        <v>426</v>
      </c>
      <c r="O129" s="3" t="s">
        <v>426</v>
      </c>
      <c r="P129" s="3" t="s">
        <v>426</v>
      </c>
      <c r="Q129" s="3" t="s">
        <v>426</v>
      </c>
      <c r="R129" s="3" t="s">
        <v>426</v>
      </c>
      <c r="S129" s="3" t="s">
        <v>426</v>
      </c>
      <c r="T129" s="3" t="s">
        <v>426</v>
      </c>
      <c r="U129" s="3" t="s">
        <v>426</v>
      </c>
      <c r="V129" s="3" t="s">
        <v>426</v>
      </c>
      <c r="W129" s="3" t="s">
        <v>426</v>
      </c>
      <c r="X129" s="3" t="s">
        <v>426</v>
      </c>
      <c r="Y129" s="3" t="s">
        <v>426</v>
      </c>
      <c r="Z129" s="3" t="s">
        <v>426</v>
      </c>
      <c r="AA129" s="3" t="s">
        <v>426</v>
      </c>
      <c r="AB129" s="3" t="s">
        <v>426</v>
      </c>
      <c r="AC129" s="3" t="s">
        <v>426</v>
      </c>
      <c r="AD129" s="3" t="s">
        <v>426</v>
      </c>
      <c r="AE129" s="51"/>
      <c r="AF129" s="22" t="s">
        <v>426</v>
      </c>
      <c r="AG129" s="22" t="s">
        <v>426</v>
      </c>
      <c r="AH129" s="22" t="s">
        <v>426</v>
      </c>
      <c r="AI129" s="22" t="s">
        <v>426</v>
      </c>
      <c r="AJ129" s="22" t="s">
        <v>426</v>
      </c>
      <c r="AK129" s="22" t="s">
        <v>426</v>
      </c>
      <c r="AL129" s="40" t="s">
        <v>299</v>
      </c>
    </row>
    <row r="130" spans="1:38" ht="26.25" customHeight="1" thickBot="1" x14ac:dyDescent="0.25">
      <c r="A130" s="60" t="s">
        <v>287</v>
      </c>
      <c r="B130" s="64" t="s">
        <v>300</v>
      </c>
      <c r="C130" s="78" t="s">
        <v>301</v>
      </c>
      <c r="D130" s="62"/>
      <c r="E130" s="3" t="s">
        <v>426</v>
      </c>
      <c r="F130" s="3" t="s">
        <v>426</v>
      </c>
      <c r="G130" s="3" t="s">
        <v>426</v>
      </c>
      <c r="H130" s="3" t="s">
        <v>426</v>
      </c>
      <c r="I130" s="3" t="s">
        <v>426</v>
      </c>
      <c r="J130" s="3" t="s">
        <v>426</v>
      </c>
      <c r="K130" s="3" t="s">
        <v>426</v>
      </c>
      <c r="L130" s="3" t="s">
        <v>426</v>
      </c>
      <c r="M130" s="3" t="s">
        <v>426</v>
      </c>
      <c r="N130" s="3" t="s">
        <v>426</v>
      </c>
      <c r="O130" s="3" t="s">
        <v>426</v>
      </c>
      <c r="P130" s="3" t="s">
        <v>426</v>
      </c>
      <c r="Q130" s="3" t="s">
        <v>426</v>
      </c>
      <c r="R130" s="3" t="s">
        <v>426</v>
      </c>
      <c r="S130" s="3" t="s">
        <v>426</v>
      </c>
      <c r="T130" s="3" t="s">
        <v>426</v>
      </c>
      <c r="U130" s="3" t="s">
        <v>426</v>
      </c>
      <c r="V130" s="3" t="s">
        <v>426</v>
      </c>
      <c r="W130" s="3" t="s">
        <v>426</v>
      </c>
      <c r="X130" s="3" t="s">
        <v>426</v>
      </c>
      <c r="Y130" s="3" t="s">
        <v>426</v>
      </c>
      <c r="Z130" s="3" t="s">
        <v>426</v>
      </c>
      <c r="AA130" s="3" t="s">
        <v>426</v>
      </c>
      <c r="AB130" s="3" t="s">
        <v>426</v>
      </c>
      <c r="AC130" s="3" t="s">
        <v>426</v>
      </c>
      <c r="AD130" s="3" t="s">
        <v>426</v>
      </c>
      <c r="AE130" s="51"/>
      <c r="AF130" s="22" t="s">
        <v>426</v>
      </c>
      <c r="AG130" s="22" t="s">
        <v>426</v>
      </c>
      <c r="AH130" s="22" t="s">
        <v>426</v>
      </c>
      <c r="AI130" s="22" t="s">
        <v>426</v>
      </c>
      <c r="AJ130" s="22" t="s">
        <v>426</v>
      </c>
      <c r="AK130" s="22" t="s">
        <v>426</v>
      </c>
      <c r="AL130" s="40" t="s">
        <v>299</v>
      </c>
    </row>
    <row r="131" spans="1:38" ht="26.25" customHeight="1" thickBot="1" x14ac:dyDescent="0.25">
      <c r="A131" s="60" t="s">
        <v>287</v>
      </c>
      <c r="B131" s="64" t="s">
        <v>302</v>
      </c>
      <c r="C131" s="72" t="s">
        <v>303</v>
      </c>
      <c r="D131" s="62"/>
      <c r="E131" s="3">
        <v>4.2500000000000003E-5</v>
      </c>
      <c r="F131" s="3">
        <v>1.29E-5</v>
      </c>
      <c r="G131" s="3">
        <v>9.9899999999999992E-6</v>
      </c>
      <c r="H131" s="3" t="s">
        <v>428</v>
      </c>
      <c r="I131" s="3" t="s">
        <v>428</v>
      </c>
      <c r="J131" s="3" t="s">
        <v>428</v>
      </c>
      <c r="K131" s="3">
        <v>3.1446600000000001E-4</v>
      </c>
      <c r="L131" s="3">
        <v>7.2300000000000002E-6</v>
      </c>
      <c r="M131" s="3">
        <v>3.5099999999999999E-6</v>
      </c>
      <c r="N131" s="3">
        <v>1.146876E-3</v>
      </c>
      <c r="O131" s="3">
        <v>1.4798400000000001E-4</v>
      </c>
      <c r="P131" s="3">
        <v>7.9541400000000004E-4</v>
      </c>
      <c r="Q131" s="3">
        <v>3.7000000000000002E-6</v>
      </c>
      <c r="R131" s="3">
        <v>3.6996000000000003E-5</v>
      </c>
      <c r="S131" s="3">
        <v>1.8128040000000001E-3</v>
      </c>
      <c r="T131" s="3">
        <v>3.6996000000000003E-5</v>
      </c>
      <c r="U131" s="3" t="s">
        <v>428</v>
      </c>
      <c r="V131" s="3" t="s">
        <v>428</v>
      </c>
      <c r="W131" s="3">
        <v>0.73992000000000002</v>
      </c>
      <c r="X131" s="3" t="s">
        <v>428</v>
      </c>
      <c r="Y131" s="3" t="s">
        <v>428</v>
      </c>
      <c r="Z131" s="3" t="s">
        <v>428</v>
      </c>
      <c r="AA131" s="3" t="s">
        <v>428</v>
      </c>
      <c r="AB131" s="3">
        <v>7.4000000000000003E-10</v>
      </c>
      <c r="AC131" s="3">
        <v>1.8498E-3</v>
      </c>
      <c r="AD131" s="3" t="s">
        <v>427</v>
      </c>
      <c r="AE131" s="51"/>
      <c r="AF131" s="22" t="s">
        <v>427</v>
      </c>
      <c r="AG131" s="22" t="s">
        <v>427</v>
      </c>
      <c r="AH131" s="22" t="s">
        <v>427</v>
      </c>
      <c r="AI131" s="22" t="s">
        <v>427</v>
      </c>
      <c r="AJ131" s="22" t="s">
        <v>427</v>
      </c>
      <c r="AK131" s="22">
        <v>1.8498000000000001E-2</v>
      </c>
      <c r="AL131" s="40" t="s">
        <v>299</v>
      </c>
    </row>
    <row r="132" spans="1:38" ht="26.25" customHeight="1" thickBot="1" x14ac:dyDescent="0.25">
      <c r="A132" s="60" t="s">
        <v>287</v>
      </c>
      <c r="B132" s="64" t="s">
        <v>304</v>
      </c>
      <c r="C132" s="72" t="s">
        <v>305</v>
      </c>
      <c r="D132" s="62"/>
      <c r="E132" s="3" t="s">
        <v>426</v>
      </c>
      <c r="F132" s="3" t="s">
        <v>426</v>
      </c>
      <c r="G132" s="3" t="s">
        <v>426</v>
      </c>
      <c r="H132" s="3" t="s">
        <v>426</v>
      </c>
      <c r="I132" s="3" t="s">
        <v>426</v>
      </c>
      <c r="J132" s="3" t="s">
        <v>426</v>
      </c>
      <c r="K132" s="3" t="s">
        <v>426</v>
      </c>
      <c r="L132" s="3" t="s">
        <v>426</v>
      </c>
      <c r="M132" s="3" t="s">
        <v>426</v>
      </c>
      <c r="N132" s="3" t="s">
        <v>426</v>
      </c>
      <c r="O132" s="3" t="s">
        <v>426</v>
      </c>
      <c r="P132" s="3" t="s">
        <v>426</v>
      </c>
      <c r="Q132" s="3" t="s">
        <v>426</v>
      </c>
      <c r="R132" s="3" t="s">
        <v>426</v>
      </c>
      <c r="S132" s="3" t="s">
        <v>426</v>
      </c>
      <c r="T132" s="3" t="s">
        <v>426</v>
      </c>
      <c r="U132" s="3" t="s">
        <v>426</v>
      </c>
      <c r="V132" s="3" t="s">
        <v>426</v>
      </c>
      <c r="W132" s="3" t="s">
        <v>426</v>
      </c>
      <c r="X132" s="3" t="s">
        <v>426</v>
      </c>
      <c r="Y132" s="3" t="s">
        <v>426</v>
      </c>
      <c r="Z132" s="3" t="s">
        <v>426</v>
      </c>
      <c r="AA132" s="3" t="s">
        <v>426</v>
      </c>
      <c r="AB132" s="3" t="s">
        <v>426</v>
      </c>
      <c r="AC132" s="3" t="s">
        <v>426</v>
      </c>
      <c r="AD132" s="3" t="s">
        <v>426</v>
      </c>
      <c r="AE132" s="51"/>
      <c r="AF132" s="22" t="s">
        <v>426</v>
      </c>
      <c r="AG132" s="22" t="s">
        <v>426</v>
      </c>
      <c r="AH132" s="22" t="s">
        <v>426</v>
      </c>
      <c r="AI132" s="22" t="s">
        <v>426</v>
      </c>
      <c r="AJ132" s="22" t="s">
        <v>426</v>
      </c>
      <c r="AK132" s="22" t="s">
        <v>426</v>
      </c>
      <c r="AL132" s="40" t="s">
        <v>412</v>
      </c>
    </row>
    <row r="133" spans="1:38" ht="26.25" customHeight="1" thickBot="1" x14ac:dyDescent="0.25">
      <c r="A133" s="60" t="s">
        <v>287</v>
      </c>
      <c r="B133" s="64" t="s">
        <v>306</v>
      </c>
      <c r="C133" s="72" t="s">
        <v>307</v>
      </c>
      <c r="D133" s="62"/>
      <c r="E133" s="3">
        <v>1.9758750000000002E-3</v>
      </c>
      <c r="F133" s="3">
        <v>3.1134999999999999E-5</v>
      </c>
      <c r="G133" s="3">
        <v>2.7063500000000003E-4</v>
      </c>
      <c r="H133" s="3" t="s">
        <v>427</v>
      </c>
      <c r="I133" s="3">
        <v>8.3100000000000001E-5</v>
      </c>
      <c r="J133" s="3">
        <v>8.3100000000000001E-5</v>
      </c>
      <c r="K133" s="3">
        <v>9.2399999999999996E-5</v>
      </c>
      <c r="L133" s="3" t="s">
        <v>428</v>
      </c>
      <c r="M133" s="3">
        <v>3.3530000000000002E-4</v>
      </c>
      <c r="N133" s="3">
        <v>7.1899999999999999E-5</v>
      </c>
      <c r="O133" s="3">
        <v>1.2E-5</v>
      </c>
      <c r="P133" s="3">
        <v>3.5685500000000002E-3</v>
      </c>
      <c r="Q133" s="3">
        <v>3.26E-5</v>
      </c>
      <c r="R133" s="3">
        <v>3.2499999999999997E-5</v>
      </c>
      <c r="S133" s="3">
        <v>2.9799999999999999E-5</v>
      </c>
      <c r="T133" s="3">
        <v>4.1499999999999999E-5</v>
      </c>
      <c r="U133" s="3">
        <v>4.74E-5</v>
      </c>
      <c r="V133" s="3">
        <v>3.8348700000000001E-4</v>
      </c>
      <c r="W133" s="3">
        <v>6.4665000000000005E-5</v>
      </c>
      <c r="X133" s="3">
        <v>3.1599999999999998E-8</v>
      </c>
      <c r="Y133" s="3">
        <v>1.7299999999999999E-8</v>
      </c>
      <c r="Z133" s="3">
        <v>1.5399999999999999E-8</v>
      </c>
      <c r="AA133" s="3">
        <v>1.6700000000000001E-8</v>
      </c>
      <c r="AB133" s="3">
        <v>8.0999999999999984E-8</v>
      </c>
      <c r="AC133" s="3">
        <v>3.5924999999999998E-4</v>
      </c>
      <c r="AD133" s="3">
        <v>9.819500000000001E-4</v>
      </c>
      <c r="AE133" s="51"/>
      <c r="AF133" s="22" t="s">
        <v>427</v>
      </c>
      <c r="AG133" s="22" t="s">
        <v>427</v>
      </c>
      <c r="AH133" s="22" t="s">
        <v>427</v>
      </c>
      <c r="AI133" s="22" t="s">
        <v>427</v>
      </c>
      <c r="AJ133" s="22" t="s">
        <v>427</v>
      </c>
      <c r="AK133" s="22">
        <v>2395</v>
      </c>
      <c r="AL133" s="40" t="s">
        <v>413</v>
      </c>
    </row>
    <row r="134" spans="1:38" ht="26.25" customHeight="1" thickBot="1" x14ac:dyDescent="0.25">
      <c r="A134" s="60" t="s">
        <v>287</v>
      </c>
      <c r="B134" s="64" t="s">
        <v>308</v>
      </c>
      <c r="C134" s="61" t="s">
        <v>309</v>
      </c>
      <c r="D134" s="62"/>
      <c r="E134" s="3" t="s">
        <v>426</v>
      </c>
      <c r="F134" s="3" t="s">
        <v>426</v>
      </c>
      <c r="G134" s="3" t="s">
        <v>426</v>
      </c>
      <c r="H134" s="3" t="s">
        <v>426</v>
      </c>
      <c r="I134" s="3" t="s">
        <v>426</v>
      </c>
      <c r="J134" s="3" t="s">
        <v>426</v>
      </c>
      <c r="K134" s="3" t="s">
        <v>426</v>
      </c>
      <c r="L134" s="3" t="s">
        <v>426</v>
      </c>
      <c r="M134" s="3" t="s">
        <v>426</v>
      </c>
      <c r="N134" s="3" t="s">
        <v>426</v>
      </c>
      <c r="O134" s="3" t="s">
        <v>426</v>
      </c>
      <c r="P134" s="3" t="s">
        <v>426</v>
      </c>
      <c r="Q134" s="3" t="s">
        <v>426</v>
      </c>
      <c r="R134" s="3" t="s">
        <v>426</v>
      </c>
      <c r="S134" s="3" t="s">
        <v>426</v>
      </c>
      <c r="T134" s="3" t="s">
        <v>426</v>
      </c>
      <c r="U134" s="3" t="s">
        <v>426</v>
      </c>
      <c r="V134" s="3" t="s">
        <v>426</v>
      </c>
      <c r="W134" s="3" t="s">
        <v>426</v>
      </c>
      <c r="X134" s="3" t="s">
        <v>426</v>
      </c>
      <c r="Y134" s="3" t="s">
        <v>426</v>
      </c>
      <c r="Z134" s="3" t="s">
        <v>426</v>
      </c>
      <c r="AA134" s="3" t="s">
        <v>426</v>
      </c>
      <c r="AB134" s="3" t="s">
        <v>426</v>
      </c>
      <c r="AC134" s="3" t="s">
        <v>426</v>
      </c>
      <c r="AD134" s="3" t="s">
        <v>426</v>
      </c>
      <c r="AE134" s="51"/>
      <c r="AF134" s="22" t="s">
        <v>426</v>
      </c>
      <c r="AG134" s="22" t="s">
        <v>426</v>
      </c>
      <c r="AH134" s="22" t="s">
        <v>426</v>
      </c>
      <c r="AI134" s="22" t="s">
        <v>426</v>
      </c>
      <c r="AJ134" s="22" t="s">
        <v>426</v>
      </c>
      <c r="AK134" s="22" t="s">
        <v>426</v>
      </c>
      <c r="AL134" s="40" t="s">
        <v>410</v>
      </c>
    </row>
    <row r="135" spans="1:38" ht="26.25" customHeight="1" thickBot="1" x14ac:dyDescent="0.25">
      <c r="A135" s="60" t="s">
        <v>287</v>
      </c>
      <c r="B135" s="60" t="s">
        <v>310</v>
      </c>
      <c r="C135" s="61" t="s">
        <v>311</v>
      </c>
      <c r="D135" s="62"/>
      <c r="E135" s="3" t="s">
        <v>426</v>
      </c>
      <c r="F135" s="3" t="s">
        <v>426</v>
      </c>
      <c r="G135" s="3" t="s">
        <v>426</v>
      </c>
      <c r="H135" s="3" t="s">
        <v>426</v>
      </c>
      <c r="I135" s="3" t="s">
        <v>426</v>
      </c>
      <c r="J135" s="3" t="s">
        <v>426</v>
      </c>
      <c r="K135" s="3" t="s">
        <v>426</v>
      </c>
      <c r="L135" s="3" t="s">
        <v>426</v>
      </c>
      <c r="M135" s="3" t="s">
        <v>426</v>
      </c>
      <c r="N135" s="3" t="s">
        <v>426</v>
      </c>
      <c r="O135" s="3" t="s">
        <v>426</v>
      </c>
      <c r="P135" s="3" t="s">
        <v>426</v>
      </c>
      <c r="Q135" s="3" t="s">
        <v>426</v>
      </c>
      <c r="R135" s="3" t="s">
        <v>426</v>
      </c>
      <c r="S135" s="3" t="s">
        <v>426</v>
      </c>
      <c r="T135" s="3" t="s">
        <v>426</v>
      </c>
      <c r="U135" s="3" t="s">
        <v>426</v>
      </c>
      <c r="V135" s="3" t="s">
        <v>426</v>
      </c>
      <c r="W135" s="3" t="s">
        <v>426</v>
      </c>
      <c r="X135" s="3" t="s">
        <v>426</v>
      </c>
      <c r="Y135" s="3" t="s">
        <v>426</v>
      </c>
      <c r="Z135" s="3" t="s">
        <v>426</v>
      </c>
      <c r="AA135" s="3" t="s">
        <v>426</v>
      </c>
      <c r="AB135" s="3" t="s">
        <v>426</v>
      </c>
      <c r="AC135" s="3" t="s">
        <v>426</v>
      </c>
      <c r="AD135" s="3" t="s">
        <v>426</v>
      </c>
      <c r="AE135" s="51"/>
      <c r="AF135" s="22" t="s">
        <v>426</v>
      </c>
      <c r="AG135" s="22" t="s">
        <v>426</v>
      </c>
      <c r="AH135" s="22" t="s">
        <v>426</v>
      </c>
      <c r="AI135" s="22" t="s">
        <v>426</v>
      </c>
      <c r="AJ135" s="22" t="s">
        <v>426</v>
      </c>
      <c r="AK135" s="22" t="s">
        <v>426</v>
      </c>
      <c r="AL135" s="40" t="s">
        <v>410</v>
      </c>
    </row>
    <row r="136" spans="1:38" ht="26.25" customHeight="1" thickBot="1" x14ac:dyDescent="0.25">
      <c r="A136" s="60" t="s">
        <v>287</v>
      </c>
      <c r="B136" s="60" t="s">
        <v>312</v>
      </c>
      <c r="C136" s="61" t="s">
        <v>313</v>
      </c>
      <c r="D136" s="62"/>
      <c r="E136" s="3" t="s">
        <v>427</v>
      </c>
      <c r="F136" s="3">
        <v>1.5247010000000001E-3</v>
      </c>
      <c r="G136" s="3" t="s">
        <v>427</v>
      </c>
      <c r="H136" s="3">
        <v>0.118049587</v>
      </c>
      <c r="I136" s="3" t="s">
        <v>427</v>
      </c>
      <c r="J136" s="3" t="s">
        <v>427</v>
      </c>
      <c r="K136" s="3" t="s">
        <v>427</v>
      </c>
      <c r="L136" s="3" t="s">
        <v>427</v>
      </c>
      <c r="M136" s="3" t="s">
        <v>427</v>
      </c>
      <c r="N136" s="3" t="s">
        <v>427</v>
      </c>
      <c r="O136" s="3" t="s">
        <v>427</v>
      </c>
      <c r="P136" s="3" t="s">
        <v>427</v>
      </c>
      <c r="Q136" s="3" t="s">
        <v>427</v>
      </c>
      <c r="R136" s="3" t="s">
        <v>427</v>
      </c>
      <c r="S136" s="3" t="s">
        <v>427</v>
      </c>
      <c r="T136" s="3" t="s">
        <v>427</v>
      </c>
      <c r="U136" s="3" t="s">
        <v>427</v>
      </c>
      <c r="V136" s="3" t="s">
        <v>427</v>
      </c>
      <c r="W136" s="3" t="s">
        <v>427</v>
      </c>
      <c r="X136" s="3" t="s">
        <v>427</v>
      </c>
      <c r="Y136" s="3" t="s">
        <v>427</v>
      </c>
      <c r="Z136" s="3" t="s">
        <v>427</v>
      </c>
      <c r="AA136" s="3" t="s">
        <v>427</v>
      </c>
      <c r="AB136" s="3" t="s">
        <v>427</v>
      </c>
      <c r="AC136" s="3" t="s">
        <v>427</v>
      </c>
      <c r="AD136" s="3" t="s">
        <v>427</v>
      </c>
      <c r="AE136" s="51"/>
      <c r="AF136" s="22" t="s">
        <v>427</v>
      </c>
      <c r="AG136" s="22" t="s">
        <v>427</v>
      </c>
      <c r="AH136" s="22" t="s">
        <v>427</v>
      </c>
      <c r="AI136" s="22" t="s">
        <v>427</v>
      </c>
      <c r="AJ136" s="22" t="s">
        <v>427</v>
      </c>
      <c r="AK136" s="22">
        <v>43.495502399999999</v>
      </c>
      <c r="AL136" s="40" t="s">
        <v>414</v>
      </c>
    </row>
    <row r="137" spans="1:38" ht="26.25" customHeight="1" thickBot="1" x14ac:dyDescent="0.25">
      <c r="A137" s="60" t="s">
        <v>287</v>
      </c>
      <c r="B137" s="60" t="s">
        <v>314</v>
      </c>
      <c r="C137" s="61" t="s">
        <v>315</v>
      </c>
      <c r="D137" s="62"/>
      <c r="E137" s="3" t="s">
        <v>427</v>
      </c>
      <c r="F137" s="3">
        <v>1.4626E-4</v>
      </c>
      <c r="G137" s="3" t="s">
        <v>427</v>
      </c>
      <c r="H137" s="3" t="s">
        <v>427</v>
      </c>
      <c r="I137" s="3" t="s">
        <v>427</v>
      </c>
      <c r="J137" s="3" t="s">
        <v>427</v>
      </c>
      <c r="K137" s="3" t="s">
        <v>427</v>
      </c>
      <c r="L137" s="3" t="s">
        <v>427</v>
      </c>
      <c r="M137" s="3" t="s">
        <v>427</v>
      </c>
      <c r="N137" s="3" t="s">
        <v>427</v>
      </c>
      <c r="O137" s="3" t="s">
        <v>427</v>
      </c>
      <c r="P137" s="3" t="s">
        <v>427</v>
      </c>
      <c r="Q137" s="3" t="s">
        <v>427</v>
      </c>
      <c r="R137" s="3" t="s">
        <v>427</v>
      </c>
      <c r="S137" s="3" t="s">
        <v>427</v>
      </c>
      <c r="T137" s="3" t="s">
        <v>427</v>
      </c>
      <c r="U137" s="3" t="s">
        <v>427</v>
      </c>
      <c r="V137" s="3" t="s">
        <v>427</v>
      </c>
      <c r="W137" s="3" t="s">
        <v>427</v>
      </c>
      <c r="X137" s="3" t="s">
        <v>427</v>
      </c>
      <c r="Y137" s="3" t="s">
        <v>427</v>
      </c>
      <c r="Z137" s="3" t="s">
        <v>427</v>
      </c>
      <c r="AA137" s="3" t="s">
        <v>427</v>
      </c>
      <c r="AB137" s="3" t="s">
        <v>427</v>
      </c>
      <c r="AC137" s="3" t="s">
        <v>427</v>
      </c>
      <c r="AD137" s="3" t="s">
        <v>427</v>
      </c>
      <c r="AE137" s="51"/>
      <c r="AF137" s="22" t="s">
        <v>427</v>
      </c>
      <c r="AG137" s="22" t="s">
        <v>427</v>
      </c>
      <c r="AH137" s="22" t="s">
        <v>427</v>
      </c>
      <c r="AI137" s="22" t="s">
        <v>427</v>
      </c>
      <c r="AJ137" s="22" t="s">
        <v>427</v>
      </c>
      <c r="AK137" s="22">
        <v>15.9805853</v>
      </c>
      <c r="AL137" s="40" t="s">
        <v>414</v>
      </c>
    </row>
    <row r="138" spans="1:38" ht="26.25" customHeight="1" thickBot="1" x14ac:dyDescent="0.25">
      <c r="A138" s="64" t="s">
        <v>287</v>
      </c>
      <c r="B138" s="64" t="s">
        <v>316</v>
      </c>
      <c r="C138" s="66" t="s">
        <v>317</v>
      </c>
      <c r="D138" s="63"/>
      <c r="E138" s="3" t="s">
        <v>427</v>
      </c>
      <c r="F138" s="3">
        <v>1.6175599999999999E-4</v>
      </c>
      <c r="G138" s="3" t="s">
        <v>427</v>
      </c>
      <c r="H138" s="3" t="s">
        <v>427</v>
      </c>
      <c r="I138" s="3" t="s">
        <v>427</v>
      </c>
      <c r="J138" s="3" t="s">
        <v>427</v>
      </c>
      <c r="K138" s="3" t="s">
        <v>427</v>
      </c>
      <c r="L138" s="3" t="s">
        <v>427</v>
      </c>
      <c r="M138" s="3" t="s">
        <v>427</v>
      </c>
      <c r="N138" s="3" t="s">
        <v>427</v>
      </c>
      <c r="O138" s="3" t="s">
        <v>427</v>
      </c>
      <c r="P138" s="3" t="s">
        <v>427</v>
      </c>
      <c r="Q138" s="3" t="s">
        <v>427</v>
      </c>
      <c r="R138" s="3" t="s">
        <v>427</v>
      </c>
      <c r="S138" s="3" t="s">
        <v>427</v>
      </c>
      <c r="T138" s="3" t="s">
        <v>427</v>
      </c>
      <c r="U138" s="3" t="s">
        <v>427</v>
      </c>
      <c r="V138" s="3" t="s">
        <v>427</v>
      </c>
      <c r="W138" s="3" t="s">
        <v>427</v>
      </c>
      <c r="X138" s="3" t="s">
        <v>427</v>
      </c>
      <c r="Y138" s="3" t="s">
        <v>427</v>
      </c>
      <c r="Z138" s="3" t="s">
        <v>427</v>
      </c>
      <c r="AA138" s="3" t="s">
        <v>427</v>
      </c>
      <c r="AB138" s="3" t="s">
        <v>427</v>
      </c>
      <c r="AC138" s="3" t="s">
        <v>427</v>
      </c>
      <c r="AD138" s="3" t="s">
        <v>427</v>
      </c>
      <c r="AE138" s="51"/>
      <c r="AF138" s="22" t="s">
        <v>427</v>
      </c>
      <c r="AG138" s="22" t="s">
        <v>427</v>
      </c>
      <c r="AH138" s="22" t="s">
        <v>427</v>
      </c>
      <c r="AI138" s="22" t="s">
        <v>427</v>
      </c>
      <c r="AJ138" s="22" t="s">
        <v>427</v>
      </c>
      <c r="AK138" s="22" t="s">
        <v>429</v>
      </c>
      <c r="AL138" s="40" t="s">
        <v>414</v>
      </c>
    </row>
    <row r="139" spans="1:38" ht="26.25" customHeight="1" thickBot="1" x14ac:dyDescent="0.25">
      <c r="A139" s="64" t="s">
        <v>287</v>
      </c>
      <c r="B139" s="64" t="s">
        <v>318</v>
      </c>
      <c r="C139" s="66" t="s">
        <v>375</v>
      </c>
      <c r="D139" s="63"/>
      <c r="E139" s="3" t="s">
        <v>428</v>
      </c>
      <c r="F139" s="3" t="s">
        <v>428</v>
      </c>
      <c r="G139" s="3" t="s">
        <v>428</v>
      </c>
      <c r="H139" s="3" t="s">
        <v>427</v>
      </c>
      <c r="I139" s="3">
        <v>0.38566427999999997</v>
      </c>
      <c r="J139" s="3">
        <v>0.38566427999999997</v>
      </c>
      <c r="K139" s="3">
        <v>0.38566427999999997</v>
      </c>
      <c r="L139" s="3" t="s">
        <v>428</v>
      </c>
      <c r="M139" s="3" t="s">
        <v>428</v>
      </c>
      <c r="N139" s="3">
        <v>1.1223000000000001E-3</v>
      </c>
      <c r="O139" s="3">
        <v>2.2651699999999999E-3</v>
      </c>
      <c r="P139" s="3">
        <v>2.2651699999999999E-3</v>
      </c>
      <c r="Q139" s="3">
        <v>3.6071099999999997E-3</v>
      </c>
      <c r="R139" s="3">
        <v>3.4416299999999998E-3</v>
      </c>
      <c r="S139" s="3">
        <v>7.9879900000000004E-3</v>
      </c>
      <c r="T139" s="3" t="s">
        <v>428</v>
      </c>
      <c r="U139" s="3" t="s">
        <v>428</v>
      </c>
      <c r="V139" s="3" t="s">
        <v>428</v>
      </c>
      <c r="W139" s="3">
        <v>3.880128</v>
      </c>
      <c r="X139" s="3" t="s">
        <v>428</v>
      </c>
      <c r="Y139" s="3" t="s">
        <v>428</v>
      </c>
      <c r="Z139" s="3" t="s">
        <v>428</v>
      </c>
      <c r="AA139" s="3" t="s">
        <v>428</v>
      </c>
      <c r="AB139" s="3" t="s">
        <v>428</v>
      </c>
      <c r="AC139" s="3" t="s">
        <v>428</v>
      </c>
      <c r="AD139" s="3" t="s">
        <v>428</v>
      </c>
      <c r="AE139" s="51"/>
      <c r="AF139" s="22" t="s">
        <v>427</v>
      </c>
      <c r="AG139" s="22" t="s">
        <v>427</v>
      </c>
      <c r="AH139" s="22" t="s">
        <v>427</v>
      </c>
      <c r="AI139" s="22" t="s">
        <v>427</v>
      </c>
      <c r="AJ139" s="22" t="s">
        <v>427</v>
      </c>
      <c r="AK139" s="22">
        <v>2223</v>
      </c>
      <c r="AL139" s="40" t="s">
        <v>410</v>
      </c>
    </row>
    <row r="140" spans="1:38" ht="26.25" customHeight="1" thickBot="1" x14ac:dyDescent="0.25">
      <c r="A140" s="60" t="s">
        <v>320</v>
      </c>
      <c r="B140" s="64" t="s">
        <v>321</v>
      </c>
      <c r="C140" s="61" t="s">
        <v>376</v>
      </c>
      <c r="D140" s="62"/>
      <c r="E140" s="3">
        <v>4.8691188915079155E-2</v>
      </c>
      <c r="F140" s="3" t="s">
        <v>427</v>
      </c>
      <c r="G140" s="3" t="s">
        <v>427</v>
      </c>
      <c r="H140" s="3" t="s">
        <v>427</v>
      </c>
      <c r="I140" s="3">
        <v>0.39838245475973855</v>
      </c>
      <c r="J140" s="3">
        <v>0.48691188915079148</v>
      </c>
      <c r="K140" s="3">
        <v>0.75250019232395049</v>
      </c>
      <c r="L140" s="3">
        <v>3.5854420928376464E-2</v>
      </c>
      <c r="M140" s="3">
        <v>3.4526479412510671</v>
      </c>
      <c r="N140" s="3" t="s">
        <v>427</v>
      </c>
      <c r="O140" s="3" t="s">
        <v>427</v>
      </c>
      <c r="P140" s="3" t="s">
        <v>427</v>
      </c>
      <c r="Q140" s="3" t="s">
        <v>427</v>
      </c>
      <c r="R140" s="3" t="s">
        <v>427</v>
      </c>
      <c r="S140" s="3" t="s">
        <v>427</v>
      </c>
      <c r="T140" s="3" t="s">
        <v>427</v>
      </c>
      <c r="U140" s="3" t="s">
        <v>427</v>
      </c>
      <c r="V140" s="3" t="s">
        <v>427</v>
      </c>
      <c r="W140" s="3">
        <v>0.22132358597763246</v>
      </c>
      <c r="X140" s="3">
        <v>0.31870596380779076</v>
      </c>
      <c r="Y140" s="3">
        <v>0.19122357828467446</v>
      </c>
      <c r="Z140" s="3">
        <v>9.5611789142337228E-2</v>
      </c>
      <c r="AA140" s="3">
        <v>0.1274823855231163</v>
      </c>
      <c r="AB140" s="3">
        <v>0.73302371675791878</v>
      </c>
      <c r="AC140" s="3" t="s">
        <v>427</v>
      </c>
      <c r="AD140" s="3" t="s">
        <v>427</v>
      </c>
      <c r="AE140" s="51"/>
      <c r="AF140" s="22" t="s">
        <v>427</v>
      </c>
      <c r="AG140" s="22" t="s">
        <v>427</v>
      </c>
      <c r="AH140" s="22" t="s">
        <v>427</v>
      </c>
      <c r="AI140" s="22" t="s">
        <v>427</v>
      </c>
      <c r="AJ140" s="22" t="s">
        <v>427</v>
      </c>
      <c r="AK140" s="22">
        <v>71.394705154074998</v>
      </c>
      <c r="AL140" s="40" t="s">
        <v>441</v>
      </c>
    </row>
    <row r="141" spans="1:38" s="6" customFormat="1" ht="37.5" customHeight="1" thickBot="1" x14ac:dyDescent="0.25">
      <c r="A141" s="79"/>
      <c r="B141" s="80" t="s">
        <v>322</v>
      </c>
      <c r="C141" s="81" t="s">
        <v>386</v>
      </c>
      <c r="D141" s="79" t="s">
        <v>141</v>
      </c>
      <c r="E141" s="16">
        <f>SUM(E14:E140)</f>
        <v>37.802539949119947</v>
      </c>
      <c r="F141" s="16">
        <f t="shared" ref="F141:AD141" si="0">SUM(F14:F140)</f>
        <v>34.60095142282082</v>
      </c>
      <c r="G141" s="16">
        <f t="shared" si="0"/>
        <v>3.5780631743583244</v>
      </c>
      <c r="H141" s="16">
        <f t="shared" si="0"/>
        <v>15.515929820325715</v>
      </c>
      <c r="I141" s="16">
        <f t="shared" si="0"/>
        <v>15.515205169003393</v>
      </c>
      <c r="J141" s="16">
        <f t="shared" si="0"/>
        <v>24.352796043969906</v>
      </c>
      <c r="K141" s="16">
        <f t="shared" si="0"/>
        <v>45.301141568382711</v>
      </c>
      <c r="L141" s="16">
        <f t="shared" si="0"/>
        <v>2.052574293003635</v>
      </c>
      <c r="M141" s="16">
        <f t="shared" si="0"/>
        <v>109.94678966968237</v>
      </c>
      <c r="N141" s="16">
        <f t="shared" si="0"/>
        <v>5.269240553058653</v>
      </c>
      <c r="O141" s="16">
        <f t="shared" si="0"/>
        <v>9.6308507416792466</v>
      </c>
      <c r="P141" s="16">
        <f t="shared" si="0"/>
        <v>6.9272822023943151E-2</v>
      </c>
      <c r="Q141" s="16">
        <f t="shared" si="0"/>
        <v>9.4127452535250636E-2</v>
      </c>
      <c r="R141" s="16">
        <f>SUM(R14:R140)</f>
        <v>1.7142394901791649</v>
      </c>
      <c r="S141" s="16">
        <f t="shared" si="0"/>
        <v>21.903064212317418</v>
      </c>
      <c r="T141" s="16">
        <f t="shared" si="0"/>
        <v>4.8162753821038438</v>
      </c>
      <c r="U141" s="16">
        <f t="shared" si="0"/>
        <v>5.0463194841313654E-2</v>
      </c>
      <c r="V141" s="16">
        <f t="shared" si="0"/>
        <v>33.633197906187853</v>
      </c>
      <c r="W141" s="16">
        <f t="shared" si="0"/>
        <v>186.425931139319</v>
      </c>
      <c r="X141" s="16">
        <f t="shared" si="0"/>
        <v>2.6704750161266873</v>
      </c>
      <c r="Y141" s="16">
        <f t="shared" si="0"/>
        <v>2.3686743519160527</v>
      </c>
      <c r="Z141" s="16">
        <f t="shared" si="0"/>
        <v>0.96083176252438873</v>
      </c>
      <c r="AA141" s="16">
        <f t="shared" si="0"/>
        <v>1.3925091812298214</v>
      </c>
      <c r="AB141" s="16">
        <f t="shared" si="0"/>
        <v>7.3980784764236001</v>
      </c>
      <c r="AC141" s="16">
        <f t="shared" si="0"/>
        <v>0.42656318937347609</v>
      </c>
      <c r="AD141" s="16">
        <f t="shared" si="0"/>
        <v>0.22773219188408569</v>
      </c>
      <c r="AE141" s="52"/>
      <c r="AF141" s="16"/>
      <c r="AG141" s="16"/>
      <c r="AH141" s="16"/>
      <c r="AI141" s="16"/>
      <c r="AJ141" s="16"/>
      <c r="AK141" s="16"/>
      <c r="AL141" s="41"/>
    </row>
    <row r="142" spans="1:38" ht="15" customHeight="1" thickBot="1" x14ac:dyDescent="0.3">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25">
      <c r="A143" s="85"/>
      <c r="B143" s="43" t="s">
        <v>345</v>
      </c>
      <c r="C143" s="86" t="s">
        <v>352</v>
      </c>
      <c r="D143" s="87" t="s">
        <v>280</v>
      </c>
      <c r="E143" s="9" t="s">
        <v>480</v>
      </c>
      <c r="F143" s="9" t="s">
        <v>480</v>
      </c>
      <c r="G143" s="9" t="s">
        <v>480</v>
      </c>
      <c r="H143" s="9" t="s">
        <v>480</v>
      </c>
      <c r="I143" s="9" t="s">
        <v>480</v>
      </c>
      <c r="J143" s="9" t="s">
        <v>480</v>
      </c>
      <c r="K143" s="9" t="s">
        <v>480</v>
      </c>
      <c r="L143" s="9" t="s">
        <v>480</v>
      </c>
      <c r="M143" s="9" t="s">
        <v>480</v>
      </c>
      <c r="N143" s="9" t="s">
        <v>480</v>
      </c>
      <c r="O143" s="9" t="s">
        <v>480</v>
      </c>
      <c r="P143" s="9" t="s">
        <v>480</v>
      </c>
      <c r="Q143" s="9" t="s">
        <v>480</v>
      </c>
      <c r="R143" s="9" t="s">
        <v>480</v>
      </c>
      <c r="S143" s="9" t="s">
        <v>480</v>
      </c>
      <c r="T143" s="9" t="s">
        <v>480</v>
      </c>
      <c r="U143" s="9" t="s">
        <v>480</v>
      </c>
      <c r="V143" s="9" t="s">
        <v>480</v>
      </c>
      <c r="W143" s="9" t="s">
        <v>480</v>
      </c>
      <c r="X143" s="9" t="s">
        <v>480</v>
      </c>
      <c r="Y143" s="9" t="s">
        <v>480</v>
      </c>
      <c r="Z143" s="9" t="s">
        <v>480</v>
      </c>
      <c r="AA143" s="9" t="s">
        <v>480</v>
      </c>
      <c r="AB143" s="9" t="s">
        <v>480</v>
      </c>
      <c r="AC143" s="9" t="s">
        <v>480</v>
      </c>
      <c r="AD143" s="9" t="s">
        <v>480</v>
      </c>
      <c r="AE143" s="54"/>
      <c r="AF143" s="9" t="s">
        <v>480</v>
      </c>
      <c r="AG143" s="9" t="s">
        <v>480</v>
      </c>
      <c r="AH143" s="9" t="s">
        <v>480</v>
      </c>
      <c r="AI143" s="9" t="s">
        <v>480</v>
      </c>
      <c r="AJ143" s="9" t="s">
        <v>480</v>
      </c>
      <c r="AK143" s="9" t="s">
        <v>480</v>
      </c>
      <c r="AL143" s="43" t="s">
        <v>50</v>
      </c>
    </row>
    <row r="144" spans="1:38" ht="26.25" customHeight="1" thickBot="1" x14ac:dyDescent="0.25">
      <c r="A144" s="85"/>
      <c r="B144" s="43" t="s">
        <v>346</v>
      </c>
      <c r="C144" s="86" t="s">
        <v>353</v>
      </c>
      <c r="D144" s="87" t="s">
        <v>280</v>
      </c>
      <c r="E144" s="9" t="s">
        <v>480</v>
      </c>
      <c r="F144" s="9" t="s">
        <v>480</v>
      </c>
      <c r="G144" s="9" t="s">
        <v>480</v>
      </c>
      <c r="H144" s="9" t="s">
        <v>480</v>
      </c>
      <c r="I144" s="9" t="s">
        <v>480</v>
      </c>
      <c r="J144" s="9" t="s">
        <v>480</v>
      </c>
      <c r="K144" s="9" t="s">
        <v>480</v>
      </c>
      <c r="L144" s="9" t="s">
        <v>480</v>
      </c>
      <c r="M144" s="9" t="s">
        <v>480</v>
      </c>
      <c r="N144" s="9" t="s">
        <v>480</v>
      </c>
      <c r="O144" s="9" t="s">
        <v>480</v>
      </c>
      <c r="P144" s="9" t="s">
        <v>480</v>
      </c>
      <c r="Q144" s="9" t="s">
        <v>480</v>
      </c>
      <c r="R144" s="9" t="s">
        <v>480</v>
      </c>
      <c r="S144" s="9" t="s">
        <v>480</v>
      </c>
      <c r="T144" s="9" t="s">
        <v>480</v>
      </c>
      <c r="U144" s="9" t="s">
        <v>480</v>
      </c>
      <c r="V144" s="9" t="s">
        <v>480</v>
      </c>
      <c r="W144" s="9" t="s">
        <v>480</v>
      </c>
      <c r="X144" s="9" t="s">
        <v>480</v>
      </c>
      <c r="Y144" s="9" t="s">
        <v>480</v>
      </c>
      <c r="Z144" s="9" t="s">
        <v>480</v>
      </c>
      <c r="AA144" s="9" t="s">
        <v>480</v>
      </c>
      <c r="AB144" s="9" t="s">
        <v>480</v>
      </c>
      <c r="AC144" s="9" t="s">
        <v>480</v>
      </c>
      <c r="AD144" s="9" t="s">
        <v>480</v>
      </c>
      <c r="AE144" s="54"/>
      <c r="AF144" s="9" t="s">
        <v>480</v>
      </c>
      <c r="AG144" s="9" t="s">
        <v>480</v>
      </c>
      <c r="AH144" s="9" t="s">
        <v>480</v>
      </c>
      <c r="AI144" s="9" t="s">
        <v>480</v>
      </c>
      <c r="AJ144" s="9" t="s">
        <v>480</v>
      </c>
      <c r="AK144" s="9" t="s">
        <v>480</v>
      </c>
      <c r="AL144" s="43" t="s">
        <v>50</v>
      </c>
    </row>
    <row r="145" spans="1:38" ht="26.25" customHeight="1" thickBot="1" x14ac:dyDescent="0.25">
      <c r="A145" s="85"/>
      <c r="B145" s="43" t="s">
        <v>347</v>
      </c>
      <c r="C145" s="86" t="s">
        <v>354</v>
      </c>
      <c r="D145" s="87" t="s">
        <v>280</v>
      </c>
      <c r="E145" s="9" t="s">
        <v>480</v>
      </c>
      <c r="F145" s="9" t="s">
        <v>480</v>
      </c>
      <c r="G145" s="9" t="s">
        <v>480</v>
      </c>
      <c r="H145" s="9" t="s">
        <v>480</v>
      </c>
      <c r="I145" s="9" t="s">
        <v>480</v>
      </c>
      <c r="J145" s="9" t="s">
        <v>480</v>
      </c>
      <c r="K145" s="9" t="s">
        <v>480</v>
      </c>
      <c r="L145" s="9" t="s">
        <v>480</v>
      </c>
      <c r="M145" s="9" t="s">
        <v>480</v>
      </c>
      <c r="N145" s="9" t="s">
        <v>480</v>
      </c>
      <c r="O145" s="9" t="s">
        <v>480</v>
      </c>
      <c r="P145" s="9" t="s">
        <v>480</v>
      </c>
      <c r="Q145" s="9" t="s">
        <v>480</v>
      </c>
      <c r="R145" s="9" t="s">
        <v>480</v>
      </c>
      <c r="S145" s="9" t="s">
        <v>480</v>
      </c>
      <c r="T145" s="9" t="s">
        <v>480</v>
      </c>
      <c r="U145" s="9" t="s">
        <v>480</v>
      </c>
      <c r="V145" s="9" t="s">
        <v>480</v>
      </c>
      <c r="W145" s="9" t="s">
        <v>480</v>
      </c>
      <c r="X145" s="9" t="s">
        <v>480</v>
      </c>
      <c r="Y145" s="9" t="s">
        <v>480</v>
      </c>
      <c r="Z145" s="9" t="s">
        <v>480</v>
      </c>
      <c r="AA145" s="9" t="s">
        <v>480</v>
      </c>
      <c r="AB145" s="9" t="s">
        <v>480</v>
      </c>
      <c r="AC145" s="9" t="s">
        <v>480</v>
      </c>
      <c r="AD145" s="9" t="s">
        <v>480</v>
      </c>
      <c r="AE145" s="54"/>
      <c r="AF145" s="9" t="s">
        <v>480</v>
      </c>
      <c r="AG145" s="9" t="s">
        <v>480</v>
      </c>
      <c r="AH145" s="9" t="s">
        <v>480</v>
      </c>
      <c r="AI145" s="9" t="s">
        <v>480</v>
      </c>
      <c r="AJ145" s="9" t="s">
        <v>480</v>
      </c>
      <c r="AK145" s="9" t="s">
        <v>480</v>
      </c>
      <c r="AL145" s="43" t="s">
        <v>50</v>
      </c>
    </row>
    <row r="146" spans="1:38" ht="26.25" customHeight="1" thickBot="1" x14ac:dyDescent="0.25">
      <c r="A146" s="85"/>
      <c r="B146" s="43" t="s">
        <v>348</v>
      </c>
      <c r="C146" s="86" t="s">
        <v>355</v>
      </c>
      <c r="D146" s="87" t="s">
        <v>280</v>
      </c>
      <c r="E146" s="9" t="s">
        <v>480</v>
      </c>
      <c r="F146" s="9" t="s">
        <v>480</v>
      </c>
      <c r="G146" s="9" t="s">
        <v>480</v>
      </c>
      <c r="H146" s="9" t="s">
        <v>480</v>
      </c>
      <c r="I146" s="9" t="s">
        <v>480</v>
      </c>
      <c r="J146" s="9" t="s">
        <v>480</v>
      </c>
      <c r="K146" s="9" t="s">
        <v>480</v>
      </c>
      <c r="L146" s="9" t="s">
        <v>480</v>
      </c>
      <c r="M146" s="9" t="s">
        <v>480</v>
      </c>
      <c r="N146" s="9" t="s">
        <v>480</v>
      </c>
      <c r="O146" s="9" t="s">
        <v>480</v>
      </c>
      <c r="P146" s="9" t="s">
        <v>480</v>
      </c>
      <c r="Q146" s="9" t="s">
        <v>480</v>
      </c>
      <c r="R146" s="9" t="s">
        <v>480</v>
      </c>
      <c r="S146" s="9" t="s">
        <v>480</v>
      </c>
      <c r="T146" s="9" t="s">
        <v>480</v>
      </c>
      <c r="U146" s="9" t="s">
        <v>480</v>
      </c>
      <c r="V146" s="9" t="s">
        <v>480</v>
      </c>
      <c r="W146" s="9" t="s">
        <v>480</v>
      </c>
      <c r="X146" s="9" t="s">
        <v>480</v>
      </c>
      <c r="Y146" s="9" t="s">
        <v>480</v>
      </c>
      <c r="Z146" s="9" t="s">
        <v>480</v>
      </c>
      <c r="AA146" s="9" t="s">
        <v>480</v>
      </c>
      <c r="AB146" s="9" t="s">
        <v>480</v>
      </c>
      <c r="AC146" s="9" t="s">
        <v>480</v>
      </c>
      <c r="AD146" s="9" t="s">
        <v>480</v>
      </c>
      <c r="AE146" s="54"/>
      <c r="AF146" s="9" t="s">
        <v>480</v>
      </c>
      <c r="AG146" s="9" t="s">
        <v>480</v>
      </c>
      <c r="AH146" s="9" t="s">
        <v>480</v>
      </c>
      <c r="AI146" s="9" t="s">
        <v>480</v>
      </c>
      <c r="AJ146" s="9" t="s">
        <v>480</v>
      </c>
      <c r="AK146" s="9" t="s">
        <v>480</v>
      </c>
      <c r="AL146" s="43" t="s">
        <v>50</v>
      </c>
    </row>
    <row r="147" spans="1:38" ht="26.25" customHeight="1" thickBot="1" x14ac:dyDescent="0.25">
      <c r="A147" s="85"/>
      <c r="B147" s="43" t="s">
        <v>349</v>
      </c>
      <c r="C147" s="86" t="s">
        <v>356</v>
      </c>
      <c r="D147" s="87" t="s">
        <v>280</v>
      </c>
      <c r="E147" s="9" t="s">
        <v>480</v>
      </c>
      <c r="F147" s="9" t="s">
        <v>480</v>
      </c>
      <c r="G147" s="9" t="s">
        <v>480</v>
      </c>
      <c r="H147" s="9" t="s">
        <v>480</v>
      </c>
      <c r="I147" s="9" t="s">
        <v>480</v>
      </c>
      <c r="J147" s="9" t="s">
        <v>480</v>
      </c>
      <c r="K147" s="9" t="s">
        <v>480</v>
      </c>
      <c r="L147" s="9" t="s">
        <v>480</v>
      </c>
      <c r="M147" s="9" t="s">
        <v>480</v>
      </c>
      <c r="N147" s="9" t="s">
        <v>480</v>
      </c>
      <c r="O147" s="9" t="s">
        <v>480</v>
      </c>
      <c r="P147" s="9" t="s">
        <v>480</v>
      </c>
      <c r="Q147" s="9" t="s">
        <v>480</v>
      </c>
      <c r="R147" s="9" t="s">
        <v>480</v>
      </c>
      <c r="S147" s="9" t="s">
        <v>480</v>
      </c>
      <c r="T147" s="9" t="s">
        <v>480</v>
      </c>
      <c r="U147" s="9" t="s">
        <v>480</v>
      </c>
      <c r="V147" s="9" t="s">
        <v>480</v>
      </c>
      <c r="W147" s="9" t="s">
        <v>480</v>
      </c>
      <c r="X147" s="9" t="s">
        <v>480</v>
      </c>
      <c r="Y147" s="9" t="s">
        <v>480</v>
      </c>
      <c r="Z147" s="9" t="s">
        <v>480</v>
      </c>
      <c r="AA147" s="9" t="s">
        <v>480</v>
      </c>
      <c r="AB147" s="9" t="s">
        <v>480</v>
      </c>
      <c r="AC147" s="9" t="s">
        <v>480</v>
      </c>
      <c r="AD147" s="9" t="s">
        <v>480</v>
      </c>
      <c r="AE147" s="54"/>
      <c r="AF147" s="9" t="s">
        <v>480</v>
      </c>
      <c r="AG147" s="9" t="s">
        <v>480</v>
      </c>
      <c r="AH147" s="9" t="s">
        <v>480</v>
      </c>
      <c r="AI147" s="9" t="s">
        <v>480</v>
      </c>
      <c r="AJ147" s="9" t="s">
        <v>480</v>
      </c>
      <c r="AK147" s="9" t="s">
        <v>480</v>
      </c>
      <c r="AL147" s="43" t="s">
        <v>50</v>
      </c>
    </row>
    <row r="148" spans="1:38" ht="26.25" customHeight="1" thickBot="1" x14ac:dyDescent="0.25">
      <c r="A148" s="85"/>
      <c r="B148" s="43" t="s">
        <v>350</v>
      </c>
      <c r="C148" s="86" t="s">
        <v>357</v>
      </c>
      <c r="D148" s="87" t="s">
        <v>280</v>
      </c>
      <c r="E148" s="9" t="s">
        <v>480</v>
      </c>
      <c r="F148" s="9" t="s">
        <v>480</v>
      </c>
      <c r="G148" s="9" t="s">
        <v>480</v>
      </c>
      <c r="H148" s="9" t="s">
        <v>480</v>
      </c>
      <c r="I148" s="9" t="s">
        <v>480</v>
      </c>
      <c r="J148" s="9" t="s">
        <v>480</v>
      </c>
      <c r="K148" s="9" t="s">
        <v>480</v>
      </c>
      <c r="L148" s="9" t="s">
        <v>480</v>
      </c>
      <c r="M148" s="9" t="s">
        <v>480</v>
      </c>
      <c r="N148" s="9" t="s">
        <v>480</v>
      </c>
      <c r="O148" s="9" t="s">
        <v>480</v>
      </c>
      <c r="P148" s="9" t="s">
        <v>480</v>
      </c>
      <c r="Q148" s="9" t="s">
        <v>480</v>
      </c>
      <c r="R148" s="9" t="s">
        <v>480</v>
      </c>
      <c r="S148" s="9" t="s">
        <v>480</v>
      </c>
      <c r="T148" s="9" t="s">
        <v>480</v>
      </c>
      <c r="U148" s="9" t="s">
        <v>480</v>
      </c>
      <c r="V148" s="9" t="s">
        <v>480</v>
      </c>
      <c r="W148" s="9" t="s">
        <v>480</v>
      </c>
      <c r="X148" s="9" t="s">
        <v>480</v>
      </c>
      <c r="Y148" s="9" t="s">
        <v>480</v>
      </c>
      <c r="Z148" s="9" t="s">
        <v>480</v>
      </c>
      <c r="AA148" s="9" t="s">
        <v>480</v>
      </c>
      <c r="AB148" s="9" t="s">
        <v>480</v>
      </c>
      <c r="AC148" s="9" t="s">
        <v>480</v>
      </c>
      <c r="AD148" s="9" t="s">
        <v>480</v>
      </c>
      <c r="AE148" s="54"/>
      <c r="AF148" s="9" t="s">
        <v>480</v>
      </c>
      <c r="AG148" s="9" t="s">
        <v>480</v>
      </c>
      <c r="AH148" s="9" t="s">
        <v>480</v>
      </c>
      <c r="AI148" s="9" t="s">
        <v>480</v>
      </c>
      <c r="AJ148" s="9" t="s">
        <v>480</v>
      </c>
      <c r="AK148" s="9" t="s">
        <v>480</v>
      </c>
      <c r="AL148" s="43" t="s">
        <v>411</v>
      </c>
    </row>
    <row r="149" spans="1:38" ht="26.25" customHeight="1" thickBot="1" x14ac:dyDescent="0.25">
      <c r="A149" s="85"/>
      <c r="B149" s="43" t="s">
        <v>351</v>
      </c>
      <c r="C149" s="86" t="s">
        <v>358</v>
      </c>
      <c r="D149" s="87" t="s">
        <v>280</v>
      </c>
      <c r="E149" s="9" t="s">
        <v>480</v>
      </c>
      <c r="F149" s="9" t="s">
        <v>480</v>
      </c>
      <c r="G149" s="9" t="s">
        <v>480</v>
      </c>
      <c r="H149" s="9" t="s">
        <v>480</v>
      </c>
      <c r="I149" s="9" t="s">
        <v>480</v>
      </c>
      <c r="J149" s="9" t="s">
        <v>480</v>
      </c>
      <c r="K149" s="9" t="s">
        <v>480</v>
      </c>
      <c r="L149" s="9" t="s">
        <v>480</v>
      </c>
      <c r="M149" s="9" t="s">
        <v>480</v>
      </c>
      <c r="N149" s="9" t="s">
        <v>480</v>
      </c>
      <c r="O149" s="9" t="s">
        <v>480</v>
      </c>
      <c r="P149" s="9" t="s">
        <v>480</v>
      </c>
      <c r="Q149" s="9" t="s">
        <v>480</v>
      </c>
      <c r="R149" s="9" t="s">
        <v>480</v>
      </c>
      <c r="S149" s="9" t="s">
        <v>480</v>
      </c>
      <c r="T149" s="9" t="s">
        <v>480</v>
      </c>
      <c r="U149" s="9" t="s">
        <v>480</v>
      </c>
      <c r="V149" s="9" t="s">
        <v>480</v>
      </c>
      <c r="W149" s="9" t="s">
        <v>480</v>
      </c>
      <c r="X149" s="9" t="s">
        <v>480</v>
      </c>
      <c r="Y149" s="9" t="s">
        <v>480</v>
      </c>
      <c r="Z149" s="9" t="s">
        <v>480</v>
      </c>
      <c r="AA149" s="9" t="s">
        <v>480</v>
      </c>
      <c r="AB149" s="9" t="s">
        <v>480</v>
      </c>
      <c r="AC149" s="9" t="s">
        <v>480</v>
      </c>
      <c r="AD149" s="9" t="s">
        <v>480</v>
      </c>
      <c r="AE149" s="54"/>
      <c r="AF149" s="9" t="s">
        <v>480</v>
      </c>
      <c r="AG149" s="9" t="s">
        <v>480</v>
      </c>
      <c r="AH149" s="9" t="s">
        <v>480</v>
      </c>
      <c r="AI149" s="9" t="s">
        <v>480</v>
      </c>
      <c r="AJ149" s="9" t="s">
        <v>480</v>
      </c>
      <c r="AK149" s="9" t="s">
        <v>480</v>
      </c>
      <c r="AL149" s="43" t="s">
        <v>411</v>
      </c>
    </row>
    <row r="150" spans="1:38" ht="15" customHeight="1" thickBot="1" x14ac:dyDescent="0.3">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25">
      <c r="A151" s="88"/>
      <c r="B151" s="44" t="s">
        <v>324</v>
      </c>
      <c r="C151" s="89" t="s">
        <v>367</v>
      </c>
      <c r="D151" s="88"/>
      <c r="E151" s="10"/>
      <c r="F151" s="10"/>
      <c r="G151" s="10"/>
      <c r="H151" s="10"/>
      <c r="I151" s="10"/>
      <c r="J151" s="10"/>
      <c r="K151" s="10"/>
      <c r="L151" s="10"/>
      <c r="M151" s="10"/>
      <c r="N151" s="10"/>
      <c r="O151" s="10"/>
      <c r="P151" s="10"/>
      <c r="Q151" s="10"/>
      <c r="R151" s="10"/>
      <c r="S151" s="10"/>
      <c r="T151" s="10"/>
      <c r="U151" s="10"/>
      <c r="V151" s="10"/>
      <c r="W151" s="10"/>
      <c r="X151" s="10"/>
      <c r="Y151" s="10"/>
      <c r="Z151" s="10"/>
      <c r="AA151" s="10"/>
      <c r="AB151" s="10"/>
      <c r="AC151" s="10"/>
      <c r="AD151" s="10"/>
      <c r="AE151" s="55"/>
      <c r="AF151" s="10"/>
      <c r="AG151" s="10"/>
      <c r="AH151" s="10"/>
      <c r="AI151" s="10"/>
      <c r="AJ151" s="10"/>
      <c r="AK151" s="10"/>
      <c r="AL151" s="44"/>
    </row>
    <row r="152" spans="1:38" ht="37.5" customHeight="1" thickBot="1" x14ac:dyDescent="0.25">
      <c r="A152" s="90"/>
      <c r="B152" s="91" t="s">
        <v>365</v>
      </c>
      <c r="C152" s="92" t="s">
        <v>362</v>
      </c>
      <c r="D152" s="90" t="s">
        <v>296</v>
      </c>
      <c r="E152" s="11">
        <f>E141 + E151 + IF(AND(OR($B$4="AT",$B$4="BE",$B$4="CH",$B$4="GB",$B$4="IE",$B$4="LT",$B$4="LU",$B$4="NL"),SUM(E143:E149)&gt;0),SUM(E143:E149)-SUM(E27:E33),0)</f>
        <v>37.802539949119947</v>
      </c>
      <c r="F152" s="11">
        <f t="shared" ref="F152:AD152" si="1">F141 + F151 + IF(AND(OR($B$4="AT",$B$4="BE",$B$4="CH",$B$4="GB",$B$4="IE",$B$4="LT",$B$4="LU",$B$4="NL"),SUM(F143:F149)&gt;0),SUM(F143:F149)-SUM(F27:F33),0)</f>
        <v>34.60095142282082</v>
      </c>
      <c r="G152" s="11">
        <f t="shared" si="1"/>
        <v>3.5780631743583244</v>
      </c>
      <c r="H152" s="11">
        <f t="shared" si="1"/>
        <v>15.515929820325715</v>
      </c>
      <c r="I152" s="11">
        <f t="shared" si="1"/>
        <v>15.515205169003393</v>
      </c>
      <c r="J152" s="11">
        <f t="shared" si="1"/>
        <v>24.352796043969906</v>
      </c>
      <c r="K152" s="11">
        <f t="shared" si="1"/>
        <v>45.301141568382711</v>
      </c>
      <c r="L152" s="11">
        <f t="shared" si="1"/>
        <v>2.052574293003635</v>
      </c>
      <c r="M152" s="11">
        <f t="shared" si="1"/>
        <v>109.94678966968237</v>
      </c>
      <c r="N152" s="11">
        <f t="shared" si="1"/>
        <v>5.269240553058653</v>
      </c>
      <c r="O152" s="11">
        <f t="shared" si="1"/>
        <v>9.6308507416792466</v>
      </c>
      <c r="P152" s="11">
        <f t="shared" si="1"/>
        <v>6.9272822023943151E-2</v>
      </c>
      <c r="Q152" s="11">
        <f t="shared" si="1"/>
        <v>9.4127452535250636E-2</v>
      </c>
      <c r="R152" s="11">
        <f t="shared" si="1"/>
        <v>1.7142394901791649</v>
      </c>
      <c r="S152" s="11">
        <f t="shared" si="1"/>
        <v>21.903064212317418</v>
      </c>
      <c r="T152" s="11">
        <f t="shared" si="1"/>
        <v>4.8162753821038438</v>
      </c>
      <c r="U152" s="11">
        <f t="shared" si="1"/>
        <v>5.0463194841313654E-2</v>
      </c>
      <c r="V152" s="11">
        <f t="shared" si="1"/>
        <v>33.633197906187853</v>
      </c>
      <c r="W152" s="11">
        <f t="shared" si="1"/>
        <v>186.425931139319</v>
      </c>
      <c r="X152" s="11">
        <f t="shared" si="1"/>
        <v>2.6704750161266873</v>
      </c>
      <c r="Y152" s="11">
        <f t="shared" si="1"/>
        <v>2.3686743519160527</v>
      </c>
      <c r="Z152" s="11">
        <f t="shared" si="1"/>
        <v>0.96083176252438873</v>
      </c>
      <c r="AA152" s="11">
        <f t="shared" si="1"/>
        <v>1.3925091812298214</v>
      </c>
      <c r="AB152" s="11">
        <f t="shared" si="1"/>
        <v>7.3980784764236001</v>
      </c>
      <c r="AC152" s="11">
        <f t="shared" si="1"/>
        <v>0.42656318937347609</v>
      </c>
      <c r="AD152" s="11">
        <f t="shared" si="1"/>
        <v>0.22773219188408569</v>
      </c>
      <c r="AE152" s="54"/>
      <c r="AF152" s="11"/>
      <c r="AG152" s="11"/>
      <c r="AH152" s="11"/>
      <c r="AI152" s="11"/>
      <c r="AJ152" s="11"/>
      <c r="AK152" s="11"/>
      <c r="AL152" s="45"/>
    </row>
    <row r="153" spans="1:38" ht="26.25" customHeight="1" thickBot="1" x14ac:dyDescent="0.25">
      <c r="A153" s="88"/>
      <c r="B153" s="44" t="s">
        <v>325</v>
      </c>
      <c r="C153" s="89" t="s">
        <v>368</v>
      </c>
      <c r="D153" s="88" t="s">
        <v>319</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25">
      <c r="A154" s="90"/>
      <c r="B154" s="91" t="s">
        <v>366</v>
      </c>
      <c r="C154" s="92" t="s">
        <v>363</v>
      </c>
      <c r="D154" s="90" t="s">
        <v>323</v>
      </c>
      <c r="E154" s="11">
        <f>E141 + E153 - IF(OR($B$6=2005,$B$6&gt;=2020),SUM(E99:E122),0) + IF(AND(OR($B$4="AT",$B$4="BE",$B$4="CH",$B$4="GB",$B$4="IE",$B$4="LT",$B$4="LU",$B$4="NL"),SUM(E143:E149)&gt;0),SUM(E143:E149)-SUM(E27:E33),0)</f>
        <v>37.802539949119947</v>
      </c>
      <c r="F154" s="11">
        <f>F141 + F153 - IF(OR($B$6=2005,$B$6&gt;=2020),SUM(F99:F122),0) + IF(AND(OR($B$4="AT",$B$4="BE",$B$4="CH",$B$4="GB",$B$4="IE",$B$4="LT",$B$4="LU",$B$4="NL"),SUM(F143:F149)&gt;0),SUM(F143:F149)-SUM(F27:F33),0)</f>
        <v>34.60095142282082</v>
      </c>
      <c r="G154" s="11">
        <f>G141 + G153 + IF(AND(OR($B$4="AT",$B$4="BE",$B$4="CH",$B$4="GB",$B$4="IE",$B$4="LT",$B$4="LU",$B$4="NL"),SUM(G143:G149)&gt;0),SUM(G143:G149)-SUM(G27:G33),0)</f>
        <v>3.5780631743583244</v>
      </c>
      <c r="H154" s="11">
        <f t="shared" ref="H154:AD154" si="2">H141 + H153 + IF(AND(OR($B$4="AT",$B$4="BE",$B$4="CH",$B$4="GB",$B$4="IE",$B$4="LT",$B$4="LU",$B$4="NL"),SUM(H143:H149)&gt;0),SUM(H143:H149)-SUM(H27:H33),0)</f>
        <v>15.515929820325715</v>
      </c>
      <c r="I154" s="11">
        <f t="shared" si="2"/>
        <v>15.515205169003393</v>
      </c>
      <c r="J154" s="11">
        <f t="shared" si="2"/>
        <v>24.352796043969906</v>
      </c>
      <c r="K154" s="11">
        <f t="shared" si="2"/>
        <v>45.301141568382711</v>
      </c>
      <c r="L154" s="11">
        <f t="shared" si="2"/>
        <v>2.052574293003635</v>
      </c>
      <c r="M154" s="11">
        <f t="shared" si="2"/>
        <v>109.94678966968237</v>
      </c>
      <c r="N154" s="11">
        <f t="shared" si="2"/>
        <v>5.269240553058653</v>
      </c>
      <c r="O154" s="11">
        <f t="shared" si="2"/>
        <v>9.6308507416792466</v>
      </c>
      <c r="P154" s="11">
        <f t="shared" si="2"/>
        <v>6.9272822023943151E-2</v>
      </c>
      <c r="Q154" s="11">
        <f t="shared" si="2"/>
        <v>9.4127452535250636E-2</v>
      </c>
      <c r="R154" s="11">
        <f t="shared" si="2"/>
        <v>1.7142394901791649</v>
      </c>
      <c r="S154" s="11">
        <f t="shared" si="2"/>
        <v>21.903064212317418</v>
      </c>
      <c r="T154" s="11">
        <f t="shared" si="2"/>
        <v>4.8162753821038438</v>
      </c>
      <c r="U154" s="11">
        <f t="shared" si="2"/>
        <v>5.0463194841313654E-2</v>
      </c>
      <c r="V154" s="11">
        <f t="shared" si="2"/>
        <v>33.633197906187853</v>
      </c>
      <c r="W154" s="11">
        <f t="shared" si="2"/>
        <v>186.425931139319</v>
      </c>
      <c r="X154" s="11">
        <f t="shared" si="2"/>
        <v>2.6704750161266873</v>
      </c>
      <c r="Y154" s="11">
        <f t="shared" si="2"/>
        <v>2.3686743519160527</v>
      </c>
      <c r="Z154" s="11">
        <f t="shared" si="2"/>
        <v>0.96083176252438873</v>
      </c>
      <c r="AA154" s="11">
        <f t="shared" si="2"/>
        <v>1.3925091812298214</v>
      </c>
      <c r="AB154" s="11">
        <f t="shared" si="2"/>
        <v>7.3980784764236001</v>
      </c>
      <c r="AC154" s="11">
        <f t="shared" si="2"/>
        <v>0.42656318937347609</v>
      </c>
      <c r="AD154" s="11">
        <f t="shared" si="2"/>
        <v>0.22773219188408569</v>
      </c>
      <c r="AE154" s="56"/>
      <c r="AF154" s="11"/>
      <c r="AG154" s="11"/>
      <c r="AH154" s="11"/>
      <c r="AI154" s="11"/>
      <c r="AJ154" s="11"/>
      <c r="AK154" s="11"/>
      <c r="AL154" s="45"/>
    </row>
    <row r="155" spans="1:38" ht="15" customHeight="1" thickBot="1" x14ac:dyDescent="0.3">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25">
      <c r="A156" s="95" t="s">
        <v>361</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25">
      <c r="A157" s="48" t="s">
        <v>326</v>
      </c>
      <c r="B157" s="48" t="s">
        <v>327</v>
      </c>
      <c r="C157" s="97" t="s">
        <v>328</v>
      </c>
      <c r="D157" s="98"/>
      <c r="E157" s="19">
        <v>1.1030868760000001</v>
      </c>
      <c r="F157" s="19">
        <v>4.4110482999999999E-2</v>
      </c>
      <c r="G157" s="19">
        <v>7.4105612000000001E-2</v>
      </c>
      <c r="H157" s="19" t="s">
        <v>428</v>
      </c>
      <c r="I157" s="19">
        <v>1.7644192999999999E-2</v>
      </c>
      <c r="J157" s="19">
        <v>1.7644192999999999E-2</v>
      </c>
      <c r="K157" s="19">
        <v>1.7644192999999999E-2</v>
      </c>
      <c r="L157" s="19">
        <v>8.4692129999999997E-3</v>
      </c>
      <c r="M157" s="19">
        <v>0.255978916</v>
      </c>
      <c r="N157" s="19" t="s">
        <v>428</v>
      </c>
      <c r="O157" s="19" t="s">
        <v>428</v>
      </c>
      <c r="P157" s="19" t="s">
        <v>428</v>
      </c>
      <c r="Q157" s="19" t="s">
        <v>428</v>
      </c>
      <c r="R157" s="19" t="s">
        <v>428</v>
      </c>
      <c r="S157" s="19" t="s">
        <v>428</v>
      </c>
      <c r="T157" s="19" t="s">
        <v>428</v>
      </c>
      <c r="U157" s="19" t="s">
        <v>428</v>
      </c>
      <c r="V157" s="19" t="s">
        <v>428</v>
      </c>
      <c r="W157" s="19" t="s">
        <v>427</v>
      </c>
      <c r="X157" s="19" t="s">
        <v>427</v>
      </c>
      <c r="Y157" s="19" t="s">
        <v>427</v>
      </c>
      <c r="Z157" s="19" t="s">
        <v>427</v>
      </c>
      <c r="AA157" s="19" t="s">
        <v>427</v>
      </c>
      <c r="AB157" s="19" t="s">
        <v>427</v>
      </c>
      <c r="AC157" s="19" t="s">
        <v>427</v>
      </c>
      <c r="AD157" s="19" t="s">
        <v>427</v>
      </c>
      <c r="AE157" s="54"/>
      <c r="AF157" s="20">
        <v>3812.03</v>
      </c>
      <c r="AG157" s="20" t="s">
        <v>427</v>
      </c>
      <c r="AH157" s="20" t="s">
        <v>427</v>
      </c>
      <c r="AI157" s="20" t="s">
        <v>427</v>
      </c>
      <c r="AJ157" s="20" t="s">
        <v>427</v>
      </c>
      <c r="AK157" s="20" t="s">
        <v>427</v>
      </c>
      <c r="AL157" s="48" t="s">
        <v>50</v>
      </c>
    </row>
    <row r="158" spans="1:38" ht="26.25" customHeight="1" thickBot="1" x14ac:dyDescent="0.25">
      <c r="A158" s="48" t="s">
        <v>326</v>
      </c>
      <c r="B158" s="48" t="s">
        <v>329</v>
      </c>
      <c r="C158" s="97" t="s">
        <v>330</v>
      </c>
      <c r="D158" s="98"/>
      <c r="E158" s="19">
        <v>6.43E-3</v>
      </c>
      <c r="F158" s="19">
        <v>3.3799999999999998E-4</v>
      </c>
      <c r="G158" s="19">
        <v>4.57E-4</v>
      </c>
      <c r="H158" s="19" t="s">
        <v>428</v>
      </c>
      <c r="I158" s="19">
        <v>7.5900000000000002E-5</v>
      </c>
      <c r="J158" s="19">
        <v>7.5900000000000002E-5</v>
      </c>
      <c r="K158" s="19">
        <v>7.5900000000000002E-5</v>
      </c>
      <c r="L158" s="19">
        <v>3.6399999999999997E-5</v>
      </c>
      <c r="M158" s="19">
        <v>8.6099999999999996E-2</v>
      </c>
      <c r="N158" s="19" t="s">
        <v>428</v>
      </c>
      <c r="O158" s="19" t="s">
        <v>428</v>
      </c>
      <c r="P158" s="19" t="s">
        <v>428</v>
      </c>
      <c r="Q158" s="19" t="s">
        <v>428</v>
      </c>
      <c r="R158" s="19" t="s">
        <v>428</v>
      </c>
      <c r="S158" s="19" t="s">
        <v>428</v>
      </c>
      <c r="T158" s="19" t="s">
        <v>428</v>
      </c>
      <c r="U158" s="19" t="s">
        <v>428</v>
      </c>
      <c r="V158" s="19" t="s">
        <v>428</v>
      </c>
      <c r="W158" s="19" t="s">
        <v>427</v>
      </c>
      <c r="X158" s="19" t="s">
        <v>427</v>
      </c>
      <c r="Y158" s="19" t="s">
        <v>427</v>
      </c>
      <c r="Z158" s="19" t="s">
        <v>427</v>
      </c>
      <c r="AA158" s="19" t="s">
        <v>427</v>
      </c>
      <c r="AB158" s="19" t="s">
        <v>427</v>
      </c>
      <c r="AC158" s="19" t="s">
        <v>427</v>
      </c>
      <c r="AD158" s="19" t="s">
        <v>427</v>
      </c>
      <c r="AE158" s="54"/>
      <c r="AF158" s="20">
        <v>22.396909000000001</v>
      </c>
      <c r="AG158" s="20" t="s">
        <v>427</v>
      </c>
      <c r="AH158" s="20" t="s">
        <v>427</v>
      </c>
      <c r="AI158" s="20" t="s">
        <v>427</v>
      </c>
      <c r="AJ158" s="20" t="s">
        <v>427</v>
      </c>
      <c r="AK158" s="20" t="s">
        <v>427</v>
      </c>
      <c r="AL158" s="48" t="s">
        <v>50</v>
      </c>
    </row>
    <row r="159" spans="1:38" ht="26.25" customHeight="1" thickBot="1" x14ac:dyDescent="0.25">
      <c r="A159" s="48" t="s">
        <v>331</v>
      </c>
      <c r="B159" s="48" t="s">
        <v>332</v>
      </c>
      <c r="C159" s="97" t="s">
        <v>409</v>
      </c>
      <c r="D159" s="98"/>
      <c r="E159" s="19">
        <v>20.28040146</v>
      </c>
      <c r="F159" s="19">
        <v>0.70615560700000002</v>
      </c>
      <c r="G159" s="19">
        <v>0.50236860000000005</v>
      </c>
      <c r="H159" s="19">
        <v>1.8388180000000001E-3</v>
      </c>
      <c r="I159" s="19">
        <v>0.92253593099999998</v>
      </c>
      <c r="J159" s="19">
        <v>1.015229385</v>
      </c>
      <c r="K159" s="19">
        <v>1.015229385</v>
      </c>
      <c r="L159" s="19">
        <v>0.143420621</v>
      </c>
      <c r="M159" s="19">
        <v>1.901687254</v>
      </c>
      <c r="N159" s="19">
        <v>4.0107401000000001E-2</v>
      </c>
      <c r="O159" s="19">
        <v>3.9097389999999997E-3</v>
      </c>
      <c r="P159" s="19">
        <v>6.3696120000000002E-3</v>
      </c>
      <c r="Q159" s="19">
        <v>9.6033045999999997E-2</v>
      </c>
      <c r="R159" s="19">
        <v>0.102622589</v>
      </c>
      <c r="S159" s="19">
        <v>0.275722093</v>
      </c>
      <c r="T159" s="19">
        <v>4.4106783749999998</v>
      </c>
      <c r="U159" s="19">
        <v>4.0437295999999998E-2</v>
      </c>
      <c r="V159" s="19">
        <v>0.30838055199999997</v>
      </c>
      <c r="W159" s="19">
        <v>7.8964542999999998E-2</v>
      </c>
      <c r="X159" s="19">
        <v>1.139932E-3</v>
      </c>
      <c r="Y159" s="19">
        <v>4.515743E-3</v>
      </c>
      <c r="Z159" s="19">
        <v>2.1348780000000002E-3</v>
      </c>
      <c r="AA159" s="19">
        <v>7.3445969999999996E-3</v>
      </c>
      <c r="AB159" s="19">
        <v>1.513515E-2</v>
      </c>
      <c r="AC159" s="19">
        <v>2.8598111999999998E-2</v>
      </c>
      <c r="AD159" s="19">
        <v>8.1048143000000003E-2</v>
      </c>
      <c r="AE159" s="54"/>
      <c r="AF159" s="20">
        <v>10666</v>
      </c>
      <c r="AG159" s="20" t="s">
        <v>427</v>
      </c>
      <c r="AH159" s="20" t="s">
        <v>427</v>
      </c>
      <c r="AI159" s="20" t="s">
        <v>427</v>
      </c>
      <c r="AJ159" s="20" t="s">
        <v>427</v>
      </c>
      <c r="AK159" s="20" t="s">
        <v>427</v>
      </c>
      <c r="AL159" s="48" t="s">
        <v>50</v>
      </c>
    </row>
    <row r="160" spans="1:38" ht="26.25" customHeight="1" thickBot="1" x14ac:dyDescent="0.25">
      <c r="A160" s="48" t="s">
        <v>333</v>
      </c>
      <c r="B160" s="48" t="s">
        <v>334</v>
      </c>
      <c r="C160" s="97" t="s">
        <v>335</v>
      </c>
      <c r="D160" s="98"/>
      <c r="E160" s="19" t="s">
        <v>426</v>
      </c>
      <c r="F160" s="19" t="s">
        <v>426</v>
      </c>
      <c r="G160" s="19" t="s">
        <v>426</v>
      </c>
      <c r="H160" s="19" t="s">
        <v>426</v>
      </c>
      <c r="I160" s="19" t="s">
        <v>426</v>
      </c>
      <c r="J160" s="19" t="s">
        <v>426</v>
      </c>
      <c r="K160" s="19" t="s">
        <v>426</v>
      </c>
      <c r="L160" s="19" t="s">
        <v>426</v>
      </c>
      <c r="M160" s="19" t="s">
        <v>426</v>
      </c>
      <c r="N160" s="19" t="s">
        <v>426</v>
      </c>
      <c r="O160" s="19" t="s">
        <v>426</v>
      </c>
      <c r="P160" s="19" t="s">
        <v>426</v>
      </c>
      <c r="Q160" s="19" t="s">
        <v>426</v>
      </c>
      <c r="R160" s="19" t="s">
        <v>426</v>
      </c>
      <c r="S160" s="19" t="s">
        <v>426</v>
      </c>
      <c r="T160" s="19" t="s">
        <v>426</v>
      </c>
      <c r="U160" s="19" t="s">
        <v>426</v>
      </c>
      <c r="V160" s="19" t="s">
        <v>426</v>
      </c>
      <c r="W160" s="19" t="s">
        <v>426</v>
      </c>
      <c r="X160" s="19" t="s">
        <v>426</v>
      </c>
      <c r="Y160" s="19" t="s">
        <v>426</v>
      </c>
      <c r="Z160" s="19" t="s">
        <v>426</v>
      </c>
      <c r="AA160" s="19" t="s">
        <v>426</v>
      </c>
      <c r="AB160" s="19" t="s">
        <v>426</v>
      </c>
      <c r="AC160" s="19" t="s">
        <v>426</v>
      </c>
      <c r="AD160" s="19" t="s">
        <v>426</v>
      </c>
      <c r="AE160" s="54"/>
      <c r="AF160" s="20" t="s">
        <v>426</v>
      </c>
      <c r="AG160" s="20" t="s">
        <v>426</v>
      </c>
      <c r="AH160" s="20" t="s">
        <v>426</v>
      </c>
      <c r="AI160" s="20" t="s">
        <v>426</v>
      </c>
      <c r="AJ160" s="20" t="s">
        <v>426</v>
      </c>
      <c r="AK160" s="20" t="s">
        <v>426</v>
      </c>
      <c r="AL160" s="48" t="s">
        <v>50</v>
      </c>
    </row>
    <row r="161" spans="1:38" ht="26.25" customHeight="1" thickBot="1" x14ac:dyDescent="0.25">
      <c r="A161" s="49" t="s">
        <v>333</v>
      </c>
      <c r="B161" s="49" t="s">
        <v>336</v>
      </c>
      <c r="C161" s="99" t="s">
        <v>337</v>
      </c>
      <c r="D161" s="100"/>
      <c r="E161" s="19" t="s">
        <v>426</v>
      </c>
      <c r="F161" s="19" t="s">
        <v>426</v>
      </c>
      <c r="G161" s="19" t="s">
        <v>426</v>
      </c>
      <c r="H161" s="19" t="s">
        <v>426</v>
      </c>
      <c r="I161" s="19" t="s">
        <v>426</v>
      </c>
      <c r="J161" s="19" t="s">
        <v>426</v>
      </c>
      <c r="K161" s="19" t="s">
        <v>426</v>
      </c>
      <c r="L161" s="19" t="s">
        <v>426</v>
      </c>
      <c r="M161" s="19" t="s">
        <v>426</v>
      </c>
      <c r="N161" s="19" t="s">
        <v>426</v>
      </c>
      <c r="O161" s="19" t="s">
        <v>426</v>
      </c>
      <c r="P161" s="19" t="s">
        <v>426</v>
      </c>
      <c r="Q161" s="19" t="s">
        <v>426</v>
      </c>
      <c r="R161" s="19" t="s">
        <v>426</v>
      </c>
      <c r="S161" s="19" t="s">
        <v>426</v>
      </c>
      <c r="T161" s="19" t="s">
        <v>426</v>
      </c>
      <c r="U161" s="19" t="s">
        <v>426</v>
      </c>
      <c r="V161" s="19" t="s">
        <v>426</v>
      </c>
      <c r="W161" s="19" t="s">
        <v>426</v>
      </c>
      <c r="X161" s="19" t="s">
        <v>426</v>
      </c>
      <c r="Y161" s="19" t="s">
        <v>426</v>
      </c>
      <c r="Z161" s="19" t="s">
        <v>426</v>
      </c>
      <c r="AA161" s="19" t="s">
        <v>426</v>
      </c>
      <c r="AB161" s="19" t="s">
        <v>426</v>
      </c>
      <c r="AC161" s="19" t="s">
        <v>426</v>
      </c>
      <c r="AD161" s="19" t="s">
        <v>426</v>
      </c>
      <c r="AE161" s="54"/>
      <c r="AF161" s="20" t="s">
        <v>426</v>
      </c>
      <c r="AG161" s="20" t="s">
        <v>426</v>
      </c>
      <c r="AH161" s="20" t="s">
        <v>426</v>
      </c>
      <c r="AI161" s="20" t="s">
        <v>426</v>
      </c>
      <c r="AJ161" s="20" t="s">
        <v>426</v>
      </c>
      <c r="AK161" s="20" t="s">
        <v>426</v>
      </c>
      <c r="AL161" s="49" t="s">
        <v>410</v>
      </c>
    </row>
    <row r="162" spans="1:38" ht="26.25" customHeight="1" thickBot="1" x14ac:dyDescent="0.25">
      <c r="A162" s="50" t="s">
        <v>338</v>
      </c>
      <c r="B162" s="50" t="s">
        <v>339</v>
      </c>
      <c r="C162" s="101" t="s">
        <v>340</v>
      </c>
      <c r="D162" s="102"/>
      <c r="E162" s="21" t="s">
        <v>426</v>
      </c>
      <c r="F162" s="21" t="s">
        <v>426</v>
      </c>
      <c r="G162" s="21" t="s">
        <v>426</v>
      </c>
      <c r="H162" s="21" t="s">
        <v>426</v>
      </c>
      <c r="I162" s="21" t="s">
        <v>426</v>
      </c>
      <c r="J162" s="21" t="s">
        <v>426</v>
      </c>
      <c r="K162" s="21" t="s">
        <v>426</v>
      </c>
      <c r="L162" s="21" t="s">
        <v>426</v>
      </c>
      <c r="M162" s="21" t="s">
        <v>426</v>
      </c>
      <c r="N162" s="21" t="s">
        <v>426</v>
      </c>
      <c r="O162" s="21" t="s">
        <v>426</v>
      </c>
      <c r="P162" s="21" t="s">
        <v>426</v>
      </c>
      <c r="Q162" s="21" t="s">
        <v>426</v>
      </c>
      <c r="R162" s="21" t="s">
        <v>426</v>
      </c>
      <c r="S162" s="21" t="s">
        <v>426</v>
      </c>
      <c r="T162" s="21" t="s">
        <v>426</v>
      </c>
      <c r="U162" s="21" t="s">
        <v>426</v>
      </c>
      <c r="V162" s="21" t="s">
        <v>426</v>
      </c>
      <c r="W162" s="21" t="s">
        <v>426</v>
      </c>
      <c r="X162" s="21" t="s">
        <v>426</v>
      </c>
      <c r="Y162" s="21" t="s">
        <v>426</v>
      </c>
      <c r="Z162" s="21" t="s">
        <v>426</v>
      </c>
      <c r="AA162" s="21" t="s">
        <v>426</v>
      </c>
      <c r="AB162" s="21" t="s">
        <v>426</v>
      </c>
      <c r="AC162" s="21" t="s">
        <v>426</v>
      </c>
      <c r="AD162" s="21" t="s">
        <v>426</v>
      </c>
      <c r="AE162" s="55"/>
      <c r="AF162" s="21" t="s">
        <v>427</v>
      </c>
      <c r="AG162" s="21" t="s">
        <v>427</v>
      </c>
      <c r="AH162" s="21" t="s">
        <v>427</v>
      </c>
      <c r="AI162" s="21" t="s">
        <v>427</v>
      </c>
      <c r="AJ162" s="21" t="s">
        <v>427</v>
      </c>
      <c r="AK162" s="21" t="s">
        <v>426</v>
      </c>
      <c r="AL162" s="50" t="s">
        <v>410</v>
      </c>
    </row>
    <row r="163" spans="1:38" ht="26.25" customHeight="1" thickBot="1" x14ac:dyDescent="0.25">
      <c r="A163" s="50" t="s">
        <v>338</v>
      </c>
      <c r="B163" s="50" t="s">
        <v>341</v>
      </c>
      <c r="C163" s="101" t="s">
        <v>342</v>
      </c>
      <c r="D163" s="102"/>
      <c r="E163" s="21">
        <v>8.3026617999999996E-2</v>
      </c>
      <c r="F163" s="21">
        <v>0.21849109999999999</v>
      </c>
      <c r="G163" s="21">
        <v>1.6605323599999999E-2</v>
      </c>
      <c r="H163" s="21">
        <v>1.87902346E-2</v>
      </c>
      <c r="I163" s="21">
        <v>0.3225421173543202</v>
      </c>
      <c r="J163" s="21">
        <v>0.39421814343305794</v>
      </c>
      <c r="K163" s="21">
        <v>0.60924622166927145</v>
      </c>
      <c r="L163" s="21">
        <v>2.9028790561888815E-2</v>
      </c>
      <c r="M163" s="21">
        <v>2.3597038800000005</v>
      </c>
      <c r="N163" s="21" t="s">
        <v>427</v>
      </c>
      <c r="O163" s="21" t="s">
        <v>427</v>
      </c>
      <c r="P163" s="21" t="s">
        <v>427</v>
      </c>
      <c r="Q163" s="21" t="s">
        <v>427</v>
      </c>
      <c r="R163" s="21" t="s">
        <v>427</v>
      </c>
      <c r="S163" s="21" t="s">
        <v>427</v>
      </c>
      <c r="T163" s="21" t="s">
        <v>427</v>
      </c>
      <c r="U163" s="21" t="s">
        <v>427</v>
      </c>
      <c r="V163" s="21" t="s">
        <v>427</v>
      </c>
      <c r="W163" s="21">
        <v>0.17919006519684449</v>
      </c>
      <c r="X163" s="21">
        <v>0.25803369388345615</v>
      </c>
      <c r="Y163" s="21">
        <v>0.15482021633007367</v>
      </c>
      <c r="Z163" s="21">
        <v>7.7410108165036837E-2</v>
      </c>
      <c r="AA163" s="21">
        <v>0.10321347755338245</v>
      </c>
      <c r="AB163" s="21">
        <v>0.5934774959319491</v>
      </c>
      <c r="AC163" s="21" t="s">
        <v>427</v>
      </c>
      <c r="AD163" s="21" t="s">
        <v>427</v>
      </c>
      <c r="AE163" s="55"/>
      <c r="AF163" s="21" t="s">
        <v>427</v>
      </c>
      <c r="AG163" s="21" t="s">
        <v>427</v>
      </c>
      <c r="AH163" s="21" t="s">
        <v>427</v>
      </c>
      <c r="AI163" s="21" t="s">
        <v>427</v>
      </c>
      <c r="AJ163" s="21" t="s">
        <v>427</v>
      </c>
      <c r="AK163" s="21">
        <v>0.43698219999999999</v>
      </c>
      <c r="AL163" s="50" t="s">
        <v>440</v>
      </c>
    </row>
    <row r="164" spans="1:38" ht="26.25" customHeight="1" thickBot="1" x14ac:dyDescent="0.25">
      <c r="A164" s="50" t="s">
        <v>338</v>
      </c>
      <c r="B164" s="50" t="s">
        <v>343</v>
      </c>
      <c r="C164" s="101" t="s">
        <v>344</v>
      </c>
      <c r="D164" s="102"/>
      <c r="E164" s="21" t="s">
        <v>426</v>
      </c>
      <c r="F164" s="21" t="s">
        <v>426</v>
      </c>
      <c r="G164" s="21" t="s">
        <v>426</v>
      </c>
      <c r="H164" s="21" t="s">
        <v>426</v>
      </c>
      <c r="I164" s="21" t="s">
        <v>426</v>
      </c>
      <c r="J164" s="21" t="s">
        <v>426</v>
      </c>
      <c r="K164" s="21" t="s">
        <v>426</v>
      </c>
      <c r="L164" s="21" t="s">
        <v>426</v>
      </c>
      <c r="M164" s="21" t="s">
        <v>426</v>
      </c>
      <c r="N164" s="21" t="s">
        <v>426</v>
      </c>
      <c r="O164" s="21" t="s">
        <v>426</v>
      </c>
      <c r="P164" s="21" t="s">
        <v>426</v>
      </c>
      <c r="Q164" s="21" t="s">
        <v>426</v>
      </c>
      <c r="R164" s="21" t="s">
        <v>426</v>
      </c>
      <c r="S164" s="21" t="s">
        <v>426</v>
      </c>
      <c r="T164" s="21" t="s">
        <v>426</v>
      </c>
      <c r="U164" s="21" t="s">
        <v>426</v>
      </c>
      <c r="V164" s="21" t="s">
        <v>426</v>
      </c>
      <c r="W164" s="21" t="s">
        <v>426</v>
      </c>
      <c r="X164" s="21" t="s">
        <v>426</v>
      </c>
      <c r="Y164" s="21" t="s">
        <v>426</v>
      </c>
      <c r="Z164" s="21" t="s">
        <v>426</v>
      </c>
      <c r="AA164" s="21" t="s">
        <v>426</v>
      </c>
      <c r="AB164" s="21" t="s">
        <v>426</v>
      </c>
      <c r="AC164" s="21" t="s">
        <v>426</v>
      </c>
      <c r="AD164" s="21" t="s">
        <v>426</v>
      </c>
      <c r="AE164" s="59"/>
      <c r="AF164" s="21" t="s">
        <v>427</v>
      </c>
      <c r="AG164" s="21" t="s">
        <v>427</v>
      </c>
      <c r="AH164" s="21" t="s">
        <v>427</v>
      </c>
      <c r="AI164" s="21" t="s">
        <v>427</v>
      </c>
      <c r="AJ164" s="21" t="s">
        <v>427</v>
      </c>
      <c r="AK164" s="21" t="s">
        <v>426</v>
      </c>
      <c r="AL164" s="50" t="s">
        <v>410</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25">
      <c r="A166" s="120" t="s">
        <v>369</v>
      </c>
      <c r="B166" s="120"/>
      <c r="C166" s="120"/>
      <c r="D166" s="120"/>
      <c r="E166" s="120"/>
      <c r="F166" s="120"/>
      <c r="G166" s="120"/>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25">
      <c r="A167" s="120" t="s">
        <v>373</v>
      </c>
      <c r="B167" s="120"/>
      <c r="C167" s="120"/>
      <c r="D167" s="120"/>
      <c r="E167" s="120"/>
      <c r="F167" s="120"/>
      <c r="G167" s="120"/>
      <c r="H167" s="111"/>
      <c r="I167" s="112"/>
      <c r="J167"/>
      <c r="K167"/>
      <c r="L167"/>
      <c r="M167" s="112"/>
      <c r="N167" s="112"/>
      <c r="O167" s="112"/>
      <c r="P167" s="112"/>
      <c r="Q167" s="112"/>
      <c r="R167" s="112"/>
      <c r="S167" s="112"/>
      <c r="T167" s="112"/>
      <c r="U167" s="112"/>
    </row>
    <row r="168" spans="1:38" s="116" customFormat="1" ht="26.25" customHeight="1" x14ac:dyDescent="0.25">
      <c r="A168" s="120" t="s">
        <v>370</v>
      </c>
      <c r="B168" s="120"/>
      <c r="C168" s="120"/>
      <c r="D168" s="120"/>
      <c r="E168" s="120"/>
      <c r="F168" s="120"/>
      <c r="G168" s="120"/>
      <c r="H168" s="111"/>
      <c r="I168" s="112"/>
      <c r="J168"/>
      <c r="K168"/>
      <c r="L168"/>
      <c r="M168" s="112"/>
      <c r="N168" s="112"/>
      <c r="O168" s="112"/>
      <c r="P168" s="112"/>
      <c r="Q168" s="112"/>
      <c r="R168" s="112"/>
      <c r="S168" s="112"/>
      <c r="T168" s="112"/>
      <c r="U168" s="112"/>
    </row>
    <row r="169" spans="1:38" s="113" customFormat="1" ht="26.25" customHeight="1" x14ac:dyDescent="0.25">
      <c r="A169" s="120" t="s">
        <v>371</v>
      </c>
      <c r="B169" s="120"/>
      <c r="C169" s="120"/>
      <c r="D169" s="120"/>
      <c r="E169" s="120"/>
      <c r="F169" s="120"/>
      <c r="G169" s="120"/>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25">
      <c r="A170" s="120" t="s">
        <v>372</v>
      </c>
      <c r="B170" s="120"/>
      <c r="C170" s="120"/>
      <c r="D170" s="120"/>
      <c r="E170" s="120"/>
      <c r="F170" s="120"/>
      <c r="G170" s="120"/>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B1EF92-41A1-408C-8611-369104CC93DF}">
  <sheetPr codeName="Sheet26"/>
  <dimension ref="A1:AL170"/>
  <sheetViews>
    <sheetView zoomScale="70" zoomScaleNormal="70" workbookViewId="0">
      <pane xSplit="4" ySplit="13" topLeftCell="E99" activePane="bottomRight" state="frozen"/>
      <selection pane="topRight" activeCell="E1" sqref="E1"/>
      <selection pane="bottomLeft" activeCell="A14" sqref="A14"/>
      <selection pane="bottomRight" activeCell="I100" sqref="E100:I115"/>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8.85546875" style="1" customWidth="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23" t="s">
        <v>360</v>
      </c>
      <c r="B1" s="24"/>
      <c r="C1" s="25"/>
    </row>
    <row r="2" spans="1:38" x14ac:dyDescent="0.2">
      <c r="A2" s="26" t="s">
        <v>359</v>
      </c>
      <c r="B2" s="24"/>
      <c r="C2" s="25"/>
    </row>
    <row r="3" spans="1:38" x14ac:dyDescent="0.2">
      <c r="B3" s="24"/>
      <c r="C3" s="25"/>
      <c r="F3" s="24"/>
      <c r="R3" s="2"/>
      <c r="S3" s="2"/>
      <c r="T3" s="2"/>
      <c r="U3" s="2"/>
      <c r="V3" s="2"/>
    </row>
    <row r="4" spans="1:38" x14ac:dyDescent="0.2">
      <c r="A4" s="26" t="s">
        <v>0</v>
      </c>
      <c r="B4" s="117" t="s">
        <v>438</v>
      </c>
      <c r="C4" s="27" t="s">
        <v>1</v>
      </c>
      <c r="R4" s="2"/>
      <c r="S4" s="2"/>
      <c r="T4" s="2"/>
      <c r="U4" s="2"/>
      <c r="V4" s="2"/>
    </row>
    <row r="5" spans="1:38" x14ac:dyDescent="0.2">
      <c r="A5" s="26" t="s">
        <v>2</v>
      </c>
      <c r="B5" s="117" t="s">
        <v>444</v>
      </c>
      <c r="C5" s="27" t="s">
        <v>3</v>
      </c>
      <c r="R5" s="2"/>
      <c r="S5" s="2"/>
      <c r="T5" s="2"/>
      <c r="U5" s="2"/>
      <c r="V5" s="2"/>
    </row>
    <row r="6" spans="1:38" x14ac:dyDescent="0.2">
      <c r="A6" s="26" t="s">
        <v>4</v>
      </c>
      <c r="B6" s="17">
        <v>2016</v>
      </c>
      <c r="C6" s="27" t="s">
        <v>5</v>
      </c>
      <c r="D6" s="118">
        <v>29</v>
      </c>
      <c r="R6" s="28"/>
      <c r="S6" s="28"/>
      <c r="T6" s="28"/>
      <c r="U6" s="28"/>
      <c r="V6" s="28"/>
    </row>
    <row r="7" spans="1:38" x14ac:dyDescent="0.2">
      <c r="A7" s="26" t="s">
        <v>6</v>
      </c>
      <c r="B7" s="117" t="s">
        <v>7</v>
      </c>
      <c r="C7" s="27" t="s">
        <v>8</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121" t="s">
        <v>471</v>
      </c>
      <c r="B10" s="123" t="s">
        <v>9</v>
      </c>
      <c r="C10" s="124"/>
      <c r="D10" s="125"/>
      <c r="E10" s="129" t="s">
        <v>10</v>
      </c>
      <c r="F10" s="130"/>
      <c r="G10" s="130"/>
      <c r="H10" s="131"/>
      <c r="I10" s="129" t="s">
        <v>11</v>
      </c>
      <c r="J10" s="130"/>
      <c r="K10" s="130"/>
      <c r="L10" s="131"/>
      <c r="M10" s="135" t="s">
        <v>12</v>
      </c>
      <c r="N10" s="129" t="s">
        <v>13</v>
      </c>
      <c r="O10" s="130"/>
      <c r="P10" s="131"/>
      <c r="Q10" s="129" t="s">
        <v>14</v>
      </c>
      <c r="R10" s="130"/>
      <c r="S10" s="130"/>
      <c r="T10" s="130"/>
      <c r="U10" s="130"/>
      <c r="V10" s="131"/>
      <c r="W10" s="129" t="s">
        <v>364</v>
      </c>
      <c r="X10" s="130"/>
      <c r="Y10" s="130"/>
      <c r="Z10" s="130"/>
      <c r="AA10" s="130"/>
      <c r="AB10" s="130"/>
      <c r="AC10" s="130"/>
      <c r="AD10" s="131"/>
      <c r="AE10" s="33"/>
      <c r="AF10" s="129" t="s">
        <v>381</v>
      </c>
      <c r="AG10" s="130"/>
      <c r="AH10" s="130"/>
      <c r="AI10" s="130"/>
      <c r="AJ10" s="130"/>
      <c r="AK10" s="130"/>
      <c r="AL10" s="131"/>
    </row>
    <row r="11" spans="1:38" ht="15" customHeight="1" thickBot="1" x14ac:dyDescent="0.25">
      <c r="A11" s="122"/>
      <c r="B11" s="126"/>
      <c r="C11" s="127"/>
      <c r="D11" s="128"/>
      <c r="E11" s="132"/>
      <c r="F11" s="133"/>
      <c r="G11" s="133"/>
      <c r="H11" s="134"/>
      <c r="I11" s="132"/>
      <c r="J11" s="133"/>
      <c r="K11" s="133"/>
      <c r="L11" s="134"/>
      <c r="M11" s="136"/>
      <c r="N11" s="132"/>
      <c r="O11" s="133"/>
      <c r="P11" s="134"/>
      <c r="Q11" s="132"/>
      <c r="R11" s="133"/>
      <c r="S11" s="133"/>
      <c r="T11" s="133"/>
      <c r="U11" s="133"/>
      <c r="V11" s="134"/>
      <c r="W11" s="108"/>
      <c r="X11" s="137" t="s">
        <v>32</v>
      </c>
      <c r="Y11" s="138"/>
      <c r="Z11" s="138"/>
      <c r="AA11" s="138"/>
      <c r="AB11" s="139"/>
      <c r="AC11" s="109"/>
      <c r="AD11" s="110"/>
      <c r="AE11" s="34"/>
      <c r="AF11" s="132"/>
      <c r="AG11" s="133"/>
      <c r="AH11" s="133"/>
      <c r="AI11" s="133"/>
      <c r="AJ11" s="133"/>
      <c r="AK11" s="133"/>
      <c r="AL11" s="134"/>
    </row>
    <row r="12" spans="1:38" ht="52.5" customHeight="1" thickBot="1" x14ac:dyDescent="0.25">
      <c r="A12" s="122"/>
      <c r="B12" s="126"/>
      <c r="C12" s="127"/>
      <c r="D12" s="128"/>
      <c r="E12" s="104" t="s">
        <v>382</v>
      </c>
      <c r="F12" s="104" t="s">
        <v>15</v>
      </c>
      <c r="G12" s="104" t="s">
        <v>16</v>
      </c>
      <c r="H12" s="104" t="s">
        <v>17</v>
      </c>
      <c r="I12" s="104" t="s">
        <v>18</v>
      </c>
      <c r="J12" s="105" t="s">
        <v>19</v>
      </c>
      <c r="K12" s="105" t="s">
        <v>20</v>
      </c>
      <c r="L12" s="106" t="s">
        <v>392</v>
      </c>
      <c r="M12" s="104" t="s">
        <v>21</v>
      </c>
      <c r="N12" s="105" t="s">
        <v>22</v>
      </c>
      <c r="O12" s="105" t="s">
        <v>23</v>
      </c>
      <c r="P12" s="105" t="s">
        <v>24</v>
      </c>
      <c r="Q12" s="105" t="s">
        <v>25</v>
      </c>
      <c r="R12" s="105" t="s">
        <v>26</v>
      </c>
      <c r="S12" s="105" t="s">
        <v>27</v>
      </c>
      <c r="T12" s="105" t="s">
        <v>28</v>
      </c>
      <c r="U12" s="105" t="s">
        <v>29</v>
      </c>
      <c r="V12" s="105" t="s">
        <v>30</v>
      </c>
      <c r="W12" s="104" t="s">
        <v>31</v>
      </c>
      <c r="X12" s="104" t="s">
        <v>393</v>
      </c>
      <c r="Y12" s="104" t="s">
        <v>394</v>
      </c>
      <c r="Z12" s="104" t="s">
        <v>395</v>
      </c>
      <c r="AA12" s="104" t="s">
        <v>396</v>
      </c>
      <c r="AB12" s="104" t="s">
        <v>42</v>
      </c>
      <c r="AC12" s="105" t="s">
        <v>33</v>
      </c>
      <c r="AD12" s="105" t="s">
        <v>34</v>
      </c>
      <c r="AE12" s="35"/>
      <c r="AF12" s="104" t="s">
        <v>35</v>
      </c>
      <c r="AG12" s="104" t="s">
        <v>36</v>
      </c>
      <c r="AH12" s="104" t="s">
        <v>37</v>
      </c>
      <c r="AI12" s="104" t="s">
        <v>38</v>
      </c>
      <c r="AJ12" s="104" t="s">
        <v>39</v>
      </c>
      <c r="AK12" s="104" t="s">
        <v>40</v>
      </c>
      <c r="AL12" s="107" t="s">
        <v>41</v>
      </c>
    </row>
    <row r="13" spans="1:38" ht="37.5" customHeight="1" thickBot="1" x14ac:dyDescent="0.25">
      <c r="A13" s="36" t="s">
        <v>43</v>
      </c>
      <c r="B13" s="36" t="s">
        <v>44</v>
      </c>
      <c r="C13" s="37" t="s">
        <v>425</v>
      </c>
      <c r="D13" s="36" t="s">
        <v>45</v>
      </c>
      <c r="E13" s="36" t="s">
        <v>46</v>
      </c>
      <c r="F13" s="36" t="s">
        <v>46</v>
      </c>
      <c r="G13" s="36" t="s">
        <v>46</v>
      </c>
      <c r="H13" s="36" t="s">
        <v>46</v>
      </c>
      <c r="I13" s="36" t="s">
        <v>46</v>
      </c>
      <c r="J13" s="36" t="s">
        <v>46</v>
      </c>
      <c r="K13" s="36" t="s">
        <v>46</v>
      </c>
      <c r="L13" s="36" t="s">
        <v>46</v>
      </c>
      <c r="M13" s="36" t="s">
        <v>46</v>
      </c>
      <c r="N13" s="36" t="s">
        <v>47</v>
      </c>
      <c r="O13" s="36" t="s">
        <v>47</v>
      </c>
      <c r="P13" s="36" t="s">
        <v>47</v>
      </c>
      <c r="Q13" s="36" t="s">
        <v>47</v>
      </c>
      <c r="R13" s="36" t="s">
        <v>47</v>
      </c>
      <c r="S13" s="36" t="s">
        <v>47</v>
      </c>
      <c r="T13" s="36" t="s">
        <v>47</v>
      </c>
      <c r="U13" s="36" t="s">
        <v>47</v>
      </c>
      <c r="V13" s="36" t="s">
        <v>47</v>
      </c>
      <c r="W13" s="36" t="s">
        <v>48</v>
      </c>
      <c r="X13" s="36" t="s">
        <v>47</v>
      </c>
      <c r="Y13" s="36" t="s">
        <v>47</v>
      </c>
      <c r="Z13" s="36" t="s">
        <v>47</v>
      </c>
      <c r="AA13" s="36" t="s">
        <v>47</v>
      </c>
      <c r="AB13" s="36" t="s">
        <v>47</v>
      </c>
      <c r="AC13" s="36" t="s">
        <v>49</v>
      </c>
      <c r="AD13" s="36" t="s">
        <v>49</v>
      </c>
      <c r="AE13" s="38"/>
      <c r="AF13" s="36" t="s">
        <v>50</v>
      </c>
      <c r="AG13" s="36" t="s">
        <v>50</v>
      </c>
      <c r="AH13" s="36" t="s">
        <v>50</v>
      </c>
      <c r="AI13" s="36" t="s">
        <v>50</v>
      </c>
      <c r="AJ13" s="36" t="s">
        <v>50</v>
      </c>
      <c r="AK13" s="36"/>
      <c r="AL13" s="39"/>
    </row>
    <row r="14" spans="1:38" ht="26.25" customHeight="1" thickBot="1" x14ac:dyDescent="0.25">
      <c r="A14" s="60" t="s">
        <v>51</v>
      </c>
      <c r="B14" s="60" t="s">
        <v>52</v>
      </c>
      <c r="C14" s="61" t="s">
        <v>53</v>
      </c>
      <c r="D14" s="62"/>
      <c r="E14" s="3">
        <v>4.1875589563336648</v>
      </c>
      <c r="F14" s="3">
        <v>0.30940104271139857</v>
      </c>
      <c r="G14" s="3">
        <v>0.76901112215431033</v>
      </c>
      <c r="H14" s="3" t="s">
        <v>428</v>
      </c>
      <c r="I14" s="3">
        <v>0.77581545998894819</v>
      </c>
      <c r="J14" s="3">
        <v>0.83043619227959797</v>
      </c>
      <c r="K14" s="3">
        <v>0.89029557616619681</v>
      </c>
      <c r="L14" s="3">
        <v>9.0333219776156881E-2</v>
      </c>
      <c r="M14" s="3">
        <v>5.4111210579872093</v>
      </c>
      <c r="N14" s="3">
        <v>0.41261987292280683</v>
      </c>
      <c r="O14" s="3">
        <v>0.18350681236721816</v>
      </c>
      <c r="P14" s="3">
        <v>1.259777679072133E-2</v>
      </c>
      <c r="Q14" s="3">
        <v>2.4772690240291863E-2</v>
      </c>
      <c r="R14" s="3">
        <v>0.33623065987669021</v>
      </c>
      <c r="S14" s="3">
        <v>0.12330915780086091</v>
      </c>
      <c r="T14" s="3">
        <v>5.9280550573160708E-2</v>
      </c>
      <c r="U14" s="3">
        <v>1.3578860581535009E-2</v>
      </c>
      <c r="V14" s="3">
        <v>7.4360661520289542</v>
      </c>
      <c r="W14" s="3">
        <v>1.4799236831794915</v>
      </c>
      <c r="X14" s="3">
        <v>0.14059389810828199</v>
      </c>
      <c r="Y14" s="3">
        <v>0.22179925824463234</v>
      </c>
      <c r="Z14" s="3">
        <v>6.9318697270023807E-2</v>
      </c>
      <c r="AA14" s="3">
        <v>5.5496853495245732E-2</v>
      </c>
      <c r="AB14" s="3">
        <v>0.48720870711818387</v>
      </c>
      <c r="AC14" s="3">
        <v>7.9328399999999993E-2</v>
      </c>
      <c r="AD14" s="3">
        <v>6.4204111223776523E-3</v>
      </c>
      <c r="AE14" s="51"/>
      <c r="AF14" s="22">
        <v>30</v>
      </c>
      <c r="AG14" s="22">
        <v>152</v>
      </c>
      <c r="AH14" s="22">
        <v>31595</v>
      </c>
      <c r="AI14" s="22">
        <v>18151.943367561282</v>
      </c>
      <c r="AJ14" s="22" t="s">
        <v>426</v>
      </c>
      <c r="AK14" s="22" t="s">
        <v>427</v>
      </c>
      <c r="AL14" s="40" t="s">
        <v>50</v>
      </c>
    </row>
    <row r="15" spans="1:38" ht="26.25" customHeight="1" thickBot="1" x14ac:dyDescent="0.25">
      <c r="A15" s="60" t="s">
        <v>54</v>
      </c>
      <c r="B15" s="60" t="s">
        <v>55</v>
      </c>
      <c r="C15" s="61" t="s">
        <v>56</v>
      </c>
      <c r="D15" s="62"/>
      <c r="E15" s="3" t="s">
        <v>426</v>
      </c>
      <c r="F15" s="3" t="s">
        <v>426</v>
      </c>
      <c r="G15" s="3" t="s">
        <v>426</v>
      </c>
      <c r="H15" s="3" t="s">
        <v>426</v>
      </c>
      <c r="I15" s="3" t="s">
        <v>426</v>
      </c>
      <c r="J15" s="3" t="s">
        <v>426</v>
      </c>
      <c r="K15" s="3" t="s">
        <v>426</v>
      </c>
      <c r="L15" s="3" t="s">
        <v>426</v>
      </c>
      <c r="M15" s="3" t="s">
        <v>426</v>
      </c>
      <c r="N15" s="3" t="s">
        <v>426</v>
      </c>
      <c r="O15" s="3" t="s">
        <v>426</v>
      </c>
      <c r="P15" s="3" t="s">
        <v>426</v>
      </c>
      <c r="Q15" s="3" t="s">
        <v>426</v>
      </c>
      <c r="R15" s="3" t="s">
        <v>426</v>
      </c>
      <c r="S15" s="3" t="s">
        <v>426</v>
      </c>
      <c r="T15" s="3" t="s">
        <v>426</v>
      </c>
      <c r="U15" s="3" t="s">
        <v>426</v>
      </c>
      <c r="V15" s="3" t="s">
        <v>426</v>
      </c>
      <c r="W15" s="3" t="s">
        <v>426</v>
      </c>
      <c r="X15" s="3" t="s">
        <v>426</v>
      </c>
      <c r="Y15" s="3" t="s">
        <v>426</v>
      </c>
      <c r="Z15" s="3" t="s">
        <v>426</v>
      </c>
      <c r="AA15" s="3" t="s">
        <v>426</v>
      </c>
      <c r="AB15" s="3" t="s">
        <v>426</v>
      </c>
      <c r="AC15" s="3" t="s">
        <v>426</v>
      </c>
      <c r="AD15" s="3" t="s">
        <v>426</v>
      </c>
      <c r="AE15" s="51"/>
      <c r="AF15" s="22" t="s">
        <v>426</v>
      </c>
      <c r="AG15" s="22" t="s">
        <v>426</v>
      </c>
      <c r="AH15" s="22" t="s">
        <v>426</v>
      </c>
      <c r="AI15" s="22" t="s">
        <v>426</v>
      </c>
      <c r="AJ15" s="22" t="s">
        <v>426</v>
      </c>
      <c r="AK15" s="22" t="s">
        <v>426</v>
      </c>
      <c r="AL15" s="40" t="s">
        <v>50</v>
      </c>
    </row>
    <row r="16" spans="1:38" ht="26.25" customHeight="1" thickBot="1" x14ac:dyDescent="0.25">
      <c r="A16" s="60" t="s">
        <v>54</v>
      </c>
      <c r="B16" s="60" t="s">
        <v>57</v>
      </c>
      <c r="C16" s="61" t="s">
        <v>58</v>
      </c>
      <c r="D16" s="62"/>
      <c r="E16" s="3">
        <v>9.2689999999999995E-2</v>
      </c>
      <c r="F16" s="3">
        <v>4.23588E-3</v>
      </c>
      <c r="G16" s="3">
        <v>2.9037088066987279E-2</v>
      </c>
      <c r="H16" s="3" t="s">
        <v>428</v>
      </c>
      <c r="I16" s="3">
        <v>4.9227819999999999E-2</v>
      </c>
      <c r="J16" s="3">
        <v>5.7959820000000002E-2</v>
      </c>
      <c r="K16" s="3">
        <v>6.5090320000000007E-2</v>
      </c>
      <c r="L16" s="3">
        <v>1.6861720000000001E-3</v>
      </c>
      <c r="M16" s="3">
        <v>5.7419999999999999E-2</v>
      </c>
      <c r="N16" s="3">
        <v>8.6601195000000006E-3</v>
      </c>
      <c r="O16" s="3">
        <v>1.0082082500000001E-3</v>
      </c>
      <c r="P16" s="3">
        <v>9.4173E-4</v>
      </c>
      <c r="Q16" s="3">
        <v>4.0224900000000001E-3</v>
      </c>
      <c r="R16" s="3">
        <v>3.68382988E-3</v>
      </c>
      <c r="S16" s="3">
        <v>8.4856389880000015E-3</v>
      </c>
      <c r="T16" s="3">
        <v>5.5862616300000004E-3</v>
      </c>
      <c r="U16" s="3">
        <v>2.2466955999999997E-3</v>
      </c>
      <c r="V16" s="3">
        <v>6.7088419499999996E-2</v>
      </c>
      <c r="W16" s="3">
        <v>1.8532500000000004E-2</v>
      </c>
      <c r="X16" s="3">
        <v>4.1216000000000001E-4</v>
      </c>
      <c r="Y16" s="3">
        <v>1.5823999999999996E-5</v>
      </c>
      <c r="Z16" s="3">
        <v>5.7039999999999999E-6</v>
      </c>
      <c r="AA16" s="3">
        <v>1.5597E-5</v>
      </c>
      <c r="AB16" s="3">
        <v>4.4928500000000001E-4</v>
      </c>
      <c r="AC16" s="3">
        <v>1.8400000000000001E-3</v>
      </c>
      <c r="AD16" s="3">
        <v>1.2880000000000001E-3</v>
      </c>
      <c r="AE16" s="51"/>
      <c r="AF16" s="22">
        <v>265</v>
      </c>
      <c r="AG16" s="22" t="s">
        <v>426</v>
      </c>
      <c r="AH16" s="22">
        <v>513</v>
      </c>
      <c r="AI16" s="22">
        <v>368</v>
      </c>
      <c r="AJ16" s="22" t="s">
        <v>426</v>
      </c>
      <c r="AK16" s="22" t="s">
        <v>427</v>
      </c>
      <c r="AL16" s="40" t="s">
        <v>50</v>
      </c>
    </row>
    <row r="17" spans="1:38" ht="26.25" customHeight="1" thickBot="1" x14ac:dyDescent="0.25">
      <c r="A17" s="60" t="s">
        <v>54</v>
      </c>
      <c r="B17" s="60" t="s">
        <v>59</v>
      </c>
      <c r="C17" s="61" t="s">
        <v>60</v>
      </c>
      <c r="D17" s="62"/>
      <c r="E17" s="3">
        <v>3.4039999999999999E-3</v>
      </c>
      <c r="F17" s="3">
        <v>1.0580000000000001E-3</v>
      </c>
      <c r="G17" s="3">
        <v>7.707281596737291E-6</v>
      </c>
      <c r="H17" s="3" t="s">
        <v>427</v>
      </c>
      <c r="I17" s="3">
        <v>3.5880000000000002E-5</v>
      </c>
      <c r="J17" s="3">
        <v>3.5880000000000002E-5</v>
      </c>
      <c r="K17" s="3">
        <v>3.5880000000000002E-5</v>
      </c>
      <c r="L17" s="3">
        <v>1.4352E-6</v>
      </c>
      <c r="M17" s="3">
        <v>1.3340000000000001E-3</v>
      </c>
      <c r="N17" s="3">
        <v>5.059999999999999E-7</v>
      </c>
      <c r="O17" s="3">
        <v>4.1399999999999994E-8</v>
      </c>
      <c r="P17" s="3">
        <v>2.4839999999999999E-5</v>
      </c>
      <c r="Q17" s="3">
        <v>4.6E-6</v>
      </c>
      <c r="R17" s="3">
        <v>5.9800000000000003E-7</v>
      </c>
      <c r="S17" s="3">
        <v>1.1960000000000001E-7</v>
      </c>
      <c r="T17" s="3">
        <v>5.9800000000000003E-7</v>
      </c>
      <c r="U17" s="3">
        <v>2.6680000000000001E-6</v>
      </c>
      <c r="V17" s="3">
        <v>3.358E-5</v>
      </c>
      <c r="W17" s="3" t="s">
        <v>428</v>
      </c>
      <c r="X17" s="3" t="s">
        <v>428</v>
      </c>
      <c r="Y17" s="3" t="s">
        <v>428</v>
      </c>
      <c r="Z17" s="3" t="s">
        <v>428</v>
      </c>
      <c r="AA17" s="3" t="s">
        <v>428</v>
      </c>
      <c r="AB17" s="3" t="s">
        <v>428</v>
      </c>
      <c r="AC17" s="3" t="s">
        <v>428</v>
      </c>
      <c r="AD17" s="3" t="s">
        <v>428</v>
      </c>
      <c r="AE17" s="51"/>
      <c r="AF17" s="22" t="s">
        <v>426</v>
      </c>
      <c r="AG17" s="22" t="s">
        <v>426</v>
      </c>
      <c r="AH17" s="22">
        <v>46</v>
      </c>
      <c r="AI17" s="22" t="s">
        <v>426</v>
      </c>
      <c r="AJ17" s="22" t="s">
        <v>426</v>
      </c>
      <c r="AK17" s="22" t="s">
        <v>427</v>
      </c>
      <c r="AL17" s="40" t="s">
        <v>50</v>
      </c>
    </row>
    <row r="18" spans="1:38" ht="26.25" customHeight="1" thickBot="1" x14ac:dyDescent="0.25">
      <c r="A18" s="60" t="s">
        <v>54</v>
      </c>
      <c r="B18" s="60" t="s">
        <v>61</v>
      </c>
      <c r="C18" s="61" t="s">
        <v>62</v>
      </c>
      <c r="D18" s="62"/>
      <c r="E18" s="3">
        <v>2.8369999999999997E-3</v>
      </c>
      <c r="F18" s="3">
        <v>9.1679999999999995E-4</v>
      </c>
      <c r="G18" s="3">
        <v>3.757658036872827E-4</v>
      </c>
      <c r="H18" s="3" t="s">
        <v>428</v>
      </c>
      <c r="I18" s="3">
        <v>1.3608000000000001E-4</v>
      </c>
      <c r="J18" s="3">
        <v>1.4508000000000001E-4</v>
      </c>
      <c r="K18" s="3">
        <v>1.5208000000000002E-4</v>
      </c>
      <c r="L18" s="3">
        <v>8.0352000000000006E-6</v>
      </c>
      <c r="M18" s="3">
        <v>1.9750000000000002E-3</v>
      </c>
      <c r="N18" s="3">
        <v>1.3439600000000001E-4</v>
      </c>
      <c r="O18" s="3">
        <v>1.8324E-6</v>
      </c>
      <c r="P18" s="3">
        <v>2.7339999999999999E-5</v>
      </c>
      <c r="Q18" s="3">
        <v>7.6000000000000001E-6</v>
      </c>
      <c r="R18" s="3">
        <v>1.3967999999999999E-5</v>
      </c>
      <c r="S18" s="3">
        <v>1.75936E-5</v>
      </c>
      <c r="T18" s="3">
        <v>1.3468E-5</v>
      </c>
      <c r="U18" s="3">
        <v>3.8880000000000007E-6</v>
      </c>
      <c r="V18" s="3">
        <v>2.2628000000000001E-4</v>
      </c>
      <c r="W18" s="3">
        <v>2.03E-4</v>
      </c>
      <c r="X18" s="3">
        <v>4.5500000000000001E-5</v>
      </c>
      <c r="Y18" s="3">
        <v>5.8900000000000002E-5</v>
      </c>
      <c r="Z18" s="3">
        <v>2.37E-5</v>
      </c>
      <c r="AA18" s="3">
        <v>1.8499999999999999E-5</v>
      </c>
      <c r="AB18" s="3">
        <v>1.4659999999999999E-4</v>
      </c>
      <c r="AC18" s="3">
        <v>6.1999999999999999E-7</v>
      </c>
      <c r="AD18" s="3">
        <v>1.7000000000000001E-4</v>
      </c>
      <c r="AE18" s="51"/>
      <c r="AF18" s="22" t="s">
        <v>426</v>
      </c>
      <c r="AG18" s="22">
        <v>1</v>
      </c>
      <c r="AH18" s="22">
        <v>36</v>
      </c>
      <c r="AI18" s="22" t="s">
        <v>426</v>
      </c>
      <c r="AJ18" s="22" t="s">
        <v>426</v>
      </c>
      <c r="AK18" s="22" t="s">
        <v>427</v>
      </c>
      <c r="AL18" s="40" t="s">
        <v>50</v>
      </c>
    </row>
    <row r="19" spans="1:38" ht="26.25" customHeight="1" thickBot="1" x14ac:dyDescent="0.25">
      <c r="A19" s="60" t="s">
        <v>54</v>
      </c>
      <c r="B19" s="60" t="s">
        <v>63</v>
      </c>
      <c r="C19" s="61" t="s">
        <v>64</v>
      </c>
      <c r="D19" s="62"/>
      <c r="E19" s="3">
        <v>5.6175000000000003E-2</v>
      </c>
      <c r="F19" s="3">
        <v>6.6097000000000003E-2</v>
      </c>
      <c r="G19" s="3">
        <v>8.0962705691323168E-3</v>
      </c>
      <c r="H19" s="3">
        <v>2.1479999999999996E-4</v>
      </c>
      <c r="I19" s="3">
        <v>2.5480419999999997E-2</v>
      </c>
      <c r="J19" s="3">
        <v>2.6017419999999999E-2</v>
      </c>
      <c r="K19" s="3">
        <v>2.7270419999999997E-2</v>
      </c>
      <c r="L19" s="3">
        <v>7.0336167999999998E-3</v>
      </c>
      <c r="M19" s="3">
        <v>0.11766100000000002</v>
      </c>
      <c r="N19" s="3">
        <v>4.8389289999999996E-3</v>
      </c>
      <c r="O19" s="3">
        <v>2.3274850999999998E-3</v>
      </c>
      <c r="P19" s="3">
        <v>3.9129999999999997E-4</v>
      </c>
      <c r="Q19" s="3">
        <v>8.7910000000000004E-5</v>
      </c>
      <c r="R19" s="3">
        <v>4.1240070000000007E-3</v>
      </c>
      <c r="S19" s="3">
        <v>1.0754014000000001E-3</v>
      </c>
      <c r="T19" s="3">
        <v>3.6500700000000004E-4</v>
      </c>
      <c r="U19" s="3">
        <v>1.2076200000000001E-4</v>
      </c>
      <c r="V19" s="3">
        <v>9.204147E-2</v>
      </c>
      <c r="W19" s="3">
        <v>1.7977480000000004E-2</v>
      </c>
      <c r="X19" s="3">
        <v>1.8972800000000001E-3</v>
      </c>
      <c r="Y19" s="3">
        <v>3.2961000000000002E-3</v>
      </c>
      <c r="Z19" s="3">
        <v>1.0589000000000002E-3</v>
      </c>
      <c r="AA19" s="3">
        <v>8.7692E-4</v>
      </c>
      <c r="AB19" s="3">
        <v>7.1291999999999996E-3</v>
      </c>
      <c r="AC19" s="3">
        <v>8.9500000000000007E-4</v>
      </c>
      <c r="AD19" s="3">
        <v>1.0739999999999999E-5</v>
      </c>
      <c r="AE19" s="51"/>
      <c r="AF19" s="22">
        <v>127</v>
      </c>
      <c r="AG19" s="22" t="s">
        <v>426</v>
      </c>
      <c r="AH19" s="22">
        <v>390</v>
      </c>
      <c r="AI19" s="22">
        <v>201</v>
      </c>
      <c r="AJ19" s="22" t="s">
        <v>426</v>
      </c>
      <c r="AK19" s="22" t="s">
        <v>427</v>
      </c>
      <c r="AL19" s="40" t="s">
        <v>50</v>
      </c>
    </row>
    <row r="20" spans="1:38" ht="26.25" customHeight="1" thickBot="1" x14ac:dyDescent="0.25">
      <c r="A20" s="60" t="s">
        <v>54</v>
      </c>
      <c r="B20" s="60" t="s">
        <v>65</v>
      </c>
      <c r="C20" s="61" t="s">
        <v>66</v>
      </c>
      <c r="D20" s="62"/>
      <c r="E20" s="3">
        <v>7.833999999999999E-3</v>
      </c>
      <c r="F20" s="3">
        <v>5.4587999999999998E-3</v>
      </c>
      <c r="G20" s="3">
        <v>8.7718456095989966E-4</v>
      </c>
      <c r="H20" s="3">
        <v>1.3199999999999999E-5</v>
      </c>
      <c r="I20" s="3">
        <v>1.7182E-3</v>
      </c>
      <c r="J20" s="3">
        <v>1.7602000000000002E-3</v>
      </c>
      <c r="K20" s="3">
        <v>1.8442E-3</v>
      </c>
      <c r="L20" s="3">
        <v>4.4092000000000008E-4</v>
      </c>
      <c r="M20" s="3">
        <v>9.811000000000002E-3</v>
      </c>
      <c r="N20" s="3">
        <v>4.3198999999999999E-4</v>
      </c>
      <c r="O20" s="3">
        <v>1.44881E-4</v>
      </c>
      <c r="P20" s="3">
        <v>6.266E-5</v>
      </c>
      <c r="Q20" s="3">
        <v>1.5090000000000001E-5</v>
      </c>
      <c r="R20" s="3">
        <v>2.6766999999999996E-4</v>
      </c>
      <c r="S20" s="3">
        <v>8.3733999999999995E-5</v>
      </c>
      <c r="T20" s="3">
        <v>3.6170000000000001E-5</v>
      </c>
      <c r="U20" s="3">
        <v>1.2520000000000002E-5</v>
      </c>
      <c r="V20" s="3">
        <v>5.8977000000000005E-3</v>
      </c>
      <c r="W20" s="3">
        <v>1.3050800000000001E-3</v>
      </c>
      <c r="X20" s="3">
        <v>1.5838000000000001E-4</v>
      </c>
      <c r="Y20" s="3">
        <v>2.4650000000000003E-4</v>
      </c>
      <c r="Z20" s="3">
        <v>8.3100000000000001E-5</v>
      </c>
      <c r="AA20" s="3">
        <v>6.6820000000000001E-5</v>
      </c>
      <c r="AB20" s="3">
        <v>5.5480000000000004E-4</v>
      </c>
      <c r="AC20" s="3">
        <v>5.5619999999999999E-5</v>
      </c>
      <c r="AD20" s="3">
        <v>1.7066000000000002E-4</v>
      </c>
      <c r="AE20" s="51"/>
      <c r="AF20" s="22">
        <v>4</v>
      </c>
      <c r="AG20" s="22">
        <v>1</v>
      </c>
      <c r="AH20" s="22">
        <v>86</v>
      </c>
      <c r="AI20" s="22">
        <v>11</v>
      </c>
      <c r="AJ20" s="22" t="s">
        <v>426</v>
      </c>
      <c r="AK20" s="22" t="s">
        <v>427</v>
      </c>
      <c r="AL20" s="40" t="s">
        <v>50</v>
      </c>
    </row>
    <row r="21" spans="1:38" ht="26.25" customHeight="1" thickBot="1" x14ac:dyDescent="0.25">
      <c r="A21" s="60" t="s">
        <v>54</v>
      </c>
      <c r="B21" s="60" t="s">
        <v>67</v>
      </c>
      <c r="C21" s="61" t="s">
        <v>68</v>
      </c>
      <c r="D21" s="62"/>
      <c r="E21" s="3">
        <v>0.18233599999999997</v>
      </c>
      <c r="F21" s="3">
        <v>0.16374879999999997</v>
      </c>
      <c r="G21" s="3">
        <v>3.9904072017193794E-2</v>
      </c>
      <c r="H21" s="3">
        <v>4.8240000000000002E-4</v>
      </c>
      <c r="I21" s="3">
        <v>6.3109040000000005E-2</v>
      </c>
      <c r="J21" s="3">
        <v>6.4729040000000002E-2</v>
      </c>
      <c r="K21" s="3">
        <v>6.7865039999999988E-2</v>
      </c>
      <c r="L21" s="3">
        <v>1.6441993600000003E-2</v>
      </c>
      <c r="M21" s="3">
        <v>0.32218600000000003</v>
      </c>
      <c r="N21" s="3">
        <v>1.7038588000000004E-2</v>
      </c>
      <c r="O21" s="3">
        <v>5.3104691999999992E-3</v>
      </c>
      <c r="P21" s="3">
        <v>1.4926E-3</v>
      </c>
      <c r="Q21" s="3">
        <v>4.2802000000000004E-4</v>
      </c>
      <c r="R21" s="3">
        <v>9.894283999999998E-3</v>
      </c>
      <c r="S21" s="3">
        <v>3.2274968000000001E-3</v>
      </c>
      <c r="T21" s="3">
        <v>1.423908E-3</v>
      </c>
      <c r="U21" s="3">
        <v>3.83624E-4</v>
      </c>
      <c r="V21" s="3">
        <v>0.21705363999999999</v>
      </c>
      <c r="W21" s="3">
        <v>4.9677039999999999E-2</v>
      </c>
      <c r="X21" s="3">
        <v>6.3044399999999997E-3</v>
      </c>
      <c r="Y21" s="3">
        <v>1.0118199999999999E-2</v>
      </c>
      <c r="Z21" s="3">
        <v>3.359E-3</v>
      </c>
      <c r="AA21" s="3">
        <v>2.7083599999999995E-3</v>
      </c>
      <c r="AB21" s="3">
        <v>2.2490000000000003E-2</v>
      </c>
      <c r="AC21" s="3">
        <v>2.0385200000000003E-3</v>
      </c>
      <c r="AD21" s="3">
        <v>7.8441200000000013E-3</v>
      </c>
      <c r="AE21" s="51"/>
      <c r="AF21" s="22">
        <v>197</v>
      </c>
      <c r="AG21" s="22">
        <v>46</v>
      </c>
      <c r="AH21" s="22">
        <v>1476</v>
      </c>
      <c r="AI21" s="22">
        <v>404</v>
      </c>
      <c r="AJ21" s="22">
        <v>21</v>
      </c>
      <c r="AK21" s="22" t="s">
        <v>427</v>
      </c>
      <c r="AL21" s="40" t="s">
        <v>50</v>
      </c>
    </row>
    <row r="22" spans="1:38" ht="26.25" customHeight="1" thickBot="1" x14ac:dyDescent="0.25">
      <c r="A22" s="60" t="s">
        <v>54</v>
      </c>
      <c r="B22" s="64" t="s">
        <v>69</v>
      </c>
      <c r="C22" s="61" t="s">
        <v>70</v>
      </c>
      <c r="D22" s="62"/>
      <c r="E22" s="3">
        <v>0.15623392</v>
      </c>
      <c r="F22" s="3">
        <v>3.8874300000000007E-2</v>
      </c>
      <c r="G22" s="3">
        <v>3.122053605530745E-2</v>
      </c>
      <c r="H22" s="3">
        <v>2.9999999999999994E-5</v>
      </c>
      <c r="I22" s="3">
        <v>8.3630204000000041E-3</v>
      </c>
      <c r="J22" s="3">
        <v>8.556820400000005E-3</v>
      </c>
      <c r="K22" s="3">
        <v>8.824220400000006E-3</v>
      </c>
      <c r="L22" s="3">
        <v>2.5191352160000005E-3</v>
      </c>
      <c r="M22" s="3">
        <v>6.8964420000000054E-2</v>
      </c>
      <c r="N22" s="3">
        <v>2.4668179800000061E-3</v>
      </c>
      <c r="O22" s="3">
        <v>3.5057456200000012E-4</v>
      </c>
      <c r="P22" s="3">
        <v>7.6853720000000052E-4</v>
      </c>
      <c r="Q22" s="3">
        <v>1.789480000000002E-4</v>
      </c>
      <c r="R22" s="3">
        <v>7.9369034000000059E-4</v>
      </c>
      <c r="S22" s="3">
        <v>4.1177806800000083E-4</v>
      </c>
      <c r="T22" s="3">
        <v>2.3789834000000062E-4</v>
      </c>
      <c r="U22" s="3">
        <v>1.1833844000000009E-4</v>
      </c>
      <c r="V22" s="3">
        <v>1.9952611400000011E-2</v>
      </c>
      <c r="W22" s="3">
        <v>5.3560000000000092E-3</v>
      </c>
      <c r="X22" s="3">
        <v>1.090000000000002E-3</v>
      </c>
      <c r="Y22" s="3">
        <v>3.0674800000000026E-3</v>
      </c>
      <c r="Z22" s="3">
        <v>6.5204000000000097E-4</v>
      </c>
      <c r="AA22" s="3">
        <v>5.3320000000000082E-4</v>
      </c>
      <c r="AB22" s="3">
        <v>5.3427200000000074E-3</v>
      </c>
      <c r="AC22" s="3">
        <v>1.3318400000000003E-4</v>
      </c>
      <c r="AD22" s="3">
        <v>2.2455000000000079E-3</v>
      </c>
      <c r="AE22" s="51"/>
      <c r="AF22" s="22">
        <v>124</v>
      </c>
      <c r="AG22" s="22">
        <v>650</v>
      </c>
      <c r="AH22" s="22">
        <v>1186</v>
      </c>
      <c r="AI22" s="22">
        <v>834.74719046558016</v>
      </c>
      <c r="AJ22" s="22">
        <v>891.64145513442008</v>
      </c>
      <c r="AK22" s="22" t="s">
        <v>427</v>
      </c>
      <c r="AL22" s="40" t="s">
        <v>50</v>
      </c>
    </row>
    <row r="23" spans="1:38" ht="26.25" customHeight="1" thickBot="1" x14ac:dyDescent="0.25">
      <c r="A23" s="60" t="s">
        <v>71</v>
      </c>
      <c r="B23" s="64" t="s">
        <v>391</v>
      </c>
      <c r="C23" s="61" t="s">
        <v>387</v>
      </c>
      <c r="D23" s="103"/>
      <c r="E23" s="3">
        <v>0.6109220134427511</v>
      </c>
      <c r="F23" s="3">
        <v>9.3899994014890242E-2</v>
      </c>
      <c r="G23" s="3">
        <v>7.3133734981482748E-2</v>
      </c>
      <c r="H23" s="3">
        <v>2.9619015939374993E-4</v>
      </c>
      <c r="I23" s="3">
        <v>3.3706733323187701E-2</v>
      </c>
      <c r="J23" s="3">
        <v>3.3706733323187701E-2</v>
      </c>
      <c r="K23" s="3">
        <v>3.3706733323187701E-2</v>
      </c>
      <c r="L23" s="3">
        <v>2.3804953082913718E-2</v>
      </c>
      <c r="M23" s="3">
        <v>0.99178705319337401</v>
      </c>
      <c r="N23" s="3">
        <v>0.14137610365312786</v>
      </c>
      <c r="O23" s="3">
        <v>3.7489996897154833E-4</v>
      </c>
      <c r="P23" s="3" t="s">
        <v>428</v>
      </c>
      <c r="Q23" s="3" t="s">
        <v>428</v>
      </c>
      <c r="R23" s="3">
        <v>1.8744998448577417E-3</v>
      </c>
      <c r="S23" s="3">
        <v>6.3732994725163208E-2</v>
      </c>
      <c r="T23" s="3">
        <v>2.6242997828008385E-3</v>
      </c>
      <c r="U23" s="3">
        <v>3.7489996897154833E-4</v>
      </c>
      <c r="V23" s="3">
        <v>3.7489996897154834E-2</v>
      </c>
      <c r="W23" s="3" t="s">
        <v>428</v>
      </c>
      <c r="X23" s="3">
        <v>2.9619015939374993E-3</v>
      </c>
      <c r="Y23" s="3">
        <v>1.8651753053990198E-3</v>
      </c>
      <c r="Z23" s="3" t="s">
        <v>428</v>
      </c>
      <c r="AA23" s="3" t="s">
        <v>428</v>
      </c>
      <c r="AB23" s="3">
        <v>4.8270768993365189E-3</v>
      </c>
      <c r="AC23" s="3" t="s">
        <v>428</v>
      </c>
      <c r="AD23" s="3" t="s">
        <v>428</v>
      </c>
      <c r="AE23" s="51"/>
      <c r="AF23" s="22">
        <v>1594.33</v>
      </c>
      <c r="AG23" s="22" t="s">
        <v>426</v>
      </c>
      <c r="AH23" s="22" t="s">
        <v>426</v>
      </c>
      <c r="AI23" s="22" t="s">
        <v>426</v>
      </c>
      <c r="AJ23" s="22" t="s">
        <v>426</v>
      </c>
      <c r="AK23" s="22" t="s">
        <v>427</v>
      </c>
      <c r="AL23" s="40" t="s">
        <v>50</v>
      </c>
    </row>
    <row r="24" spans="1:38" ht="26.25" customHeight="1" thickBot="1" x14ac:dyDescent="0.25">
      <c r="A24" s="65" t="s">
        <v>54</v>
      </c>
      <c r="B24" s="64" t="s">
        <v>72</v>
      </c>
      <c r="C24" s="61" t="s">
        <v>73</v>
      </c>
      <c r="D24" s="62"/>
      <c r="E24" s="3">
        <v>2.4728776626788793</v>
      </c>
      <c r="F24" s="3">
        <v>0.21676521711446728</v>
      </c>
      <c r="G24" s="3">
        <v>0.63771117747908523</v>
      </c>
      <c r="H24" s="3" t="s">
        <v>428</v>
      </c>
      <c r="I24" s="3">
        <v>0.85494055735852259</v>
      </c>
      <c r="J24" s="3">
        <v>0.93946401163937043</v>
      </c>
      <c r="K24" s="3">
        <v>1.018055058542443</v>
      </c>
      <c r="L24" s="3">
        <v>8.0160337771614215E-2</v>
      </c>
      <c r="M24" s="3">
        <v>3.5368819374318368</v>
      </c>
      <c r="N24" s="3">
        <v>0.35386285327829592</v>
      </c>
      <c r="O24" s="3">
        <v>0.13924140832063225</v>
      </c>
      <c r="P24" s="3">
        <v>1.1498209982909197E-2</v>
      </c>
      <c r="Q24" s="3">
        <v>3.3918498451124469E-2</v>
      </c>
      <c r="R24" s="3">
        <v>0.26671649478606163</v>
      </c>
      <c r="S24" s="3">
        <v>0.132916134683083</v>
      </c>
      <c r="T24" s="3">
        <v>6.8637907432623352E-2</v>
      </c>
      <c r="U24" s="3">
        <v>9.2631870242488833E-3</v>
      </c>
      <c r="V24" s="3">
        <v>5.864590372033744</v>
      </c>
      <c r="W24" s="3">
        <v>1.2045743262679371</v>
      </c>
      <c r="X24" s="3">
        <v>3.0897549373723856E-3</v>
      </c>
      <c r="Y24" s="3">
        <v>4.4172094509742294E-3</v>
      </c>
      <c r="Z24" s="3">
        <v>1.7115457006568304E-3</v>
      </c>
      <c r="AA24" s="3">
        <v>1.3690936602513307E-3</v>
      </c>
      <c r="AB24" s="3">
        <v>1.0587603749254777E-2</v>
      </c>
      <c r="AC24" s="3">
        <v>6.7954060000000011E-2</v>
      </c>
      <c r="AD24" s="3">
        <v>7.0606152117999782E-2</v>
      </c>
      <c r="AE24" s="51"/>
      <c r="AF24" s="22">
        <v>146.67000000000007</v>
      </c>
      <c r="AG24" s="22">
        <v>63</v>
      </c>
      <c r="AH24" s="22">
        <v>1535</v>
      </c>
      <c r="AI24" s="22">
        <v>13583</v>
      </c>
      <c r="AJ24" s="22" t="s">
        <v>426</v>
      </c>
      <c r="AK24" s="22" t="s">
        <v>427</v>
      </c>
      <c r="AL24" s="40" t="s">
        <v>50</v>
      </c>
    </row>
    <row r="25" spans="1:38" ht="26.25" customHeight="1" thickBot="1" x14ac:dyDescent="0.25">
      <c r="A25" s="60" t="s">
        <v>74</v>
      </c>
      <c r="B25" s="64" t="s">
        <v>75</v>
      </c>
      <c r="C25" s="66" t="s">
        <v>76</v>
      </c>
      <c r="D25" s="62"/>
      <c r="E25" s="3" t="s">
        <v>426</v>
      </c>
      <c r="F25" s="3" t="s">
        <v>426</v>
      </c>
      <c r="G25" s="3" t="s">
        <v>426</v>
      </c>
      <c r="H25" s="3" t="s">
        <v>428</v>
      </c>
      <c r="I25" s="3" t="s">
        <v>426</v>
      </c>
      <c r="J25" s="3" t="s">
        <v>426</v>
      </c>
      <c r="K25" s="3" t="s">
        <v>426</v>
      </c>
      <c r="L25" s="3" t="s">
        <v>426</v>
      </c>
      <c r="M25" s="3" t="s">
        <v>426</v>
      </c>
      <c r="N25" s="3" t="s">
        <v>426</v>
      </c>
      <c r="O25" s="3" t="s">
        <v>426</v>
      </c>
      <c r="P25" s="3" t="s">
        <v>426</v>
      </c>
      <c r="Q25" s="3" t="s">
        <v>428</v>
      </c>
      <c r="R25" s="3" t="s">
        <v>428</v>
      </c>
      <c r="S25" s="3" t="s">
        <v>428</v>
      </c>
      <c r="T25" s="3" t="s">
        <v>428</v>
      </c>
      <c r="U25" s="3" t="s">
        <v>428</v>
      </c>
      <c r="V25" s="3" t="s">
        <v>428</v>
      </c>
      <c r="W25" s="3" t="s">
        <v>427</v>
      </c>
      <c r="X25" s="3" t="s">
        <v>427</v>
      </c>
      <c r="Y25" s="3" t="s">
        <v>427</v>
      </c>
      <c r="Z25" s="3" t="s">
        <v>427</v>
      </c>
      <c r="AA25" s="3" t="s">
        <v>427</v>
      </c>
      <c r="AB25" s="3" t="s">
        <v>427</v>
      </c>
      <c r="AC25" s="3" t="s">
        <v>427</v>
      </c>
      <c r="AD25" s="3" t="s">
        <v>427</v>
      </c>
      <c r="AE25" s="51"/>
      <c r="AF25" s="22" t="s">
        <v>426</v>
      </c>
      <c r="AG25" s="3" t="s">
        <v>427</v>
      </c>
      <c r="AH25" s="3" t="s">
        <v>427</v>
      </c>
      <c r="AI25" s="3" t="s">
        <v>427</v>
      </c>
      <c r="AJ25" s="3" t="s">
        <v>427</v>
      </c>
      <c r="AK25" s="3" t="s">
        <v>427</v>
      </c>
      <c r="AL25" s="40" t="s">
        <v>50</v>
      </c>
    </row>
    <row r="26" spans="1:38" ht="26.25" customHeight="1" thickBot="1" x14ac:dyDescent="0.25">
      <c r="A26" s="60" t="s">
        <v>74</v>
      </c>
      <c r="B26" s="60" t="s">
        <v>77</v>
      </c>
      <c r="C26" s="61" t="s">
        <v>78</v>
      </c>
      <c r="D26" s="62"/>
      <c r="E26" s="3">
        <v>0.19977057200000001</v>
      </c>
      <c r="F26" s="3">
        <v>2.2765194999999998E-2</v>
      </c>
      <c r="G26" s="3">
        <v>1.3659117E-2</v>
      </c>
      <c r="H26" s="3" t="s">
        <v>428</v>
      </c>
      <c r="I26" s="3">
        <v>1.626085E-3</v>
      </c>
      <c r="J26" s="3">
        <v>1.626085E-3</v>
      </c>
      <c r="K26" s="3">
        <v>1.626085E-3</v>
      </c>
      <c r="L26" s="3">
        <v>7.8052099999999995E-4</v>
      </c>
      <c r="M26" s="3">
        <v>0.15021003199999999</v>
      </c>
      <c r="N26" s="3">
        <v>1.1382600000000001E-3</v>
      </c>
      <c r="O26" s="3">
        <v>1.62609E-4</v>
      </c>
      <c r="P26" s="3">
        <v>4.8782600000000001E-4</v>
      </c>
      <c r="Q26" s="3" t="s">
        <v>428</v>
      </c>
      <c r="R26" s="3" t="s">
        <v>428</v>
      </c>
      <c r="S26" s="3" t="s">
        <v>428</v>
      </c>
      <c r="T26" s="3" t="s">
        <v>428</v>
      </c>
      <c r="U26" s="3" t="s">
        <v>428</v>
      </c>
      <c r="V26" s="3" t="s">
        <v>428</v>
      </c>
      <c r="W26" s="3" t="s">
        <v>427</v>
      </c>
      <c r="X26" s="3" t="s">
        <v>427</v>
      </c>
      <c r="Y26" s="3" t="s">
        <v>427</v>
      </c>
      <c r="Z26" s="3" t="s">
        <v>427</v>
      </c>
      <c r="AA26" s="3" t="s">
        <v>427</v>
      </c>
      <c r="AB26" s="3" t="s">
        <v>427</v>
      </c>
      <c r="AC26" s="3" t="s">
        <v>427</v>
      </c>
      <c r="AD26" s="3" t="s">
        <v>427</v>
      </c>
      <c r="AE26" s="51"/>
      <c r="AF26" s="22">
        <v>702.63</v>
      </c>
      <c r="AG26" s="22" t="s">
        <v>427</v>
      </c>
      <c r="AH26" s="22" t="s">
        <v>427</v>
      </c>
      <c r="AI26" s="22" t="s">
        <v>427</v>
      </c>
      <c r="AJ26" s="22" t="s">
        <v>427</v>
      </c>
      <c r="AK26" s="22" t="s">
        <v>427</v>
      </c>
      <c r="AL26" s="40" t="s">
        <v>50</v>
      </c>
    </row>
    <row r="27" spans="1:38" ht="26.25" customHeight="1" thickBot="1" x14ac:dyDescent="0.25">
      <c r="A27" s="60" t="s">
        <v>79</v>
      </c>
      <c r="B27" s="60" t="s">
        <v>80</v>
      </c>
      <c r="C27" s="61" t="s">
        <v>81</v>
      </c>
      <c r="D27" s="62"/>
      <c r="E27" s="3">
        <v>3.9588307340000002</v>
      </c>
      <c r="F27" s="3">
        <v>1.133734797</v>
      </c>
      <c r="G27" s="3">
        <v>1.0200000000000001E-2</v>
      </c>
      <c r="H27" s="3">
        <v>0.16059916599999999</v>
      </c>
      <c r="I27" s="3">
        <v>0.20794532800000001</v>
      </c>
      <c r="J27" s="3">
        <v>0.20794532800000001</v>
      </c>
      <c r="K27" s="3">
        <v>0.20794532800000001</v>
      </c>
      <c r="L27" s="3">
        <v>0.123389832</v>
      </c>
      <c r="M27" s="3">
        <v>9.2048650339999991</v>
      </c>
      <c r="N27" s="3">
        <v>0.90562796800000001</v>
      </c>
      <c r="O27" s="3">
        <v>5.5099999999999998E-5</v>
      </c>
      <c r="P27" s="3">
        <v>3.4199999999999999E-3</v>
      </c>
      <c r="Q27" s="3">
        <v>9.0893679156117479E-5</v>
      </c>
      <c r="R27" s="3">
        <v>4.0000000000000001E-3</v>
      </c>
      <c r="S27" s="3">
        <v>2.7399999999999998E-3</v>
      </c>
      <c r="T27" s="3">
        <v>5.1000000000000004E-4</v>
      </c>
      <c r="U27" s="3">
        <v>7.1500000000000003E-5</v>
      </c>
      <c r="V27" s="3">
        <v>1.23E-2</v>
      </c>
      <c r="W27" s="3">
        <v>0.28424270000000001</v>
      </c>
      <c r="X27" s="3">
        <v>1.0320614000000001E-2</v>
      </c>
      <c r="Y27" s="3">
        <v>1.1393248E-2</v>
      </c>
      <c r="Z27" s="3">
        <v>8.8195960000000007E-3</v>
      </c>
      <c r="AA27" s="3">
        <v>9.7751499999999998E-3</v>
      </c>
      <c r="AB27" s="3">
        <v>4.0308607999999996E-2</v>
      </c>
      <c r="AC27" s="3">
        <v>2.84243E-4</v>
      </c>
      <c r="AD27" s="3">
        <v>5.6900000000000001E-5</v>
      </c>
      <c r="AE27" s="51"/>
      <c r="AF27" s="22">
        <v>24437.55</v>
      </c>
      <c r="AG27" s="22" t="s">
        <v>427</v>
      </c>
      <c r="AH27" s="22" t="s">
        <v>428</v>
      </c>
      <c r="AI27" s="22">
        <v>337.20768850000002</v>
      </c>
      <c r="AJ27" s="22" t="s">
        <v>427</v>
      </c>
      <c r="AK27" s="22" t="s">
        <v>427</v>
      </c>
      <c r="AL27" s="40" t="s">
        <v>50</v>
      </c>
    </row>
    <row r="28" spans="1:38" ht="26.25" customHeight="1" thickBot="1" x14ac:dyDescent="0.25">
      <c r="A28" s="60" t="s">
        <v>79</v>
      </c>
      <c r="B28" s="60" t="s">
        <v>82</v>
      </c>
      <c r="C28" s="61" t="s">
        <v>83</v>
      </c>
      <c r="D28" s="62"/>
      <c r="E28" s="3">
        <v>1.213378383</v>
      </c>
      <c r="F28" s="3">
        <v>0.117175311</v>
      </c>
      <c r="G28" s="3">
        <v>1.5399999999999999E-3</v>
      </c>
      <c r="H28" s="3">
        <v>3.5999999999999999E-3</v>
      </c>
      <c r="I28" s="3">
        <v>7.6040669000000005E-2</v>
      </c>
      <c r="J28" s="3">
        <v>7.6040669000000005E-2</v>
      </c>
      <c r="K28" s="3">
        <v>7.6040669000000005E-2</v>
      </c>
      <c r="L28" s="3">
        <v>4.3754422000000001E-2</v>
      </c>
      <c r="M28" s="3">
        <v>0.65510319500000003</v>
      </c>
      <c r="N28" s="3">
        <v>1.5853249E-2</v>
      </c>
      <c r="O28" s="3">
        <v>4.4000000000000002E-6</v>
      </c>
      <c r="P28" s="3">
        <v>4.2499999999999998E-4</v>
      </c>
      <c r="Q28" s="3">
        <v>8.4700000000000002E-6</v>
      </c>
      <c r="R28" s="3">
        <v>6.5499999999999998E-4</v>
      </c>
      <c r="S28" s="3">
        <v>4.4000000000000002E-4</v>
      </c>
      <c r="T28" s="3">
        <v>2.27E-5</v>
      </c>
      <c r="U28" s="3">
        <v>8.1300000000000001E-6</v>
      </c>
      <c r="V28" s="3">
        <v>1.4499999999999999E-3</v>
      </c>
      <c r="W28" s="3">
        <v>5.1646999999999998E-2</v>
      </c>
      <c r="X28" s="3">
        <v>1.9410989999999999E-3</v>
      </c>
      <c r="Y28" s="3">
        <v>2.1758609999999999E-3</v>
      </c>
      <c r="Z28" s="3">
        <v>1.705844E-3</v>
      </c>
      <c r="AA28" s="3">
        <v>1.811544E-3</v>
      </c>
      <c r="AB28" s="3">
        <v>7.634348E-3</v>
      </c>
      <c r="AC28" s="3">
        <v>5.1647600000000003E-5</v>
      </c>
      <c r="AD28" s="3">
        <v>1.03953E-5</v>
      </c>
      <c r="AE28" s="51"/>
      <c r="AF28" s="22">
        <v>3382.8</v>
      </c>
      <c r="AG28" s="22" t="s">
        <v>427</v>
      </c>
      <c r="AH28" s="22" t="s">
        <v>428</v>
      </c>
      <c r="AI28" s="22">
        <v>8</v>
      </c>
      <c r="AJ28" s="22" t="s">
        <v>427</v>
      </c>
      <c r="AK28" s="22" t="s">
        <v>427</v>
      </c>
      <c r="AL28" s="40" t="s">
        <v>50</v>
      </c>
    </row>
    <row r="29" spans="1:38" ht="26.25" customHeight="1" thickBot="1" x14ac:dyDescent="0.25">
      <c r="A29" s="60" t="s">
        <v>79</v>
      </c>
      <c r="B29" s="60" t="s">
        <v>84</v>
      </c>
      <c r="C29" s="61" t="s">
        <v>85</v>
      </c>
      <c r="D29" s="62"/>
      <c r="E29" s="3">
        <v>6.2668436009999997</v>
      </c>
      <c r="F29" s="3">
        <v>0.29792295699999999</v>
      </c>
      <c r="G29" s="3">
        <v>5.7000000000000002E-3</v>
      </c>
      <c r="H29" s="3">
        <v>7.7999999999999996E-3</v>
      </c>
      <c r="I29" s="3">
        <v>0.113952943</v>
      </c>
      <c r="J29" s="3">
        <v>0.113952943</v>
      </c>
      <c r="K29" s="3">
        <v>0.113952943</v>
      </c>
      <c r="L29" s="3">
        <v>7.6999999999999999E-2</v>
      </c>
      <c r="M29" s="3">
        <v>2.002511165</v>
      </c>
      <c r="N29" s="3">
        <v>2.3E-2</v>
      </c>
      <c r="O29" s="3">
        <v>1.5E-5</v>
      </c>
      <c r="P29" s="3">
        <v>1.5299999999999999E-3</v>
      </c>
      <c r="Q29" s="3">
        <v>2.9499999999999999E-5</v>
      </c>
      <c r="R29" s="3">
        <v>2.4099999999999998E-3</v>
      </c>
      <c r="S29" s="3">
        <v>1.6199999999999999E-3</v>
      </c>
      <c r="T29" s="3">
        <v>6.7399999999999998E-5</v>
      </c>
      <c r="U29" s="3">
        <v>2.9E-5</v>
      </c>
      <c r="V29" s="3">
        <v>5.2100000000000002E-3</v>
      </c>
      <c r="W29" s="3">
        <v>6.8543199999999999E-2</v>
      </c>
      <c r="X29" s="3">
        <v>1.318531E-3</v>
      </c>
      <c r="Y29" s="3">
        <v>7.9829919999999995E-3</v>
      </c>
      <c r="Z29" s="3">
        <v>8.9206839999999999E-3</v>
      </c>
      <c r="AA29" s="3">
        <v>2.0509160000000003E-3</v>
      </c>
      <c r="AB29" s="3">
        <v>2.0273123000000004E-2</v>
      </c>
      <c r="AC29" s="3">
        <v>5.37568E-5</v>
      </c>
      <c r="AD29" s="3">
        <v>1.1150499999999999E-5</v>
      </c>
      <c r="AE29" s="51"/>
      <c r="AF29" s="22">
        <v>12136.1</v>
      </c>
      <c r="AG29" s="22" t="s">
        <v>427</v>
      </c>
      <c r="AH29" s="22" t="s">
        <v>426</v>
      </c>
      <c r="AI29" s="22">
        <v>17.472376449999999</v>
      </c>
      <c r="AJ29" s="22" t="s">
        <v>427</v>
      </c>
      <c r="AK29" s="22" t="s">
        <v>427</v>
      </c>
      <c r="AL29" s="40" t="s">
        <v>50</v>
      </c>
    </row>
    <row r="30" spans="1:38" ht="26.25" customHeight="1" thickBot="1" x14ac:dyDescent="0.25">
      <c r="A30" s="60" t="s">
        <v>79</v>
      </c>
      <c r="B30" s="60" t="s">
        <v>86</v>
      </c>
      <c r="C30" s="61" t="s">
        <v>87</v>
      </c>
      <c r="D30" s="62"/>
      <c r="E30" s="3">
        <v>7.2100000000000003E-3</v>
      </c>
      <c r="F30" s="3">
        <v>4.9000000000000002E-2</v>
      </c>
      <c r="G30" s="3">
        <v>2.3200000000000001E-5</v>
      </c>
      <c r="H30" s="3">
        <v>6.2600000000000004E-5</v>
      </c>
      <c r="I30" s="3">
        <v>6.96E-4</v>
      </c>
      <c r="J30" s="3">
        <v>6.96E-4</v>
      </c>
      <c r="K30" s="3">
        <v>6.96E-4</v>
      </c>
      <c r="L30" s="3">
        <v>1.2800057459129638E-4</v>
      </c>
      <c r="M30" s="3">
        <v>0.17242664300789085</v>
      </c>
      <c r="N30" s="3">
        <v>5.79E-3</v>
      </c>
      <c r="O30" s="3">
        <v>8.5397052002386361E-5</v>
      </c>
      <c r="P30" s="3">
        <v>1.08E-5</v>
      </c>
      <c r="Q30" s="3">
        <v>4.6467915611748099E-7</v>
      </c>
      <c r="R30" s="3">
        <v>3.6921361286582354E-4</v>
      </c>
      <c r="S30" s="3">
        <v>1.45727636313179E-2</v>
      </c>
      <c r="T30" s="3">
        <v>5.9800000000000001E-4</v>
      </c>
      <c r="U30" s="3">
        <v>8.4900000000000004E-5</v>
      </c>
      <c r="V30" s="3">
        <v>8.4399999999999996E-3</v>
      </c>
      <c r="W30" s="3">
        <v>5.3089999999999995E-4</v>
      </c>
      <c r="X30" s="3">
        <v>8.3623499999999997E-6</v>
      </c>
      <c r="Y30" s="3">
        <v>1.0109099999999999E-5</v>
      </c>
      <c r="Z30" s="3">
        <v>6.6087199999999996E-6</v>
      </c>
      <c r="AA30" s="3">
        <v>1.11097E-5</v>
      </c>
      <c r="AB30" s="3">
        <v>3.6189869999999995E-5</v>
      </c>
      <c r="AC30" s="3">
        <v>5.3089999999999997E-7</v>
      </c>
      <c r="AD30" s="3">
        <v>1.579E-7</v>
      </c>
      <c r="AE30" s="51"/>
      <c r="AF30" s="22">
        <v>51.735200210000002</v>
      </c>
      <c r="AG30" s="22" t="s">
        <v>427</v>
      </c>
      <c r="AH30" s="22" t="s">
        <v>428</v>
      </c>
      <c r="AI30" s="22">
        <v>2.0882831820000001</v>
      </c>
      <c r="AJ30" s="22" t="s">
        <v>427</v>
      </c>
      <c r="AK30" s="22" t="s">
        <v>427</v>
      </c>
      <c r="AL30" s="40" t="s">
        <v>50</v>
      </c>
    </row>
    <row r="31" spans="1:38" ht="26.25" customHeight="1" thickBot="1" x14ac:dyDescent="0.25">
      <c r="A31" s="60" t="s">
        <v>79</v>
      </c>
      <c r="B31" s="60" t="s">
        <v>88</v>
      </c>
      <c r="C31" s="61" t="s">
        <v>89</v>
      </c>
      <c r="D31" s="62"/>
      <c r="E31" s="3" t="s">
        <v>427</v>
      </c>
      <c r="F31" s="3">
        <v>0.163773681</v>
      </c>
      <c r="G31" s="3" t="s">
        <v>427</v>
      </c>
      <c r="H31" s="3" t="s">
        <v>427</v>
      </c>
      <c r="I31" s="3" t="s">
        <v>427</v>
      </c>
      <c r="J31" s="3" t="s">
        <v>427</v>
      </c>
      <c r="K31" s="3" t="s">
        <v>427</v>
      </c>
      <c r="L31" s="3" t="s">
        <v>427</v>
      </c>
      <c r="M31" s="3" t="s">
        <v>427</v>
      </c>
      <c r="N31" s="3" t="s">
        <v>427</v>
      </c>
      <c r="O31" s="3" t="s">
        <v>427</v>
      </c>
      <c r="P31" s="3" t="s">
        <v>427</v>
      </c>
      <c r="Q31" s="3" t="s">
        <v>427</v>
      </c>
      <c r="R31" s="3" t="s">
        <v>427</v>
      </c>
      <c r="S31" s="3" t="s">
        <v>427</v>
      </c>
      <c r="T31" s="3" t="s">
        <v>427</v>
      </c>
      <c r="U31" s="3" t="s">
        <v>427</v>
      </c>
      <c r="V31" s="3" t="s">
        <v>427</v>
      </c>
      <c r="W31" s="3" t="s">
        <v>427</v>
      </c>
      <c r="X31" s="3" t="s">
        <v>427</v>
      </c>
      <c r="Y31" s="3" t="s">
        <v>427</v>
      </c>
      <c r="Z31" s="3" t="s">
        <v>427</v>
      </c>
      <c r="AA31" s="3" t="s">
        <v>427</v>
      </c>
      <c r="AB31" s="3" t="s">
        <v>427</v>
      </c>
      <c r="AC31" s="3" t="s">
        <v>427</v>
      </c>
      <c r="AD31" s="3" t="s">
        <v>427</v>
      </c>
      <c r="AE31" s="51"/>
      <c r="AF31" s="22">
        <v>7.6328507190000003</v>
      </c>
      <c r="AG31" s="3" t="s">
        <v>427</v>
      </c>
      <c r="AH31" s="3" t="s">
        <v>427</v>
      </c>
      <c r="AI31" s="22">
        <v>1.1657941430000001</v>
      </c>
      <c r="AJ31" s="3" t="s">
        <v>427</v>
      </c>
      <c r="AK31" s="3" t="s">
        <v>427</v>
      </c>
      <c r="AL31" s="40" t="s">
        <v>50</v>
      </c>
    </row>
    <row r="32" spans="1:38" ht="26.25" customHeight="1" thickBot="1" x14ac:dyDescent="0.25">
      <c r="A32" s="60" t="s">
        <v>79</v>
      </c>
      <c r="B32" s="60" t="s">
        <v>90</v>
      </c>
      <c r="C32" s="61" t="s">
        <v>91</v>
      </c>
      <c r="D32" s="62"/>
      <c r="E32" s="3" t="s">
        <v>427</v>
      </c>
      <c r="F32" s="3" t="s">
        <v>427</v>
      </c>
      <c r="G32" s="3" t="s">
        <v>427</v>
      </c>
      <c r="H32" s="3" t="s">
        <v>427</v>
      </c>
      <c r="I32" s="3">
        <v>0.17536464800000001</v>
      </c>
      <c r="J32" s="3">
        <v>0.3504488</v>
      </c>
      <c r="K32" s="3">
        <v>0.43441458399999999</v>
      </c>
      <c r="L32" s="3">
        <v>3.6499999999999998E-2</v>
      </c>
      <c r="M32" s="3" t="s">
        <v>427</v>
      </c>
      <c r="N32" s="3">
        <v>1.4697756360000001</v>
      </c>
      <c r="O32" s="3">
        <v>6.2199999999999998E-3</v>
      </c>
      <c r="P32" s="3" t="s">
        <v>428</v>
      </c>
      <c r="Q32" s="3">
        <v>1.67E-2</v>
      </c>
      <c r="R32" s="3">
        <v>0.55084084099999997</v>
      </c>
      <c r="S32" s="3">
        <v>12.11304852</v>
      </c>
      <c r="T32" s="3">
        <v>8.3199999999999996E-2</v>
      </c>
      <c r="U32" s="3">
        <v>8.6899999999999998E-3</v>
      </c>
      <c r="V32" s="3">
        <v>3.5229423889999998</v>
      </c>
      <c r="W32" s="3" t="s">
        <v>428</v>
      </c>
      <c r="X32" s="3" t="s">
        <v>428</v>
      </c>
      <c r="Y32" s="3" t="s">
        <v>428</v>
      </c>
      <c r="Z32" s="3" t="s">
        <v>428</v>
      </c>
      <c r="AA32" s="3" t="s">
        <v>428</v>
      </c>
      <c r="AB32" s="3" t="s">
        <v>428</v>
      </c>
      <c r="AC32" s="3" t="s">
        <v>428</v>
      </c>
      <c r="AD32" s="3" t="s">
        <v>428</v>
      </c>
      <c r="AE32" s="51"/>
      <c r="AF32" s="3" t="s">
        <v>427</v>
      </c>
      <c r="AG32" s="3" t="s">
        <v>427</v>
      </c>
      <c r="AH32" s="3" t="s">
        <v>427</v>
      </c>
      <c r="AI32" s="3" t="s">
        <v>427</v>
      </c>
      <c r="AJ32" s="3" t="s">
        <v>427</v>
      </c>
      <c r="AK32" s="22">
        <v>11750.37</v>
      </c>
      <c r="AL32" s="40" t="s">
        <v>411</v>
      </c>
    </row>
    <row r="33" spans="1:38" ht="26.25" customHeight="1" thickBot="1" x14ac:dyDescent="0.25">
      <c r="A33" s="60" t="s">
        <v>79</v>
      </c>
      <c r="B33" s="60" t="s">
        <v>92</v>
      </c>
      <c r="C33" s="61" t="s">
        <v>93</v>
      </c>
      <c r="D33" s="62"/>
      <c r="E33" s="3" t="s">
        <v>427</v>
      </c>
      <c r="F33" s="3" t="s">
        <v>427</v>
      </c>
      <c r="G33" s="3" t="s">
        <v>427</v>
      </c>
      <c r="H33" s="3" t="s">
        <v>427</v>
      </c>
      <c r="I33" s="3">
        <v>7.5644323999999999E-2</v>
      </c>
      <c r="J33" s="3">
        <v>0.140082082</v>
      </c>
      <c r="K33" s="3">
        <v>0.28016416399999999</v>
      </c>
      <c r="L33" s="3">
        <v>2.97E-3</v>
      </c>
      <c r="M33" s="3" t="s">
        <v>427</v>
      </c>
      <c r="N33" s="3" t="s">
        <v>428</v>
      </c>
      <c r="O33" s="3" t="s">
        <v>428</v>
      </c>
      <c r="P33" s="3" t="s">
        <v>428</v>
      </c>
      <c r="Q33" s="3" t="s">
        <v>428</v>
      </c>
      <c r="R33" s="3" t="s">
        <v>428</v>
      </c>
      <c r="S33" s="3" t="s">
        <v>428</v>
      </c>
      <c r="T33" s="3" t="s">
        <v>428</v>
      </c>
      <c r="U33" s="3" t="s">
        <v>428</v>
      </c>
      <c r="V33" s="3" t="s">
        <v>428</v>
      </c>
      <c r="W33" s="3" t="s">
        <v>428</v>
      </c>
      <c r="X33" s="3" t="s">
        <v>428</v>
      </c>
      <c r="Y33" s="3" t="s">
        <v>428</v>
      </c>
      <c r="Z33" s="3" t="s">
        <v>428</v>
      </c>
      <c r="AA33" s="3" t="s">
        <v>428</v>
      </c>
      <c r="AB33" s="3" t="s">
        <v>428</v>
      </c>
      <c r="AC33" s="3" t="s">
        <v>428</v>
      </c>
      <c r="AD33" s="3" t="s">
        <v>428</v>
      </c>
      <c r="AE33" s="51"/>
      <c r="AF33" s="3" t="s">
        <v>427</v>
      </c>
      <c r="AG33" s="3" t="s">
        <v>427</v>
      </c>
      <c r="AH33" s="3" t="s">
        <v>427</v>
      </c>
      <c r="AI33" s="3" t="s">
        <v>427</v>
      </c>
      <c r="AJ33" s="3" t="s">
        <v>427</v>
      </c>
      <c r="AK33" s="22">
        <v>11750.37</v>
      </c>
      <c r="AL33" s="40" t="s">
        <v>411</v>
      </c>
    </row>
    <row r="34" spans="1:38" ht="26.25" customHeight="1" thickBot="1" x14ac:dyDescent="0.25">
      <c r="A34" s="60" t="s">
        <v>71</v>
      </c>
      <c r="B34" s="60" t="s">
        <v>94</v>
      </c>
      <c r="C34" s="61" t="s">
        <v>95</v>
      </c>
      <c r="D34" s="62"/>
      <c r="E34" s="3">
        <v>3.3988181700000002</v>
      </c>
      <c r="F34" s="3">
        <v>0.26846307200000002</v>
      </c>
      <c r="G34" s="3">
        <v>1.2010391E-2</v>
      </c>
      <c r="H34" s="3">
        <v>5.6532800000000003E-4</v>
      </c>
      <c r="I34" s="3">
        <v>7.4090269E-2</v>
      </c>
      <c r="J34" s="3">
        <v>7.9743547999999997E-2</v>
      </c>
      <c r="K34" s="3">
        <v>0.118637142</v>
      </c>
      <c r="L34" s="3">
        <v>4.8158674999999998E-2</v>
      </c>
      <c r="M34" s="3">
        <v>0.90606222000000003</v>
      </c>
      <c r="N34" s="3" t="s">
        <v>428</v>
      </c>
      <c r="O34" s="3">
        <v>5.6532800000000003E-4</v>
      </c>
      <c r="P34" s="3" t="s">
        <v>428</v>
      </c>
      <c r="Q34" s="3" t="s">
        <v>428</v>
      </c>
      <c r="R34" s="3">
        <v>2.8266400000000001E-3</v>
      </c>
      <c r="S34" s="3">
        <v>9.6105742999999993E-2</v>
      </c>
      <c r="T34" s="3">
        <v>3.9572950000000004E-3</v>
      </c>
      <c r="U34" s="3">
        <v>5.6532800000000003E-4</v>
      </c>
      <c r="V34" s="3">
        <v>5.6532789999999999E-2</v>
      </c>
      <c r="W34" s="3" t="s">
        <v>427</v>
      </c>
      <c r="X34" s="3">
        <v>1.695984E-3</v>
      </c>
      <c r="Y34" s="3">
        <v>2.8266400000000001E-3</v>
      </c>
      <c r="Z34" s="3" t="s">
        <v>427</v>
      </c>
      <c r="AA34" s="3" t="s">
        <v>427</v>
      </c>
      <c r="AB34" s="3">
        <v>4.5226240000000003E-3</v>
      </c>
      <c r="AC34" s="3" t="s">
        <v>427</v>
      </c>
      <c r="AD34" s="3" t="s">
        <v>427</v>
      </c>
      <c r="AE34" s="51"/>
      <c r="AF34" s="22">
        <v>67</v>
      </c>
      <c r="AG34" s="3" t="s">
        <v>427</v>
      </c>
      <c r="AH34" s="3" t="s">
        <v>427</v>
      </c>
      <c r="AI34" s="22">
        <v>2335</v>
      </c>
      <c r="AJ34" s="3" t="s">
        <v>427</v>
      </c>
      <c r="AK34" s="22" t="s">
        <v>427</v>
      </c>
      <c r="AL34" s="40" t="s">
        <v>50</v>
      </c>
    </row>
    <row r="35" spans="1:38" s="4" customFormat="1" ht="26.25" customHeight="1" thickBot="1" x14ac:dyDescent="0.25">
      <c r="A35" s="60" t="s">
        <v>96</v>
      </c>
      <c r="B35" s="60" t="s">
        <v>97</v>
      </c>
      <c r="C35" s="61" t="s">
        <v>98</v>
      </c>
      <c r="D35" s="62"/>
      <c r="E35" s="3" t="s">
        <v>426</v>
      </c>
      <c r="F35" s="3" t="s">
        <v>426</v>
      </c>
      <c r="G35" s="3" t="s">
        <v>426</v>
      </c>
      <c r="H35" s="3" t="s">
        <v>426</v>
      </c>
      <c r="I35" s="3" t="s">
        <v>426</v>
      </c>
      <c r="J35" s="3" t="s">
        <v>426</v>
      </c>
      <c r="K35" s="3" t="s">
        <v>426</v>
      </c>
      <c r="L35" s="3" t="s">
        <v>426</v>
      </c>
      <c r="M35" s="3" t="s">
        <v>426</v>
      </c>
      <c r="N35" s="3" t="s">
        <v>426</v>
      </c>
      <c r="O35" s="3" t="s">
        <v>426</v>
      </c>
      <c r="P35" s="3" t="s">
        <v>426</v>
      </c>
      <c r="Q35" s="3" t="s">
        <v>426</v>
      </c>
      <c r="R35" s="3" t="s">
        <v>426</v>
      </c>
      <c r="S35" s="3" t="s">
        <v>426</v>
      </c>
      <c r="T35" s="3" t="s">
        <v>426</v>
      </c>
      <c r="U35" s="3" t="s">
        <v>426</v>
      </c>
      <c r="V35" s="3" t="s">
        <v>426</v>
      </c>
      <c r="W35" s="3" t="s">
        <v>426</v>
      </c>
      <c r="X35" s="3" t="s">
        <v>426</v>
      </c>
      <c r="Y35" s="3" t="s">
        <v>426</v>
      </c>
      <c r="Z35" s="3" t="s">
        <v>426</v>
      </c>
      <c r="AA35" s="3" t="s">
        <v>426</v>
      </c>
      <c r="AB35" s="3" t="s">
        <v>426</v>
      </c>
      <c r="AC35" s="3" t="s">
        <v>426</v>
      </c>
      <c r="AD35" s="3" t="s">
        <v>426</v>
      </c>
      <c r="AE35" s="51"/>
      <c r="AF35" s="22" t="s">
        <v>426</v>
      </c>
      <c r="AG35" s="22" t="s">
        <v>426</v>
      </c>
      <c r="AH35" s="22" t="s">
        <v>426</v>
      </c>
      <c r="AI35" s="22" t="s">
        <v>426</v>
      </c>
      <c r="AJ35" s="22" t="s">
        <v>426</v>
      </c>
      <c r="AK35" s="22" t="s">
        <v>427</v>
      </c>
      <c r="AL35" s="40" t="s">
        <v>50</v>
      </c>
    </row>
    <row r="36" spans="1:38" ht="26.25" customHeight="1" thickBot="1" x14ac:dyDescent="0.25">
      <c r="A36" s="60" t="s">
        <v>96</v>
      </c>
      <c r="B36" s="60" t="s">
        <v>99</v>
      </c>
      <c r="C36" s="61" t="s">
        <v>100</v>
      </c>
      <c r="D36" s="62"/>
      <c r="E36" s="3">
        <v>0.326227394</v>
      </c>
      <c r="F36" s="3">
        <v>3.2241789999999999E-2</v>
      </c>
      <c r="G36" s="3">
        <v>4.2490000000000002E-3</v>
      </c>
      <c r="H36" s="3">
        <v>2.8160000000000001E-5</v>
      </c>
      <c r="I36" s="3">
        <v>6.8795389999999996E-3</v>
      </c>
      <c r="J36" s="3">
        <v>7.2937540000000004E-3</v>
      </c>
      <c r="K36" s="3">
        <v>7.2937540000000004E-3</v>
      </c>
      <c r="L36" s="3">
        <v>1.8517200000000001E-3</v>
      </c>
      <c r="M36" s="3">
        <v>9.5927410000000005E-2</v>
      </c>
      <c r="N36" s="3" t="s">
        <v>428</v>
      </c>
      <c r="O36" s="3">
        <v>1.17856E-6</v>
      </c>
      <c r="P36" s="3" t="s">
        <v>428</v>
      </c>
      <c r="Q36" s="3" t="s">
        <v>428</v>
      </c>
      <c r="R36" s="3">
        <v>2.1279299999999999E-4</v>
      </c>
      <c r="S36" s="3">
        <v>3.6452860000000002E-3</v>
      </c>
      <c r="T36" s="3">
        <v>4.1421590000000003E-3</v>
      </c>
      <c r="U36" s="3">
        <v>4.1421600000000002E-4</v>
      </c>
      <c r="V36" s="3">
        <v>4.9706949999999998E-3</v>
      </c>
      <c r="W36" s="3">
        <v>5.3848000000000004E-4</v>
      </c>
      <c r="X36" s="3">
        <v>2.4852900000000001E-5</v>
      </c>
      <c r="Y36" s="3">
        <v>1.2052900000000001E-4</v>
      </c>
      <c r="Z36" s="3">
        <v>5.8396500000000002E-5</v>
      </c>
      <c r="AA36" s="3">
        <v>2.1125000000000001E-4</v>
      </c>
      <c r="AB36" s="3">
        <v>4.1502840000000004E-4</v>
      </c>
      <c r="AC36" s="3">
        <v>3.3137200000000003E-4</v>
      </c>
      <c r="AD36" s="3">
        <v>1.5740200000000001E-4</v>
      </c>
      <c r="AE36" s="51"/>
      <c r="AF36" s="22">
        <v>181</v>
      </c>
      <c r="AG36" s="3" t="s">
        <v>427</v>
      </c>
      <c r="AH36" s="3" t="s">
        <v>427</v>
      </c>
      <c r="AI36" s="3" t="s">
        <v>427</v>
      </c>
      <c r="AJ36" s="3" t="s">
        <v>427</v>
      </c>
      <c r="AK36" s="22" t="s">
        <v>427</v>
      </c>
      <c r="AL36" s="40" t="s">
        <v>50</v>
      </c>
    </row>
    <row r="37" spans="1:38" ht="26.25" customHeight="1" thickBot="1" x14ac:dyDescent="0.25">
      <c r="A37" s="60" t="s">
        <v>71</v>
      </c>
      <c r="B37" s="60" t="s">
        <v>101</v>
      </c>
      <c r="C37" s="61" t="s">
        <v>397</v>
      </c>
      <c r="D37" s="62"/>
      <c r="E37" s="3" t="s">
        <v>426</v>
      </c>
      <c r="F37" s="3" t="s">
        <v>426</v>
      </c>
      <c r="G37" s="3" t="s">
        <v>426</v>
      </c>
      <c r="H37" s="3" t="s">
        <v>426</v>
      </c>
      <c r="I37" s="3" t="s">
        <v>426</v>
      </c>
      <c r="J37" s="3" t="s">
        <v>426</v>
      </c>
      <c r="K37" s="3" t="s">
        <v>426</v>
      </c>
      <c r="L37" s="3" t="s">
        <v>426</v>
      </c>
      <c r="M37" s="3" t="s">
        <v>426</v>
      </c>
      <c r="N37" s="3" t="s">
        <v>426</v>
      </c>
      <c r="O37" s="3" t="s">
        <v>426</v>
      </c>
      <c r="P37" s="3" t="s">
        <v>426</v>
      </c>
      <c r="Q37" s="3" t="s">
        <v>426</v>
      </c>
      <c r="R37" s="3" t="s">
        <v>426</v>
      </c>
      <c r="S37" s="3" t="s">
        <v>426</v>
      </c>
      <c r="T37" s="3" t="s">
        <v>426</v>
      </c>
      <c r="U37" s="3" t="s">
        <v>426</v>
      </c>
      <c r="V37" s="3" t="s">
        <v>426</v>
      </c>
      <c r="W37" s="3" t="s">
        <v>426</v>
      </c>
      <c r="X37" s="3" t="s">
        <v>426</v>
      </c>
      <c r="Y37" s="3" t="s">
        <v>426</v>
      </c>
      <c r="Z37" s="3" t="s">
        <v>426</v>
      </c>
      <c r="AA37" s="3" t="s">
        <v>426</v>
      </c>
      <c r="AB37" s="3" t="s">
        <v>426</v>
      </c>
      <c r="AC37" s="3" t="s">
        <v>426</v>
      </c>
      <c r="AD37" s="3" t="s">
        <v>426</v>
      </c>
      <c r="AE37" s="51"/>
      <c r="AF37" s="22" t="s">
        <v>426</v>
      </c>
      <c r="AG37" s="22" t="s">
        <v>426</v>
      </c>
      <c r="AH37" s="22" t="s">
        <v>426</v>
      </c>
      <c r="AI37" s="22" t="s">
        <v>426</v>
      </c>
      <c r="AJ37" s="22" t="s">
        <v>426</v>
      </c>
      <c r="AK37" s="22" t="s">
        <v>426</v>
      </c>
      <c r="AL37" s="40" t="s">
        <v>50</v>
      </c>
    </row>
    <row r="38" spans="1:38" ht="26.25" customHeight="1" thickBot="1" x14ac:dyDescent="0.25">
      <c r="A38" s="60" t="s">
        <v>71</v>
      </c>
      <c r="B38" s="60" t="s">
        <v>102</v>
      </c>
      <c r="C38" s="61" t="s">
        <v>103</v>
      </c>
      <c r="D38" s="67"/>
      <c r="E38" s="3" t="s">
        <v>426</v>
      </c>
      <c r="F38" s="3" t="s">
        <v>426</v>
      </c>
      <c r="G38" s="3" t="s">
        <v>426</v>
      </c>
      <c r="H38" s="3" t="s">
        <v>426</v>
      </c>
      <c r="I38" s="3" t="s">
        <v>426</v>
      </c>
      <c r="J38" s="3" t="s">
        <v>426</v>
      </c>
      <c r="K38" s="3" t="s">
        <v>426</v>
      </c>
      <c r="L38" s="3" t="s">
        <v>426</v>
      </c>
      <c r="M38" s="3" t="s">
        <v>426</v>
      </c>
      <c r="N38" s="3" t="s">
        <v>426</v>
      </c>
      <c r="O38" s="3" t="s">
        <v>426</v>
      </c>
      <c r="P38" s="3" t="s">
        <v>426</v>
      </c>
      <c r="Q38" s="3" t="s">
        <v>426</v>
      </c>
      <c r="R38" s="3" t="s">
        <v>426</v>
      </c>
      <c r="S38" s="3" t="s">
        <v>426</v>
      </c>
      <c r="T38" s="3" t="s">
        <v>426</v>
      </c>
      <c r="U38" s="3" t="s">
        <v>426</v>
      </c>
      <c r="V38" s="3" t="s">
        <v>426</v>
      </c>
      <c r="W38" s="3" t="s">
        <v>426</v>
      </c>
      <c r="X38" s="3" t="s">
        <v>426</v>
      </c>
      <c r="Y38" s="3" t="s">
        <v>426</v>
      </c>
      <c r="Z38" s="3" t="s">
        <v>426</v>
      </c>
      <c r="AA38" s="3" t="s">
        <v>426</v>
      </c>
      <c r="AB38" s="3" t="s">
        <v>426</v>
      </c>
      <c r="AC38" s="3" t="s">
        <v>426</v>
      </c>
      <c r="AD38" s="3" t="s">
        <v>426</v>
      </c>
      <c r="AE38" s="51"/>
      <c r="AF38" s="22" t="s">
        <v>426</v>
      </c>
      <c r="AG38" s="22" t="s">
        <v>426</v>
      </c>
      <c r="AH38" s="22" t="s">
        <v>426</v>
      </c>
      <c r="AI38" s="22" t="s">
        <v>426</v>
      </c>
      <c r="AJ38" s="22" t="s">
        <v>426</v>
      </c>
      <c r="AK38" s="22" t="s">
        <v>426</v>
      </c>
      <c r="AL38" s="40" t="s">
        <v>50</v>
      </c>
    </row>
    <row r="39" spans="1:38" ht="26.25" customHeight="1" thickBot="1" x14ac:dyDescent="0.25">
      <c r="A39" s="60" t="s">
        <v>104</v>
      </c>
      <c r="B39" s="60" t="s">
        <v>105</v>
      </c>
      <c r="C39" s="61" t="s">
        <v>388</v>
      </c>
      <c r="D39" s="62"/>
      <c r="E39" s="3">
        <v>1.1125133922685178</v>
      </c>
      <c r="F39" s="3">
        <v>0.3795000548807555</v>
      </c>
      <c r="G39" s="3">
        <v>0.31362470566585515</v>
      </c>
      <c r="H39" s="3">
        <v>1.4999999999999999E-5</v>
      </c>
      <c r="I39" s="3">
        <v>0.31151277187769516</v>
      </c>
      <c r="J39" s="3">
        <v>0.32045132887769517</v>
      </c>
      <c r="K39" s="3">
        <v>0.33596532887769515</v>
      </c>
      <c r="L39" s="3">
        <v>6.3421408795107811E-2</v>
      </c>
      <c r="M39" s="3">
        <v>2.7447577116322575</v>
      </c>
      <c r="N39" s="3">
        <v>0.15990343301237778</v>
      </c>
      <c r="O39" s="3">
        <v>5.8657010301012724E-2</v>
      </c>
      <c r="P39" s="3">
        <v>6.0203726076351292E-3</v>
      </c>
      <c r="Q39" s="3">
        <v>2.8304461125250239E-3</v>
      </c>
      <c r="R39" s="3">
        <v>0.10679243465462826</v>
      </c>
      <c r="S39" s="3">
        <v>3.1997396266925646E-2</v>
      </c>
      <c r="T39" s="3">
        <v>1.2768960154628254E-2</v>
      </c>
      <c r="U39" s="3">
        <v>2.9570430652645142E-3</v>
      </c>
      <c r="V39" s="3">
        <v>2.3491979118214328</v>
      </c>
      <c r="W39" s="3">
        <v>0.50707713858513015</v>
      </c>
      <c r="X39" s="3">
        <v>1.3481605327810179E-2</v>
      </c>
      <c r="Y39" s="3">
        <v>1.7514563753263226E-2</v>
      </c>
      <c r="Z39" s="3">
        <v>7.0192491422377745E-3</v>
      </c>
      <c r="AA39" s="3">
        <v>5.4813601562152701E-3</v>
      </c>
      <c r="AB39" s="3">
        <v>4.3496778379526459E-2</v>
      </c>
      <c r="AC39" s="3">
        <v>2.2531039999999999E-2</v>
      </c>
      <c r="AD39" s="3">
        <v>4.9713071000000005E-2</v>
      </c>
      <c r="AE39" s="51"/>
      <c r="AF39" s="22">
        <v>278.73</v>
      </c>
      <c r="AG39" s="22">
        <v>292</v>
      </c>
      <c r="AH39" s="22">
        <v>4514</v>
      </c>
      <c r="AI39" s="22">
        <v>5603.00112525024</v>
      </c>
      <c r="AJ39" s="22">
        <v>2</v>
      </c>
      <c r="AK39" s="22" t="s">
        <v>427</v>
      </c>
      <c r="AL39" s="40" t="s">
        <v>50</v>
      </c>
    </row>
    <row r="40" spans="1:38" ht="26.25" customHeight="1" thickBot="1" x14ac:dyDescent="0.25">
      <c r="A40" s="60" t="s">
        <v>71</v>
      </c>
      <c r="B40" s="60" t="s">
        <v>106</v>
      </c>
      <c r="C40" s="61" t="s">
        <v>389</v>
      </c>
      <c r="D40" s="62"/>
      <c r="E40" s="3">
        <v>0.44828594634419255</v>
      </c>
      <c r="F40" s="3">
        <v>7.1567020809503015E-2</v>
      </c>
      <c r="G40" s="3">
        <v>5.3620680274260049E-2</v>
      </c>
      <c r="H40" s="3">
        <v>2.1742472701016273E-4</v>
      </c>
      <c r="I40" s="3">
        <v>2.4792445477672235E-2</v>
      </c>
      <c r="J40" s="3">
        <v>2.4792445477672235E-2</v>
      </c>
      <c r="K40" s="3">
        <v>2.4792445477672235E-2</v>
      </c>
      <c r="L40" s="3">
        <v>1.7457029206914134E-2</v>
      </c>
      <c r="M40" s="3">
        <v>0.77904320660842019</v>
      </c>
      <c r="N40" s="3">
        <v>0.11379052245251756</v>
      </c>
      <c r="O40" s="3">
        <v>2.7553346732535973E-4</v>
      </c>
      <c r="P40" s="3" t="s">
        <v>428</v>
      </c>
      <c r="Q40" s="3" t="s">
        <v>428</v>
      </c>
      <c r="R40" s="3">
        <v>1.3776673366267989E-3</v>
      </c>
      <c r="S40" s="3">
        <v>4.6840689445311168E-2</v>
      </c>
      <c r="T40" s="3">
        <v>1.9287342712775186E-3</v>
      </c>
      <c r="U40" s="3">
        <v>2.7553346732535973E-4</v>
      </c>
      <c r="V40" s="3">
        <v>2.7553346732535979E-2</v>
      </c>
      <c r="W40" s="3" t="s">
        <v>428</v>
      </c>
      <c r="X40" s="3">
        <v>2.1742472701016271E-3</v>
      </c>
      <c r="Y40" s="3">
        <v>1.3701622195014863E-3</v>
      </c>
      <c r="Z40" s="3" t="s">
        <v>428</v>
      </c>
      <c r="AA40" s="3" t="s">
        <v>428</v>
      </c>
      <c r="AB40" s="3">
        <v>3.5444094896031134E-3</v>
      </c>
      <c r="AC40" s="3" t="s">
        <v>428</v>
      </c>
      <c r="AD40" s="3" t="s">
        <v>428</v>
      </c>
      <c r="AE40" s="51"/>
      <c r="AF40" s="22">
        <v>1171.8524600000001</v>
      </c>
      <c r="AG40" s="22" t="s">
        <v>426</v>
      </c>
      <c r="AH40" s="22" t="s">
        <v>426</v>
      </c>
      <c r="AI40" s="22" t="s">
        <v>426</v>
      </c>
      <c r="AJ40" s="22" t="s">
        <v>426</v>
      </c>
      <c r="AK40" s="22" t="s">
        <v>427</v>
      </c>
      <c r="AL40" s="40" t="s">
        <v>50</v>
      </c>
    </row>
    <row r="41" spans="1:38" ht="26.25" customHeight="1" thickBot="1" x14ac:dyDescent="0.25">
      <c r="A41" s="60" t="s">
        <v>104</v>
      </c>
      <c r="B41" s="60" t="s">
        <v>107</v>
      </c>
      <c r="C41" s="61" t="s">
        <v>398</v>
      </c>
      <c r="D41" s="62"/>
      <c r="E41" s="3">
        <v>1.5196290716966316</v>
      </c>
      <c r="F41" s="3">
        <v>8.5474916069313167</v>
      </c>
      <c r="G41" s="3">
        <v>1.0267259674371321</v>
      </c>
      <c r="H41" s="3">
        <v>0.13715745529548062</v>
      </c>
      <c r="I41" s="3">
        <v>10.423328635332446</v>
      </c>
      <c r="J41" s="3">
        <v>10.698792202905178</v>
      </c>
      <c r="K41" s="3">
        <v>11.248630474226772</v>
      </c>
      <c r="L41" s="3">
        <v>1.172922751165733</v>
      </c>
      <c r="M41" s="3">
        <v>68.710925647740339</v>
      </c>
      <c r="N41" s="3">
        <v>0.60893591400000002</v>
      </c>
      <c r="O41" s="3">
        <v>0.24672731900000006</v>
      </c>
      <c r="P41" s="3">
        <v>1.4079440000000002E-2</v>
      </c>
      <c r="Q41" s="3">
        <v>6.7072800000000004E-3</v>
      </c>
      <c r="R41" s="3">
        <v>0.4413460097600001</v>
      </c>
      <c r="S41" s="3">
        <v>0.128124400976</v>
      </c>
      <c r="T41" s="3">
        <v>4.7690690760000001E-2</v>
      </c>
      <c r="U41" s="3">
        <v>1.0486036000000001E-2</v>
      </c>
      <c r="V41" s="3">
        <v>9.8077759140000005</v>
      </c>
      <c r="W41" s="3">
        <v>11.317009039709067</v>
      </c>
      <c r="X41" s="3">
        <v>1.9484090129673091</v>
      </c>
      <c r="Y41" s="3">
        <v>1.817356139485895</v>
      </c>
      <c r="Z41" s="3">
        <v>0.68589311797576979</v>
      </c>
      <c r="AA41" s="3">
        <v>1.1013210256534209</v>
      </c>
      <c r="AB41" s="3">
        <v>5.5529792960823956</v>
      </c>
      <c r="AC41" s="3">
        <v>9.4628760000000006E-2</v>
      </c>
      <c r="AD41" s="3">
        <v>8.5573387036897194E-2</v>
      </c>
      <c r="AE41" s="51"/>
      <c r="AF41" s="22">
        <v>766</v>
      </c>
      <c r="AG41" s="22">
        <v>498</v>
      </c>
      <c r="AH41" s="22">
        <v>4510</v>
      </c>
      <c r="AI41" s="22">
        <v>18864</v>
      </c>
      <c r="AJ41" s="22" t="s">
        <v>426</v>
      </c>
      <c r="AK41" s="22" t="s">
        <v>427</v>
      </c>
      <c r="AL41" s="40" t="s">
        <v>50</v>
      </c>
    </row>
    <row r="42" spans="1:38" ht="26.25" customHeight="1" thickBot="1" x14ac:dyDescent="0.25">
      <c r="A42" s="60" t="s">
        <v>71</v>
      </c>
      <c r="B42" s="60" t="s">
        <v>108</v>
      </c>
      <c r="C42" s="61" t="s">
        <v>109</v>
      </c>
      <c r="D42" s="62"/>
      <c r="E42" s="3">
        <v>0.91634739845140345</v>
      </c>
      <c r="F42" s="3">
        <v>0.44691924614511502</v>
      </c>
      <c r="G42" s="3">
        <v>5.4418731443211597E-2</v>
      </c>
      <c r="H42" s="3">
        <v>2.3603744567277815E-4</v>
      </c>
      <c r="I42" s="3">
        <v>6.2438093833955662E-2</v>
      </c>
      <c r="J42" s="3">
        <v>6.2438093833955662E-2</v>
      </c>
      <c r="K42" s="3">
        <v>6.2438093833955662E-2</v>
      </c>
      <c r="L42" s="3">
        <v>3.573526788440716E-2</v>
      </c>
      <c r="M42" s="3">
        <v>3.9599863694640218</v>
      </c>
      <c r="N42" s="3">
        <v>0.7586034830167836</v>
      </c>
      <c r="O42" s="3">
        <v>3.2162743024312184E-4</v>
      </c>
      <c r="P42" s="3" t="s">
        <v>428</v>
      </c>
      <c r="Q42" s="3" t="s">
        <v>428</v>
      </c>
      <c r="R42" s="3">
        <v>1.6081371512156092E-3</v>
      </c>
      <c r="S42" s="3">
        <v>5.4676663141330711E-2</v>
      </c>
      <c r="T42" s="3">
        <v>2.2513920117018531E-3</v>
      </c>
      <c r="U42" s="3">
        <v>3.2162743024312184E-4</v>
      </c>
      <c r="V42" s="3">
        <v>3.2162743024312185E-2</v>
      </c>
      <c r="W42" s="3" t="s">
        <v>428</v>
      </c>
      <c r="X42" s="3">
        <v>2.3728829852699691E-3</v>
      </c>
      <c r="Y42" s="3">
        <v>1.5581030370468577E-3</v>
      </c>
      <c r="Z42" s="3" t="s">
        <v>428</v>
      </c>
      <c r="AA42" s="3" t="s">
        <v>428</v>
      </c>
      <c r="AB42" s="3">
        <v>3.5307131089668156E-3</v>
      </c>
      <c r="AC42" s="3" t="s">
        <v>428</v>
      </c>
      <c r="AD42" s="3" t="s">
        <v>428</v>
      </c>
      <c r="AE42" s="51"/>
      <c r="AF42" s="22">
        <v>1374</v>
      </c>
      <c r="AG42" s="22" t="s">
        <v>426</v>
      </c>
      <c r="AH42" s="22" t="s">
        <v>426</v>
      </c>
      <c r="AI42" s="22" t="s">
        <v>426</v>
      </c>
      <c r="AJ42" s="22" t="s">
        <v>426</v>
      </c>
      <c r="AK42" s="22" t="s">
        <v>427</v>
      </c>
      <c r="AL42" s="40" t="s">
        <v>50</v>
      </c>
    </row>
    <row r="43" spans="1:38" ht="26.25" customHeight="1" thickBot="1" x14ac:dyDescent="0.25">
      <c r="A43" s="60" t="s">
        <v>104</v>
      </c>
      <c r="B43" s="60" t="s">
        <v>110</v>
      </c>
      <c r="C43" s="61" t="s">
        <v>111</v>
      </c>
      <c r="D43" s="62"/>
      <c r="E43" s="3">
        <v>0.17364173200000002</v>
      </c>
      <c r="F43" s="3">
        <v>0.199231516</v>
      </c>
      <c r="G43" s="3">
        <v>2.6649233596341783E-2</v>
      </c>
      <c r="H43" s="3">
        <v>5.6700000000000001E-4</v>
      </c>
      <c r="I43" s="3">
        <v>8.2462648000000013E-2</v>
      </c>
      <c r="J43" s="3">
        <v>8.4345484000000012E-2</v>
      </c>
      <c r="K43" s="3">
        <v>8.8377484000000006E-2</v>
      </c>
      <c r="L43" s="3">
        <v>2.2996424480000003E-2</v>
      </c>
      <c r="M43" s="3">
        <v>0.36998521200000001</v>
      </c>
      <c r="N43" s="3">
        <v>1.6751939E-2</v>
      </c>
      <c r="O43" s="3">
        <v>7.4554761000000004E-3</v>
      </c>
      <c r="P43" s="3">
        <v>1.064696E-3</v>
      </c>
      <c r="Q43" s="3">
        <v>7.3119799999999996E-4</v>
      </c>
      <c r="R43" s="3">
        <v>1.3244921000000002E-2</v>
      </c>
      <c r="S43" s="3">
        <v>3.7866193999999999E-3</v>
      </c>
      <c r="T43" s="3">
        <v>1.311013E-3</v>
      </c>
      <c r="U43" s="3">
        <v>6.0278600000000001E-4</v>
      </c>
      <c r="V43" s="3">
        <v>0.29699081000000005</v>
      </c>
      <c r="W43" s="3">
        <v>5.8976904000000004E-2</v>
      </c>
      <c r="X43" s="3">
        <v>6.0799324760000004E-3</v>
      </c>
      <c r="Y43" s="3">
        <v>9.6046650999999997E-3</v>
      </c>
      <c r="Z43" s="3">
        <v>3.0488259679999994E-3</v>
      </c>
      <c r="AA43" s="3">
        <v>2.4349974599999998E-3</v>
      </c>
      <c r="AB43" s="3">
        <v>2.1168421004000001E-2</v>
      </c>
      <c r="AC43" s="3">
        <v>2.8405799999999997E-3</v>
      </c>
      <c r="AD43" s="3">
        <v>1.5640200000000002E-3</v>
      </c>
      <c r="AE43" s="51"/>
      <c r="AF43" s="22">
        <v>153.04</v>
      </c>
      <c r="AG43" s="22">
        <v>9</v>
      </c>
      <c r="AH43" s="22">
        <v>864</v>
      </c>
      <c r="AI43" s="22">
        <v>829</v>
      </c>
      <c r="AJ43" s="22">
        <v>2</v>
      </c>
      <c r="AK43" s="22" t="s">
        <v>427</v>
      </c>
      <c r="AL43" s="40" t="s">
        <v>50</v>
      </c>
    </row>
    <row r="44" spans="1:38" ht="26.25" customHeight="1" thickBot="1" x14ac:dyDescent="0.25">
      <c r="A44" s="60" t="s">
        <v>71</v>
      </c>
      <c r="B44" s="60" t="s">
        <v>112</v>
      </c>
      <c r="C44" s="61" t="s">
        <v>113</v>
      </c>
      <c r="D44" s="62"/>
      <c r="E44" s="3">
        <v>1.8156462945156526</v>
      </c>
      <c r="F44" s="3">
        <v>0.24181906112281404</v>
      </c>
      <c r="G44" s="3">
        <v>0.20526017412865155</v>
      </c>
      <c r="H44" s="3">
        <v>8.2436233248484047E-4</v>
      </c>
      <c r="I44" s="3">
        <v>7.7340086482832804E-2</v>
      </c>
      <c r="J44" s="3">
        <v>7.7340086482832804E-2</v>
      </c>
      <c r="K44" s="3">
        <v>7.7340086482832804E-2</v>
      </c>
      <c r="L44" s="3">
        <v>4.7376397757751043E-2</v>
      </c>
      <c r="M44" s="3">
        <v>2.1748684739553843</v>
      </c>
      <c r="N44" s="3">
        <v>0.28275220730625572</v>
      </c>
      <c r="O44" s="3">
        <v>1.044763458771527E-3</v>
      </c>
      <c r="P44" s="3" t="s">
        <v>428</v>
      </c>
      <c r="Q44" s="3" t="s">
        <v>428</v>
      </c>
      <c r="R44" s="3">
        <v>5.2238172938576348E-3</v>
      </c>
      <c r="S44" s="3">
        <v>0.17760978799115956</v>
      </c>
      <c r="T44" s="3">
        <v>7.3133442114006889E-3</v>
      </c>
      <c r="U44" s="3">
        <v>1.044763458771527E-3</v>
      </c>
      <c r="V44" s="3">
        <v>0.10447634587715268</v>
      </c>
      <c r="W44" s="3" t="s">
        <v>428</v>
      </c>
      <c r="X44" s="3">
        <v>8.2835113545024399E-3</v>
      </c>
      <c r="Y44" s="3">
        <v>5.2051682149401911E-3</v>
      </c>
      <c r="Z44" s="3" t="s">
        <v>428</v>
      </c>
      <c r="AA44" s="3" t="s">
        <v>428</v>
      </c>
      <c r="AB44" s="3">
        <v>1.3488679569442632E-2</v>
      </c>
      <c r="AC44" s="3" t="s">
        <v>428</v>
      </c>
      <c r="AD44" s="3" t="s">
        <v>428</v>
      </c>
      <c r="AE44" s="51"/>
      <c r="AF44" s="22">
        <v>4441.96</v>
      </c>
      <c r="AG44" s="22" t="s">
        <v>426</v>
      </c>
      <c r="AH44" s="22" t="s">
        <v>426</v>
      </c>
      <c r="AI44" s="22" t="s">
        <v>426</v>
      </c>
      <c r="AJ44" s="22" t="s">
        <v>426</v>
      </c>
      <c r="AK44" s="22" t="s">
        <v>427</v>
      </c>
      <c r="AL44" s="40" t="s">
        <v>50</v>
      </c>
    </row>
    <row r="45" spans="1:38" ht="26.25" customHeight="1" thickBot="1" x14ac:dyDescent="0.25">
      <c r="A45" s="60" t="s">
        <v>71</v>
      </c>
      <c r="B45" s="60" t="s">
        <v>114</v>
      </c>
      <c r="C45" s="61" t="s">
        <v>115</v>
      </c>
      <c r="D45" s="62"/>
      <c r="E45" s="3">
        <v>0.58750294186867491</v>
      </c>
      <c r="F45" s="3">
        <v>2.0955518945634265E-2</v>
      </c>
      <c r="G45" s="3">
        <v>1.4968227818310191E-2</v>
      </c>
      <c r="H45" s="3" t="s">
        <v>428</v>
      </c>
      <c r="I45" s="3">
        <v>1.0477759472817132E-2</v>
      </c>
      <c r="J45" s="3">
        <v>1.1226170863732643E-2</v>
      </c>
      <c r="K45" s="3">
        <v>1.1226170863732643E-2</v>
      </c>
      <c r="L45" s="3">
        <v>3.4801129677571188E-3</v>
      </c>
      <c r="M45" s="3">
        <v>5.5382442927747702E-2</v>
      </c>
      <c r="N45" s="3">
        <v>9.7293480819016242E-4</v>
      </c>
      <c r="O45" s="3">
        <v>7.484113909155095E-5</v>
      </c>
      <c r="P45" s="3">
        <v>2.2452341727465284E-4</v>
      </c>
      <c r="Q45" s="3">
        <v>2.993645563662038E-4</v>
      </c>
      <c r="R45" s="3">
        <v>3.7420569545775477E-4</v>
      </c>
      <c r="S45" s="3">
        <v>6.586020240056484E-3</v>
      </c>
      <c r="T45" s="3">
        <v>7.4841139091550947E-3</v>
      </c>
      <c r="U45" s="3">
        <v>7.4841139091550953E-4</v>
      </c>
      <c r="V45" s="3">
        <v>8.9809366909861139E-3</v>
      </c>
      <c r="W45" s="3">
        <v>9.7293480819016242E-4</v>
      </c>
      <c r="X45" s="3" t="s">
        <v>428</v>
      </c>
      <c r="Y45" s="3" t="s">
        <v>428</v>
      </c>
      <c r="Z45" s="3" t="s">
        <v>428</v>
      </c>
      <c r="AA45" s="3" t="s">
        <v>428</v>
      </c>
      <c r="AB45" s="3" t="s">
        <v>428</v>
      </c>
      <c r="AC45" s="3">
        <v>5.987291127324076E-4</v>
      </c>
      <c r="AD45" s="3">
        <v>2.8439632854789361E-4</v>
      </c>
      <c r="AE45" s="51"/>
      <c r="AF45" s="22">
        <v>318</v>
      </c>
      <c r="AG45" s="22" t="s">
        <v>426</v>
      </c>
      <c r="AH45" s="22" t="s">
        <v>426</v>
      </c>
      <c r="AI45" s="22" t="s">
        <v>426</v>
      </c>
      <c r="AJ45" s="22" t="s">
        <v>426</v>
      </c>
      <c r="AK45" s="22" t="s">
        <v>427</v>
      </c>
      <c r="AL45" s="40" t="s">
        <v>50</v>
      </c>
    </row>
    <row r="46" spans="1:38" ht="26.25" customHeight="1" thickBot="1" x14ac:dyDescent="0.25">
      <c r="A46" s="60" t="s">
        <v>104</v>
      </c>
      <c r="B46" s="60" t="s">
        <v>116</v>
      </c>
      <c r="C46" s="61" t="s">
        <v>117</v>
      </c>
      <c r="D46" s="62"/>
      <c r="E46" s="3" t="s">
        <v>426</v>
      </c>
      <c r="F46" s="3" t="s">
        <v>426</v>
      </c>
      <c r="G46" s="3" t="s">
        <v>426</v>
      </c>
      <c r="H46" s="3" t="s">
        <v>426</v>
      </c>
      <c r="I46" s="3" t="s">
        <v>426</v>
      </c>
      <c r="J46" s="3" t="s">
        <v>426</v>
      </c>
      <c r="K46" s="3" t="s">
        <v>426</v>
      </c>
      <c r="L46" s="3" t="s">
        <v>426</v>
      </c>
      <c r="M46" s="3" t="s">
        <v>426</v>
      </c>
      <c r="N46" s="3" t="s">
        <v>426</v>
      </c>
      <c r="O46" s="3" t="s">
        <v>426</v>
      </c>
      <c r="P46" s="3" t="s">
        <v>426</v>
      </c>
      <c r="Q46" s="3" t="s">
        <v>426</v>
      </c>
      <c r="R46" s="3" t="s">
        <v>426</v>
      </c>
      <c r="S46" s="3" t="s">
        <v>426</v>
      </c>
      <c r="T46" s="3" t="s">
        <v>426</v>
      </c>
      <c r="U46" s="3" t="s">
        <v>426</v>
      </c>
      <c r="V46" s="3" t="s">
        <v>426</v>
      </c>
      <c r="W46" s="3" t="s">
        <v>426</v>
      </c>
      <c r="X46" s="3" t="s">
        <v>426</v>
      </c>
      <c r="Y46" s="3" t="s">
        <v>426</v>
      </c>
      <c r="Z46" s="3" t="s">
        <v>426</v>
      </c>
      <c r="AA46" s="3" t="s">
        <v>426</v>
      </c>
      <c r="AB46" s="3" t="s">
        <v>426</v>
      </c>
      <c r="AC46" s="3" t="s">
        <v>426</v>
      </c>
      <c r="AD46" s="3" t="s">
        <v>426</v>
      </c>
      <c r="AE46" s="51"/>
      <c r="AF46" s="22" t="s">
        <v>426</v>
      </c>
      <c r="AG46" s="22" t="s">
        <v>426</v>
      </c>
      <c r="AH46" s="22" t="s">
        <v>426</v>
      </c>
      <c r="AI46" s="22" t="s">
        <v>426</v>
      </c>
      <c r="AJ46" s="22" t="s">
        <v>426</v>
      </c>
      <c r="AK46" s="22" t="s">
        <v>426</v>
      </c>
      <c r="AL46" s="40" t="s">
        <v>50</v>
      </c>
    </row>
    <row r="47" spans="1:38" ht="26.25" customHeight="1" thickBot="1" x14ac:dyDescent="0.25">
      <c r="A47" s="60" t="s">
        <v>71</v>
      </c>
      <c r="B47" s="60" t="s">
        <v>118</v>
      </c>
      <c r="C47" s="61" t="s">
        <v>119</v>
      </c>
      <c r="D47" s="62"/>
      <c r="E47" s="3">
        <v>0.22742211932219283</v>
      </c>
      <c r="F47" s="3">
        <v>2.2745155848434936E-2</v>
      </c>
      <c r="G47" s="3">
        <v>7.2671113203106649E-3</v>
      </c>
      <c r="H47" s="3" t="s">
        <v>428</v>
      </c>
      <c r="I47" s="3">
        <v>4.0005779242174621E-3</v>
      </c>
      <c r="J47" s="3">
        <v>4.2863334902329972E-3</v>
      </c>
      <c r="K47" s="3">
        <v>4.2863334902329972E-3</v>
      </c>
      <c r="L47" s="3">
        <v>1.3287633819722242E-3</v>
      </c>
      <c r="M47" s="3">
        <v>0.95234591188514939</v>
      </c>
      <c r="N47" s="3">
        <v>3.714822358201926E-4</v>
      </c>
      <c r="O47" s="3">
        <v>2.8575556601553317E-5</v>
      </c>
      <c r="P47" s="3">
        <v>8.572666980465995E-5</v>
      </c>
      <c r="Q47" s="3">
        <v>1.1430222640621316E-4</v>
      </c>
      <c r="R47" s="3">
        <v>1.4287778300776661E-4</v>
      </c>
      <c r="S47" s="3">
        <v>2.5146489809366864E-3</v>
      </c>
      <c r="T47" s="3">
        <v>2.8575556601553313E-3</v>
      </c>
      <c r="U47" s="3">
        <v>2.8575556601553322E-4</v>
      </c>
      <c r="V47" s="3">
        <v>3.4290667921863904E-3</v>
      </c>
      <c r="W47" s="3">
        <v>3.7148223582019255E-4</v>
      </c>
      <c r="X47" s="3" t="s">
        <v>428</v>
      </c>
      <c r="Y47" s="3" t="s">
        <v>428</v>
      </c>
      <c r="Z47" s="3" t="s">
        <v>428</v>
      </c>
      <c r="AA47" s="3" t="s">
        <v>428</v>
      </c>
      <c r="AB47" s="3" t="s">
        <v>428</v>
      </c>
      <c r="AC47" s="3">
        <v>2.2860445281242607E-4</v>
      </c>
      <c r="AD47" s="3">
        <v>1.0858711508590258E-4</v>
      </c>
      <c r="AE47" s="51"/>
      <c r="AF47" s="22">
        <v>154.9485</v>
      </c>
      <c r="AG47" s="22" t="s">
        <v>426</v>
      </c>
      <c r="AH47" s="22" t="s">
        <v>426</v>
      </c>
      <c r="AI47" s="22" t="s">
        <v>426</v>
      </c>
      <c r="AJ47" s="22" t="s">
        <v>426</v>
      </c>
      <c r="AK47" s="22" t="s">
        <v>427</v>
      </c>
      <c r="AL47" s="40" t="s">
        <v>50</v>
      </c>
    </row>
    <row r="48" spans="1:38" ht="26.25" customHeight="1" thickBot="1" x14ac:dyDescent="0.25">
      <c r="A48" s="60" t="s">
        <v>120</v>
      </c>
      <c r="B48" s="60" t="s">
        <v>121</v>
      </c>
      <c r="C48" s="61" t="s">
        <v>122</v>
      </c>
      <c r="D48" s="62"/>
      <c r="E48" s="3" t="s">
        <v>427</v>
      </c>
      <c r="F48" s="3" t="s">
        <v>428</v>
      </c>
      <c r="G48" s="3" t="s">
        <v>427</v>
      </c>
      <c r="H48" s="3" t="s">
        <v>427</v>
      </c>
      <c r="I48" s="3">
        <v>2.1299999999999999E-5</v>
      </c>
      <c r="J48" s="3">
        <v>2.13E-4</v>
      </c>
      <c r="K48" s="3">
        <v>5.3249999999999999E-4</v>
      </c>
      <c r="L48" s="3" t="s">
        <v>427</v>
      </c>
      <c r="M48" s="3" t="s">
        <v>427</v>
      </c>
      <c r="N48" s="3" t="s">
        <v>428</v>
      </c>
      <c r="O48" s="3" t="s">
        <v>428</v>
      </c>
      <c r="P48" s="3" t="s">
        <v>428</v>
      </c>
      <c r="Q48" s="3" t="s">
        <v>428</v>
      </c>
      <c r="R48" s="3" t="s">
        <v>428</v>
      </c>
      <c r="S48" s="3" t="s">
        <v>428</v>
      </c>
      <c r="T48" s="3" t="s">
        <v>428</v>
      </c>
      <c r="U48" s="3" t="s">
        <v>428</v>
      </c>
      <c r="V48" s="3" t="s">
        <v>428</v>
      </c>
      <c r="W48" s="3" t="s">
        <v>427</v>
      </c>
      <c r="X48" s="3" t="s">
        <v>427</v>
      </c>
      <c r="Y48" s="3" t="s">
        <v>427</v>
      </c>
      <c r="Z48" s="3" t="s">
        <v>427</v>
      </c>
      <c r="AA48" s="3" t="s">
        <v>427</v>
      </c>
      <c r="AB48" s="3" t="s">
        <v>427</v>
      </c>
      <c r="AC48" s="3" t="s">
        <v>427</v>
      </c>
      <c r="AD48" s="3" t="s">
        <v>427</v>
      </c>
      <c r="AE48" s="51"/>
      <c r="AF48" s="22" t="s">
        <v>427</v>
      </c>
      <c r="AG48" s="22">
        <v>71</v>
      </c>
      <c r="AH48" s="22" t="s">
        <v>427</v>
      </c>
      <c r="AI48" s="22" t="s">
        <v>427</v>
      </c>
      <c r="AJ48" s="22" t="s">
        <v>427</v>
      </c>
      <c r="AK48" s="22" t="s">
        <v>427</v>
      </c>
      <c r="AL48" s="40" t="s">
        <v>442</v>
      </c>
    </row>
    <row r="49" spans="1:38" ht="26.25" customHeight="1" thickBot="1" x14ac:dyDescent="0.25">
      <c r="A49" s="60" t="s">
        <v>120</v>
      </c>
      <c r="B49" s="60" t="s">
        <v>123</v>
      </c>
      <c r="C49" s="61" t="s">
        <v>124</v>
      </c>
      <c r="D49" s="62"/>
      <c r="E49" s="3" t="s">
        <v>426</v>
      </c>
      <c r="F49" s="3" t="s">
        <v>426</v>
      </c>
      <c r="G49" s="3" t="s">
        <v>426</v>
      </c>
      <c r="H49" s="3" t="s">
        <v>426</v>
      </c>
      <c r="I49" s="3" t="s">
        <v>426</v>
      </c>
      <c r="J49" s="3" t="s">
        <v>426</v>
      </c>
      <c r="K49" s="3" t="s">
        <v>426</v>
      </c>
      <c r="L49" s="3" t="s">
        <v>426</v>
      </c>
      <c r="M49" s="3" t="s">
        <v>426</v>
      </c>
      <c r="N49" s="3" t="s">
        <v>426</v>
      </c>
      <c r="O49" s="3" t="s">
        <v>426</v>
      </c>
      <c r="P49" s="3" t="s">
        <v>426</v>
      </c>
      <c r="Q49" s="3" t="s">
        <v>426</v>
      </c>
      <c r="R49" s="3" t="s">
        <v>426</v>
      </c>
      <c r="S49" s="3" t="s">
        <v>426</v>
      </c>
      <c r="T49" s="3" t="s">
        <v>426</v>
      </c>
      <c r="U49" s="3" t="s">
        <v>426</v>
      </c>
      <c r="V49" s="3" t="s">
        <v>426</v>
      </c>
      <c r="W49" s="3" t="s">
        <v>426</v>
      </c>
      <c r="X49" s="3" t="s">
        <v>426</v>
      </c>
      <c r="Y49" s="3" t="s">
        <v>426</v>
      </c>
      <c r="Z49" s="3" t="s">
        <v>426</v>
      </c>
      <c r="AA49" s="3" t="s">
        <v>426</v>
      </c>
      <c r="AB49" s="3" t="s">
        <v>426</v>
      </c>
      <c r="AC49" s="3" t="s">
        <v>426</v>
      </c>
      <c r="AD49" s="3" t="s">
        <v>426</v>
      </c>
      <c r="AE49" s="51"/>
      <c r="AF49" s="22" t="s">
        <v>426</v>
      </c>
      <c r="AG49" s="22" t="s">
        <v>426</v>
      </c>
      <c r="AH49" s="22" t="s">
        <v>426</v>
      </c>
      <c r="AI49" s="22" t="s">
        <v>426</v>
      </c>
      <c r="AJ49" s="22" t="s">
        <v>426</v>
      </c>
      <c r="AK49" s="22" t="s">
        <v>426</v>
      </c>
      <c r="AL49" s="40" t="s">
        <v>125</v>
      </c>
    </row>
    <row r="50" spans="1:38" ht="26.25" customHeight="1" thickBot="1" x14ac:dyDescent="0.25">
      <c r="A50" s="60" t="s">
        <v>120</v>
      </c>
      <c r="B50" s="60" t="s">
        <v>126</v>
      </c>
      <c r="C50" s="61" t="s">
        <v>127</v>
      </c>
      <c r="D50" s="62"/>
      <c r="E50" s="3" t="s">
        <v>426</v>
      </c>
      <c r="F50" s="3" t="s">
        <v>426</v>
      </c>
      <c r="G50" s="3" t="s">
        <v>426</v>
      </c>
      <c r="H50" s="3" t="s">
        <v>426</v>
      </c>
      <c r="I50" s="3" t="s">
        <v>426</v>
      </c>
      <c r="J50" s="3" t="s">
        <v>426</v>
      </c>
      <c r="K50" s="3" t="s">
        <v>426</v>
      </c>
      <c r="L50" s="3" t="s">
        <v>426</v>
      </c>
      <c r="M50" s="3" t="s">
        <v>426</v>
      </c>
      <c r="N50" s="3" t="s">
        <v>426</v>
      </c>
      <c r="O50" s="3" t="s">
        <v>426</v>
      </c>
      <c r="P50" s="3" t="s">
        <v>426</v>
      </c>
      <c r="Q50" s="3" t="s">
        <v>426</v>
      </c>
      <c r="R50" s="3" t="s">
        <v>426</v>
      </c>
      <c r="S50" s="3" t="s">
        <v>426</v>
      </c>
      <c r="T50" s="3" t="s">
        <v>426</v>
      </c>
      <c r="U50" s="3" t="s">
        <v>426</v>
      </c>
      <c r="V50" s="3" t="s">
        <v>426</v>
      </c>
      <c r="W50" s="3" t="s">
        <v>426</v>
      </c>
      <c r="X50" s="3" t="s">
        <v>426</v>
      </c>
      <c r="Y50" s="3" t="s">
        <v>426</v>
      </c>
      <c r="Z50" s="3" t="s">
        <v>426</v>
      </c>
      <c r="AA50" s="3" t="s">
        <v>426</v>
      </c>
      <c r="AB50" s="3" t="s">
        <v>426</v>
      </c>
      <c r="AC50" s="3" t="s">
        <v>426</v>
      </c>
      <c r="AD50" s="3" t="s">
        <v>426</v>
      </c>
      <c r="AE50" s="51"/>
      <c r="AF50" s="22" t="s">
        <v>426</v>
      </c>
      <c r="AG50" s="22" t="s">
        <v>426</v>
      </c>
      <c r="AH50" s="22" t="s">
        <v>426</v>
      </c>
      <c r="AI50" s="22" t="s">
        <v>426</v>
      </c>
      <c r="AJ50" s="22" t="s">
        <v>426</v>
      </c>
      <c r="AK50" s="22" t="s">
        <v>426</v>
      </c>
      <c r="AL50" s="40" t="s">
        <v>410</v>
      </c>
    </row>
    <row r="51" spans="1:38" ht="26.25" customHeight="1" thickBot="1" x14ac:dyDescent="0.25">
      <c r="A51" s="60" t="s">
        <v>120</v>
      </c>
      <c r="B51" s="64" t="s">
        <v>128</v>
      </c>
      <c r="C51" s="61" t="s">
        <v>129</v>
      </c>
      <c r="D51" s="62"/>
      <c r="E51" s="3" t="s">
        <v>426</v>
      </c>
      <c r="F51" s="3" t="s">
        <v>426</v>
      </c>
      <c r="G51" s="3" t="s">
        <v>426</v>
      </c>
      <c r="H51" s="3" t="s">
        <v>426</v>
      </c>
      <c r="I51" s="3" t="s">
        <v>426</v>
      </c>
      <c r="J51" s="3" t="s">
        <v>426</v>
      </c>
      <c r="K51" s="3" t="s">
        <v>426</v>
      </c>
      <c r="L51" s="3" t="s">
        <v>426</v>
      </c>
      <c r="M51" s="3" t="s">
        <v>426</v>
      </c>
      <c r="N51" s="3" t="s">
        <v>426</v>
      </c>
      <c r="O51" s="3" t="s">
        <v>426</v>
      </c>
      <c r="P51" s="3" t="s">
        <v>426</v>
      </c>
      <c r="Q51" s="3" t="s">
        <v>426</v>
      </c>
      <c r="R51" s="3" t="s">
        <v>426</v>
      </c>
      <c r="S51" s="3" t="s">
        <v>426</v>
      </c>
      <c r="T51" s="3" t="s">
        <v>426</v>
      </c>
      <c r="U51" s="3" t="s">
        <v>426</v>
      </c>
      <c r="V51" s="3" t="s">
        <v>426</v>
      </c>
      <c r="W51" s="3" t="s">
        <v>426</v>
      </c>
      <c r="X51" s="3" t="s">
        <v>426</v>
      </c>
      <c r="Y51" s="3" t="s">
        <v>426</v>
      </c>
      <c r="Z51" s="3" t="s">
        <v>426</v>
      </c>
      <c r="AA51" s="3" t="s">
        <v>426</v>
      </c>
      <c r="AB51" s="3" t="s">
        <v>426</v>
      </c>
      <c r="AC51" s="3" t="s">
        <v>426</v>
      </c>
      <c r="AD51" s="3" t="s">
        <v>426</v>
      </c>
      <c r="AE51" s="51"/>
      <c r="AF51" s="22" t="s">
        <v>426</v>
      </c>
      <c r="AG51" s="22" t="s">
        <v>426</v>
      </c>
      <c r="AH51" s="22" t="s">
        <v>426</v>
      </c>
      <c r="AI51" s="22" t="s">
        <v>426</v>
      </c>
      <c r="AJ51" s="22" t="s">
        <v>426</v>
      </c>
      <c r="AK51" s="22" t="s">
        <v>426</v>
      </c>
      <c r="AL51" s="40" t="s">
        <v>130</v>
      </c>
    </row>
    <row r="52" spans="1:38" ht="26.25" customHeight="1" thickBot="1" x14ac:dyDescent="0.25">
      <c r="A52" s="60" t="s">
        <v>120</v>
      </c>
      <c r="B52" s="64" t="s">
        <v>131</v>
      </c>
      <c r="C52" s="66" t="s">
        <v>390</v>
      </c>
      <c r="D52" s="63"/>
      <c r="E52" s="3" t="s">
        <v>426</v>
      </c>
      <c r="F52" s="3" t="s">
        <v>426</v>
      </c>
      <c r="G52" s="3" t="s">
        <v>426</v>
      </c>
      <c r="H52" s="3" t="s">
        <v>426</v>
      </c>
      <c r="I52" s="3" t="s">
        <v>426</v>
      </c>
      <c r="J52" s="3" t="s">
        <v>426</v>
      </c>
      <c r="K52" s="3" t="s">
        <v>426</v>
      </c>
      <c r="L52" s="3" t="s">
        <v>426</v>
      </c>
      <c r="M52" s="3" t="s">
        <v>426</v>
      </c>
      <c r="N52" s="3" t="s">
        <v>426</v>
      </c>
      <c r="O52" s="3" t="s">
        <v>426</v>
      </c>
      <c r="P52" s="3" t="s">
        <v>426</v>
      </c>
      <c r="Q52" s="3" t="s">
        <v>426</v>
      </c>
      <c r="R52" s="3" t="s">
        <v>426</v>
      </c>
      <c r="S52" s="3" t="s">
        <v>426</v>
      </c>
      <c r="T52" s="3" t="s">
        <v>426</v>
      </c>
      <c r="U52" s="3" t="s">
        <v>426</v>
      </c>
      <c r="V52" s="3" t="s">
        <v>426</v>
      </c>
      <c r="W52" s="3" t="s">
        <v>426</v>
      </c>
      <c r="X52" s="3" t="s">
        <v>426</v>
      </c>
      <c r="Y52" s="3" t="s">
        <v>426</v>
      </c>
      <c r="Z52" s="3" t="s">
        <v>426</v>
      </c>
      <c r="AA52" s="3" t="s">
        <v>426</v>
      </c>
      <c r="AB52" s="3" t="s">
        <v>426</v>
      </c>
      <c r="AC52" s="3" t="s">
        <v>426</v>
      </c>
      <c r="AD52" s="3" t="s">
        <v>426</v>
      </c>
      <c r="AE52" s="51"/>
      <c r="AF52" s="22" t="s">
        <v>426</v>
      </c>
      <c r="AG52" s="22" t="s">
        <v>426</v>
      </c>
      <c r="AH52" s="22" t="s">
        <v>426</v>
      </c>
      <c r="AI52" s="22" t="s">
        <v>426</v>
      </c>
      <c r="AJ52" s="22" t="s">
        <v>426</v>
      </c>
      <c r="AK52" s="22" t="s">
        <v>426</v>
      </c>
      <c r="AL52" s="40" t="s">
        <v>132</v>
      </c>
    </row>
    <row r="53" spans="1:38" ht="26.25" customHeight="1" thickBot="1" x14ac:dyDescent="0.25">
      <c r="A53" s="60" t="s">
        <v>120</v>
      </c>
      <c r="B53" s="64" t="s">
        <v>133</v>
      </c>
      <c r="C53" s="66" t="s">
        <v>134</v>
      </c>
      <c r="D53" s="63"/>
      <c r="E53" s="3" t="s">
        <v>427</v>
      </c>
      <c r="F53" s="3">
        <v>0.43784853309074467</v>
      </c>
      <c r="G53" s="3" t="s">
        <v>428</v>
      </c>
      <c r="H53" s="3" t="s">
        <v>427</v>
      </c>
      <c r="I53" s="3" t="s">
        <v>427</v>
      </c>
      <c r="J53" s="3" t="s">
        <v>427</v>
      </c>
      <c r="K53" s="3" t="s">
        <v>427</v>
      </c>
      <c r="L53" s="3" t="s">
        <v>427</v>
      </c>
      <c r="M53" s="3" t="s">
        <v>427</v>
      </c>
      <c r="N53" s="3" t="s">
        <v>427</v>
      </c>
      <c r="O53" s="3" t="s">
        <v>427</v>
      </c>
      <c r="P53" s="3" t="s">
        <v>427</v>
      </c>
      <c r="Q53" s="3" t="s">
        <v>427</v>
      </c>
      <c r="R53" s="3" t="s">
        <v>427</v>
      </c>
      <c r="S53" s="3" t="s">
        <v>427</v>
      </c>
      <c r="T53" s="3" t="s">
        <v>427</v>
      </c>
      <c r="U53" s="3" t="s">
        <v>427</v>
      </c>
      <c r="V53" s="3" t="s">
        <v>427</v>
      </c>
      <c r="W53" s="3" t="s">
        <v>428</v>
      </c>
      <c r="X53" s="3" t="s">
        <v>427</v>
      </c>
      <c r="Y53" s="3" t="s">
        <v>427</v>
      </c>
      <c r="Z53" s="3" t="s">
        <v>427</v>
      </c>
      <c r="AA53" s="3" t="s">
        <v>427</v>
      </c>
      <c r="AB53" s="3" t="s">
        <v>427</v>
      </c>
      <c r="AC53" s="3" t="s">
        <v>427</v>
      </c>
      <c r="AD53" s="3" t="s">
        <v>427</v>
      </c>
      <c r="AE53" s="51"/>
      <c r="AF53" s="22" t="s">
        <v>427</v>
      </c>
      <c r="AG53" s="22" t="s">
        <v>427</v>
      </c>
      <c r="AH53" s="22" t="s">
        <v>427</v>
      </c>
      <c r="AI53" s="22" t="s">
        <v>427</v>
      </c>
      <c r="AJ53" s="22" t="s">
        <v>427</v>
      </c>
      <c r="AK53" s="22">
        <v>199.022060495793</v>
      </c>
      <c r="AL53" s="40" t="s">
        <v>443</v>
      </c>
    </row>
    <row r="54" spans="1:38" ht="37.5" customHeight="1" thickBot="1" x14ac:dyDescent="0.25">
      <c r="A54" s="60" t="s">
        <v>120</v>
      </c>
      <c r="B54" s="64" t="s">
        <v>135</v>
      </c>
      <c r="C54" s="66" t="s">
        <v>136</v>
      </c>
      <c r="D54" s="63"/>
      <c r="E54" s="3" t="s">
        <v>427</v>
      </c>
      <c r="F54" s="3">
        <v>1.434172</v>
      </c>
      <c r="G54" s="3" t="s">
        <v>427</v>
      </c>
      <c r="H54" s="3" t="s">
        <v>427</v>
      </c>
      <c r="I54" s="3" t="s">
        <v>427</v>
      </c>
      <c r="J54" s="3" t="s">
        <v>427</v>
      </c>
      <c r="K54" s="3" t="s">
        <v>427</v>
      </c>
      <c r="L54" s="3" t="s">
        <v>427</v>
      </c>
      <c r="M54" s="3" t="s">
        <v>427</v>
      </c>
      <c r="N54" s="3" t="s">
        <v>427</v>
      </c>
      <c r="O54" s="3" t="s">
        <v>427</v>
      </c>
      <c r="P54" s="3" t="s">
        <v>427</v>
      </c>
      <c r="Q54" s="3" t="s">
        <v>427</v>
      </c>
      <c r="R54" s="3" t="s">
        <v>427</v>
      </c>
      <c r="S54" s="3" t="s">
        <v>427</v>
      </c>
      <c r="T54" s="3" t="s">
        <v>427</v>
      </c>
      <c r="U54" s="3" t="s">
        <v>427</v>
      </c>
      <c r="V54" s="3" t="s">
        <v>427</v>
      </c>
      <c r="W54" s="3" t="s">
        <v>427</v>
      </c>
      <c r="X54" s="3" t="s">
        <v>427</v>
      </c>
      <c r="Y54" s="3" t="s">
        <v>427</v>
      </c>
      <c r="Z54" s="3" t="s">
        <v>427</v>
      </c>
      <c r="AA54" s="3" t="s">
        <v>427</v>
      </c>
      <c r="AB54" s="3" t="s">
        <v>427</v>
      </c>
      <c r="AC54" s="3" t="s">
        <v>427</v>
      </c>
      <c r="AD54" s="3" t="s">
        <v>427</v>
      </c>
      <c r="AE54" s="51"/>
      <c r="AF54" s="22" t="s">
        <v>427</v>
      </c>
      <c r="AG54" s="22" t="s">
        <v>427</v>
      </c>
      <c r="AH54" s="22" t="s">
        <v>427</v>
      </c>
      <c r="AI54" s="22" t="s">
        <v>427</v>
      </c>
      <c r="AJ54" s="22" t="s">
        <v>427</v>
      </c>
      <c r="AK54" s="22" t="s">
        <v>427</v>
      </c>
      <c r="AL54" s="40" t="s">
        <v>417</v>
      </c>
    </row>
    <row r="55" spans="1:38" ht="26.25" customHeight="1" thickBot="1" x14ac:dyDescent="0.25">
      <c r="A55" s="60" t="s">
        <v>120</v>
      </c>
      <c r="B55" s="64" t="s">
        <v>137</v>
      </c>
      <c r="C55" s="66" t="s">
        <v>138</v>
      </c>
      <c r="D55" s="63"/>
      <c r="E55" s="3" t="s">
        <v>427</v>
      </c>
      <c r="F55" s="3">
        <v>0.227357</v>
      </c>
      <c r="G55" s="3" t="s">
        <v>427</v>
      </c>
      <c r="H55" s="3" t="s">
        <v>427</v>
      </c>
      <c r="I55" s="3" t="s">
        <v>427</v>
      </c>
      <c r="J55" s="3" t="s">
        <v>427</v>
      </c>
      <c r="K55" s="3" t="s">
        <v>427</v>
      </c>
      <c r="L55" s="3" t="s">
        <v>427</v>
      </c>
      <c r="M55" s="3" t="s">
        <v>427</v>
      </c>
      <c r="N55" s="3" t="s">
        <v>427</v>
      </c>
      <c r="O55" s="3" t="s">
        <v>427</v>
      </c>
      <c r="P55" s="3" t="s">
        <v>427</v>
      </c>
      <c r="Q55" s="3" t="s">
        <v>427</v>
      </c>
      <c r="R55" s="3" t="s">
        <v>427</v>
      </c>
      <c r="S55" s="3" t="s">
        <v>427</v>
      </c>
      <c r="T55" s="3" t="s">
        <v>427</v>
      </c>
      <c r="U55" s="3" t="s">
        <v>427</v>
      </c>
      <c r="V55" s="3" t="s">
        <v>427</v>
      </c>
      <c r="W55" s="3" t="s">
        <v>427</v>
      </c>
      <c r="X55" s="3" t="s">
        <v>427</v>
      </c>
      <c r="Y55" s="3" t="s">
        <v>427</v>
      </c>
      <c r="Z55" s="3" t="s">
        <v>427</v>
      </c>
      <c r="AA55" s="3" t="s">
        <v>427</v>
      </c>
      <c r="AB55" s="3" t="s">
        <v>427</v>
      </c>
      <c r="AC55" s="3" t="s">
        <v>427</v>
      </c>
      <c r="AD55" s="3" t="s">
        <v>427</v>
      </c>
      <c r="AE55" s="51"/>
      <c r="AF55" s="22" t="s">
        <v>427</v>
      </c>
      <c r="AG55" s="22" t="s">
        <v>427</v>
      </c>
      <c r="AH55" s="22" t="s">
        <v>427</v>
      </c>
      <c r="AI55" s="22" t="s">
        <v>427</v>
      </c>
      <c r="AJ55" s="22" t="s">
        <v>427</v>
      </c>
      <c r="AK55" s="22" t="s">
        <v>427</v>
      </c>
      <c r="AL55" s="40" t="s">
        <v>139</v>
      </c>
    </row>
    <row r="56" spans="1:38" ht="26.25" customHeight="1" thickBot="1" x14ac:dyDescent="0.25">
      <c r="A56" s="64" t="s">
        <v>120</v>
      </c>
      <c r="B56" s="64" t="s">
        <v>140</v>
      </c>
      <c r="C56" s="66" t="s">
        <v>399</v>
      </c>
      <c r="D56" s="63"/>
      <c r="E56" s="3" t="s">
        <v>426</v>
      </c>
      <c r="F56" s="3" t="s">
        <v>426</v>
      </c>
      <c r="G56" s="3" t="s">
        <v>426</v>
      </c>
      <c r="H56" s="3" t="s">
        <v>426</v>
      </c>
      <c r="I56" s="3" t="s">
        <v>426</v>
      </c>
      <c r="J56" s="3" t="s">
        <v>426</v>
      </c>
      <c r="K56" s="3" t="s">
        <v>426</v>
      </c>
      <c r="L56" s="3" t="s">
        <v>426</v>
      </c>
      <c r="M56" s="3" t="s">
        <v>426</v>
      </c>
      <c r="N56" s="3" t="s">
        <v>426</v>
      </c>
      <c r="O56" s="3" t="s">
        <v>426</v>
      </c>
      <c r="P56" s="3" t="s">
        <v>426</v>
      </c>
      <c r="Q56" s="3" t="s">
        <v>426</v>
      </c>
      <c r="R56" s="3" t="s">
        <v>426</v>
      </c>
      <c r="S56" s="3" t="s">
        <v>426</v>
      </c>
      <c r="T56" s="3" t="s">
        <v>426</v>
      </c>
      <c r="U56" s="3" t="s">
        <v>426</v>
      </c>
      <c r="V56" s="3" t="s">
        <v>426</v>
      </c>
      <c r="W56" s="3" t="s">
        <v>426</v>
      </c>
      <c r="X56" s="3" t="s">
        <v>426</v>
      </c>
      <c r="Y56" s="3" t="s">
        <v>426</v>
      </c>
      <c r="Z56" s="3" t="s">
        <v>426</v>
      </c>
      <c r="AA56" s="3" t="s">
        <v>426</v>
      </c>
      <c r="AB56" s="3" t="s">
        <v>426</v>
      </c>
      <c r="AC56" s="3" t="s">
        <v>426</v>
      </c>
      <c r="AD56" s="3" t="s">
        <v>426</v>
      </c>
      <c r="AE56" s="51"/>
      <c r="AF56" s="22" t="s">
        <v>426</v>
      </c>
      <c r="AG56" s="22" t="s">
        <v>426</v>
      </c>
      <c r="AH56" s="22" t="s">
        <v>426</v>
      </c>
      <c r="AI56" s="22" t="s">
        <v>426</v>
      </c>
      <c r="AJ56" s="22" t="s">
        <v>426</v>
      </c>
      <c r="AK56" s="22" t="s">
        <v>426</v>
      </c>
      <c r="AL56" s="40" t="s">
        <v>410</v>
      </c>
    </row>
    <row r="57" spans="1:38" ht="26.25" customHeight="1" thickBot="1" x14ac:dyDescent="0.25">
      <c r="A57" s="60" t="s">
        <v>54</v>
      </c>
      <c r="B57" s="60" t="s">
        <v>142</v>
      </c>
      <c r="C57" s="61" t="s">
        <v>143</v>
      </c>
      <c r="D57" s="62"/>
      <c r="E57" s="3">
        <v>1.30467585</v>
      </c>
      <c r="F57" s="3">
        <v>6.7827495000000008E-3</v>
      </c>
      <c r="G57" s="3">
        <v>6.4253019999999994E-2</v>
      </c>
      <c r="H57" s="3" t="s">
        <v>427</v>
      </c>
      <c r="I57" s="3">
        <v>9.5113400000000001E-3</v>
      </c>
      <c r="J57" s="3">
        <v>1.4411129999999999E-2</v>
      </c>
      <c r="K57" s="3">
        <v>1.485683E-2</v>
      </c>
      <c r="L57" s="3">
        <v>1.9127353589999999E-4</v>
      </c>
      <c r="M57" s="3">
        <v>0.68454952000000002</v>
      </c>
      <c r="N57" s="3" t="s">
        <v>428</v>
      </c>
      <c r="O57" s="3" t="s">
        <v>428</v>
      </c>
      <c r="P57" s="3">
        <v>2.4209999999999999E-2</v>
      </c>
      <c r="Q57" s="3" t="s">
        <v>428</v>
      </c>
      <c r="R57" s="3" t="s">
        <v>428</v>
      </c>
      <c r="S57" s="3" t="s">
        <v>428</v>
      </c>
      <c r="T57" s="3" t="s">
        <v>428</v>
      </c>
      <c r="U57" s="3" t="s">
        <v>428</v>
      </c>
      <c r="V57" s="3" t="s">
        <v>428</v>
      </c>
      <c r="W57" s="3" t="s">
        <v>427</v>
      </c>
      <c r="X57" s="3" t="s">
        <v>428</v>
      </c>
      <c r="Y57" s="3" t="s">
        <v>428</v>
      </c>
      <c r="Z57" s="3" t="s">
        <v>428</v>
      </c>
      <c r="AA57" s="3" t="s">
        <v>428</v>
      </c>
      <c r="AB57" s="3" t="s">
        <v>428</v>
      </c>
      <c r="AC57" s="3" t="s">
        <v>427</v>
      </c>
      <c r="AD57" s="3" t="s">
        <v>427</v>
      </c>
      <c r="AE57" s="51"/>
      <c r="AF57" s="22" t="s">
        <v>427</v>
      </c>
      <c r="AG57" s="22" t="s">
        <v>427</v>
      </c>
      <c r="AH57" s="22" t="s">
        <v>427</v>
      </c>
      <c r="AI57" s="22" t="s">
        <v>427</v>
      </c>
      <c r="AJ57" s="22" t="s">
        <v>427</v>
      </c>
      <c r="AK57" s="22">
        <v>678.27494999999999</v>
      </c>
      <c r="AL57" s="40" t="s">
        <v>144</v>
      </c>
    </row>
    <row r="58" spans="1:38" ht="26.25" customHeight="1" thickBot="1" x14ac:dyDescent="0.25">
      <c r="A58" s="60" t="s">
        <v>54</v>
      </c>
      <c r="B58" s="60" t="s">
        <v>145</v>
      </c>
      <c r="C58" s="61" t="s">
        <v>146</v>
      </c>
      <c r="D58" s="62"/>
      <c r="E58" s="3" t="s">
        <v>426</v>
      </c>
      <c r="F58" s="3" t="s">
        <v>426</v>
      </c>
      <c r="G58" s="3" t="s">
        <v>426</v>
      </c>
      <c r="H58" s="3" t="s">
        <v>426</v>
      </c>
      <c r="I58" s="3" t="s">
        <v>426</v>
      </c>
      <c r="J58" s="3" t="s">
        <v>426</v>
      </c>
      <c r="K58" s="3" t="s">
        <v>426</v>
      </c>
      <c r="L58" s="3" t="s">
        <v>426</v>
      </c>
      <c r="M58" s="3" t="s">
        <v>426</v>
      </c>
      <c r="N58" s="3" t="s">
        <v>426</v>
      </c>
      <c r="O58" s="3" t="s">
        <v>426</v>
      </c>
      <c r="P58" s="3" t="s">
        <v>426</v>
      </c>
      <c r="Q58" s="3" t="s">
        <v>426</v>
      </c>
      <c r="R58" s="3" t="s">
        <v>426</v>
      </c>
      <c r="S58" s="3" t="s">
        <v>426</v>
      </c>
      <c r="T58" s="3" t="s">
        <v>426</v>
      </c>
      <c r="U58" s="3" t="s">
        <v>426</v>
      </c>
      <c r="V58" s="3" t="s">
        <v>426</v>
      </c>
      <c r="W58" s="3" t="s">
        <v>426</v>
      </c>
      <c r="X58" s="3" t="s">
        <v>426</v>
      </c>
      <c r="Y58" s="3" t="s">
        <v>426</v>
      </c>
      <c r="Z58" s="3" t="s">
        <v>426</v>
      </c>
      <c r="AA58" s="3" t="s">
        <v>426</v>
      </c>
      <c r="AB58" s="3" t="s">
        <v>426</v>
      </c>
      <c r="AC58" s="3" t="s">
        <v>426</v>
      </c>
      <c r="AD58" s="3" t="s">
        <v>426</v>
      </c>
      <c r="AE58" s="51"/>
      <c r="AF58" s="22" t="s">
        <v>426</v>
      </c>
      <c r="AG58" s="22" t="s">
        <v>426</v>
      </c>
      <c r="AH58" s="22" t="s">
        <v>426</v>
      </c>
      <c r="AI58" s="22" t="s">
        <v>426</v>
      </c>
      <c r="AJ58" s="22" t="s">
        <v>426</v>
      </c>
      <c r="AK58" s="22" t="s">
        <v>426</v>
      </c>
      <c r="AL58" s="40" t="s">
        <v>147</v>
      </c>
    </row>
    <row r="59" spans="1:38" ht="26.25" customHeight="1" thickBot="1" x14ac:dyDescent="0.25">
      <c r="A59" s="60" t="s">
        <v>54</v>
      </c>
      <c r="B59" s="68" t="s">
        <v>148</v>
      </c>
      <c r="C59" s="61" t="s">
        <v>400</v>
      </c>
      <c r="D59" s="62"/>
      <c r="E59" s="3">
        <v>0.10152</v>
      </c>
      <c r="F59" s="3">
        <v>9.6827000000000007E-3</v>
      </c>
      <c r="G59" s="3">
        <v>3.9010000000000003E-2</v>
      </c>
      <c r="H59" s="3" t="s">
        <v>428</v>
      </c>
      <c r="I59" s="3">
        <v>1.1209999999999999E-2</v>
      </c>
      <c r="J59" s="3">
        <v>2.8320000000000001E-2</v>
      </c>
      <c r="K59" s="3">
        <v>5.8999999999999997E-2</v>
      </c>
      <c r="L59" s="3">
        <v>2.242E-4</v>
      </c>
      <c r="M59" s="3">
        <v>2.7459999999999998E-2</v>
      </c>
      <c r="N59" s="3" t="s">
        <v>427</v>
      </c>
      <c r="O59" s="3" t="s">
        <v>427</v>
      </c>
      <c r="P59" s="3" t="s">
        <v>427</v>
      </c>
      <c r="Q59" s="3" t="s">
        <v>427</v>
      </c>
      <c r="R59" s="3" t="s">
        <v>427</v>
      </c>
      <c r="S59" s="3" t="s">
        <v>427</v>
      </c>
      <c r="T59" s="3" t="s">
        <v>427</v>
      </c>
      <c r="U59" s="3" t="s">
        <v>427</v>
      </c>
      <c r="V59" s="3" t="s">
        <v>427</v>
      </c>
      <c r="W59" s="3" t="s">
        <v>428</v>
      </c>
      <c r="X59" s="3" t="s">
        <v>428</v>
      </c>
      <c r="Y59" s="3" t="s">
        <v>428</v>
      </c>
      <c r="Z59" s="3" t="s">
        <v>428</v>
      </c>
      <c r="AA59" s="3" t="s">
        <v>428</v>
      </c>
      <c r="AB59" s="3" t="s">
        <v>428</v>
      </c>
      <c r="AC59" s="3" t="s">
        <v>428</v>
      </c>
      <c r="AD59" s="3" t="s">
        <v>427</v>
      </c>
      <c r="AE59" s="51"/>
      <c r="AF59" s="22" t="s">
        <v>427</v>
      </c>
      <c r="AG59" s="22" t="s">
        <v>427</v>
      </c>
      <c r="AH59" s="22" t="s">
        <v>427</v>
      </c>
      <c r="AI59" s="22" t="s">
        <v>427</v>
      </c>
      <c r="AJ59" s="22" t="s">
        <v>427</v>
      </c>
      <c r="AK59" s="22" t="s">
        <v>432</v>
      </c>
      <c r="AL59" s="40" t="s">
        <v>418</v>
      </c>
    </row>
    <row r="60" spans="1:38" ht="26.25" customHeight="1" thickBot="1" x14ac:dyDescent="0.25">
      <c r="A60" s="60" t="s">
        <v>54</v>
      </c>
      <c r="B60" s="68" t="s">
        <v>149</v>
      </c>
      <c r="C60" s="61" t="s">
        <v>150</v>
      </c>
      <c r="D60" s="103"/>
      <c r="E60" s="3" t="s">
        <v>427</v>
      </c>
      <c r="F60" s="3" t="s">
        <v>427</v>
      </c>
      <c r="G60" s="3" t="s">
        <v>427</v>
      </c>
      <c r="H60" s="3" t="s">
        <v>427</v>
      </c>
      <c r="I60" s="3">
        <v>6.9842100000000004E-2</v>
      </c>
      <c r="J60" s="3">
        <v>0.69842099999999996</v>
      </c>
      <c r="K60" s="3">
        <v>1.4247788400000001</v>
      </c>
      <c r="L60" s="3" t="s">
        <v>427</v>
      </c>
      <c r="M60" s="3" t="s">
        <v>427</v>
      </c>
      <c r="N60" s="3" t="s">
        <v>427</v>
      </c>
      <c r="O60" s="3" t="s">
        <v>427</v>
      </c>
      <c r="P60" s="3" t="s">
        <v>427</v>
      </c>
      <c r="Q60" s="3" t="s">
        <v>427</v>
      </c>
      <c r="R60" s="3" t="s">
        <v>427</v>
      </c>
      <c r="S60" s="3" t="s">
        <v>427</v>
      </c>
      <c r="T60" s="3" t="s">
        <v>427</v>
      </c>
      <c r="U60" s="3" t="s">
        <v>427</v>
      </c>
      <c r="V60" s="3" t="s">
        <v>427</v>
      </c>
      <c r="W60" s="3" t="s">
        <v>427</v>
      </c>
      <c r="X60" s="3" t="s">
        <v>427</v>
      </c>
      <c r="Y60" s="3" t="s">
        <v>427</v>
      </c>
      <c r="Z60" s="3" t="s">
        <v>427</v>
      </c>
      <c r="AA60" s="3" t="s">
        <v>427</v>
      </c>
      <c r="AB60" s="3" t="s">
        <v>427</v>
      </c>
      <c r="AC60" s="3" t="s">
        <v>427</v>
      </c>
      <c r="AD60" s="3" t="s">
        <v>427</v>
      </c>
      <c r="AE60" s="51"/>
      <c r="AF60" s="22" t="s">
        <v>427</v>
      </c>
      <c r="AG60" s="22" t="s">
        <v>427</v>
      </c>
      <c r="AH60" s="22" t="s">
        <v>427</v>
      </c>
      <c r="AI60" s="22" t="s">
        <v>427</v>
      </c>
      <c r="AJ60" s="22" t="s">
        <v>427</v>
      </c>
      <c r="AK60" s="22">
        <v>13968.42</v>
      </c>
      <c r="AL60" s="40" t="s">
        <v>419</v>
      </c>
    </row>
    <row r="61" spans="1:38" ht="26.25" customHeight="1" thickBot="1" x14ac:dyDescent="0.25">
      <c r="A61" s="60" t="s">
        <v>54</v>
      </c>
      <c r="B61" s="68" t="s">
        <v>151</v>
      </c>
      <c r="C61" s="61" t="s">
        <v>152</v>
      </c>
      <c r="D61" s="62"/>
      <c r="E61" s="3" t="s">
        <v>427</v>
      </c>
      <c r="F61" s="3" t="s">
        <v>427</v>
      </c>
      <c r="G61" s="3" t="s">
        <v>427</v>
      </c>
      <c r="H61" s="3" t="s">
        <v>427</v>
      </c>
      <c r="I61" s="3">
        <v>1.4784507000000001E-2</v>
      </c>
      <c r="J61" s="3">
        <v>0.14784508099999999</v>
      </c>
      <c r="K61" s="3">
        <v>0.48876798100000002</v>
      </c>
      <c r="L61" s="3" t="s">
        <v>427</v>
      </c>
      <c r="M61" s="3" t="s">
        <v>427</v>
      </c>
      <c r="N61" s="3" t="s">
        <v>427</v>
      </c>
      <c r="O61" s="3" t="s">
        <v>427</v>
      </c>
      <c r="P61" s="3" t="s">
        <v>427</v>
      </c>
      <c r="Q61" s="3" t="s">
        <v>427</v>
      </c>
      <c r="R61" s="3" t="s">
        <v>427</v>
      </c>
      <c r="S61" s="3" t="s">
        <v>427</v>
      </c>
      <c r="T61" s="3" t="s">
        <v>427</v>
      </c>
      <c r="U61" s="3" t="s">
        <v>427</v>
      </c>
      <c r="V61" s="3" t="s">
        <v>427</v>
      </c>
      <c r="W61" s="3" t="s">
        <v>427</v>
      </c>
      <c r="X61" s="3" t="s">
        <v>427</v>
      </c>
      <c r="Y61" s="3" t="s">
        <v>427</v>
      </c>
      <c r="Z61" s="3" t="s">
        <v>427</v>
      </c>
      <c r="AA61" s="3" t="s">
        <v>427</v>
      </c>
      <c r="AB61" s="3" t="s">
        <v>427</v>
      </c>
      <c r="AC61" s="3" t="s">
        <v>427</v>
      </c>
      <c r="AD61" s="3" t="s">
        <v>427</v>
      </c>
      <c r="AE61" s="51"/>
      <c r="AF61" s="22" t="s">
        <v>427</v>
      </c>
      <c r="AG61" s="22" t="s">
        <v>427</v>
      </c>
      <c r="AH61" s="22" t="s">
        <v>427</v>
      </c>
      <c r="AI61" s="22" t="s">
        <v>427</v>
      </c>
      <c r="AJ61" s="22" t="s">
        <v>427</v>
      </c>
      <c r="AK61" s="22">
        <v>842.9</v>
      </c>
      <c r="AL61" s="40" t="s">
        <v>420</v>
      </c>
    </row>
    <row r="62" spans="1:38" ht="26.25" customHeight="1" thickBot="1" x14ac:dyDescent="0.25">
      <c r="A62" s="60" t="s">
        <v>54</v>
      </c>
      <c r="B62" s="68" t="s">
        <v>153</v>
      </c>
      <c r="C62" s="61" t="s">
        <v>154</v>
      </c>
      <c r="D62" s="62"/>
      <c r="E62" s="3" t="s">
        <v>427</v>
      </c>
      <c r="F62" s="3" t="s">
        <v>427</v>
      </c>
      <c r="G62" s="3" t="s">
        <v>427</v>
      </c>
      <c r="H62" s="3" t="s">
        <v>427</v>
      </c>
      <c r="I62" s="3">
        <v>1.65E-3</v>
      </c>
      <c r="J62" s="3">
        <v>3.4720000000000001E-2</v>
      </c>
      <c r="K62" s="3">
        <v>4.3700000000000003E-2</v>
      </c>
      <c r="L62" s="3" t="s">
        <v>427</v>
      </c>
      <c r="M62" s="3" t="s">
        <v>427</v>
      </c>
      <c r="N62" s="3" t="s">
        <v>427</v>
      </c>
      <c r="O62" s="3" t="s">
        <v>427</v>
      </c>
      <c r="P62" s="3" t="s">
        <v>427</v>
      </c>
      <c r="Q62" s="3" t="s">
        <v>427</v>
      </c>
      <c r="R62" s="3" t="s">
        <v>427</v>
      </c>
      <c r="S62" s="3" t="s">
        <v>427</v>
      </c>
      <c r="T62" s="3" t="s">
        <v>427</v>
      </c>
      <c r="U62" s="3" t="s">
        <v>427</v>
      </c>
      <c r="V62" s="3" t="s">
        <v>427</v>
      </c>
      <c r="W62" s="3" t="s">
        <v>427</v>
      </c>
      <c r="X62" s="3" t="s">
        <v>427</v>
      </c>
      <c r="Y62" s="3" t="s">
        <v>427</v>
      </c>
      <c r="Z62" s="3" t="s">
        <v>427</v>
      </c>
      <c r="AA62" s="3" t="s">
        <v>427</v>
      </c>
      <c r="AB62" s="3" t="s">
        <v>427</v>
      </c>
      <c r="AC62" s="3" t="s">
        <v>427</v>
      </c>
      <c r="AD62" s="3" t="s">
        <v>427</v>
      </c>
      <c r="AE62" s="51"/>
      <c r="AF62" s="22" t="s">
        <v>427</v>
      </c>
      <c r="AG62" s="22" t="s">
        <v>427</v>
      </c>
      <c r="AH62" s="22" t="s">
        <v>427</v>
      </c>
      <c r="AI62" s="22" t="s">
        <v>427</v>
      </c>
      <c r="AJ62" s="22" t="s">
        <v>427</v>
      </c>
      <c r="AK62" s="22" t="s">
        <v>428</v>
      </c>
      <c r="AL62" s="40" t="s">
        <v>421</v>
      </c>
    </row>
    <row r="63" spans="1:38" ht="26.25" customHeight="1" thickBot="1" x14ac:dyDescent="0.25">
      <c r="A63" s="60" t="s">
        <v>54</v>
      </c>
      <c r="B63" s="68" t="s">
        <v>155</v>
      </c>
      <c r="C63" s="66" t="s">
        <v>156</v>
      </c>
      <c r="D63" s="69"/>
      <c r="E63" s="3" t="s">
        <v>426</v>
      </c>
      <c r="F63" s="3" t="s">
        <v>426</v>
      </c>
      <c r="G63" s="3" t="s">
        <v>426</v>
      </c>
      <c r="H63" s="3" t="s">
        <v>426</v>
      </c>
      <c r="I63" s="3" t="s">
        <v>426</v>
      </c>
      <c r="J63" s="3" t="s">
        <v>426</v>
      </c>
      <c r="K63" s="3" t="s">
        <v>426</v>
      </c>
      <c r="L63" s="3" t="s">
        <v>426</v>
      </c>
      <c r="M63" s="3" t="s">
        <v>426</v>
      </c>
      <c r="N63" s="3" t="s">
        <v>426</v>
      </c>
      <c r="O63" s="3" t="s">
        <v>426</v>
      </c>
      <c r="P63" s="3" t="s">
        <v>426</v>
      </c>
      <c r="Q63" s="3" t="s">
        <v>426</v>
      </c>
      <c r="R63" s="3" t="s">
        <v>426</v>
      </c>
      <c r="S63" s="3" t="s">
        <v>426</v>
      </c>
      <c r="T63" s="3" t="s">
        <v>426</v>
      </c>
      <c r="U63" s="3" t="s">
        <v>426</v>
      </c>
      <c r="V63" s="3" t="s">
        <v>426</v>
      </c>
      <c r="W63" s="3" t="s">
        <v>426</v>
      </c>
      <c r="X63" s="3" t="s">
        <v>426</v>
      </c>
      <c r="Y63" s="3" t="s">
        <v>426</v>
      </c>
      <c r="Z63" s="3" t="s">
        <v>426</v>
      </c>
      <c r="AA63" s="3" t="s">
        <v>426</v>
      </c>
      <c r="AB63" s="3" t="s">
        <v>426</v>
      </c>
      <c r="AC63" s="3" t="s">
        <v>426</v>
      </c>
      <c r="AD63" s="3" t="s">
        <v>426</v>
      </c>
      <c r="AE63" s="51"/>
      <c r="AF63" s="22" t="s">
        <v>426</v>
      </c>
      <c r="AG63" s="22" t="s">
        <v>426</v>
      </c>
      <c r="AH63" s="22" t="s">
        <v>426</v>
      </c>
      <c r="AI63" s="22" t="s">
        <v>426</v>
      </c>
      <c r="AJ63" s="22" t="s">
        <v>426</v>
      </c>
      <c r="AK63" s="22" t="s">
        <v>426</v>
      </c>
      <c r="AL63" s="40" t="s">
        <v>410</v>
      </c>
    </row>
    <row r="64" spans="1:38" ht="26.25" customHeight="1" thickBot="1" x14ac:dyDescent="0.25">
      <c r="A64" s="60" t="s">
        <v>54</v>
      </c>
      <c r="B64" s="68" t="s">
        <v>157</v>
      </c>
      <c r="C64" s="61" t="s">
        <v>158</v>
      </c>
      <c r="D64" s="62"/>
      <c r="E64" s="3" t="s">
        <v>426</v>
      </c>
      <c r="F64" s="3" t="s">
        <v>426</v>
      </c>
      <c r="G64" s="3" t="s">
        <v>426</v>
      </c>
      <c r="H64" s="3" t="s">
        <v>426</v>
      </c>
      <c r="I64" s="3" t="s">
        <v>426</v>
      </c>
      <c r="J64" s="3" t="s">
        <v>426</v>
      </c>
      <c r="K64" s="3" t="s">
        <v>426</v>
      </c>
      <c r="L64" s="3" t="s">
        <v>426</v>
      </c>
      <c r="M64" s="3" t="s">
        <v>426</v>
      </c>
      <c r="N64" s="3" t="s">
        <v>426</v>
      </c>
      <c r="O64" s="3" t="s">
        <v>426</v>
      </c>
      <c r="P64" s="3" t="s">
        <v>426</v>
      </c>
      <c r="Q64" s="3" t="s">
        <v>426</v>
      </c>
      <c r="R64" s="3" t="s">
        <v>426</v>
      </c>
      <c r="S64" s="3" t="s">
        <v>426</v>
      </c>
      <c r="T64" s="3" t="s">
        <v>426</v>
      </c>
      <c r="U64" s="3" t="s">
        <v>426</v>
      </c>
      <c r="V64" s="3" t="s">
        <v>426</v>
      </c>
      <c r="W64" s="3" t="s">
        <v>426</v>
      </c>
      <c r="X64" s="3" t="s">
        <v>426</v>
      </c>
      <c r="Y64" s="3" t="s">
        <v>426</v>
      </c>
      <c r="Z64" s="3" t="s">
        <v>426</v>
      </c>
      <c r="AA64" s="3" t="s">
        <v>426</v>
      </c>
      <c r="AB64" s="3" t="s">
        <v>426</v>
      </c>
      <c r="AC64" s="3" t="s">
        <v>426</v>
      </c>
      <c r="AD64" s="3" t="s">
        <v>426</v>
      </c>
      <c r="AE64" s="51"/>
      <c r="AF64" s="22" t="s">
        <v>426</v>
      </c>
      <c r="AG64" s="22" t="s">
        <v>426</v>
      </c>
      <c r="AH64" s="22" t="s">
        <v>426</v>
      </c>
      <c r="AI64" s="22" t="s">
        <v>426</v>
      </c>
      <c r="AJ64" s="22" t="s">
        <v>426</v>
      </c>
      <c r="AK64" s="22" t="s">
        <v>426</v>
      </c>
      <c r="AL64" s="40" t="s">
        <v>159</v>
      </c>
    </row>
    <row r="65" spans="1:38" ht="26.25" customHeight="1" thickBot="1" x14ac:dyDescent="0.25">
      <c r="A65" s="60" t="s">
        <v>54</v>
      </c>
      <c r="B65" s="64" t="s">
        <v>160</v>
      </c>
      <c r="C65" s="61" t="s">
        <v>161</v>
      </c>
      <c r="D65" s="62"/>
      <c r="E65" s="3" t="s">
        <v>426</v>
      </c>
      <c r="F65" s="3" t="s">
        <v>426</v>
      </c>
      <c r="G65" s="3" t="s">
        <v>426</v>
      </c>
      <c r="H65" s="3" t="s">
        <v>426</v>
      </c>
      <c r="I65" s="3" t="s">
        <v>426</v>
      </c>
      <c r="J65" s="3" t="s">
        <v>426</v>
      </c>
      <c r="K65" s="3" t="s">
        <v>426</v>
      </c>
      <c r="L65" s="3" t="s">
        <v>426</v>
      </c>
      <c r="M65" s="3" t="s">
        <v>426</v>
      </c>
      <c r="N65" s="3" t="s">
        <v>426</v>
      </c>
      <c r="O65" s="3" t="s">
        <v>426</v>
      </c>
      <c r="P65" s="3" t="s">
        <v>426</v>
      </c>
      <c r="Q65" s="3" t="s">
        <v>426</v>
      </c>
      <c r="R65" s="3" t="s">
        <v>426</v>
      </c>
      <c r="S65" s="3" t="s">
        <v>426</v>
      </c>
      <c r="T65" s="3" t="s">
        <v>426</v>
      </c>
      <c r="U65" s="3" t="s">
        <v>426</v>
      </c>
      <c r="V65" s="3" t="s">
        <v>426</v>
      </c>
      <c r="W65" s="3" t="s">
        <v>426</v>
      </c>
      <c r="X65" s="3" t="s">
        <v>426</v>
      </c>
      <c r="Y65" s="3" t="s">
        <v>426</v>
      </c>
      <c r="Z65" s="3" t="s">
        <v>426</v>
      </c>
      <c r="AA65" s="3" t="s">
        <v>426</v>
      </c>
      <c r="AB65" s="3" t="s">
        <v>426</v>
      </c>
      <c r="AC65" s="3" t="s">
        <v>426</v>
      </c>
      <c r="AD65" s="3" t="s">
        <v>426</v>
      </c>
      <c r="AE65" s="51"/>
      <c r="AF65" s="22" t="s">
        <v>426</v>
      </c>
      <c r="AG65" s="22" t="s">
        <v>426</v>
      </c>
      <c r="AH65" s="22" t="s">
        <v>426</v>
      </c>
      <c r="AI65" s="22" t="s">
        <v>426</v>
      </c>
      <c r="AJ65" s="22" t="s">
        <v>426</v>
      </c>
      <c r="AK65" s="22" t="s">
        <v>426</v>
      </c>
      <c r="AL65" s="40" t="s">
        <v>162</v>
      </c>
    </row>
    <row r="66" spans="1:38" ht="26.25" customHeight="1" thickBot="1" x14ac:dyDescent="0.25">
      <c r="A66" s="60" t="s">
        <v>54</v>
      </c>
      <c r="B66" s="64" t="s">
        <v>163</v>
      </c>
      <c r="C66" s="61" t="s">
        <v>164</v>
      </c>
      <c r="D66" s="62"/>
      <c r="E66" s="3" t="s">
        <v>426</v>
      </c>
      <c r="F66" s="3" t="s">
        <v>426</v>
      </c>
      <c r="G66" s="3" t="s">
        <v>426</v>
      </c>
      <c r="H66" s="3" t="s">
        <v>426</v>
      </c>
      <c r="I66" s="3" t="s">
        <v>426</v>
      </c>
      <c r="J66" s="3" t="s">
        <v>426</v>
      </c>
      <c r="K66" s="3" t="s">
        <v>426</v>
      </c>
      <c r="L66" s="3" t="s">
        <v>426</v>
      </c>
      <c r="M66" s="3" t="s">
        <v>426</v>
      </c>
      <c r="N66" s="3" t="s">
        <v>426</v>
      </c>
      <c r="O66" s="3" t="s">
        <v>426</v>
      </c>
      <c r="P66" s="3" t="s">
        <v>426</v>
      </c>
      <c r="Q66" s="3" t="s">
        <v>426</v>
      </c>
      <c r="R66" s="3" t="s">
        <v>426</v>
      </c>
      <c r="S66" s="3" t="s">
        <v>426</v>
      </c>
      <c r="T66" s="3" t="s">
        <v>426</v>
      </c>
      <c r="U66" s="3" t="s">
        <v>426</v>
      </c>
      <c r="V66" s="3" t="s">
        <v>426</v>
      </c>
      <c r="W66" s="3" t="s">
        <v>426</v>
      </c>
      <c r="X66" s="3" t="s">
        <v>426</v>
      </c>
      <c r="Y66" s="3" t="s">
        <v>426</v>
      </c>
      <c r="Z66" s="3" t="s">
        <v>426</v>
      </c>
      <c r="AA66" s="3" t="s">
        <v>426</v>
      </c>
      <c r="AB66" s="3" t="s">
        <v>426</v>
      </c>
      <c r="AC66" s="3" t="s">
        <v>426</v>
      </c>
      <c r="AD66" s="3" t="s">
        <v>426</v>
      </c>
      <c r="AE66" s="51"/>
      <c r="AF66" s="22" t="s">
        <v>426</v>
      </c>
      <c r="AG66" s="22" t="s">
        <v>426</v>
      </c>
      <c r="AH66" s="22" t="s">
        <v>426</v>
      </c>
      <c r="AI66" s="22" t="s">
        <v>426</v>
      </c>
      <c r="AJ66" s="22" t="s">
        <v>426</v>
      </c>
      <c r="AK66" s="22" t="s">
        <v>426</v>
      </c>
      <c r="AL66" s="40" t="s">
        <v>165</v>
      </c>
    </row>
    <row r="67" spans="1:38" ht="26.25" customHeight="1" thickBot="1" x14ac:dyDescent="0.25">
      <c r="A67" s="60" t="s">
        <v>54</v>
      </c>
      <c r="B67" s="64" t="s">
        <v>166</v>
      </c>
      <c r="C67" s="61" t="s">
        <v>167</v>
      </c>
      <c r="D67" s="62"/>
      <c r="E67" s="3" t="s">
        <v>426</v>
      </c>
      <c r="F67" s="3" t="s">
        <v>426</v>
      </c>
      <c r="G67" s="3" t="s">
        <v>426</v>
      </c>
      <c r="H67" s="3" t="s">
        <v>426</v>
      </c>
      <c r="I67" s="3" t="s">
        <v>426</v>
      </c>
      <c r="J67" s="3" t="s">
        <v>426</v>
      </c>
      <c r="K67" s="3" t="s">
        <v>426</v>
      </c>
      <c r="L67" s="3" t="s">
        <v>426</v>
      </c>
      <c r="M67" s="3" t="s">
        <v>426</v>
      </c>
      <c r="N67" s="3" t="s">
        <v>426</v>
      </c>
      <c r="O67" s="3" t="s">
        <v>426</v>
      </c>
      <c r="P67" s="3" t="s">
        <v>426</v>
      </c>
      <c r="Q67" s="3" t="s">
        <v>426</v>
      </c>
      <c r="R67" s="3" t="s">
        <v>426</v>
      </c>
      <c r="S67" s="3" t="s">
        <v>426</v>
      </c>
      <c r="T67" s="3" t="s">
        <v>426</v>
      </c>
      <c r="U67" s="3" t="s">
        <v>426</v>
      </c>
      <c r="V67" s="3" t="s">
        <v>426</v>
      </c>
      <c r="W67" s="3" t="s">
        <v>426</v>
      </c>
      <c r="X67" s="3" t="s">
        <v>426</v>
      </c>
      <c r="Y67" s="3" t="s">
        <v>426</v>
      </c>
      <c r="Z67" s="3" t="s">
        <v>426</v>
      </c>
      <c r="AA67" s="3" t="s">
        <v>426</v>
      </c>
      <c r="AB67" s="3" t="s">
        <v>426</v>
      </c>
      <c r="AC67" s="3" t="s">
        <v>426</v>
      </c>
      <c r="AD67" s="3" t="s">
        <v>426</v>
      </c>
      <c r="AE67" s="51"/>
      <c r="AF67" s="22" t="s">
        <v>426</v>
      </c>
      <c r="AG67" s="22" t="s">
        <v>426</v>
      </c>
      <c r="AH67" s="22" t="s">
        <v>426</v>
      </c>
      <c r="AI67" s="22" t="s">
        <v>426</v>
      </c>
      <c r="AJ67" s="22" t="s">
        <v>426</v>
      </c>
      <c r="AK67" s="22" t="s">
        <v>426</v>
      </c>
      <c r="AL67" s="40" t="s">
        <v>168</v>
      </c>
    </row>
    <row r="68" spans="1:38" ht="26.25" customHeight="1" thickBot="1" x14ac:dyDescent="0.25">
      <c r="A68" s="60" t="s">
        <v>54</v>
      </c>
      <c r="B68" s="64" t="s">
        <v>169</v>
      </c>
      <c r="C68" s="61" t="s">
        <v>170</v>
      </c>
      <c r="D68" s="62"/>
      <c r="E68" s="3" t="s">
        <v>426</v>
      </c>
      <c r="F68" s="3" t="s">
        <v>426</v>
      </c>
      <c r="G68" s="3" t="s">
        <v>426</v>
      </c>
      <c r="H68" s="3" t="s">
        <v>426</v>
      </c>
      <c r="I68" s="3" t="s">
        <v>426</v>
      </c>
      <c r="J68" s="3" t="s">
        <v>426</v>
      </c>
      <c r="K68" s="3" t="s">
        <v>426</v>
      </c>
      <c r="L68" s="3" t="s">
        <v>426</v>
      </c>
      <c r="M68" s="3" t="s">
        <v>426</v>
      </c>
      <c r="N68" s="3" t="s">
        <v>426</v>
      </c>
      <c r="O68" s="3" t="s">
        <v>426</v>
      </c>
      <c r="P68" s="3" t="s">
        <v>426</v>
      </c>
      <c r="Q68" s="3" t="s">
        <v>426</v>
      </c>
      <c r="R68" s="3" t="s">
        <v>426</v>
      </c>
      <c r="S68" s="3" t="s">
        <v>426</v>
      </c>
      <c r="T68" s="3" t="s">
        <v>426</v>
      </c>
      <c r="U68" s="3" t="s">
        <v>426</v>
      </c>
      <c r="V68" s="3" t="s">
        <v>426</v>
      </c>
      <c r="W68" s="3" t="s">
        <v>426</v>
      </c>
      <c r="X68" s="3" t="s">
        <v>426</v>
      </c>
      <c r="Y68" s="3" t="s">
        <v>426</v>
      </c>
      <c r="Z68" s="3" t="s">
        <v>426</v>
      </c>
      <c r="AA68" s="3" t="s">
        <v>426</v>
      </c>
      <c r="AB68" s="3" t="s">
        <v>426</v>
      </c>
      <c r="AC68" s="3" t="s">
        <v>426</v>
      </c>
      <c r="AD68" s="3" t="s">
        <v>426</v>
      </c>
      <c r="AE68" s="51"/>
      <c r="AF68" s="22" t="s">
        <v>426</v>
      </c>
      <c r="AG68" s="22" t="s">
        <v>426</v>
      </c>
      <c r="AH68" s="22" t="s">
        <v>426</v>
      </c>
      <c r="AI68" s="22" t="s">
        <v>426</v>
      </c>
      <c r="AJ68" s="22" t="s">
        <v>426</v>
      </c>
      <c r="AK68" s="22" t="s">
        <v>426</v>
      </c>
      <c r="AL68" s="40" t="s">
        <v>171</v>
      </c>
    </row>
    <row r="69" spans="1:38" ht="26.25" customHeight="1" thickBot="1" x14ac:dyDescent="0.25">
      <c r="A69" s="60" t="s">
        <v>54</v>
      </c>
      <c r="B69" s="60" t="s">
        <v>172</v>
      </c>
      <c r="C69" s="61" t="s">
        <v>173</v>
      </c>
      <c r="D69" s="67"/>
      <c r="E69" s="3" t="s">
        <v>426</v>
      </c>
      <c r="F69" s="3" t="s">
        <v>426</v>
      </c>
      <c r="G69" s="3" t="s">
        <v>426</v>
      </c>
      <c r="H69" s="3" t="s">
        <v>426</v>
      </c>
      <c r="I69" s="3" t="s">
        <v>426</v>
      </c>
      <c r="J69" s="3" t="s">
        <v>426</v>
      </c>
      <c r="K69" s="3" t="s">
        <v>426</v>
      </c>
      <c r="L69" s="3" t="s">
        <v>426</v>
      </c>
      <c r="M69" s="3" t="s">
        <v>426</v>
      </c>
      <c r="N69" s="3" t="s">
        <v>426</v>
      </c>
      <c r="O69" s="3" t="s">
        <v>426</v>
      </c>
      <c r="P69" s="3" t="s">
        <v>426</v>
      </c>
      <c r="Q69" s="3" t="s">
        <v>426</v>
      </c>
      <c r="R69" s="3" t="s">
        <v>426</v>
      </c>
      <c r="S69" s="3" t="s">
        <v>426</v>
      </c>
      <c r="T69" s="3" t="s">
        <v>426</v>
      </c>
      <c r="U69" s="3" t="s">
        <v>426</v>
      </c>
      <c r="V69" s="3" t="s">
        <v>426</v>
      </c>
      <c r="W69" s="3" t="s">
        <v>426</v>
      </c>
      <c r="X69" s="3" t="s">
        <v>426</v>
      </c>
      <c r="Y69" s="3" t="s">
        <v>426</v>
      </c>
      <c r="Z69" s="3" t="s">
        <v>426</v>
      </c>
      <c r="AA69" s="3" t="s">
        <v>426</v>
      </c>
      <c r="AB69" s="3" t="s">
        <v>426</v>
      </c>
      <c r="AC69" s="3" t="s">
        <v>426</v>
      </c>
      <c r="AD69" s="3" t="s">
        <v>426</v>
      </c>
      <c r="AE69" s="51"/>
      <c r="AF69" s="22" t="s">
        <v>426</v>
      </c>
      <c r="AG69" s="22" t="s">
        <v>426</v>
      </c>
      <c r="AH69" s="22" t="s">
        <v>426</v>
      </c>
      <c r="AI69" s="22" t="s">
        <v>426</v>
      </c>
      <c r="AJ69" s="22" t="s">
        <v>426</v>
      </c>
      <c r="AK69" s="22" t="s">
        <v>426</v>
      </c>
      <c r="AL69" s="40" t="s">
        <v>174</v>
      </c>
    </row>
    <row r="70" spans="1:38" ht="26.25" customHeight="1" thickBot="1" x14ac:dyDescent="0.25">
      <c r="A70" s="60" t="s">
        <v>54</v>
      </c>
      <c r="B70" s="60" t="s">
        <v>175</v>
      </c>
      <c r="C70" s="61" t="s">
        <v>383</v>
      </c>
      <c r="D70" s="67"/>
      <c r="E70" s="3" t="s">
        <v>426</v>
      </c>
      <c r="F70" s="3" t="s">
        <v>426</v>
      </c>
      <c r="G70" s="3" t="s">
        <v>426</v>
      </c>
      <c r="H70" s="3" t="s">
        <v>426</v>
      </c>
      <c r="I70" s="3" t="s">
        <v>426</v>
      </c>
      <c r="J70" s="3" t="s">
        <v>426</v>
      </c>
      <c r="K70" s="3" t="s">
        <v>426</v>
      </c>
      <c r="L70" s="3" t="s">
        <v>426</v>
      </c>
      <c r="M70" s="3" t="s">
        <v>426</v>
      </c>
      <c r="N70" s="3" t="s">
        <v>426</v>
      </c>
      <c r="O70" s="3" t="s">
        <v>426</v>
      </c>
      <c r="P70" s="3" t="s">
        <v>426</v>
      </c>
      <c r="Q70" s="3" t="s">
        <v>426</v>
      </c>
      <c r="R70" s="3" t="s">
        <v>426</v>
      </c>
      <c r="S70" s="3" t="s">
        <v>426</v>
      </c>
      <c r="T70" s="3" t="s">
        <v>426</v>
      </c>
      <c r="U70" s="3" t="s">
        <v>426</v>
      </c>
      <c r="V70" s="3" t="s">
        <v>426</v>
      </c>
      <c r="W70" s="3" t="s">
        <v>426</v>
      </c>
      <c r="X70" s="3" t="s">
        <v>426</v>
      </c>
      <c r="Y70" s="3" t="s">
        <v>426</v>
      </c>
      <c r="Z70" s="3" t="s">
        <v>426</v>
      </c>
      <c r="AA70" s="3" t="s">
        <v>426</v>
      </c>
      <c r="AB70" s="3" t="s">
        <v>426</v>
      </c>
      <c r="AC70" s="3" t="s">
        <v>426</v>
      </c>
      <c r="AD70" s="3" t="s">
        <v>426</v>
      </c>
      <c r="AE70" s="51"/>
      <c r="AF70" s="22" t="s">
        <v>426</v>
      </c>
      <c r="AG70" s="22" t="s">
        <v>426</v>
      </c>
      <c r="AH70" s="22" t="s">
        <v>426</v>
      </c>
      <c r="AI70" s="22" t="s">
        <v>426</v>
      </c>
      <c r="AJ70" s="22" t="s">
        <v>426</v>
      </c>
      <c r="AK70" s="22" t="s">
        <v>426</v>
      </c>
      <c r="AL70" s="40" t="s">
        <v>410</v>
      </c>
    </row>
    <row r="71" spans="1:38" ht="26.25" customHeight="1" thickBot="1" x14ac:dyDescent="0.25">
      <c r="A71" s="60" t="s">
        <v>54</v>
      </c>
      <c r="B71" s="60" t="s">
        <v>176</v>
      </c>
      <c r="C71" s="61" t="s">
        <v>177</v>
      </c>
      <c r="D71" s="67"/>
      <c r="E71" s="3" t="s">
        <v>426</v>
      </c>
      <c r="F71" s="3" t="s">
        <v>426</v>
      </c>
      <c r="G71" s="3" t="s">
        <v>426</v>
      </c>
      <c r="H71" s="3" t="s">
        <v>426</v>
      </c>
      <c r="I71" s="3" t="s">
        <v>426</v>
      </c>
      <c r="J71" s="3" t="s">
        <v>426</v>
      </c>
      <c r="K71" s="3" t="s">
        <v>426</v>
      </c>
      <c r="L71" s="3" t="s">
        <v>426</v>
      </c>
      <c r="M71" s="3" t="s">
        <v>426</v>
      </c>
      <c r="N71" s="3" t="s">
        <v>426</v>
      </c>
      <c r="O71" s="3" t="s">
        <v>426</v>
      </c>
      <c r="P71" s="3" t="s">
        <v>426</v>
      </c>
      <c r="Q71" s="3" t="s">
        <v>426</v>
      </c>
      <c r="R71" s="3" t="s">
        <v>426</v>
      </c>
      <c r="S71" s="3" t="s">
        <v>426</v>
      </c>
      <c r="T71" s="3" t="s">
        <v>426</v>
      </c>
      <c r="U71" s="3" t="s">
        <v>426</v>
      </c>
      <c r="V71" s="3" t="s">
        <v>426</v>
      </c>
      <c r="W71" s="3" t="s">
        <v>426</v>
      </c>
      <c r="X71" s="3" t="s">
        <v>426</v>
      </c>
      <c r="Y71" s="3" t="s">
        <v>426</v>
      </c>
      <c r="Z71" s="3" t="s">
        <v>426</v>
      </c>
      <c r="AA71" s="3" t="s">
        <v>426</v>
      </c>
      <c r="AB71" s="3" t="s">
        <v>426</v>
      </c>
      <c r="AC71" s="3" t="s">
        <v>426</v>
      </c>
      <c r="AD71" s="3" t="s">
        <v>426</v>
      </c>
      <c r="AE71" s="51"/>
      <c r="AF71" s="22" t="s">
        <v>426</v>
      </c>
      <c r="AG71" s="22" t="s">
        <v>426</v>
      </c>
      <c r="AH71" s="22" t="s">
        <v>426</v>
      </c>
      <c r="AI71" s="22" t="s">
        <v>426</v>
      </c>
      <c r="AJ71" s="22" t="s">
        <v>426</v>
      </c>
      <c r="AK71" s="22" t="s">
        <v>426</v>
      </c>
      <c r="AL71" s="40" t="s">
        <v>410</v>
      </c>
    </row>
    <row r="72" spans="1:38" ht="26.25" customHeight="1" thickBot="1" x14ac:dyDescent="0.25">
      <c r="A72" s="60" t="s">
        <v>54</v>
      </c>
      <c r="B72" s="60" t="s">
        <v>178</v>
      </c>
      <c r="C72" s="61" t="s">
        <v>179</v>
      </c>
      <c r="D72" s="62"/>
      <c r="E72" s="3" t="s">
        <v>426</v>
      </c>
      <c r="F72" s="3" t="s">
        <v>426</v>
      </c>
      <c r="G72" s="3" t="s">
        <v>426</v>
      </c>
      <c r="H72" s="3" t="s">
        <v>426</v>
      </c>
      <c r="I72" s="3" t="s">
        <v>426</v>
      </c>
      <c r="J72" s="3" t="s">
        <v>426</v>
      </c>
      <c r="K72" s="3" t="s">
        <v>426</v>
      </c>
      <c r="L72" s="3" t="s">
        <v>426</v>
      </c>
      <c r="M72" s="3" t="s">
        <v>426</v>
      </c>
      <c r="N72" s="3" t="s">
        <v>426</v>
      </c>
      <c r="O72" s="3" t="s">
        <v>426</v>
      </c>
      <c r="P72" s="3" t="s">
        <v>426</v>
      </c>
      <c r="Q72" s="3" t="s">
        <v>426</v>
      </c>
      <c r="R72" s="3" t="s">
        <v>426</v>
      </c>
      <c r="S72" s="3" t="s">
        <v>426</v>
      </c>
      <c r="T72" s="3" t="s">
        <v>426</v>
      </c>
      <c r="U72" s="3" t="s">
        <v>426</v>
      </c>
      <c r="V72" s="3" t="s">
        <v>426</v>
      </c>
      <c r="W72" s="3" t="s">
        <v>426</v>
      </c>
      <c r="X72" s="3" t="s">
        <v>426</v>
      </c>
      <c r="Y72" s="3" t="s">
        <v>426</v>
      </c>
      <c r="Z72" s="3" t="s">
        <v>426</v>
      </c>
      <c r="AA72" s="3" t="s">
        <v>426</v>
      </c>
      <c r="AB72" s="3" t="s">
        <v>426</v>
      </c>
      <c r="AC72" s="3" t="s">
        <v>426</v>
      </c>
      <c r="AD72" s="3" t="s">
        <v>426</v>
      </c>
      <c r="AE72" s="51"/>
      <c r="AF72" s="22" t="s">
        <v>426</v>
      </c>
      <c r="AG72" s="22" t="s">
        <v>426</v>
      </c>
      <c r="AH72" s="22" t="s">
        <v>426</v>
      </c>
      <c r="AI72" s="22" t="s">
        <v>426</v>
      </c>
      <c r="AJ72" s="22" t="s">
        <v>426</v>
      </c>
      <c r="AK72" s="22" t="s">
        <v>426</v>
      </c>
      <c r="AL72" s="40" t="s">
        <v>180</v>
      </c>
    </row>
    <row r="73" spans="1:38" ht="26.25" customHeight="1" thickBot="1" x14ac:dyDescent="0.25">
      <c r="A73" s="60" t="s">
        <v>54</v>
      </c>
      <c r="B73" s="60" t="s">
        <v>181</v>
      </c>
      <c r="C73" s="61" t="s">
        <v>182</v>
      </c>
      <c r="D73" s="62"/>
      <c r="E73" s="3" t="s">
        <v>426</v>
      </c>
      <c r="F73" s="3" t="s">
        <v>426</v>
      </c>
      <c r="G73" s="3" t="s">
        <v>426</v>
      </c>
      <c r="H73" s="3" t="s">
        <v>426</v>
      </c>
      <c r="I73" s="3" t="s">
        <v>426</v>
      </c>
      <c r="J73" s="3" t="s">
        <v>426</v>
      </c>
      <c r="K73" s="3" t="s">
        <v>426</v>
      </c>
      <c r="L73" s="3" t="s">
        <v>426</v>
      </c>
      <c r="M73" s="3" t="s">
        <v>426</v>
      </c>
      <c r="N73" s="3" t="s">
        <v>426</v>
      </c>
      <c r="O73" s="3" t="s">
        <v>426</v>
      </c>
      <c r="P73" s="3" t="s">
        <v>426</v>
      </c>
      <c r="Q73" s="3" t="s">
        <v>426</v>
      </c>
      <c r="R73" s="3" t="s">
        <v>426</v>
      </c>
      <c r="S73" s="3" t="s">
        <v>426</v>
      </c>
      <c r="T73" s="3" t="s">
        <v>426</v>
      </c>
      <c r="U73" s="3" t="s">
        <v>426</v>
      </c>
      <c r="V73" s="3" t="s">
        <v>426</v>
      </c>
      <c r="W73" s="3" t="s">
        <v>426</v>
      </c>
      <c r="X73" s="3" t="s">
        <v>426</v>
      </c>
      <c r="Y73" s="3" t="s">
        <v>426</v>
      </c>
      <c r="Z73" s="3" t="s">
        <v>426</v>
      </c>
      <c r="AA73" s="3" t="s">
        <v>426</v>
      </c>
      <c r="AB73" s="3" t="s">
        <v>426</v>
      </c>
      <c r="AC73" s="3" t="s">
        <v>426</v>
      </c>
      <c r="AD73" s="3" t="s">
        <v>426</v>
      </c>
      <c r="AE73" s="51"/>
      <c r="AF73" s="22" t="s">
        <v>426</v>
      </c>
      <c r="AG73" s="22" t="s">
        <v>426</v>
      </c>
      <c r="AH73" s="22" t="s">
        <v>426</v>
      </c>
      <c r="AI73" s="22" t="s">
        <v>426</v>
      </c>
      <c r="AJ73" s="22" t="s">
        <v>426</v>
      </c>
      <c r="AK73" s="22" t="s">
        <v>426</v>
      </c>
      <c r="AL73" s="40" t="s">
        <v>183</v>
      </c>
    </row>
    <row r="74" spans="1:38" ht="26.25" customHeight="1" thickBot="1" x14ac:dyDescent="0.25">
      <c r="A74" s="60" t="s">
        <v>54</v>
      </c>
      <c r="B74" s="60" t="s">
        <v>184</v>
      </c>
      <c r="C74" s="61" t="s">
        <v>185</v>
      </c>
      <c r="D74" s="62"/>
      <c r="E74" s="3" t="s">
        <v>426</v>
      </c>
      <c r="F74" s="3" t="s">
        <v>426</v>
      </c>
      <c r="G74" s="3" t="s">
        <v>426</v>
      </c>
      <c r="H74" s="3" t="s">
        <v>426</v>
      </c>
      <c r="I74" s="3" t="s">
        <v>426</v>
      </c>
      <c r="J74" s="3" t="s">
        <v>426</v>
      </c>
      <c r="K74" s="3" t="s">
        <v>426</v>
      </c>
      <c r="L74" s="3" t="s">
        <v>426</v>
      </c>
      <c r="M74" s="3" t="s">
        <v>426</v>
      </c>
      <c r="N74" s="3" t="s">
        <v>426</v>
      </c>
      <c r="O74" s="3" t="s">
        <v>426</v>
      </c>
      <c r="P74" s="3" t="s">
        <v>426</v>
      </c>
      <c r="Q74" s="3" t="s">
        <v>426</v>
      </c>
      <c r="R74" s="3" t="s">
        <v>426</v>
      </c>
      <c r="S74" s="3" t="s">
        <v>426</v>
      </c>
      <c r="T74" s="3" t="s">
        <v>426</v>
      </c>
      <c r="U74" s="3" t="s">
        <v>426</v>
      </c>
      <c r="V74" s="3" t="s">
        <v>426</v>
      </c>
      <c r="W74" s="3" t="s">
        <v>426</v>
      </c>
      <c r="X74" s="3" t="s">
        <v>426</v>
      </c>
      <c r="Y74" s="3" t="s">
        <v>426</v>
      </c>
      <c r="Z74" s="3" t="s">
        <v>426</v>
      </c>
      <c r="AA74" s="3" t="s">
        <v>426</v>
      </c>
      <c r="AB74" s="3" t="s">
        <v>426</v>
      </c>
      <c r="AC74" s="3" t="s">
        <v>426</v>
      </c>
      <c r="AD74" s="3" t="s">
        <v>426</v>
      </c>
      <c r="AE74" s="51"/>
      <c r="AF74" s="22" t="s">
        <v>426</v>
      </c>
      <c r="AG74" s="22" t="s">
        <v>426</v>
      </c>
      <c r="AH74" s="22" t="s">
        <v>426</v>
      </c>
      <c r="AI74" s="22" t="s">
        <v>426</v>
      </c>
      <c r="AJ74" s="22" t="s">
        <v>426</v>
      </c>
      <c r="AK74" s="22" t="s">
        <v>426</v>
      </c>
      <c r="AL74" s="40" t="s">
        <v>186</v>
      </c>
    </row>
    <row r="75" spans="1:38" ht="26.25" customHeight="1" thickBot="1" x14ac:dyDescent="0.25">
      <c r="A75" s="60" t="s">
        <v>54</v>
      </c>
      <c r="B75" s="60" t="s">
        <v>187</v>
      </c>
      <c r="C75" s="61" t="s">
        <v>188</v>
      </c>
      <c r="D75" s="67"/>
      <c r="E75" s="3" t="s">
        <v>426</v>
      </c>
      <c r="F75" s="3" t="s">
        <v>426</v>
      </c>
      <c r="G75" s="3" t="s">
        <v>426</v>
      </c>
      <c r="H75" s="3" t="s">
        <v>426</v>
      </c>
      <c r="I75" s="3" t="s">
        <v>426</v>
      </c>
      <c r="J75" s="3" t="s">
        <v>426</v>
      </c>
      <c r="K75" s="3" t="s">
        <v>426</v>
      </c>
      <c r="L75" s="3" t="s">
        <v>426</v>
      </c>
      <c r="M75" s="3" t="s">
        <v>426</v>
      </c>
      <c r="N75" s="3" t="s">
        <v>426</v>
      </c>
      <c r="O75" s="3" t="s">
        <v>426</v>
      </c>
      <c r="P75" s="3" t="s">
        <v>426</v>
      </c>
      <c r="Q75" s="3" t="s">
        <v>426</v>
      </c>
      <c r="R75" s="3" t="s">
        <v>426</v>
      </c>
      <c r="S75" s="3" t="s">
        <v>426</v>
      </c>
      <c r="T75" s="3" t="s">
        <v>426</v>
      </c>
      <c r="U75" s="3" t="s">
        <v>426</v>
      </c>
      <c r="V75" s="3" t="s">
        <v>426</v>
      </c>
      <c r="W75" s="3" t="s">
        <v>426</v>
      </c>
      <c r="X75" s="3" t="s">
        <v>426</v>
      </c>
      <c r="Y75" s="3" t="s">
        <v>426</v>
      </c>
      <c r="Z75" s="3" t="s">
        <v>426</v>
      </c>
      <c r="AA75" s="3" t="s">
        <v>426</v>
      </c>
      <c r="AB75" s="3" t="s">
        <v>426</v>
      </c>
      <c r="AC75" s="3" t="s">
        <v>426</v>
      </c>
      <c r="AD75" s="3" t="s">
        <v>426</v>
      </c>
      <c r="AE75" s="51"/>
      <c r="AF75" s="22" t="s">
        <v>426</v>
      </c>
      <c r="AG75" s="22" t="s">
        <v>426</v>
      </c>
      <c r="AH75" s="22" t="s">
        <v>426</v>
      </c>
      <c r="AI75" s="22" t="s">
        <v>426</v>
      </c>
      <c r="AJ75" s="22" t="s">
        <v>426</v>
      </c>
      <c r="AK75" s="22" t="s">
        <v>426</v>
      </c>
      <c r="AL75" s="40" t="s">
        <v>189</v>
      </c>
    </row>
    <row r="76" spans="1:38" ht="26.25" customHeight="1" thickBot="1" x14ac:dyDescent="0.25">
      <c r="A76" s="60" t="s">
        <v>54</v>
      </c>
      <c r="B76" s="60" t="s">
        <v>190</v>
      </c>
      <c r="C76" s="61" t="s">
        <v>191</v>
      </c>
      <c r="D76" s="62"/>
      <c r="E76" s="3" t="s">
        <v>426</v>
      </c>
      <c r="F76" s="3" t="s">
        <v>426</v>
      </c>
      <c r="G76" s="3" t="s">
        <v>426</v>
      </c>
      <c r="H76" s="3" t="s">
        <v>426</v>
      </c>
      <c r="I76" s="3" t="s">
        <v>426</v>
      </c>
      <c r="J76" s="3" t="s">
        <v>426</v>
      </c>
      <c r="K76" s="3" t="s">
        <v>426</v>
      </c>
      <c r="L76" s="3" t="s">
        <v>426</v>
      </c>
      <c r="M76" s="3" t="s">
        <v>426</v>
      </c>
      <c r="N76" s="3" t="s">
        <v>426</v>
      </c>
      <c r="O76" s="3" t="s">
        <v>426</v>
      </c>
      <c r="P76" s="3" t="s">
        <v>426</v>
      </c>
      <c r="Q76" s="3" t="s">
        <v>426</v>
      </c>
      <c r="R76" s="3" t="s">
        <v>426</v>
      </c>
      <c r="S76" s="3" t="s">
        <v>426</v>
      </c>
      <c r="T76" s="3" t="s">
        <v>426</v>
      </c>
      <c r="U76" s="3" t="s">
        <v>426</v>
      </c>
      <c r="V76" s="3" t="s">
        <v>426</v>
      </c>
      <c r="W76" s="3" t="s">
        <v>426</v>
      </c>
      <c r="X76" s="3" t="s">
        <v>426</v>
      </c>
      <c r="Y76" s="3" t="s">
        <v>426</v>
      </c>
      <c r="Z76" s="3" t="s">
        <v>426</v>
      </c>
      <c r="AA76" s="3" t="s">
        <v>426</v>
      </c>
      <c r="AB76" s="3" t="s">
        <v>426</v>
      </c>
      <c r="AC76" s="3" t="s">
        <v>426</v>
      </c>
      <c r="AD76" s="3" t="s">
        <v>426</v>
      </c>
      <c r="AE76" s="51"/>
      <c r="AF76" s="22" t="s">
        <v>426</v>
      </c>
      <c r="AG76" s="22" t="s">
        <v>426</v>
      </c>
      <c r="AH76" s="22" t="s">
        <v>426</v>
      </c>
      <c r="AI76" s="22" t="s">
        <v>426</v>
      </c>
      <c r="AJ76" s="22" t="s">
        <v>426</v>
      </c>
      <c r="AK76" s="22" t="s">
        <v>426</v>
      </c>
      <c r="AL76" s="40" t="s">
        <v>192</v>
      </c>
    </row>
    <row r="77" spans="1:38" ht="26.25" customHeight="1" thickBot="1" x14ac:dyDescent="0.25">
      <c r="A77" s="60" t="s">
        <v>54</v>
      </c>
      <c r="B77" s="60" t="s">
        <v>193</v>
      </c>
      <c r="C77" s="61" t="s">
        <v>194</v>
      </c>
      <c r="D77" s="62"/>
      <c r="E77" s="3" t="s">
        <v>426</v>
      </c>
      <c r="F77" s="3" t="s">
        <v>426</v>
      </c>
      <c r="G77" s="3" t="s">
        <v>426</v>
      </c>
      <c r="H77" s="3" t="s">
        <v>426</v>
      </c>
      <c r="I77" s="3" t="s">
        <v>426</v>
      </c>
      <c r="J77" s="3" t="s">
        <v>426</v>
      </c>
      <c r="K77" s="3" t="s">
        <v>426</v>
      </c>
      <c r="L77" s="3" t="s">
        <v>426</v>
      </c>
      <c r="M77" s="3" t="s">
        <v>426</v>
      </c>
      <c r="N77" s="3" t="s">
        <v>426</v>
      </c>
      <c r="O77" s="3" t="s">
        <v>426</v>
      </c>
      <c r="P77" s="3" t="s">
        <v>426</v>
      </c>
      <c r="Q77" s="3" t="s">
        <v>426</v>
      </c>
      <c r="R77" s="3" t="s">
        <v>426</v>
      </c>
      <c r="S77" s="3" t="s">
        <v>426</v>
      </c>
      <c r="T77" s="3" t="s">
        <v>426</v>
      </c>
      <c r="U77" s="3" t="s">
        <v>426</v>
      </c>
      <c r="V77" s="3" t="s">
        <v>426</v>
      </c>
      <c r="W77" s="3" t="s">
        <v>426</v>
      </c>
      <c r="X77" s="3" t="s">
        <v>426</v>
      </c>
      <c r="Y77" s="3" t="s">
        <v>426</v>
      </c>
      <c r="Z77" s="3" t="s">
        <v>426</v>
      </c>
      <c r="AA77" s="3" t="s">
        <v>426</v>
      </c>
      <c r="AB77" s="3" t="s">
        <v>426</v>
      </c>
      <c r="AC77" s="3" t="s">
        <v>426</v>
      </c>
      <c r="AD77" s="3" t="s">
        <v>426</v>
      </c>
      <c r="AE77" s="51"/>
      <c r="AF77" s="22" t="s">
        <v>426</v>
      </c>
      <c r="AG77" s="22" t="s">
        <v>426</v>
      </c>
      <c r="AH77" s="22" t="s">
        <v>426</v>
      </c>
      <c r="AI77" s="22" t="s">
        <v>426</v>
      </c>
      <c r="AJ77" s="22" t="s">
        <v>426</v>
      </c>
      <c r="AK77" s="22" t="s">
        <v>426</v>
      </c>
      <c r="AL77" s="40" t="s">
        <v>195</v>
      </c>
    </row>
    <row r="78" spans="1:38" ht="26.25" customHeight="1" thickBot="1" x14ac:dyDescent="0.25">
      <c r="A78" s="60" t="s">
        <v>54</v>
      </c>
      <c r="B78" s="60" t="s">
        <v>196</v>
      </c>
      <c r="C78" s="61" t="s">
        <v>197</v>
      </c>
      <c r="D78" s="62"/>
      <c r="E78" s="3" t="s">
        <v>426</v>
      </c>
      <c r="F78" s="3" t="s">
        <v>426</v>
      </c>
      <c r="G78" s="3" t="s">
        <v>426</v>
      </c>
      <c r="H78" s="3" t="s">
        <v>426</v>
      </c>
      <c r="I78" s="3" t="s">
        <v>426</v>
      </c>
      <c r="J78" s="3" t="s">
        <v>426</v>
      </c>
      <c r="K78" s="3" t="s">
        <v>426</v>
      </c>
      <c r="L78" s="3" t="s">
        <v>426</v>
      </c>
      <c r="M78" s="3" t="s">
        <v>426</v>
      </c>
      <c r="N78" s="3" t="s">
        <v>426</v>
      </c>
      <c r="O78" s="3" t="s">
        <v>426</v>
      </c>
      <c r="P78" s="3" t="s">
        <v>426</v>
      </c>
      <c r="Q78" s="3" t="s">
        <v>426</v>
      </c>
      <c r="R78" s="3" t="s">
        <v>426</v>
      </c>
      <c r="S78" s="3" t="s">
        <v>426</v>
      </c>
      <c r="T78" s="3" t="s">
        <v>426</v>
      </c>
      <c r="U78" s="3" t="s">
        <v>426</v>
      </c>
      <c r="V78" s="3" t="s">
        <v>426</v>
      </c>
      <c r="W78" s="3" t="s">
        <v>426</v>
      </c>
      <c r="X78" s="3" t="s">
        <v>426</v>
      </c>
      <c r="Y78" s="3" t="s">
        <v>426</v>
      </c>
      <c r="Z78" s="3" t="s">
        <v>426</v>
      </c>
      <c r="AA78" s="3" t="s">
        <v>426</v>
      </c>
      <c r="AB78" s="3" t="s">
        <v>426</v>
      </c>
      <c r="AC78" s="3" t="s">
        <v>426</v>
      </c>
      <c r="AD78" s="3" t="s">
        <v>426</v>
      </c>
      <c r="AE78" s="51"/>
      <c r="AF78" s="22" t="s">
        <v>426</v>
      </c>
      <c r="AG78" s="22" t="s">
        <v>426</v>
      </c>
      <c r="AH78" s="22" t="s">
        <v>426</v>
      </c>
      <c r="AI78" s="22" t="s">
        <v>426</v>
      </c>
      <c r="AJ78" s="22" t="s">
        <v>426</v>
      </c>
      <c r="AK78" s="22" t="s">
        <v>426</v>
      </c>
      <c r="AL78" s="40" t="s">
        <v>198</v>
      </c>
    </row>
    <row r="79" spans="1:38" ht="26.25" customHeight="1" thickBot="1" x14ac:dyDescent="0.25">
      <c r="A79" s="60" t="s">
        <v>54</v>
      </c>
      <c r="B79" s="60" t="s">
        <v>199</v>
      </c>
      <c r="C79" s="61" t="s">
        <v>200</v>
      </c>
      <c r="D79" s="62"/>
      <c r="E79" s="3" t="s">
        <v>426</v>
      </c>
      <c r="F79" s="3" t="s">
        <v>426</v>
      </c>
      <c r="G79" s="3" t="s">
        <v>426</v>
      </c>
      <c r="H79" s="3" t="s">
        <v>426</v>
      </c>
      <c r="I79" s="3" t="s">
        <v>426</v>
      </c>
      <c r="J79" s="3" t="s">
        <v>426</v>
      </c>
      <c r="K79" s="3" t="s">
        <v>426</v>
      </c>
      <c r="L79" s="3" t="s">
        <v>426</v>
      </c>
      <c r="M79" s="3" t="s">
        <v>426</v>
      </c>
      <c r="N79" s="3" t="s">
        <v>426</v>
      </c>
      <c r="O79" s="3" t="s">
        <v>426</v>
      </c>
      <c r="P79" s="3" t="s">
        <v>426</v>
      </c>
      <c r="Q79" s="3" t="s">
        <v>426</v>
      </c>
      <c r="R79" s="3" t="s">
        <v>426</v>
      </c>
      <c r="S79" s="3" t="s">
        <v>426</v>
      </c>
      <c r="T79" s="3" t="s">
        <v>426</v>
      </c>
      <c r="U79" s="3" t="s">
        <v>426</v>
      </c>
      <c r="V79" s="3" t="s">
        <v>426</v>
      </c>
      <c r="W79" s="3" t="s">
        <v>426</v>
      </c>
      <c r="X79" s="3" t="s">
        <v>426</v>
      </c>
      <c r="Y79" s="3" t="s">
        <v>426</v>
      </c>
      <c r="Z79" s="3" t="s">
        <v>426</v>
      </c>
      <c r="AA79" s="3" t="s">
        <v>426</v>
      </c>
      <c r="AB79" s="3" t="s">
        <v>426</v>
      </c>
      <c r="AC79" s="3" t="s">
        <v>426</v>
      </c>
      <c r="AD79" s="3" t="s">
        <v>426</v>
      </c>
      <c r="AE79" s="51"/>
      <c r="AF79" s="22" t="s">
        <v>426</v>
      </c>
      <c r="AG79" s="22" t="s">
        <v>426</v>
      </c>
      <c r="AH79" s="22" t="s">
        <v>426</v>
      </c>
      <c r="AI79" s="22" t="s">
        <v>426</v>
      </c>
      <c r="AJ79" s="22" t="s">
        <v>426</v>
      </c>
      <c r="AK79" s="22" t="s">
        <v>426</v>
      </c>
      <c r="AL79" s="40" t="s">
        <v>201</v>
      </c>
    </row>
    <row r="80" spans="1:38" ht="26.25" customHeight="1" thickBot="1" x14ac:dyDescent="0.25">
      <c r="A80" s="60" t="s">
        <v>54</v>
      </c>
      <c r="B80" s="64" t="s">
        <v>202</v>
      </c>
      <c r="C80" s="66" t="s">
        <v>203</v>
      </c>
      <c r="D80" s="62"/>
      <c r="E80" s="3" t="s">
        <v>426</v>
      </c>
      <c r="F80" s="3" t="s">
        <v>426</v>
      </c>
      <c r="G80" s="3" t="s">
        <v>426</v>
      </c>
      <c r="H80" s="3" t="s">
        <v>426</v>
      </c>
      <c r="I80" s="3" t="s">
        <v>426</v>
      </c>
      <c r="J80" s="3" t="s">
        <v>426</v>
      </c>
      <c r="K80" s="3" t="s">
        <v>426</v>
      </c>
      <c r="L80" s="3" t="s">
        <v>426</v>
      </c>
      <c r="M80" s="3" t="s">
        <v>426</v>
      </c>
      <c r="N80" s="3" t="s">
        <v>426</v>
      </c>
      <c r="O80" s="3" t="s">
        <v>426</v>
      </c>
      <c r="P80" s="3" t="s">
        <v>426</v>
      </c>
      <c r="Q80" s="3" t="s">
        <v>426</v>
      </c>
      <c r="R80" s="3" t="s">
        <v>426</v>
      </c>
      <c r="S80" s="3" t="s">
        <v>426</v>
      </c>
      <c r="T80" s="3" t="s">
        <v>426</v>
      </c>
      <c r="U80" s="3" t="s">
        <v>426</v>
      </c>
      <c r="V80" s="3" t="s">
        <v>426</v>
      </c>
      <c r="W80" s="3" t="s">
        <v>426</v>
      </c>
      <c r="X80" s="3" t="s">
        <v>426</v>
      </c>
      <c r="Y80" s="3" t="s">
        <v>426</v>
      </c>
      <c r="Z80" s="3" t="s">
        <v>426</v>
      </c>
      <c r="AA80" s="3" t="s">
        <v>426</v>
      </c>
      <c r="AB80" s="3" t="s">
        <v>426</v>
      </c>
      <c r="AC80" s="3" t="s">
        <v>426</v>
      </c>
      <c r="AD80" s="3" t="s">
        <v>426</v>
      </c>
      <c r="AE80" s="51"/>
      <c r="AF80" s="22" t="s">
        <v>426</v>
      </c>
      <c r="AG80" s="22" t="s">
        <v>426</v>
      </c>
      <c r="AH80" s="22" t="s">
        <v>426</v>
      </c>
      <c r="AI80" s="22" t="s">
        <v>426</v>
      </c>
      <c r="AJ80" s="22" t="s">
        <v>426</v>
      </c>
      <c r="AK80" s="22" t="s">
        <v>426</v>
      </c>
      <c r="AL80" s="40" t="s">
        <v>410</v>
      </c>
    </row>
    <row r="81" spans="1:38" ht="26.25" customHeight="1" thickBot="1" x14ac:dyDescent="0.25">
      <c r="A81" s="60" t="s">
        <v>54</v>
      </c>
      <c r="B81" s="64" t="s">
        <v>204</v>
      </c>
      <c r="C81" s="66" t="s">
        <v>205</v>
      </c>
      <c r="D81" s="62"/>
      <c r="E81" s="3" t="s">
        <v>426</v>
      </c>
      <c r="F81" s="3" t="s">
        <v>426</v>
      </c>
      <c r="G81" s="3" t="s">
        <v>426</v>
      </c>
      <c r="H81" s="3" t="s">
        <v>426</v>
      </c>
      <c r="I81" s="3" t="s">
        <v>426</v>
      </c>
      <c r="J81" s="3" t="s">
        <v>426</v>
      </c>
      <c r="K81" s="3" t="s">
        <v>426</v>
      </c>
      <c r="L81" s="3" t="s">
        <v>426</v>
      </c>
      <c r="M81" s="3" t="s">
        <v>426</v>
      </c>
      <c r="N81" s="3" t="s">
        <v>426</v>
      </c>
      <c r="O81" s="3" t="s">
        <v>426</v>
      </c>
      <c r="P81" s="3" t="s">
        <v>426</v>
      </c>
      <c r="Q81" s="3" t="s">
        <v>426</v>
      </c>
      <c r="R81" s="3" t="s">
        <v>426</v>
      </c>
      <c r="S81" s="3" t="s">
        <v>426</v>
      </c>
      <c r="T81" s="3" t="s">
        <v>426</v>
      </c>
      <c r="U81" s="3" t="s">
        <v>426</v>
      </c>
      <c r="V81" s="3" t="s">
        <v>426</v>
      </c>
      <c r="W81" s="3" t="s">
        <v>426</v>
      </c>
      <c r="X81" s="3" t="s">
        <v>426</v>
      </c>
      <c r="Y81" s="3" t="s">
        <v>426</v>
      </c>
      <c r="Z81" s="3" t="s">
        <v>426</v>
      </c>
      <c r="AA81" s="3" t="s">
        <v>426</v>
      </c>
      <c r="AB81" s="3" t="s">
        <v>426</v>
      </c>
      <c r="AC81" s="3" t="s">
        <v>426</v>
      </c>
      <c r="AD81" s="3" t="s">
        <v>426</v>
      </c>
      <c r="AE81" s="51"/>
      <c r="AF81" s="22" t="s">
        <v>426</v>
      </c>
      <c r="AG81" s="22" t="s">
        <v>426</v>
      </c>
      <c r="AH81" s="22" t="s">
        <v>426</v>
      </c>
      <c r="AI81" s="22" t="s">
        <v>426</v>
      </c>
      <c r="AJ81" s="22" t="s">
        <v>426</v>
      </c>
      <c r="AK81" s="22" t="s">
        <v>426</v>
      </c>
      <c r="AL81" s="40" t="s">
        <v>206</v>
      </c>
    </row>
    <row r="82" spans="1:38" ht="26.25" customHeight="1" thickBot="1" x14ac:dyDescent="0.25">
      <c r="A82" s="60" t="s">
        <v>207</v>
      </c>
      <c r="B82" s="64" t="s">
        <v>208</v>
      </c>
      <c r="C82" s="70" t="s">
        <v>209</v>
      </c>
      <c r="D82" s="62"/>
      <c r="E82" s="3" t="s">
        <v>427</v>
      </c>
      <c r="F82" s="3">
        <v>1.679701334</v>
      </c>
      <c r="G82" s="3" t="s">
        <v>427</v>
      </c>
      <c r="H82" s="3" t="s">
        <v>427</v>
      </c>
      <c r="I82" s="3" t="s">
        <v>427</v>
      </c>
      <c r="J82" s="3" t="s">
        <v>427</v>
      </c>
      <c r="K82" s="3" t="s">
        <v>427</v>
      </c>
      <c r="L82" s="3" t="s">
        <v>427</v>
      </c>
      <c r="M82" s="3" t="s">
        <v>427</v>
      </c>
      <c r="N82" s="3" t="s">
        <v>427</v>
      </c>
      <c r="O82" s="3" t="s">
        <v>427</v>
      </c>
      <c r="P82" s="3" t="s">
        <v>428</v>
      </c>
      <c r="Q82" s="3" t="s">
        <v>427</v>
      </c>
      <c r="R82" s="3" t="s">
        <v>427</v>
      </c>
      <c r="S82" s="3" t="s">
        <v>427</v>
      </c>
      <c r="T82" s="3" t="s">
        <v>427</v>
      </c>
      <c r="U82" s="3" t="s">
        <v>427</v>
      </c>
      <c r="V82" s="3" t="s">
        <v>427</v>
      </c>
      <c r="W82" s="3" t="s">
        <v>427</v>
      </c>
      <c r="X82" s="3" t="s">
        <v>427</v>
      </c>
      <c r="Y82" s="3" t="s">
        <v>427</v>
      </c>
      <c r="Z82" s="3" t="s">
        <v>427</v>
      </c>
      <c r="AA82" s="3" t="s">
        <v>427</v>
      </c>
      <c r="AB82" s="3" t="s">
        <v>427</v>
      </c>
      <c r="AC82" s="3" t="s">
        <v>427</v>
      </c>
      <c r="AD82" s="3" t="s">
        <v>427</v>
      </c>
      <c r="AE82" s="51"/>
      <c r="AF82" s="22" t="s">
        <v>427</v>
      </c>
      <c r="AG82" s="22" t="s">
        <v>427</v>
      </c>
      <c r="AH82" s="22" t="s">
        <v>427</v>
      </c>
      <c r="AI82" s="22" t="s">
        <v>427</v>
      </c>
      <c r="AJ82" s="22" t="s">
        <v>427</v>
      </c>
      <c r="AK82" s="22">
        <v>12.07904993</v>
      </c>
      <c r="AL82" s="40" t="s">
        <v>218</v>
      </c>
    </row>
    <row r="83" spans="1:38" ht="26.25" customHeight="1" thickBot="1" x14ac:dyDescent="0.25">
      <c r="A83" s="60" t="s">
        <v>54</v>
      </c>
      <c r="B83" s="71" t="s">
        <v>210</v>
      </c>
      <c r="C83" s="72" t="s">
        <v>211</v>
      </c>
      <c r="D83" s="62"/>
      <c r="E83" s="3" t="s">
        <v>428</v>
      </c>
      <c r="F83" s="3">
        <v>2.4206399999999999E-2</v>
      </c>
      <c r="G83" s="3" t="s">
        <v>428</v>
      </c>
      <c r="H83" s="3" t="s">
        <v>427</v>
      </c>
      <c r="I83" s="3">
        <v>0.60516000000000003</v>
      </c>
      <c r="J83" s="3">
        <v>4.5387000000000004</v>
      </c>
      <c r="K83" s="3">
        <v>21.180600000000002</v>
      </c>
      <c r="L83" s="3">
        <v>3.4494120000000003E-2</v>
      </c>
      <c r="M83" s="3" t="s">
        <v>428</v>
      </c>
      <c r="N83" s="3" t="s">
        <v>427</v>
      </c>
      <c r="O83" s="3" t="s">
        <v>427</v>
      </c>
      <c r="P83" s="3" t="s">
        <v>427</v>
      </c>
      <c r="Q83" s="3" t="s">
        <v>427</v>
      </c>
      <c r="R83" s="3" t="s">
        <v>427</v>
      </c>
      <c r="S83" s="3" t="s">
        <v>427</v>
      </c>
      <c r="T83" s="3" t="s">
        <v>427</v>
      </c>
      <c r="U83" s="3" t="s">
        <v>427</v>
      </c>
      <c r="V83" s="3" t="s">
        <v>427</v>
      </c>
      <c r="W83" s="3" t="s">
        <v>427</v>
      </c>
      <c r="X83" s="3" t="s">
        <v>428</v>
      </c>
      <c r="Y83" s="3" t="s">
        <v>428</v>
      </c>
      <c r="Z83" s="3" t="s">
        <v>428</v>
      </c>
      <c r="AA83" s="3" t="s">
        <v>428</v>
      </c>
      <c r="AB83" s="3" t="s">
        <v>428</v>
      </c>
      <c r="AC83" s="3" t="s">
        <v>428</v>
      </c>
      <c r="AD83" s="3" t="s">
        <v>427</v>
      </c>
      <c r="AE83" s="51"/>
      <c r="AF83" s="22" t="s">
        <v>427</v>
      </c>
      <c r="AG83" s="22" t="s">
        <v>427</v>
      </c>
      <c r="AH83" s="22" t="s">
        <v>427</v>
      </c>
      <c r="AI83" s="22" t="s">
        <v>427</v>
      </c>
      <c r="AJ83" s="22" t="s">
        <v>427</v>
      </c>
      <c r="AK83" s="22">
        <v>1512.9</v>
      </c>
      <c r="AL83" s="40" t="s">
        <v>430</v>
      </c>
    </row>
    <row r="84" spans="1:38" ht="26.25" customHeight="1" thickBot="1" x14ac:dyDescent="0.25">
      <c r="A84" s="60" t="s">
        <v>54</v>
      </c>
      <c r="B84" s="71" t="s">
        <v>212</v>
      </c>
      <c r="C84" s="72" t="s">
        <v>213</v>
      </c>
      <c r="D84" s="62"/>
      <c r="E84" s="3" t="s">
        <v>428</v>
      </c>
      <c r="F84" s="3">
        <v>2.1852999999999997E-2</v>
      </c>
      <c r="G84" s="3" t="s">
        <v>427</v>
      </c>
      <c r="H84" s="3" t="s">
        <v>427</v>
      </c>
      <c r="I84" s="3">
        <v>1.3448E-2</v>
      </c>
      <c r="J84" s="3">
        <v>6.7239999999999994E-2</v>
      </c>
      <c r="K84" s="3">
        <v>0.26895999999999998</v>
      </c>
      <c r="L84" s="3">
        <v>1.7482399999999997E-6</v>
      </c>
      <c r="M84" s="3">
        <v>1.59695E-3</v>
      </c>
      <c r="N84" s="3" t="s">
        <v>428</v>
      </c>
      <c r="O84" s="3" t="s">
        <v>428</v>
      </c>
      <c r="P84" s="3" t="s">
        <v>428</v>
      </c>
      <c r="Q84" s="3" t="s">
        <v>427</v>
      </c>
      <c r="R84" s="3" t="s">
        <v>427</v>
      </c>
      <c r="S84" s="3" t="s">
        <v>427</v>
      </c>
      <c r="T84" s="3" t="s">
        <v>427</v>
      </c>
      <c r="U84" s="3" t="s">
        <v>427</v>
      </c>
      <c r="V84" s="3" t="s">
        <v>427</v>
      </c>
      <c r="W84" s="3" t="s">
        <v>428</v>
      </c>
      <c r="X84" s="3" t="s">
        <v>428</v>
      </c>
      <c r="Y84" s="3" t="s">
        <v>428</v>
      </c>
      <c r="Z84" s="3" t="s">
        <v>428</v>
      </c>
      <c r="AA84" s="3" t="s">
        <v>428</v>
      </c>
      <c r="AB84" s="3" t="s">
        <v>428</v>
      </c>
      <c r="AC84" s="3" t="s">
        <v>428</v>
      </c>
      <c r="AD84" s="3" t="s">
        <v>427</v>
      </c>
      <c r="AE84" s="51"/>
      <c r="AF84" s="22" t="s">
        <v>427</v>
      </c>
      <c r="AG84" s="22" t="s">
        <v>427</v>
      </c>
      <c r="AH84" s="22" t="s">
        <v>427</v>
      </c>
      <c r="AI84" s="22" t="s">
        <v>427</v>
      </c>
      <c r="AJ84" s="22" t="s">
        <v>427</v>
      </c>
      <c r="AK84" s="22">
        <v>168.1</v>
      </c>
      <c r="AL84" s="40" t="s">
        <v>431</v>
      </c>
    </row>
    <row r="85" spans="1:38" ht="26.25" customHeight="1" thickBot="1" x14ac:dyDescent="0.25">
      <c r="A85" s="60" t="s">
        <v>207</v>
      </c>
      <c r="B85" s="66" t="s">
        <v>214</v>
      </c>
      <c r="C85" s="72" t="s">
        <v>401</v>
      </c>
      <c r="D85" s="62"/>
      <c r="E85" s="3" t="s">
        <v>427</v>
      </c>
      <c r="F85" s="3">
        <v>3.8059661060000001</v>
      </c>
      <c r="G85" s="3" t="s">
        <v>427</v>
      </c>
      <c r="H85" s="3" t="s">
        <v>427</v>
      </c>
      <c r="I85" s="3" t="s">
        <v>427</v>
      </c>
      <c r="J85" s="3" t="s">
        <v>427</v>
      </c>
      <c r="K85" s="3" t="s">
        <v>427</v>
      </c>
      <c r="L85" s="3" t="s">
        <v>427</v>
      </c>
      <c r="M85" s="3" t="s">
        <v>427</v>
      </c>
      <c r="N85" s="3" t="s">
        <v>427</v>
      </c>
      <c r="O85" s="3" t="s">
        <v>427</v>
      </c>
      <c r="P85" s="3" t="s">
        <v>427</v>
      </c>
      <c r="Q85" s="3" t="s">
        <v>427</v>
      </c>
      <c r="R85" s="3" t="s">
        <v>427</v>
      </c>
      <c r="S85" s="3" t="s">
        <v>427</v>
      </c>
      <c r="T85" s="3" t="s">
        <v>427</v>
      </c>
      <c r="U85" s="3" t="s">
        <v>427</v>
      </c>
      <c r="V85" s="3" t="s">
        <v>427</v>
      </c>
      <c r="W85" s="3" t="s">
        <v>427</v>
      </c>
      <c r="X85" s="3" t="s">
        <v>427</v>
      </c>
      <c r="Y85" s="3" t="s">
        <v>427</v>
      </c>
      <c r="Z85" s="3" t="s">
        <v>427</v>
      </c>
      <c r="AA85" s="3" t="s">
        <v>427</v>
      </c>
      <c r="AB85" s="3" t="s">
        <v>427</v>
      </c>
      <c r="AC85" s="3" t="s">
        <v>427</v>
      </c>
      <c r="AD85" s="3" t="s">
        <v>427</v>
      </c>
      <c r="AE85" s="51"/>
      <c r="AF85" s="22" t="s">
        <v>427</v>
      </c>
      <c r="AG85" s="22" t="s">
        <v>427</v>
      </c>
      <c r="AH85" s="22" t="s">
        <v>427</v>
      </c>
      <c r="AI85" s="22" t="s">
        <v>427</v>
      </c>
      <c r="AJ85" s="22" t="s">
        <v>427</v>
      </c>
      <c r="AK85" s="22">
        <v>9.5651262240000001</v>
      </c>
      <c r="AL85" s="40" t="s">
        <v>215</v>
      </c>
    </row>
    <row r="86" spans="1:38" ht="26.25" customHeight="1" thickBot="1" x14ac:dyDescent="0.25">
      <c r="A86" s="60" t="s">
        <v>207</v>
      </c>
      <c r="B86" s="66" t="s">
        <v>216</v>
      </c>
      <c r="C86" s="70" t="s">
        <v>217</v>
      </c>
      <c r="D86" s="62"/>
      <c r="E86" s="3" t="s">
        <v>427</v>
      </c>
      <c r="F86" s="3">
        <v>5.0836311000000002E-2</v>
      </c>
      <c r="G86" s="3" t="s">
        <v>427</v>
      </c>
      <c r="H86" s="3" t="s">
        <v>427</v>
      </c>
      <c r="I86" s="3" t="s">
        <v>427</v>
      </c>
      <c r="J86" s="3" t="s">
        <v>427</v>
      </c>
      <c r="K86" s="3" t="s">
        <v>427</v>
      </c>
      <c r="L86" s="3" t="s">
        <v>427</v>
      </c>
      <c r="M86" s="3" t="s">
        <v>427</v>
      </c>
      <c r="N86" s="3" t="s">
        <v>427</v>
      </c>
      <c r="O86" s="3" t="s">
        <v>427</v>
      </c>
      <c r="P86" s="3" t="s">
        <v>427</v>
      </c>
      <c r="Q86" s="3" t="s">
        <v>427</v>
      </c>
      <c r="R86" s="3" t="s">
        <v>427</v>
      </c>
      <c r="S86" s="3" t="s">
        <v>427</v>
      </c>
      <c r="T86" s="3" t="s">
        <v>427</v>
      </c>
      <c r="U86" s="3" t="s">
        <v>427</v>
      </c>
      <c r="V86" s="3" t="s">
        <v>427</v>
      </c>
      <c r="W86" s="3" t="s">
        <v>427</v>
      </c>
      <c r="X86" s="3" t="s">
        <v>427</v>
      </c>
      <c r="Y86" s="3" t="s">
        <v>427</v>
      </c>
      <c r="Z86" s="3" t="s">
        <v>427</v>
      </c>
      <c r="AA86" s="3" t="s">
        <v>427</v>
      </c>
      <c r="AB86" s="3" t="s">
        <v>427</v>
      </c>
      <c r="AC86" s="3" t="s">
        <v>427</v>
      </c>
      <c r="AD86" s="3" t="s">
        <v>427</v>
      </c>
      <c r="AE86" s="51"/>
      <c r="AF86" s="22" t="s">
        <v>427</v>
      </c>
      <c r="AG86" s="22" t="s">
        <v>427</v>
      </c>
      <c r="AH86" s="22" t="s">
        <v>427</v>
      </c>
      <c r="AI86" s="22" t="s">
        <v>427</v>
      </c>
      <c r="AJ86" s="22" t="s">
        <v>427</v>
      </c>
      <c r="AK86" s="22" t="s">
        <v>432</v>
      </c>
      <c r="AL86" s="40" t="s">
        <v>433</v>
      </c>
    </row>
    <row r="87" spans="1:38" ht="26.25" customHeight="1" thickBot="1" x14ac:dyDescent="0.25">
      <c r="A87" s="60" t="s">
        <v>207</v>
      </c>
      <c r="B87" s="66" t="s">
        <v>219</v>
      </c>
      <c r="C87" s="70" t="s">
        <v>220</v>
      </c>
      <c r="D87" s="62"/>
      <c r="E87" s="3" t="s">
        <v>427</v>
      </c>
      <c r="F87" s="3">
        <v>8.116669E-3</v>
      </c>
      <c r="G87" s="3" t="s">
        <v>427</v>
      </c>
      <c r="H87" s="3" t="s">
        <v>427</v>
      </c>
      <c r="I87" s="3" t="s">
        <v>427</v>
      </c>
      <c r="J87" s="3" t="s">
        <v>427</v>
      </c>
      <c r="K87" s="3" t="s">
        <v>427</v>
      </c>
      <c r="L87" s="3" t="s">
        <v>427</v>
      </c>
      <c r="M87" s="3" t="s">
        <v>427</v>
      </c>
      <c r="N87" s="3" t="s">
        <v>427</v>
      </c>
      <c r="O87" s="3" t="s">
        <v>427</v>
      </c>
      <c r="P87" s="3" t="s">
        <v>427</v>
      </c>
      <c r="Q87" s="3" t="s">
        <v>427</v>
      </c>
      <c r="R87" s="3" t="s">
        <v>427</v>
      </c>
      <c r="S87" s="3" t="s">
        <v>427</v>
      </c>
      <c r="T87" s="3" t="s">
        <v>427</v>
      </c>
      <c r="U87" s="3" t="s">
        <v>427</v>
      </c>
      <c r="V87" s="3" t="s">
        <v>427</v>
      </c>
      <c r="W87" s="3" t="s">
        <v>427</v>
      </c>
      <c r="X87" s="3" t="s">
        <v>427</v>
      </c>
      <c r="Y87" s="3" t="s">
        <v>427</v>
      </c>
      <c r="Z87" s="3" t="s">
        <v>427</v>
      </c>
      <c r="AA87" s="3" t="s">
        <v>427</v>
      </c>
      <c r="AB87" s="3" t="s">
        <v>427</v>
      </c>
      <c r="AC87" s="3" t="s">
        <v>427</v>
      </c>
      <c r="AD87" s="3" t="s">
        <v>427</v>
      </c>
      <c r="AE87" s="51"/>
      <c r="AF87" s="22" t="s">
        <v>427</v>
      </c>
      <c r="AG87" s="22" t="s">
        <v>427</v>
      </c>
      <c r="AH87" s="22" t="s">
        <v>427</v>
      </c>
      <c r="AI87" s="22" t="s">
        <v>427</v>
      </c>
      <c r="AJ87" s="22" t="s">
        <v>427</v>
      </c>
      <c r="AK87" s="22" t="s">
        <v>432</v>
      </c>
      <c r="AL87" s="40" t="s">
        <v>439</v>
      </c>
    </row>
    <row r="88" spans="1:38" ht="26.25" customHeight="1" thickBot="1" x14ac:dyDescent="0.25">
      <c r="A88" s="60" t="s">
        <v>207</v>
      </c>
      <c r="B88" s="66" t="s">
        <v>221</v>
      </c>
      <c r="C88" s="70" t="s">
        <v>222</v>
      </c>
      <c r="D88" s="62"/>
      <c r="E88" s="3" t="s">
        <v>427</v>
      </c>
      <c r="F88" s="3">
        <v>1.445033934</v>
      </c>
      <c r="G88" s="3" t="s">
        <v>427</v>
      </c>
      <c r="H88" s="3" t="s">
        <v>427</v>
      </c>
      <c r="I88" s="3" t="s">
        <v>427</v>
      </c>
      <c r="J88" s="3" t="s">
        <v>427</v>
      </c>
      <c r="K88" s="3" t="s">
        <v>427</v>
      </c>
      <c r="L88" s="3" t="s">
        <v>427</v>
      </c>
      <c r="M88" s="3" t="s">
        <v>427</v>
      </c>
      <c r="N88" s="3" t="s">
        <v>427</v>
      </c>
      <c r="O88" s="3" t="s">
        <v>427</v>
      </c>
      <c r="P88" s="3" t="s">
        <v>427</v>
      </c>
      <c r="Q88" s="3" t="s">
        <v>427</v>
      </c>
      <c r="R88" s="3" t="s">
        <v>427</v>
      </c>
      <c r="S88" s="3" t="s">
        <v>427</v>
      </c>
      <c r="T88" s="3" t="s">
        <v>427</v>
      </c>
      <c r="U88" s="3" t="s">
        <v>427</v>
      </c>
      <c r="V88" s="3" t="s">
        <v>427</v>
      </c>
      <c r="W88" s="3" t="s">
        <v>427</v>
      </c>
      <c r="X88" s="3" t="s">
        <v>427</v>
      </c>
      <c r="Y88" s="3" t="s">
        <v>427</v>
      </c>
      <c r="Z88" s="3" t="s">
        <v>427</v>
      </c>
      <c r="AA88" s="3" t="s">
        <v>427</v>
      </c>
      <c r="AB88" s="3" t="s">
        <v>427</v>
      </c>
      <c r="AC88" s="3" t="s">
        <v>427</v>
      </c>
      <c r="AD88" s="3" t="s">
        <v>427</v>
      </c>
      <c r="AE88" s="51"/>
      <c r="AF88" s="22" t="s">
        <v>427</v>
      </c>
      <c r="AG88" s="22" t="s">
        <v>427</v>
      </c>
      <c r="AH88" s="22" t="s">
        <v>427</v>
      </c>
      <c r="AI88" s="22" t="s">
        <v>427</v>
      </c>
      <c r="AJ88" s="22" t="s">
        <v>427</v>
      </c>
      <c r="AK88" s="22" t="s">
        <v>432</v>
      </c>
      <c r="AL88" s="40" t="s">
        <v>434</v>
      </c>
    </row>
    <row r="89" spans="1:38" ht="26.25" customHeight="1" thickBot="1" x14ac:dyDescent="0.25">
      <c r="A89" s="60" t="s">
        <v>207</v>
      </c>
      <c r="B89" s="66" t="s">
        <v>223</v>
      </c>
      <c r="C89" s="70" t="s">
        <v>224</v>
      </c>
      <c r="D89" s="62"/>
      <c r="E89" s="3" t="s">
        <v>427</v>
      </c>
      <c r="F89" s="3">
        <v>7.3969730000000003E-3</v>
      </c>
      <c r="G89" s="3" t="s">
        <v>427</v>
      </c>
      <c r="H89" s="3" t="s">
        <v>427</v>
      </c>
      <c r="I89" s="3" t="s">
        <v>427</v>
      </c>
      <c r="J89" s="3" t="s">
        <v>427</v>
      </c>
      <c r="K89" s="3" t="s">
        <v>427</v>
      </c>
      <c r="L89" s="3" t="s">
        <v>427</v>
      </c>
      <c r="M89" s="3" t="s">
        <v>427</v>
      </c>
      <c r="N89" s="3" t="s">
        <v>427</v>
      </c>
      <c r="O89" s="3" t="s">
        <v>427</v>
      </c>
      <c r="P89" s="3" t="s">
        <v>427</v>
      </c>
      <c r="Q89" s="3" t="s">
        <v>427</v>
      </c>
      <c r="R89" s="3" t="s">
        <v>427</v>
      </c>
      <c r="S89" s="3" t="s">
        <v>427</v>
      </c>
      <c r="T89" s="3" t="s">
        <v>427</v>
      </c>
      <c r="U89" s="3" t="s">
        <v>427</v>
      </c>
      <c r="V89" s="3" t="s">
        <v>427</v>
      </c>
      <c r="W89" s="3" t="s">
        <v>427</v>
      </c>
      <c r="X89" s="3" t="s">
        <v>427</v>
      </c>
      <c r="Y89" s="3" t="s">
        <v>427</v>
      </c>
      <c r="Z89" s="3" t="s">
        <v>427</v>
      </c>
      <c r="AA89" s="3" t="s">
        <v>427</v>
      </c>
      <c r="AB89" s="3" t="s">
        <v>427</v>
      </c>
      <c r="AC89" s="3" t="s">
        <v>427</v>
      </c>
      <c r="AD89" s="3" t="s">
        <v>427</v>
      </c>
      <c r="AE89" s="51"/>
      <c r="AF89" s="22" t="s">
        <v>427</v>
      </c>
      <c r="AG89" s="22" t="s">
        <v>427</v>
      </c>
      <c r="AH89" s="22" t="s">
        <v>427</v>
      </c>
      <c r="AI89" s="22" t="s">
        <v>427</v>
      </c>
      <c r="AJ89" s="22" t="s">
        <v>427</v>
      </c>
      <c r="AK89" s="22" t="s">
        <v>432</v>
      </c>
      <c r="AL89" s="40" t="s">
        <v>435</v>
      </c>
    </row>
    <row r="90" spans="1:38" s="5" customFormat="1" ht="26.25" customHeight="1" thickBot="1" x14ac:dyDescent="0.25">
      <c r="A90" s="60" t="s">
        <v>207</v>
      </c>
      <c r="B90" s="66" t="s">
        <v>225</v>
      </c>
      <c r="C90" s="70" t="s">
        <v>226</v>
      </c>
      <c r="D90" s="62"/>
      <c r="E90" s="3" t="s">
        <v>427</v>
      </c>
      <c r="F90" s="3">
        <v>2.3331571279999999</v>
      </c>
      <c r="G90" s="3" t="s">
        <v>427</v>
      </c>
      <c r="H90" s="3" t="s">
        <v>427</v>
      </c>
      <c r="I90" s="3" t="s">
        <v>427</v>
      </c>
      <c r="J90" s="3" t="s">
        <v>427</v>
      </c>
      <c r="K90" s="3" t="s">
        <v>427</v>
      </c>
      <c r="L90" s="3" t="s">
        <v>427</v>
      </c>
      <c r="M90" s="3" t="s">
        <v>427</v>
      </c>
      <c r="N90" s="3" t="s">
        <v>427</v>
      </c>
      <c r="O90" s="3" t="s">
        <v>427</v>
      </c>
      <c r="P90" s="3" t="s">
        <v>427</v>
      </c>
      <c r="Q90" s="3" t="s">
        <v>427</v>
      </c>
      <c r="R90" s="3" t="s">
        <v>427</v>
      </c>
      <c r="S90" s="3" t="s">
        <v>427</v>
      </c>
      <c r="T90" s="3" t="s">
        <v>427</v>
      </c>
      <c r="U90" s="3" t="s">
        <v>427</v>
      </c>
      <c r="V90" s="3" t="s">
        <v>427</v>
      </c>
      <c r="W90" s="3" t="s">
        <v>427</v>
      </c>
      <c r="X90" s="3" t="s">
        <v>427</v>
      </c>
      <c r="Y90" s="3" t="s">
        <v>427</v>
      </c>
      <c r="Z90" s="3" t="s">
        <v>427</v>
      </c>
      <c r="AA90" s="3" t="s">
        <v>427</v>
      </c>
      <c r="AB90" s="3" t="s">
        <v>427</v>
      </c>
      <c r="AC90" s="3" t="s">
        <v>427</v>
      </c>
      <c r="AD90" s="3" t="s">
        <v>427</v>
      </c>
      <c r="AE90" s="51"/>
      <c r="AF90" s="22" t="s">
        <v>427</v>
      </c>
      <c r="AG90" s="22" t="s">
        <v>427</v>
      </c>
      <c r="AH90" s="22" t="s">
        <v>427</v>
      </c>
      <c r="AI90" s="22" t="s">
        <v>427</v>
      </c>
      <c r="AJ90" s="22" t="s">
        <v>427</v>
      </c>
      <c r="AK90" s="22">
        <v>5.1279799849999996</v>
      </c>
      <c r="AL90" s="40" t="s">
        <v>218</v>
      </c>
    </row>
    <row r="91" spans="1:38" ht="26.25" customHeight="1" thickBot="1" x14ac:dyDescent="0.25">
      <c r="A91" s="60" t="s">
        <v>207</v>
      </c>
      <c r="B91" s="64" t="s">
        <v>402</v>
      </c>
      <c r="C91" s="66" t="s">
        <v>227</v>
      </c>
      <c r="D91" s="62"/>
      <c r="E91" s="3">
        <v>3.3237192800000003E-3</v>
      </c>
      <c r="F91" s="3">
        <v>8.8121541200000004E-3</v>
      </c>
      <c r="G91" s="3">
        <v>5.3978876000000003E-4</v>
      </c>
      <c r="H91" s="3">
        <v>7.5558759500000006E-3</v>
      </c>
      <c r="I91" s="3">
        <v>5.8442362720000002E-2</v>
      </c>
      <c r="J91" s="3">
        <v>6.7018211960000004E-2</v>
      </c>
      <c r="K91" s="3">
        <v>6.8789505540000004E-2</v>
      </c>
      <c r="L91" s="3">
        <v>2.2121419950000002E-2</v>
      </c>
      <c r="M91" s="3">
        <v>0.10159816100000001</v>
      </c>
      <c r="N91" s="3">
        <v>0.140130592</v>
      </c>
      <c r="O91" s="3">
        <v>9.8320067322400018</v>
      </c>
      <c r="P91" s="3">
        <v>1.0188066000000002E-5</v>
      </c>
      <c r="Q91" s="3">
        <v>2.3772154000000002E-4</v>
      </c>
      <c r="R91" s="3">
        <v>2.7883128000000001E-3</v>
      </c>
      <c r="S91" s="3">
        <v>9.9111018720000015</v>
      </c>
      <c r="T91" s="3">
        <v>4.9212332400000012</v>
      </c>
      <c r="U91" s="3" t="s">
        <v>427</v>
      </c>
      <c r="V91" s="3">
        <v>4.9623429800000007</v>
      </c>
      <c r="W91" s="3">
        <v>182.06930000000003</v>
      </c>
      <c r="X91" s="3">
        <v>0.20209692300000001</v>
      </c>
      <c r="Y91" s="3">
        <v>8.1931185000000004E-2</v>
      </c>
      <c r="Z91" s="3">
        <v>8.1931185000000004E-2</v>
      </c>
      <c r="AA91" s="3">
        <v>8.1931185000000004E-2</v>
      </c>
      <c r="AB91" s="3">
        <v>0.44789047800000004</v>
      </c>
      <c r="AC91" s="3" t="s">
        <v>427</v>
      </c>
      <c r="AD91" s="3" t="s">
        <v>427</v>
      </c>
      <c r="AE91" s="51"/>
      <c r="AF91" s="22" t="s">
        <v>427</v>
      </c>
      <c r="AG91" s="22" t="s">
        <v>427</v>
      </c>
      <c r="AH91" s="22" t="s">
        <v>427</v>
      </c>
      <c r="AI91" s="22" t="s">
        <v>427</v>
      </c>
      <c r="AJ91" s="22" t="s">
        <v>427</v>
      </c>
      <c r="AK91" s="22">
        <v>1820693</v>
      </c>
      <c r="AL91" s="40" t="s">
        <v>436</v>
      </c>
    </row>
    <row r="92" spans="1:38" ht="26.25" customHeight="1" thickBot="1" x14ac:dyDescent="0.25">
      <c r="A92" s="60" t="s">
        <v>54</v>
      </c>
      <c r="B92" s="60" t="s">
        <v>228</v>
      </c>
      <c r="C92" s="61" t="s">
        <v>229</v>
      </c>
      <c r="D92" s="67"/>
      <c r="E92" s="3" t="s">
        <v>426</v>
      </c>
      <c r="F92" s="3" t="s">
        <v>426</v>
      </c>
      <c r="G92" s="3" t="s">
        <v>426</v>
      </c>
      <c r="H92" s="3" t="s">
        <v>426</v>
      </c>
      <c r="I92" s="3" t="s">
        <v>426</v>
      </c>
      <c r="J92" s="3" t="s">
        <v>426</v>
      </c>
      <c r="K92" s="3" t="s">
        <v>426</v>
      </c>
      <c r="L92" s="3" t="s">
        <v>426</v>
      </c>
      <c r="M92" s="3" t="s">
        <v>426</v>
      </c>
      <c r="N92" s="3" t="s">
        <v>426</v>
      </c>
      <c r="O92" s="3" t="s">
        <v>426</v>
      </c>
      <c r="P92" s="3" t="s">
        <v>426</v>
      </c>
      <c r="Q92" s="3" t="s">
        <v>426</v>
      </c>
      <c r="R92" s="3" t="s">
        <v>426</v>
      </c>
      <c r="S92" s="3" t="s">
        <v>426</v>
      </c>
      <c r="T92" s="3" t="s">
        <v>426</v>
      </c>
      <c r="U92" s="3" t="s">
        <v>426</v>
      </c>
      <c r="V92" s="3" t="s">
        <v>426</v>
      </c>
      <c r="W92" s="3" t="s">
        <v>426</v>
      </c>
      <c r="X92" s="3" t="s">
        <v>426</v>
      </c>
      <c r="Y92" s="3" t="s">
        <v>426</v>
      </c>
      <c r="Z92" s="3" t="s">
        <v>426</v>
      </c>
      <c r="AA92" s="3" t="s">
        <v>426</v>
      </c>
      <c r="AB92" s="3" t="s">
        <v>426</v>
      </c>
      <c r="AC92" s="3" t="s">
        <v>426</v>
      </c>
      <c r="AD92" s="3" t="s">
        <v>426</v>
      </c>
      <c r="AE92" s="51"/>
      <c r="AF92" s="22" t="s">
        <v>426</v>
      </c>
      <c r="AG92" s="22" t="s">
        <v>426</v>
      </c>
      <c r="AH92" s="22" t="s">
        <v>426</v>
      </c>
      <c r="AI92" s="22" t="s">
        <v>426</v>
      </c>
      <c r="AJ92" s="22" t="s">
        <v>426</v>
      </c>
      <c r="AK92" s="22" t="s">
        <v>426</v>
      </c>
      <c r="AL92" s="40" t="s">
        <v>230</v>
      </c>
    </row>
    <row r="93" spans="1:38" ht="26.25" customHeight="1" thickBot="1" x14ac:dyDescent="0.25">
      <c r="A93" s="60" t="s">
        <v>54</v>
      </c>
      <c r="B93" s="64" t="s">
        <v>231</v>
      </c>
      <c r="C93" s="61" t="s">
        <v>403</v>
      </c>
      <c r="D93" s="67"/>
      <c r="E93" s="3" t="s">
        <v>427</v>
      </c>
      <c r="F93" s="3">
        <v>1.2824718080500002</v>
      </c>
      <c r="G93" s="3" t="s">
        <v>427</v>
      </c>
      <c r="H93" s="3" t="s">
        <v>427</v>
      </c>
      <c r="I93" s="3" t="s">
        <v>428</v>
      </c>
      <c r="J93" s="3" t="s">
        <v>428</v>
      </c>
      <c r="K93" s="3" t="s">
        <v>428</v>
      </c>
      <c r="L93" s="3" t="s">
        <v>428</v>
      </c>
      <c r="M93" s="3" t="s">
        <v>427</v>
      </c>
      <c r="N93" s="3" t="s">
        <v>427</v>
      </c>
      <c r="O93" s="3" t="s">
        <v>427</v>
      </c>
      <c r="P93" s="3" t="s">
        <v>427</v>
      </c>
      <c r="Q93" s="3" t="s">
        <v>427</v>
      </c>
      <c r="R93" s="3" t="s">
        <v>427</v>
      </c>
      <c r="S93" s="3" t="s">
        <v>427</v>
      </c>
      <c r="T93" s="3" t="s">
        <v>427</v>
      </c>
      <c r="U93" s="3" t="s">
        <v>427</v>
      </c>
      <c r="V93" s="3" t="s">
        <v>427</v>
      </c>
      <c r="W93" s="3" t="s">
        <v>427</v>
      </c>
      <c r="X93" s="3" t="s">
        <v>427</v>
      </c>
      <c r="Y93" s="3" t="s">
        <v>427</v>
      </c>
      <c r="Z93" s="3" t="s">
        <v>427</v>
      </c>
      <c r="AA93" s="3" t="s">
        <v>427</v>
      </c>
      <c r="AB93" s="3" t="s">
        <v>427</v>
      </c>
      <c r="AC93" s="3" t="s">
        <v>427</v>
      </c>
      <c r="AD93" s="3" t="s">
        <v>427</v>
      </c>
      <c r="AE93" s="51"/>
      <c r="AF93" s="22" t="s">
        <v>427</v>
      </c>
      <c r="AG93" s="22" t="s">
        <v>427</v>
      </c>
      <c r="AH93" s="22" t="s">
        <v>427</v>
      </c>
      <c r="AI93" s="22" t="s">
        <v>427</v>
      </c>
      <c r="AJ93" s="22" t="s">
        <v>427</v>
      </c>
      <c r="AK93" s="22">
        <v>1770.4005219999999</v>
      </c>
      <c r="AL93" s="40" t="s">
        <v>232</v>
      </c>
    </row>
    <row r="94" spans="1:38" ht="26.25" customHeight="1" thickBot="1" x14ac:dyDescent="0.25">
      <c r="A94" s="60" t="s">
        <v>54</v>
      </c>
      <c r="B94" s="73" t="s">
        <v>404</v>
      </c>
      <c r="C94" s="61" t="s">
        <v>233</v>
      </c>
      <c r="D94" s="62"/>
      <c r="E94" s="3" t="s">
        <v>426</v>
      </c>
      <c r="F94" s="3" t="s">
        <v>426</v>
      </c>
      <c r="G94" s="3" t="s">
        <v>426</v>
      </c>
      <c r="H94" s="3" t="s">
        <v>426</v>
      </c>
      <c r="I94" s="3" t="s">
        <v>426</v>
      </c>
      <c r="J94" s="3" t="s">
        <v>426</v>
      </c>
      <c r="K94" s="3" t="s">
        <v>426</v>
      </c>
      <c r="L94" s="3" t="s">
        <v>426</v>
      </c>
      <c r="M94" s="3" t="s">
        <v>426</v>
      </c>
      <c r="N94" s="3" t="s">
        <v>426</v>
      </c>
      <c r="O94" s="3" t="s">
        <v>426</v>
      </c>
      <c r="P94" s="3" t="s">
        <v>426</v>
      </c>
      <c r="Q94" s="3" t="s">
        <v>426</v>
      </c>
      <c r="R94" s="3" t="s">
        <v>426</v>
      </c>
      <c r="S94" s="3" t="s">
        <v>426</v>
      </c>
      <c r="T94" s="3" t="s">
        <v>426</v>
      </c>
      <c r="U94" s="3" t="s">
        <v>426</v>
      </c>
      <c r="V94" s="3" t="s">
        <v>426</v>
      </c>
      <c r="W94" s="3" t="s">
        <v>426</v>
      </c>
      <c r="X94" s="3" t="s">
        <v>426</v>
      </c>
      <c r="Y94" s="3" t="s">
        <v>426</v>
      </c>
      <c r="Z94" s="3" t="s">
        <v>426</v>
      </c>
      <c r="AA94" s="3" t="s">
        <v>426</v>
      </c>
      <c r="AB94" s="3" t="s">
        <v>426</v>
      </c>
      <c r="AC94" s="3" t="s">
        <v>426</v>
      </c>
      <c r="AD94" s="3" t="s">
        <v>426</v>
      </c>
      <c r="AE94" s="51"/>
      <c r="AF94" s="22" t="s">
        <v>426</v>
      </c>
      <c r="AG94" s="22" t="s">
        <v>426</v>
      </c>
      <c r="AH94" s="22" t="s">
        <v>426</v>
      </c>
      <c r="AI94" s="22" t="s">
        <v>426</v>
      </c>
      <c r="AJ94" s="22" t="s">
        <v>426</v>
      </c>
      <c r="AK94" s="22" t="s">
        <v>426</v>
      </c>
      <c r="AL94" s="40" t="s">
        <v>410</v>
      </c>
    </row>
    <row r="95" spans="1:38" ht="26.25" customHeight="1" thickBot="1" x14ac:dyDescent="0.25">
      <c r="A95" s="60" t="s">
        <v>54</v>
      </c>
      <c r="B95" s="73" t="s">
        <v>234</v>
      </c>
      <c r="C95" s="61" t="s">
        <v>235</v>
      </c>
      <c r="D95" s="67"/>
      <c r="E95" s="3" t="s">
        <v>428</v>
      </c>
      <c r="F95" s="3" t="s">
        <v>428</v>
      </c>
      <c r="G95" s="3" t="s">
        <v>428</v>
      </c>
      <c r="H95" s="3" t="s">
        <v>428</v>
      </c>
      <c r="I95" s="3" t="s">
        <v>428</v>
      </c>
      <c r="J95" s="3" t="s">
        <v>428</v>
      </c>
      <c r="K95" s="3" t="s">
        <v>428</v>
      </c>
      <c r="L95" s="3" t="s">
        <v>428</v>
      </c>
      <c r="M95" s="3" t="s">
        <v>428</v>
      </c>
      <c r="N95" s="3" t="s">
        <v>427</v>
      </c>
      <c r="O95" s="3" t="s">
        <v>427</v>
      </c>
      <c r="P95" s="3" t="s">
        <v>427</v>
      </c>
      <c r="Q95" s="3" t="s">
        <v>428</v>
      </c>
      <c r="R95" s="3" t="s">
        <v>427</v>
      </c>
      <c r="S95" s="3" t="s">
        <v>428</v>
      </c>
      <c r="T95" s="3" t="s">
        <v>427</v>
      </c>
      <c r="U95" s="3" t="s">
        <v>427</v>
      </c>
      <c r="V95" s="3" t="s">
        <v>427</v>
      </c>
      <c r="W95" s="3" t="s">
        <v>427</v>
      </c>
      <c r="X95" s="3" t="s">
        <v>427</v>
      </c>
      <c r="Y95" s="3" t="s">
        <v>427</v>
      </c>
      <c r="Z95" s="3" t="s">
        <v>427</v>
      </c>
      <c r="AA95" s="3" t="s">
        <v>427</v>
      </c>
      <c r="AB95" s="3" t="s">
        <v>427</v>
      </c>
      <c r="AC95" s="3" t="s">
        <v>427</v>
      </c>
      <c r="AD95" s="3" t="s">
        <v>427</v>
      </c>
      <c r="AE95" s="51"/>
      <c r="AF95" s="22" t="s">
        <v>427</v>
      </c>
      <c r="AG95" s="22" t="s">
        <v>427</v>
      </c>
      <c r="AH95" s="22" t="s">
        <v>427</v>
      </c>
      <c r="AI95" s="22" t="s">
        <v>427</v>
      </c>
      <c r="AJ95" s="22" t="s">
        <v>427</v>
      </c>
      <c r="AK95" s="22" t="s">
        <v>428</v>
      </c>
      <c r="AL95" s="40" t="s">
        <v>410</v>
      </c>
    </row>
    <row r="96" spans="1:38" ht="26.25" customHeight="1" thickBot="1" x14ac:dyDescent="0.25">
      <c r="A96" s="60" t="s">
        <v>54</v>
      </c>
      <c r="B96" s="64" t="s">
        <v>236</v>
      </c>
      <c r="C96" s="61" t="s">
        <v>237</v>
      </c>
      <c r="D96" s="74"/>
      <c r="E96" s="3" t="s">
        <v>426</v>
      </c>
      <c r="F96" s="3" t="s">
        <v>426</v>
      </c>
      <c r="G96" s="3" t="s">
        <v>426</v>
      </c>
      <c r="H96" s="3" t="s">
        <v>426</v>
      </c>
      <c r="I96" s="3" t="s">
        <v>426</v>
      </c>
      <c r="J96" s="3" t="s">
        <v>426</v>
      </c>
      <c r="K96" s="3" t="s">
        <v>426</v>
      </c>
      <c r="L96" s="3" t="s">
        <v>426</v>
      </c>
      <c r="M96" s="3" t="s">
        <v>426</v>
      </c>
      <c r="N96" s="3" t="s">
        <v>426</v>
      </c>
      <c r="O96" s="3" t="s">
        <v>426</v>
      </c>
      <c r="P96" s="3" t="s">
        <v>426</v>
      </c>
      <c r="Q96" s="3" t="s">
        <v>426</v>
      </c>
      <c r="R96" s="3" t="s">
        <v>426</v>
      </c>
      <c r="S96" s="3" t="s">
        <v>426</v>
      </c>
      <c r="T96" s="3" t="s">
        <v>426</v>
      </c>
      <c r="U96" s="3" t="s">
        <v>426</v>
      </c>
      <c r="V96" s="3" t="s">
        <v>426</v>
      </c>
      <c r="W96" s="3" t="s">
        <v>426</v>
      </c>
      <c r="X96" s="3" t="s">
        <v>426</v>
      </c>
      <c r="Y96" s="3" t="s">
        <v>426</v>
      </c>
      <c r="Z96" s="3" t="s">
        <v>426</v>
      </c>
      <c r="AA96" s="3" t="s">
        <v>426</v>
      </c>
      <c r="AB96" s="3" t="s">
        <v>426</v>
      </c>
      <c r="AC96" s="3" t="s">
        <v>426</v>
      </c>
      <c r="AD96" s="3" t="s">
        <v>426</v>
      </c>
      <c r="AE96" s="51"/>
      <c r="AF96" s="22" t="s">
        <v>426</v>
      </c>
      <c r="AG96" s="22" t="s">
        <v>426</v>
      </c>
      <c r="AH96" s="22" t="s">
        <v>426</v>
      </c>
      <c r="AI96" s="22" t="s">
        <v>426</v>
      </c>
      <c r="AJ96" s="22" t="s">
        <v>426</v>
      </c>
      <c r="AK96" s="22" t="s">
        <v>426</v>
      </c>
      <c r="AL96" s="40" t="s">
        <v>427</v>
      </c>
    </row>
    <row r="97" spans="1:38" ht="26.25" customHeight="1" thickBot="1" x14ac:dyDescent="0.25">
      <c r="A97" s="60" t="s">
        <v>54</v>
      </c>
      <c r="B97" s="64" t="s">
        <v>238</v>
      </c>
      <c r="C97" s="61" t="s">
        <v>239</v>
      </c>
      <c r="D97" s="74"/>
      <c r="E97" s="3" t="s">
        <v>426</v>
      </c>
      <c r="F97" s="3" t="s">
        <v>426</v>
      </c>
      <c r="G97" s="3" t="s">
        <v>426</v>
      </c>
      <c r="H97" s="3" t="s">
        <v>426</v>
      </c>
      <c r="I97" s="3" t="s">
        <v>426</v>
      </c>
      <c r="J97" s="3" t="s">
        <v>426</v>
      </c>
      <c r="K97" s="3" t="s">
        <v>426</v>
      </c>
      <c r="L97" s="3" t="s">
        <v>426</v>
      </c>
      <c r="M97" s="3" t="s">
        <v>426</v>
      </c>
      <c r="N97" s="3" t="s">
        <v>426</v>
      </c>
      <c r="O97" s="3" t="s">
        <v>426</v>
      </c>
      <c r="P97" s="3" t="s">
        <v>426</v>
      </c>
      <c r="Q97" s="3" t="s">
        <v>426</v>
      </c>
      <c r="R97" s="3" t="s">
        <v>426</v>
      </c>
      <c r="S97" s="3" t="s">
        <v>426</v>
      </c>
      <c r="T97" s="3" t="s">
        <v>426</v>
      </c>
      <c r="U97" s="3" t="s">
        <v>426</v>
      </c>
      <c r="V97" s="3" t="s">
        <v>426</v>
      </c>
      <c r="W97" s="3" t="s">
        <v>426</v>
      </c>
      <c r="X97" s="3" t="s">
        <v>426</v>
      </c>
      <c r="Y97" s="3" t="s">
        <v>426</v>
      </c>
      <c r="Z97" s="3" t="s">
        <v>426</v>
      </c>
      <c r="AA97" s="3" t="s">
        <v>426</v>
      </c>
      <c r="AB97" s="3" t="s">
        <v>426</v>
      </c>
      <c r="AC97" s="3" t="s">
        <v>426</v>
      </c>
      <c r="AD97" s="3" t="s">
        <v>426</v>
      </c>
      <c r="AE97" s="51"/>
      <c r="AF97" s="22" t="s">
        <v>426</v>
      </c>
      <c r="AG97" s="22" t="s">
        <v>426</v>
      </c>
      <c r="AH97" s="22" t="s">
        <v>426</v>
      </c>
      <c r="AI97" s="22" t="s">
        <v>426</v>
      </c>
      <c r="AJ97" s="22" t="s">
        <v>426</v>
      </c>
      <c r="AK97" s="22" t="s">
        <v>426</v>
      </c>
      <c r="AL97" s="40" t="s">
        <v>427</v>
      </c>
    </row>
    <row r="98" spans="1:38" ht="26.25" customHeight="1" thickBot="1" x14ac:dyDescent="0.25">
      <c r="A98" s="60" t="s">
        <v>54</v>
      </c>
      <c r="B98" s="64" t="s">
        <v>240</v>
      </c>
      <c r="C98" s="66" t="s">
        <v>241</v>
      </c>
      <c r="D98" s="74"/>
      <c r="E98" s="3" t="s">
        <v>426</v>
      </c>
      <c r="F98" s="3" t="s">
        <v>426</v>
      </c>
      <c r="G98" s="3" t="s">
        <v>426</v>
      </c>
      <c r="H98" s="3" t="s">
        <v>426</v>
      </c>
      <c r="I98" s="3" t="s">
        <v>426</v>
      </c>
      <c r="J98" s="3" t="s">
        <v>426</v>
      </c>
      <c r="K98" s="3" t="s">
        <v>426</v>
      </c>
      <c r="L98" s="3" t="s">
        <v>426</v>
      </c>
      <c r="M98" s="3" t="s">
        <v>426</v>
      </c>
      <c r="N98" s="3" t="s">
        <v>426</v>
      </c>
      <c r="O98" s="3" t="s">
        <v>426</v>
      </c>
      <c r="P98" s="3" t="s">
        <v>426</v>
      </c>
      <c r="Q98" s="3" t="s">
        <v>426</v>
      </c>
      <c r="R98" s="3" t="s">
        <v>426</v>
      </c>
      <c r="S98" s="3" t="s">
        <v>426</v>
      </c>
      <c r="T98" s="3" t="s">
        <v>426</v>
      </c>
      <c r="U98" s="3" t="s">
        <v>426</v>
      </c>
      <c r="V98" s="3" t="s">
        <v>426</v>
      </c>
      <c r="W98" s="3" t="s">
        <v>426</v>
      </c>
      <c r="X98" s="3" t="s">
        <v>426</v>
      </c>
      <c r="Y98" s="3" t="s">
        <v>426</v>
      </c>
      <c r="Z98" s="3" t="s">
        <v>426</v>
      </c>
      <c r="AA98" s="3" t="s">
        <v>426</v>
      </c>
      <c r="AB98" s="3" t="s">
        <v>426</v>
      </c>
      <c r="AC98" s="3" t="s">
        <v>426</v>
      </c>
      <c r="AD98" s="3" t="s">
        <v>426</v>
      </c>
      <c r="AE98" s="51"/>
      <c r="AF98" s="22" t="s">
        <v>426</v>
      </c>
      <c r="AG98" s="22" t="s">
        <v>426</v>
      </c>
      <c r="AH98" s="22" t="s">
        <v>426</v>
      </c>
      <c r="AI98" s="22" t="s">
        <v>426</v>
      </c>
      <c r="AJ98" s="22" t="s">
        <v>426</v>
      </c>
      <c r="AK98" s="22" t="s">
        <v>426</v>
      </c>
      <c r="AL98" s="40" t="s">
        <v>427</v>
      </c>
    </row>
    <row r="99" spans="1:38" ht="26.25" customHeight="1" thickBot="1" x14ac:dyDescent="0.25">
      <c r="A99" s="60" t="s">
        <v>242</v>
      </c>
      <c r="B99" s="60" t="s">
        <v>243</v>
      </c>
      <c r="C99" s="60" t="s">
        <v>405</v>
      </c>
      <c r="D99" s="74"/>
      <c r="E99" s="3">
        <v>0.10416364641175989</v>
      </c>
      <c r="F99" s="3">
        <v>3.3506972280865348</v>
      </c>
      <c r="G99" s="3" t="s">
        <v>427</v>
      </c>
      <c r="H99" s="3">
        <v>3.7544336486982095</v>
      </c>
      <c r="I99" s="3">
        <v>5.9099040000000005E-2</v>
      </c>
      <c r="J99" s="3">
        <v>9.0810719999999998E-2</v>
      </c>
      <c r="K99" s="3">
        <v>0.19891871999999997</v>
      </c>
      <c r="L99" s="3" t="s">
        <v>427</v>
      </c>
      <c r="M99" s="3" t="s">
        <v>427</v>
      </c>
      <c r="N99" s="3" t="s">
        <v>427</v>
      </c>
      <c r="O99" s="3" t="s">
        <v>427</v>
      </c>
      <c r="P99" s="3" t="s">
        <v>427</v>
      </c>
      <c r="Q99" s="3" t="s">
        <v>427</v>
      </c>
      <c r="R99" s="3" t="s">
        <v>427</v>
      </c>
      <c r="S99" s="3" t="s">
        <v>427</v>
      </c>
      <c r="T99" s="3" t="s">
        <v>427</v>
      </c>
      <c r="U99" s="3" t="s">
        <v>427</v>
      </c>
      <c r="V99" s="3" t="s">
        <v>427</v>
      </c>
      <c r="W99" s="3" t="s">
        <v>427</v>
      </c>
      <c r="X99" s="3" t="s">
        <v>427</v>
      </c>
      <c r="Y99" s="3" t="s">
        <v>427</v>
      </c>
      <c r="Z99" s="3" t="s">
        <v>427</v>
      </c>
      <c r="AA99" s="3" t="s">
        <v>427</v>
      </c>
      <c r="AB99" s="3" t="s">
        <v>427</v>
      </c>
      <c r="AC99" s="3" t="s">
        <v>427</v>
      </c>
      <c r="AD99" s="3" t="s">
        <v>427</v>
      </c>
      <c r="AE99" s="51"/>
      <c r="AF99" s="22" t="s">
        <v>427</v>
      </c>
      <c r="AG99" s="22" t="s">
        <v>427</v>
      </c>
      <c r="AH99" s="22" t="s">
        <v>427</v>
      </c>
      <c r="AI99" s="22" t="s">
        <v>427</v>
      </c>
      <c r="AJ99" s="22" t="s">
        <v>427</v>
      </c>
      <c r="AK99" s="22">
        <v>154</v>
      </c>
      <c r="AL99" s="40" t="s">
        <v>244</v>
      </c>
    </row>
    <row r="100" spans="1:38" ht="26.25" customHeight="1" thickBot="1" x14ac:dyDescent="0.25">
      <c r="A100" s="60" t="s">
        <v>242</v>
      </c>
      <c r="B100" s="60" t="s">
        <v>245</v>
      </c>
      <c r="C100" s="60" t="s">
        <v>406</v>
      </c>
      <c r="D100" s="74"/>
      <c r="E100" s="22">
        <v>2.9502995045864604E-2</v>
      </c>
      <c r="F100" s="22">
        <v>1.0505660423699201</v>
      </c>
      <c r="G100" s="22" t="s">
        <v>427</v>
      </c>
      <c r="H100" s="22">
        <v>0.55304131894149178</v>
      </c>
      <c r="I100" s="22">
        <v>1.9939459999999999E-2</v>
      </c>
      <c r="J100" s="3">
        <v>3.0691970000000006E-2</v>
      </c>
      <c r="K100" s="3">
        <v>6.6313850000000008E-2</v>
      </c>
      <c r="L100" s="3" t="s">
        <v>427</v>
      </c>
      <c r="M100" s="3" t="s">
        <v>427</v>
      </c>
      <c r="N100" s="3" t="s">
        <v>427</v>
      </c>
      <c r="O100" s="3" t="s">
        <v>427</v>
      </c>
      <c r="P100" s="3" t="s">
        <v>427</v>
      </c>
      <c r="Q100" s="3" t="s">
        <v>427</v>
      </c>
      <c r="R100" s="3" t="s">
        <v>427</v>
      </c>
      <c r="S100" s="3" t="s">
        <v>427</v>
      </c>
      <c r="T100" s="3" t="s">
        <v>427</v>
      </c>
      <c r="U100" s="3" t="s">
        <v>427</v>
      </c>
      <c r="V100" s="3" t="s">
        <v>427</v>
      </c>
      <c r="W100" s="3" t="s">
        <v>427</v>
      </c>
      <c r="X100" s="3" t="s">
        <v>427</v>
      </c>
      <c r="Y100" s="3" t="s">
        <v>427</v>
      </c>
      <c r="Z100" s="3" t="s">
        <v>427</v>
      </c>
      <c r="AA100" s="3" t="s">
        <v>427</v>
      </c>
      <c r="AB100" s="3" t="s">
        <v>427</v>
      </c>
      <c r="AC100" s="3" t="s">
        <v>427</v>
      </c>
      <c r="AD100" s="3" t="s">
        <v>427</v>
      </c>
      <c r="AE100" s="51"/>
      <c r="AF100" s="22" t="s">
        <v>427</v>
      </c>
      <c r="AG100" s="22" t="s">
        <v>427</v>
      </c>
      <c r="AH100" s="22" t="s">
        <v>427</v>
      </c>
      <c r="AI100" s="22" t="s">
        <v>427</v>
      </c>
      <c r="AJ100" s="22" t="s">
        <v>427</v>
      </c>
      <c r="AK100" s="22">
        <v>258.3</v>
      </c>
      <c r="AL100" s="40" t="s">
        <v>244</v>
      </c>
    </row>
    <row r="101" spans="1:38" ht="26.25" customHeight="1" thickBot="1" x14ac:dyDescent="0.25">
      <c r="A101" s="60" t="s">
        <v>242</v>
      </c>
      <c r="B101" s="60" t="s">
        <v>246</v>
      </c>
      <c r="C101" s="60" t="s">
        <v>247</v>
      </c>
      <c r="D101" s="74"/>
      <c r="E101" s="22">
        <v>1.1236057221135028E-2</v>
      </c>
      <c r="F101" s="22">
        <v>8.038724948222839E-2</v>
      </c>
      <c r="G101" s="22" t="s">
        <v>427</v>
      </c>
      <c r="H101" s="22">
        <v>0.2940296273189823</v>
      </c>
      <c r="I101" s="22">
        <v>1.5776799999999999E-3</v>
      </c>
      <c r="J101" s="3">
        <v>4.73304E-3</v>
      </c>
      <c r="K101" s="3">
        <v>1.1043760000000001E-2</v>
      </c>
      <c r="L101" s="3" t="s">
        <v>427</v>
      </c>
      <c r="M101" s="3" t="s">
        <v>427</v>
      </c>
      <c r="N101" s="3" t="s">
        <v>427</v>
      </c>
      <c r="O101" s="3" t="s">
        <v>427</v>
      </c>
      <c r="P101" s="3" t="s">
        <v>427</v>
      </c>
      <c r="Q101" s="3" t="s">
        <v>427</v>
      </c>
      <c r="R101" s="3" t="s">
        <v>427</v>
      </c>
      <c r="S101" s="3" t="s">
        <v>427</v>
      </c>
      <c r="T101" s="3" t="s">
        <v>427</v>
      </c>
      <c r="U101" s="3" t="s">
        <v>427</v>
      </c>
      <c r="V101" s="3" t="s">
        <v>427</v>
      </c>
      <c r="W101" s="3" t="s">
        <v>427</v>
      </c>
      <c r="X101" s="3" t="s">
        <v>427</v>
      </c>
      <c r="Y101" s="3" t="s">
        <v>427</v>
      </c>
      <c r="Z101" s="3" t="s">
        <v>427</v>
      </c>
      <c r="AA101" s="3" t="s">
        <v>427</v>
      </c>
      <c r="AB101" s="3" t="s">
        <v>427</v>
      </c>
      <c r="AC101" s="3" t="s">
        <v>427</v>
      </c>
      <c r="AD101" s="3" t="s">
        <v>427</v>
      </c>
      <c r="AE101" s="51"/>
      <c r="AF101" s="22" t="s">
        <v>427</v>
      </c>
      <c r="AG101" s="22" t="s">
        <v>427</v>
      </c>
      <c r="AH101" s="22" t="s">
        <v>427</v>
      </c>
      <c r="AI101" s="22" t="s">
        <v>427</v>
      </c>
      <c r="AJ101" s="22" t="s">
        <v>427</v>
      </c>
      <c r="AK101" s="22">
        <v>106.6</v>
      </c>
      <c r="AL101" s="40" t="s">
        <v>244</v>
      </c>
    </row>
    <row r="102" spans="1:38" ht="26.25" customHeight="1" thickBot="1" x14ac:dyDescent="0.25">
      <c r="A102" s="60" t="s">
        <v>242</v>
      </c>
      <c r="B102" s="60" t="s">
        <v>248</v>
      </c>
      <c r="C102" s="60" t="s">
        <v>384</v>
      </c>
      <c r="D102" s="74"/>
      <c r="E102" s="22">
        <v>3.7170520689762286E-3</v>
      </c>
      <c r="F102" s="22">
        <v>0.18480606315331635</v>
      </c>
      <c r="G102" s="22" t="s">
        <v>427</v>
      </c>
      <c r="H102" s="22">
        <v>0.95544195587933023</v>
      </c>
      <c r="I102" s="22">
        <v>1.4563999999999998E-3</v>
      </c>
      <c r="J102" s="3">
        <v>3.2825E-2</v>
      </c>
      <c r="K102" s="3">
        <v>0.21083900000000003</v>
      </c>
      <c r="L102" s="3" t="s">
        <v>427</v>
      </c>
      <c r="M102" s="3" t="s">
        <v>427</v>
      </c>
      <c r="N102" s="3" t="s">
        <v>427</v>
      </c>
      <c r="O102" s="3" t="s">
        <v>427</v>
      </c>
      <c r="P102" s="3" t="s">
        <v>427</v>
      </c>
      <c r="Q102" s="3" t="s">
        <v>427</v>
      </c>
      <c r="R102" s="3" t="s">
        <v>427</v>
      </c>
      <c r="S102" s="3" t="s">
        <v>427</v>
      </c>
      <c r="T102" s="3" t="s">
        <v>427</v>
      </c>
      <c r="U102" s="3" t="s">
        <v>427</v>
      </c>
      <c r="V102" s="3" t="s">
        <v>427</v>
      </c>
      <c r="W102" s="3" t="s">
        <v>427</v>
      </c>
      <c r="X102" s="3" t="s">
        <v>427</v>
      </c>
      <c r="Y102" s="3" t="s">
        <v>427</v>
      </c>
      <c r="Z102" s="3" t="s">
        <v>427</v>
      </c>
      <c r="AA102" s="3" t="s">
        <v>427</v>
      </c>
      <c r="AB102" s="3" t="s">
        <v>427</v>
      </c>
      <c r="AC102" s="3" t="s">
        <v>427</v>
      </c>
      <c r="AD102" s="3" t="s">
        <v>427</v>
      </c>
      <c r="AE102" s="51"/>
      <c r="AF102" s="22" t="s">
        <v>427</v>
      </c>
      <c r="AG102" s="22" t="s">
        <v>427</v>
      </c>
      <c r="AH102" s="22" t="s">
        <v>427</v>
      </c>
      <c r="AI102" s="22" t="s">
        <v>427</v>
      </c>
      <c r="AJ102" s="22" t="s">
        <v>427</v>
      </c>
      <c r="AK102" s="22">
        <v>336.4</v>
      </c>
      <c r="AL102" s="40" t="s">
        <v>244</v>
      </c>
    </row>
    <row r="103" spans="1:38" ht="26.25" customHeight="1" thickBot="1" x14ac:dyDescent="0.25">
      <c r="A103" s="60" t="s">
        <v>242</v>
      </c>
      <c r="B103" s="60" t="s">
        <v>249</v>
      </c>
      <c r="C103" s="60" t="s">
        <v>250</v>
      </c>
      <c r="D103" s="74"/>
      <c r="E103" s="22" t="s">
        <v>426</v>
      </c>
      <c r="F103" s="22" t="s">
        <v>426</v>
      </c>
      <c r="G103" s="22" t="s">
        <v>426</v>
      </c>
      <c r="H103" s="22" t="s">
        <v>426</v>
      </c>
      <c r="I103" s="22" t="s">
        <v>426</v>
      </c>
      <c r="J103" s="3" t="s">
        <v>426</v>
      </c>
      <c r="K103" s="3" t="s">
        <v>426</v>
      </c>
      <c r="L103" s="3" t="s">
        <v>426</v>
      </c>
      <c r="M103" s="3" t="s">
        <v>426</v>
      </c>
      <c r="N103" s="3" t="s">
        <v>426</v>
      </c>
      <c r="O103" s="3" t="s">
        <v>426</v>
      </c>
      <c r="P103" s="3" t="s">
        <v>426</v>
      </c>
      <c r="Q103" s="3" t="s">
        <v>426</v>
      </c>
      <c r="R103" s="3" t="s">
        <v>426</v>
      </c>
      <c r="S103" s="3" t="s">
        <v>426</v>
      </c>
      <c r="T103" s="3" t="s">
        <v>426</v>
      </c>
      <c r="U103" s="3" t="s">
        <v>426</v>
      </c>
      <c r="V103" s="3" t="s">
        <v>426</v>
      </c>
      <c r="W103" s="3" t="s">
        <v>426</v>
      </c>
      <c r="X103" s="3" t="s">
        <v>426</v>
      </c>
      <c r="Y103" s="3" t="s">
        <v>426</v>
      </c>
      <c r="Z103" s="3" t="s">
        <v>426</v>
      </c>
      <c r="AA103" s="3" t="s">
        <v>426</v>
      </c>
      <c r="AB103" s="3" t="s">
        <v>426</v>
      </c>
      <c r="AC103" s="3" t="s">
        <v>426</v>
      </c>
      <c r="AD103" s="3" t="s">
        <v>426</v>
      </c>
      <c r="AE103" s="51"/>
      <c r="AF103" s="22" t="s">
        <v>426</v>
      </c>
      <c r="AG103" s="22" t="s">
        <v>426</v>
      </c>
      <c r="AH103" s="22" t="s">
        <v>426</v>
      </c>
      <c r="AI103" s="22" t="s">
        <v>426</v>
      </c>
      <c r="AJ103" s="22" t="s">
        <v>426</v>
      </c>
      <c r="AK103" s="22" t="s">
        <v>426</v>
      </c>
      <c r="AL103" s="40" t="s">
        <v>244</v>
      </c>
    </row>
    <row r="104" spans="1:38" ht="26.25" customHeight="1" thickBot="1" x14ac:dyDescent="0.25">
      <c r="A104" s="60" t="s">
        <v>242</v>
      </c>
      <c r="B104" s="60" t="s">
        <v>251</v>
      </c>
      <c r="C104" s="60" t="s">
        <v>252</v>
      </c>
      <c r="D104" s="74"/>
      <c r="E104" s="22">
        <v>1.7446721565557725E-3</v>
      </c>
      <c r="F104" s="22">
        <v>1.2215647510942786E-2</v>
      </c>
      <c r="G104" s="22" t="s">
        <v>427</v>
      </c>
      <c r="H104" s="22">
        <v>4.2782004915851268E-2</v>
      </c>
      <c r="I104" s="22">
        <v>2.3418000000000001E-4</v>
      </c>
      <c r="J104" s="3">
        <v>7.0253999999999998E-4</v>
      </c>
      <c r="K104" s="3">
        <v>1.6392600000000002E-3</v>
      </c>
      <c r="L104" s="3" t="s">
        <v>427</v>
      </c>
      <c r="M104" s="3" t="s">
        <v>427</v>
      </c>
      <c r="N104" s="3" t="s">
        <v>427</v>
      </c>
      <c r="O104" s="3" t="s">
        <v>427</v>
      </c>
      <c r="P104" s="3" t="s">
        <v>427</v>
      </c>
      <c r="Q104" s="3" t="s">
        <v>427</v>
      </c>
      <c r="R104" s="3" t="s">
        <v>427</v>
      </c>
      <c r="S104" s="3" t="s">
        <v>427</v>
      </c>
      <c r="T104" s="3" t="s">
        <v>427</v>
      </c>
      <c r="U104" s="3" t="s">
        <v>427</v>
      </c>
      <c r="V104" s="3" t="s">
        <v>427</v>
      </c>
      <c r="W104" s="3" t="s">
        <v>427</v>
      </c>
      <c r="X104" s="3" t="s">
        <v>427</v>
      </c>
      <c r="Y104" s="3" t="s">
        <v>427</v>
      </c>
      <c r="Z104" s="3" t="s">
        <v>427</v>
      </c>
      <c r="AA104" s="3" t="s">
        <v>427</v>
      </c>
      <c r="AB104" s="3" t="s">
        <v>427</v>
      </c>
      <c r="AC104" s="3" t="s">
        <v>427</v>
      </c>
      <c r="AD104" s="3" t="s">
        <v>427</v>
      </c>
      <c r="AE104" s="51"/>
      <c r="AF104" s="22" t="s">
        <v>427</v>
      </c>
      <c r="AG104" s="22" t="s">
        <v>427</v>
      </c>
      <c r="AH104" s="22" t="s">
        <v>427</v>
      </c>
      <c r="AI104" s="22" t="s">
        <v>427</v>
      </c>
      <c r="AJ104" s="22" t="s">
        <v>427</v>
      </c>
      <c r="AK104" s="22">
        <v>13.2</v>
      </c>
      <c r="AL104" s="40" t="s">
        <v>244</v>
      </c>
    </row>
    <row r="105" spans="1:38" ht="26.25" customHeight="1" thickBot="1" x14ac:dyDescent="0.25">
      <c r="A105" s="60" t="s">
        <v>242</v>
      </c>
      <c r="B105" s="60" t="s">
        <v>253</v>
      </c>
      <c r="C105" s="60" t="s">
        <v>254</v>
      </c>
      <c r="D105" s="74"/>
      <c r="E105" s="22">
        <v>3.4772205840182648E-3</v>
      </c>
      <c r="F105" s="22">
        <v>1.7633202334542502E-2</v>
      </c>
      <c r="G105" s="22" t="s">
        <v>427</v>
      </c>
      <c r="H105" s="22">
        <v>9.9065484665525116E-2</v>
      </c>
      <c r="I105" s="22">
        <v>1.0729600000000002E-3</v>
      </c>
      <c r="J105" s="3">
        <v>1.6860800000000002E-3</v>
      </c>
      <c r="K105" s="3">
        <v>3.6787200000000003E-3</v>
      </c>
      <c r="L105" s="3" t="s">
        <v>427</v>
      </c>
      <c r="M105" s="3" t="s">
        <v>427</v>
      </c>
      <c r="N105" s="3" t="s">
        <v>427</v>
      </c>
      <c r="O105" s="3" t="s">
        <v>427</v>
      </c>
      <c r="P105" s="3" t="s">
        <v>427</v>
      </c>
      <c r="Q105" s="3" t="s">
        <v>427</v>
      </c>
      <c r="R105" s="3" t="s">
        <v>427</v>
      </c>
      <c r="S105" s="3" t="s">
        <v>427</v>
      </c>
      <c r="T105" s="3" t="s">
        <v>427</v>
      </c>
      <c r="U105" s="3" t="s">
        <v>427</v>
      </c>
      <c r="V105" s="3" t="s">
        <v>427</v>
      </c>
      <c r="W105" s="3" t="s">
        <v>427</v>
      </c>
      <c r="X105" s="3" t="s">
        <v>427</v>
      </c>
      <c r="Y105" s="3" t="s">
        <v>427</v>
      </c>
      <c r="Z105" s="3" t="s">
        <v>427</v>
      </c>
      <c r="AA105" s="3" t="s">
        <v>427</v>
      </c>
      <c r="AB105" s="3" t="s">
        <v>427</v>
      </c>
      <c r="AC105" s="3" t="s">
        <v>427</v>
      </c>
      <c r="AD105" s="3" t="s">
        <v>427</v>
      </c>
      <c r="AE105" s="51"/>
      <c r="AF105" s="22" t="s">
        <v>427</v>
      </c>
      <c r="AG105" s="22" t="s">
        <v>427</v>
      </c>
      <c r="AH105" s="22" t="s">
        <v>427</v>
      </c>
      <c r="AI105" s="22" t="s">
        <v>427</v>
      </c>
      <c r="AJ105" s="22" t="s">
        <v>427</v>
      </c>
      <c r="AK105" s="22">
        <v>9.3000000000000007</v>
      </c>
      <c r="AL105" s="40" t="s">
        <v>244</v>
      </c>
    </row>
    <row r="106" spans="1:38" ht="26.25" customHeight="1" thickBot="1" x14ac:dyDescent="0.25">
      <c r="A106" s="60" t="s">
        <v>242</v>
      </c>
      <c r="B106" s="60" t="s">
        <v>255</v>
      </c>
      <c r="C106" s="60" t="s">
        <v>256</v>
      </c>
      <c r="D106" s="74"/>
      <c r="E106" s="22" t="s">
        <v>426</v>
      </c>
      <c r="F106" s="22" t="s">
        <v>426</v>
      </c>
      <c r="G106" s="22" t="s">
        <v>426</v>
      </c>
      <c r="H106" s="22" t="s">
        <v>426</v>
      </c>
      <c r="I106" s="22" t="s">
        <v>426</v>
      </c>
      <c r="J106" s="3" t="s">
        <v>426</v>
      </c>
      <c r="K106" s="3" t="s">
        <v>426</v>
      </c>
      <c r="L106" s="3" t="s">
        <v>426</v>
      </c>
      <c r="M106" s="3" t="s">
        <v>426</v>
      </c>
      <c r="N106" s="3" t="s">
        <v>426</v>
      </c>
      <c r="O106" s="3" t="s">
        <v>426</v>
      </c>
      <c r="P106" s="3" t="s">
        <v>426</v>
      </c>
      <c r="Q106" s="3" t="s">
        <v>426</v>
      </c>
      <c r="R106" s="3" t="s">
        <v>426</v>
      </c>
      <c r="S106" s="3" t="s">
        <v>426</v>
      </c>
      <c r="T106" s="3" t="s">
        <v>426</v>
      </c>
      <c r="U106" s="3" t="s">
        <v>426</v>
      </c>
      <c r="V106" s="3" t="s">
        <v>426</v>
      </c>
      <c r="W106" s="3" t="s">
        <v>426</v>
      </c>
      <c r="X106" s="3" t="s">
        <v>426</v>
      </c>
      <c r="Y106" s="3" t="s">
        <v>426</v>
      </c>
      <c r="Z106" s="3" t="s">
        <v>426</v>
      </c>
      <c r="AA106" s="3" t="s">
        <v>426</v>
      </c>
      <c r="AB106" s="3" t="s">
        <v>426</v>
      </c>
      <c r="AC106" s="3" t="s">
        <v>426</v>
      </c>
      <c r="AD106" s="3" t="s">
        <v>426</v>
      </c>
      <c r="AE106" s="51"/>
      <c r="AF106" s="22" t="s">
        <v>426</v>
      </c>
      <c r="AG106" s="22" t="s">
        <v>426</v>
      </c>
      <c r="AH106" s="22" t="s">
        <v>426</v>
      </c>
      <c r="AI106" s="22" t="s">
        <v>426</v>
      </c>
      <c r="AJ106" s="22" t="s">
        <v>426</v>
      </c>
      <c r="AK106" s="22" t="s">
        <v>426</v>
      </c>
      <c r="AL106" s="40" t="s">
        <v>244</v>
      </c>
    </row>
    <row r="107" spans="1:38" ht="26.25" customHeight="1" thickBot="1" x14ac:dyDescent="0.25">
      <c r="A107" s="60" t="s">
        <v>242</v>
      </c>
      <c r="B107" s="60" t="s">
        <v>257</v>
      </c>
      <c r="C107" s="60" t="s">
        <v>377</v>
      </c>
      <c r="D107" s="74"/>
      <c r="E107" s="22">
        <v>1.318254572209315E-2</v>
      </c>
      <c r="F107" s="22">
        <v>0.10999209786342866</v>
      </c>
      <c r="G107" s="22" t="s">
        <v>427</v>
      </c>
      <c r="H107" s="22">
        <v>0.24788573410033973</v>
      </c>
      <c r="I107" s="22">
        <v>6.9309000000000003E-3</v>
      </c>
      <c r="J107" s="3">
        <v>9.2412000000000008E-2</v>
      </c>
      <c r="K107" s="3">
        <v>0.43895700000000004</v>
      </c>
      <c r="L107" s="3" t="s">
        <v>427</v>
      </c>
      <c r="M107" s="3" t="s">
        <v>427</v>
      </c>
      <c r="N107" s="3" t="s">
        <v>427</v>
      </c>
      <c r="O107" s="3" t="s">
        <v>427</v>
      </c>
      <c r="P107" s="3" t="s">
        <v>427</v>
      </c>
      <c r="Q107" s="3" t="s">
        <v>427</v>
      </c>
      <c r="R107" s="3" t="s">
        <v>427</v>
      </c>
      <c r="S107" s="3" t="s">
        <v>427</v>
      </c>
      <c r="T107" s="3" t="s">
        <v>427</v>
      </c>
      <c r="U107" s="3" t="s">
        <v>427</v>
      </c>
      <c r="V107" s="3" t="s">
        <v>427</v>
      </c>
      <c r="W107" s="3" t="s">
        <v>427</v>
      </c>
      <c r="X107" s="3" t="s">
        <v>427</v>
      </c>
      <c r="Y107" s="3" t="s">
        <v>427</v>
      </c>
      <c r="Z107" s="3" t="s">
        <v>427</v>
      </c>
      <c r="AA107" s="3" t="s">
        <v>427</v>
      </c>
      <c r="AB107" s="3" t="s">
        <v>427</v>
      </c>
      <c r="AC107" s="3" t="s">
        <v>427</v>
      </c>
      <c r="AD107" s="3" t="s">
        <v>427</v>
      </c>
      <c r="AE107" s="51"/>
      <c r="AF107" s="22" t="s">
        <v>427</v>
      </c>
      <c r="AG107" s="22" t="s">
        <v>427</v>
      </c>
      <c r="AH107" s="22" t="s">
        <v>427</v>
      </c>
      <c r="AI107" s="22" t="s">
        <v>427</v>
      </c>
      <c r="AJ107" s="22" t="s">
        <v>427</v>
      </c>
      <c r="AK107" s="22">
        <v>2310.3000000000002</v>
      </c>
      <c r="AL107" s="40" t="s">
        <v>244</v>
      </c>
    </row>
    <row r="108" spans="1:38" ht="26.25" customHeight="1" thickBot="1" x14ac:dyDescent="0.25">
      <c r="A108" s="60" t="s">
        <v>242</v>
      </c>
      <c r="B108" s="60" t="s">
        <v>258</v>
      </c>
      <c r="C108" s="60" t="s">
        <v>378</v>
      </c>
      <c r="D108" s="74"/>
      <c r="E108" s="22">
        <v>1.38052026E-2</v>
      </c>
      <c r="F108" s="22">
        <v>0.1542693269751429</v>
      </c>
      <c r="G108" s="22" t="s">
        <v>427</v>
      </c>
      <c r="H108" s="22">
        <v>0.28867841099999997</v>
      </c>
      <c r="I108" s="22">
        <v>4.3416000000000001E-3</v>
      </c>
      <c r="J108" s="3">
        <v>4.3416000000000003E-2</v>
      </c>
      <c r="K108" s="3">
        <v>8.6832000000000006E-2</v>
      </c>
      <c r="L108" s="3" t="s">
        <v>427</v>
      </c>
      <c r="M108" s="3" t="s">
        <v>427</v>
      </c>
      <c r="N108" s="3" t="s">
        <v>427</v>
      </c>
      <c r="O108" s="3" t="s">
        <v>427</v>
      </c>
      <c r="P108" s="3" t="s">
        <v>427</v>
      </c>
      <c r="Q108" s="3" t="s">
        <v>427</v>
      </c>
      <c r="R108" s="3" t="s">
        <v>427</v>
      </c>
      <c r="S108" s="3" t="s">
        <v>427</v>
      </c>
      <c r="T108" s="3" t="s">
        <v>427</v>
      </c>
      <c r="U108" s="3" t="s">
        <v>427</v>
      </c>
      <c r="V108" s="3" t="s">
        <v>427</v>
      </c>
      <c r="W108" s="3" t="s">
        <v>427</v>
      </c>
      <c r="X108" s="3" t="s">
        <v>427</v>
      </c>
      <c r="Y108" s="3" t="s">
        <v>427</v>
      </c>
      <c r="Z108" s="3" t="s">
        <v>427</v>
      </c>
      <c r="AA108" s="3" t="s">
        <v>427</v>
      </c>
      <c r="AB108" s="3" t="s">
        <v>427</v>
      </c>
      <c r="AC108" s="3" t="s">
        <v>427</v>
      </c>
      <c r="AD108" s="3" t="s">
        <v>427</v>
      </c>
      <c r="AE108" s="51"/>
      <c r="AF108" s="22" t="s">
        <v>427</v>
      </c>
      <c r="AG108" s="22" t="s">
        <v>427</v>
      </c>
      <c r="AH108" s="22" t="s">
        <v>427</v>
      </c>
      <c r="AI108" s="22" t="s">
        <v>427</v>
      </c>
      <c r="AJ108" s="22" t="s">
        <v>427</v>
      </c>
      <c r="AK108" s="22">
        <v>2170.8000000000002</v>
      </c>
      <c r="AL108" s="40" t="s">
        <v>244</v>
      </c>
    </row>
    <row r="109" spans="1:38" ht="26.25" customHeight="1" thickBot="1" x14ac:dyDescent="0.25">
      <c r="A109" s="60" t="s">
        <v>242</v>
      </c>
      <c r="B109" s="60" t="s">
        <v>259</v>
      </c>
      <c r="C109" s="60" t="s">
        <v>379</v>
      </c>
      <c r="D109" s="74"/>
      <c r="E109" s="22">
        <v>3.5745228821917809E-4</v>
      </c>
      <c r="F109" s="22">
        <v>3.0591579532360004E-3</v>
      </c>
      <c r="G109" s="22" t="s">
        <v>427</v>
      </c>
      <c r="H109" s="22">
        <v>1.0283627368767123E-2</v>
      </c>
      <c r="I109" s="22">
        <v>3.6200000000000002E-4</v>
      </c>
      <c r="J109" s="3">
        <v>1.9910000000000001E-3</v>
      </c>
      <c r="K109" s="3">
        <v>1.9910000000000001E-3</v>
      </c>
      <c r="L109" s="3" t="s">
        <v>427</v>
      </c>
      <c r="M109" s="3" t="s">
        <v>427</v>
      </c>
      <c r="N109" s="3" t="s">
        <v>427</v>
      </c>
      <c r="O109" s="3" t="s">
        <v>427</v>
      </c>
      <c r="P109" s="3" t="s">
        <v>427</v>
      </c>
      <c r="Q109" s="3" t="s">
        <v>427</v>
      </c>
      <c r="R109" s="3" t="s">
        <v>427</v>
      </c>
      <c r="S109" s="3" t="s">
        <v>427</v>
      </c>
      <c r="T109" s="3" t="s">
        <v>427</v>
      </c>
      <c r="U109" s="3" t="s">
        <v>427</v>
      </c>
      <c r="V109" s="3" t="s">
        <v>427</v>
      </c>
      <c r="W109" s="3" t="s">
        <v>427</v>
      </c>
      <c r="X109" s="3" t="s">
        <v>427</v>
      </c>
      <c r="Y109" s="3" t="s">
        <v>427</v>
      </c>
      <c r="Z109" s="3" t="s">
        <v>427</v>
      </c>
      <c r="AA109" s="3" t="s">
        <v>427</v>
      </c>
      <c r="AB109" s="3" t="s">
        <v>427</v>
      </c>
      <c r="AC109" s="3" t="s">
        <v>427</v>
      </c>
      <c r="AD109" s="3" t="s">
        <v>427</v>
      </c>
      <c r="AE109" s="51"/>
      <c r="AF109" s="22" t="s">
        <v>427</v>
      </c>
      <c r="AG109" s="22" t="s">
        <v>427</v>
      </c>
      <c r="AH109" s="22" t="s">
        <v>427</v>
      </c>
      <c r="AI109" s="22" t="s">
        <v>427</v>
      </c>
      <c r="AJ109" s="22" t="s">
        <v>427</v>
      </c>
      <c r="AK109" s="22">
        <v>18.100000000000001</v>
      </c>
      <c r="AL109" s="40" t="s">
        <v>244</v>
      </c>
    </row>
    <row r="110" spans="1:38" ht="26.25" customHeight="1" thickBot="1" x14ac:dyDescent="0.25">
      <c r="A110" s="60" t="s">
        <v>242</v>
      </c>
      <c r="B110" s="60" t="s">
        <v>260</v>
      </c>
      <c r="C110" s="60" t="s">
        <v>380</v>
      </c>
      <c r="D110" s="74"/>
      <c r="E110" s="22">
        <v>2.0279791347945143E-4</v>
      </c>
      <c r="F110" s="22">
        <v>2.38962968483327E-2</v>
      </c>
      <c r="G110" s="22" t="s">
        <v>427</v>
      </c>
      <c r="H110" s="22">
        <v>2.9639699881808083E-2</v>
      </c>
      <c r="I110" s="22">
        <v>6.2899999999999892E-4</v>
      </c>
      <c r="J110" s="3">
        <v>5.719999999999989E-3</v>
      </c>
      <c r="K110" s="3">
        <v>9.7799999999999779E-3</v>
      </c>
      <c r="L110" s="3" t="s">
        <v>427</v>
      </c>
      <c r="M110" s="3" t="s">
        <v>427</v>
      </c>
      <c r="N110" s="3" t="s">
        <v>427</v>
      </c>
      <c r="O110" s="3" t="s">
        <v>427</v>
      </c>
      <c r="P110" s="3" t="s">
        <v>427</v>
      </c>
      <c r="Q110" s="3" t="s">
        <v>427</v>
      </c>
      <c r="R110" s="3" t="s">
        <v>427</v>
      </c>
      <c r="S110" s="3" t="s">
        <v>427</v>
      </c>
      <c r="T110" s="3" t="s">
        <v>427</v>
      </c>
      <c r="U110" s="3" t="s">
        <v>427</v>
      </c>
      <c r="V110" s="3" t="s">
        <v>427</v>
      </c>
      <c r="W110" s="3" t="s">
        <v>427</v>
      </c>
      <c r="X110" s="3" t="s">
        <v>427</v>
      </c>
      <c r="Y110" s="3" t="s">
        <v>427</v>
      </c>
      <c r="Z110" s="3" t="s">
        <v>427</v>
      </c>
      <c r="AA110" s="3" t="s">
        <v>427</v>
      </c>
      <c r="AB110" s="3" t="s">
        <v>427</v>
      </c>
      <c r="AC110" s="3" t="s">
        <v>427</v>
      </c>
      <c r="AD110" s="3" t="s">
        <v>427</v>
      </c>
      <c r="AE110" s="51"/>
      <c r="AF110" s="22" t="s">
        <v>427</v>
      </c>
      <c r="AG110" s="22" t="s">
        <v>427</v>
      </c>
      <c r="AH110" s="22" t="s">
        <v>427</v>
      </c>
      <c r="AI110" s="22" t="s">
        <v>427</v>
      </c>
      <c r="AJ110" s="22" t="s">
        <v>427</v>
      </c>
      <c r="AK110" s="22">
        <v>212.49999999999901</v>
      </c>
      <c r="AL110" s="40" t="s">
        <v>244</v>
      </c>
    </row>
    <row r="111" spans="1:38" ht="26.25" customHeight="1" thickBot="1" x14ac:dyDescent="0.25">
      <c r="A111" s="60" t="s">
        <v>242</v>
      </c>
      <c r="B111" s="60" t="s">
        <v>261</v>
      </c>
      <c r="C111" s="60" t="s">
        <v>374</v>
      </c>
      <c r="D111" s="74"/>
      <c r="E111" s="22">
        <v>1.6106599028571426E-2</v>
      </c>
      <c r="F111" s="22">
        <v>0.47224530000000003</v>
      </c>
      <c r="G111" s="22" t="s">
        <v>427</v>
      </c>
      <c r="H111" s="22">
        <v>0.27373064322857138</v>
      </c>
      <c r="I111" s="22">
        <v>9.7320000000000002E-4</v>
      </c>
      <c r="J111" s="3">
        <v>1.9464E-3</v>
      </c>
      <c r="K111" s="3">
        <v>4.3793999999999994E-3</v>
      </c>
      <c r="L111" s="3" t="s">
        <v>427</v>
      </c>
      <c r="M111" s="3" t="s">
        <v>427</v>
      </c>
      <c r="N111" s="3" t="s">
        <v>427</v>
      </c>
      <c r="O111" s="3" t="s">
        <v>427</v>
      </c>
      <c r="P111" s="3" t="s">
        <v>427</v>
      </c>
      <c r="Q111" s="3" t="s">
        <v>427</v>
      </c>
      <c r="R111" s="3" t="s">
        <v>427</v>
      </c>
      <c r="S111" s="3" t="s">
        <v>427</v>
      </c>
      <c r="T111" s="3" t="s">
        <v>427</v>
      </c>
      <c r="U111" s="3" t="s">
        <v>427</v>
      </c>
      <c r="V111" s="3" t="s">
        <v>427</v>
      </c>
      <c r="W111" s="3" t="s">
        <v>427</v>
      </c>
      <c r="X111" s="3" t="s">
        <v>427</v>
      </c>
      <c r="Y111" s="3" t="s">
        <v>427</v>
      </c>
      <c r="Z111" s="3" t="s">
        <v>427</v>
      </c>
      <c r="AA111" s="3" t="s">
        <v>427</v>
      </c>
      <c r="AB111" s="3" t="s">
        <v>427</v>
      </c>
      <c r="AC111" s="3" t="s">
        <v>427</v>
      </c>
      <c r="AD111" s="3" t="s">
        <v>427</v>
      </c>
      <c r="AE111" s="51"/>
      <c r="AF111" s="22" t="s">
        <v>427</v>
      </c>
      <c r="AG111" s="22" t="s">
        <v>427</v>
      </c>
      <c r="AH111" s="22" t="s">
        <v>427</v>
      </c>
      <c r="AI111" s="22" t="s">
        <v>427</v>
      </c>
      <c r="AJ111" s="22" t="s">
        <v>427</v>
      </c>
      <c r="AK111" s="22">
        <v>243.3</v>
      </c>
      <c r="AL111" s="40" t="s">
        <v>244</v>
      </c>
    </row>
    <row r="112" spans="1:38" ht="26.25" customHeight="1" thickBot="1" x14ac:dyDescent="0.25">
      <c r="A112" s="60" t="s">
        <v>262</v>
      </c>
      <c r="B112" s="60" t="s">
        <v>263</v>
      </c>
      <c r="C112" s="60" t="s">
        <v>264</v>
      </c>
      <c r="D112" s="62"/>
      <c r="E112" s="22">
        <v>3.1320000000000001</v>
      </c>
      <c r="F112" s="22" t="s">
        <v>427</v>
      </c>
      <c r="G112" s="22" t="s">
        <v>427</v>
      </c>
      <c r="H112" s="22">
        <v>4.2521569800000005</v>
      </c>
      <c r="I112" s="22" t="s">
        <v>427</v>
      </c>
      <c r="J112" s="3" t="s">
        <v>427</v>
      </c>
      <c r="K112" s="3" t="s">
        <v>427</v>
      </c>
      <c r="L112" s="3" t="s">
        <v>427</v>
      </c>
      <c r="M112" s="3" t="s">
        <v>427</v>
      </c>
      <c r="N112" s="3" t="s">
        <v>427</v>
      </c>
      <c r="O112" s="3" t="s">
        <v>427</v>
      </c>
      <c r="P112" s="3" t="s">
        <v>427</v>
      </c>
      <c r="Q112" s="3" t="s">
        <v>427</v>
      </c>
      <c r="R112" s="3" t="s">
        <v>427</v>
      </c>
      <c r="S112" s="3" t="s">
        <v>427</v>
      </c>
      <c r="T112" s="3" t="s">
        <v>427</v>
      </c>
      <c r="U112" s="3" t="s">
        <v>427</v>
      </c>
      <c r="V112" s="3" t="s">
        <v>427</v>
      </c>
      <c r="W112" s="3" t="s">
        <v>427</v>
      </c>
      <c r="X112" s="3" t="s">
        <v>427</v>
      </c>
      <c r="Y112" s="3" t="s">
        <v>427</v>
      </c>
      <c r="Z112" s="3" t="s">
        <v>427</v>
      </c>
      <c r="AA112" s="3" t="s">
        <v>427</v>
      </c>
      <c r="AB112" s="3" t="s">
        <v>427</v>
      </c>
      <c r="AC112" s="3" t="s">
        <v>427</v>
      </c>
      <c r="AD112" s="3" t="s">
        <v>427</v>
      </c>
      <c r="AE112" s="51"/>
      <c r="AF112" s="22" t="s">
        <v>427</v>
      </c>
      <c r="AG112" s="22" t="s">
        <v>427</v>
      </c>
      <c r="AH112" s="22" t="s">
        <v>427</v>
      </c>
      <c r="AI112" s="22" t="s">
        <v>427</v>
      </c>
      <c r="AJ112" s="22" t="s">
        <v>427</v>
      </c>
      <c r="AK112" s="22">
        <v>78300000</v>
      </c>
      <c r="AL112" s="40" t="s">
        <v>416</v>
      </c>
    </row>
    <row r="113" spans="1:38" ht="26.25" customHeight="1" thickBot="1" x14ac:dyDescent="0.25">
      <c r="A113" s="60" t="s">
        <v>262</v>
      </c>
      <c r="B113" s="75" t="s">
        <v>265</v>
      </c>
      <c r="C113" s="75" t="s">
        <v>266</v>
      </c>
      <c r="D113" s="62"/>
      <c r="E113" s="22">
        <v>0.89643900662251774</v>
      </c>
      <c r="F113" s="22">
        <v>1.240137082679271</v>
      </c>
      <c r="G113" s="22" t="s">
        <v>427</v>
      </c>
      <c r="H113" s="22">
        <v>3.4971305670978539</v>
      </c>
      <c r="I113" s="22" t="s">
        <v>427</v>
      </c>
      <c r="J113" s="3" t="s">
        <v>427</v>
      </c>
      <c r="K113" s="3" t="s">
        <v>427</v>
      </c>
      <c r="L113" s="3" t="s">
        <v>427</v>
      </c>
      <c r="M113" s="3" t="s">
        <v>427</v>
      </c>
      <c r="N113" s="3" t="s">
        <v>427</v>
      </c>
      <c r="O113" s="3" t="s">
        <v>427</v>
      </c>
      <c r="P113" s="3" t="s">
        <v>427</v>
      </c>
      <c r="Q113" s="3" t="s">
        <v>427</v>
      </c>
      <c r="R113" s="3" t="s">
        <v>427</v>
      </c>
      <c r="S113" s="3" t="s">
        <v>427</v>
      </c>
      <c r="T113" s="3" t="s">
        <v>427</v>
      </c>
      <c r="U113" s="3" t="s">
        <v>427</v>
      </c>
      <c r="V113" s="3" t="s">
        <v>427</v>
      </c>
      <c r="W113" s="3" t="s">
        <v>427</v>
      </c>
      <c r="X113" s="3" t="s">
        <v>427</v>
      </c>
      <c r="Y113" s="3" t="s">
        <v>427</v>
      </c>
      <c r="Z113" s="3" t="s">
        <v>427</v>
      </c>
      <c r="AA113" s="3" t="s">
        <v>427</v>
      </c>
      <c r="AB113" s="3" t="s">
        <v>427</v>
      </c>
      <c r="AC113" s="3" t="s">
        <v>427</v>
      </c>
      <c r="AD113" s="3" t="s">
        <v>427</v>
      </c>
      <c r="AE113" s="51"/>
      <c r="AF113" s="22" t="s">
        <v>427</v>
      </c>
      <c r="AG113" s="22" t="s">
        <v>427</v>
      </c>
      <c r="AH113" s="22" t="s">
        <v>427</v>
      </c>
      <c r="AI113" s="22" t="s">
        <v>427</v>
      </c>
      <c r="AJ113" s="22" t="s">
        <v>427</v>
      </c>
      <c r="AK113" s="22" t="s">
        <v>429</v>
      </c>
      <c r="AL113" s="40" t="s">
        <v>410</v>
      </c>
    </row>
    <row r="114" spans="1:38" ht="26.25" customHeight="1" thickBot="1" x14ac:dyDescent="0.25">
      <c r="A114" s="60" t="s">
        <v>262</v>
      </c>
      <c r="B114" s="75" t="s">
        <v>267</v>
      </c>
      <c r="C114" s="75" t="s">
        <v>385</v>
      </c>
      <c r="D114" s="62"/>
      <c r="E114" s="22">
        <v>1.2153412360000001E-2</v>
      </c>
      <c r="F114" s="22" t="s">
        <v>427</v>
      </c>
      <c r="G114" s="22" t="s">
        <v>427</v>
      </c>
      <c r="H114" s="22">
        <v>3.949859017E-2</v>
      </c>
      <c r="I114" s="22" t="s">
        <v>427</v>
      </c>
      <c r="J114" s="3" t="s">
        <v>427</v>
      </c>
      <c r="K114" s="3" t="s">
        <v>427</v>
      </c>
      <c r="L114" s="3" t="s">
        <v>427</v>
      </c>
      <c r="M114" s="3" t="s">
        <v>427</v>
      </c>
      <c r="N114" s="3" t="s">
        <v>427</v>
      </c>
      <c r="O114" s="3" t="s">
        <v>427</v>
      </c>
      <c r="P114" s="3" t="s">
        <v>427</v>
      </c>
      <c r="Q114" s="3" t="s">
        <v>427</v>
      </c>
      <c r="R114" s="3" t="s">
        <v>427</v>
      </c>
      <c r="S114" s="3" t="s">
        <v>427</v>
      </c>
      <c r="T114" s="3" t="s">
        <v>427</v>
      </c>
      <c r="U114" s="3" t="s">
        <v>427</v>
      </c>
      <c r="V114" s="3" t="s">
        <v>427</v>
      </c>
      <c r="W114" s="3" t="s">
        <v>427</v>
      </c>
      <c r="X114" s="3" t="s">
        <v>427</v>
      </c>
      <c r="Y114" s="3" t="s">
        <v>427</v>
      </c>
      <c r="Z114" s="3" t="s">
        <v>427</v>
      </c>
      <c r="AA114" s="3" t="s">
        <v>427</v>
      </c>
      <c r="AB114" s="3" t="s">
        <v>427</v>
      </c>
      <c r="AC114" s="3" t="s">
        <v>427</v>
      </c>
      <c r="AD114" s="3" t="s">
        <v>427</v>
      </c>
      <c r="AE114" s="51"/>
      <c r="AF114" s="22" t="s">
        <v>427</v>
      </c>
      <c r="AG114" s="22" t="s">
        <v>427</v>
      </c>
      <c r="AH114" s="22" t="s">
        <v>427</v>
      </c>
      <c r="AI114" s="22" t="s">
        <v>427</v>
      </c>
      <c r="AJ114" s="22" t="s">
        <v>427</v>
      </c>
      <c r="AK114" s="22">
        <v>303835.30900000001</v>
      </c>
      <c r="AL114" s="40" t="s">
        <v>410</v>
      </c>
    </row>
    <row r="115" spans="1:38" ht="26.25" customHeight="1" thickBot="1" x14ac:dyDescent="0.25">
      <c r="A115" s="60" t="s">
        <v>262</v>
      </c>
      <c r="B115" s="75" t="s">
        <v>268</v>
      </c>
      <c r="C115" s="75" t="s">
        <v>269</v>
      </c>
      <c r="D115" s="62"/>
      <c r="E115" s="22">
        <v>4.2889391999999998E-2</v>
      </c>
      <c r="F115" s="22" t="s">
        <v>427</v>
      </c>
      <c r="G115" s="22" t="s">
        <v>427</v>
      </c>
      <c r="H115" s="22">
        <v>8.5778783999999997E-2</v>
      </c>
      <c r="I115" s="22" t="s">
        <v>427</v>
      </c>
      <c r="J115" s="3" t="s">
        <v>427</v>
      </c>
      <c r="K115" s="3" t="s">
        <v>427</v>
      </c>
      <c r="L115" s="3" t="s">
        <v>427</v>
      </c>
      <c r="M115" s="3" t="s">
        <v>427</v>
      </c>
      <c r="N115" s="3" t="s">
        <v>427</v>
      </c>
      <c r="O115" s="3" t="s">
        <v>427</v>
      </c>
      <c r="P115" s="3" t="s">
        <v>427</v>
      </c>
      <c r="Q115" s="3" t="s">
        <v>427</v>
      </c>
      <c r="R115" s="3" t="s">
        <v>427</v>
      </c>
      <c r="S115" s="3" t="s">
        <v>427</v>
      </c>
      <c r="T115" s="3" t="s">
        <v>427</v>
      </c>
      <c r="U115" s="3" t="s">
        <v>427</v>
      </c>
      <c r="V115" s="3" t="s">
        <v>427</v>
      </c>
      <c r="W115" s="3" t="s">
        <v>427</v>
      </c>
      <c r="X115" s="3" t="s">
        <v>427</v>
      </c>
      <c r="Y115" s="3" t="s">
        <v>427</v>
      </c>
      <c r="Z115" s="3" t="s">
        <v>427</v>
      </c>
      <c r="AA115" s="3" t="s">
        <v>427</v>
      </c>
      <c r="AB115" s="3" t="s">
        <v>427</v>
      </c>
      <c r="AC115" s="3" t="s">
        <v>427</v>
      </c>
      <c r="AD115" s="3" t="s">
        <v>427</v>
      </c>
      <c r="AE115" s="51"/>
      <c r="AF115" s="22" t="s">
        <v>427</v>
      </c>
      <c r="AG115" s="22" t="s">
        <v>427</v>
      </c>
      <c r="AH115" s="22" t="s">
        <v>427</v>
      </c>
      <c r="AI115" s="22" t="s">
        <v>427</v>
      </c>
      <c r="AJ115" s="22" t="s">
        <v>427</v>
      </c>
      <c r="AK115" s="22">
        <v>1072234.8</v>
      </c>
      <c r="AL115" s="40" t="s">
        <v>410</v>
      </c>
    </row>
    <row r="116" spans="1:38" ht="26.25" customHeight="1" thickBot="1" x14ac:dyDescent="0.25">
      <c r="A116" s="60" t="s">
        <v>262</v>
      </c>
      <c r="B116" s="60" t="s">
        <v>270</v>
      </c>
      <c r="C116" s="64" t="s">
        <v>407</v>
      </c>
      <c r="D116" s="62"/>
      <c r="E116" s="3">
        <v>0.25541362418288877</v>
      </c>
      <c r="F116" s="3">
        <v>4.6346012411465548E-2</v>
      </c>
      <c r="G116" s="3" t="s">
        <v>427</v>
      </c>
      <c r="H116" s="3">
        <v>0.63607116282879295</v>
      </c>
      <c r="I116" s="3" t="s">
        <v>427</v>
      </c>
      <c r="J116" s="3" t="s">
        <v>427</v>
      </c>
      <c r="K116" s="3" t="s">
        <v>427</v>
      </c>
      <c r="L116" s="3" t="s">
        <v>427</v>
      </c>
      <c r="M116" s="3" t="s">
        <v>427</v>
      </c>
      <c r="N116" s="3" t="s">
        <v>427</v>
      </c>
      <c r="O116" s="3" t="s">
        <v>427</v>
      </c>
      <c r="P116" s="3" t="s">
        <v>427</v>
      </c>
      <c r="Q116" s="3" t="s">
        <v>427</v>
      </c>
      <c r="R116" s="3" t="s">
        <v>427</v>
      </c>
      <c r="S116" s="3" t="s">
        <v>427</v>
      </c>
      <c r="T116" s="3" t="s">
        <v>427</v>
      </c>
      <c r="U116" s="3" t="s">
        <v>427</v>
      </c>
      <c r="V116" s="3" t="s">
        <v>427</v>
      </c>
      <c r="W116" s="3" t="s">
        <v>427</v>
      </c>
      <c r="X116" s="3" t="s">
        <v>427</v>
      </c>
      <c r="Y116" s="3" t="s">
        <v>427</v>
      </c>
      <c r="Z116" s="3" t="s">
        <v>427</v>
      </c>
      <c r="AA116" s="3" t="s">
        <v>427</v>
      </c>
      <c r="AB116" s="3" t="s">
        <v>427</v>
      </c>
      <c r="AC116" s="3" t="s">
        <v>427</v>
      </c>
      <c r="AD116" s="3" t="s">
        <v>427</v>
      </c>
      <c r="AE116" s="51"/>
      <c r="AF116" s="22" t="s">
        <v>427</v>
      </c>
      <c r="AG116" s="22" t="s">
        <v>427</v>
      </c>
      <c r="AH116" s="22" t="s">
        <v>427</v>
      </c>
      <c r="AI116" s="22" t="s">
        <v>427</v>
      </c>
      <c r="AJ116" s="22" t="s">
        <v>427</v>
      </c>
      <c r="AK116" s="22" t="s">
        <v>429</v>
      </c>
      <c r="AL116" s="40" t="s">
        <v>410</v>
      </c>
    </row>
    <row r="117" spans="1:38" ht="26.25" customHeight="1" thickBot="1" x14ac:dyDescent="0.25">
      <c r="A117" s="60" t="s">
        <v>262</v>
      </c>
      <c r="B117" s="60" t="s">
        <v>271</v>
      </c>
      <c r="C117" s="64" t="s">
        <v>272</v>
      </c>
      <c r="D117" s="62"/>
      <c r="E117" s="3" t="s">
        <v>427</v>
      </c>
      <c r="F117" s="3" t="s">
        <v>427</v>
      </c>
      <c r="G117" s="3" t="s">
        <v>427</v>
      </c>
      <c r="H117" s="3" t="s">
        <v>427</v>
      </c>
      <c r="I117" s="3" t="s">
        <v>427</v>
      </c>
      <c r="J117" s="3" t="s">
        <v>427</v>
      </c>
      <c r="K117" s="3" t="s">
        <v>427</v>
      </c>
      <c r="L117" s="3" t="s">
        <v>427</v>
      </c>
      <c r="M117" s="3" t="s">
        <v>427</v>
      </c>
      <c r="N117" s="3" t="s">
        <v>427</v>
      </c>
      <c r="O117" s="3" t="s">
        <v>427</v>
      </c>
      <c r="P117" s="3" t="s">
        <v>427</v>
      </c>
      <c r="Q117" s="3" t="s">
        <v>427</v>
      </c>
      <c r="R117" s="3" t="s">
        <v>427</v>
      </c>
      <c r="S117" s="3" t="s">
        <v>427</v>
      </c>
      <c r="T117" s="3" t="s">
        <v>427</v>
      </c>
      <c r="U117" s="3" t="s">
        <v>427</v>
      </c>
      <c r="V117" s="3" t="s">
        <v>427</v>
      </c>
      <c r="W117" s="3" t="s">
        <v>427</v>
      </c>
      <c r="X117" s="3" t="s">
        <v>427</v>
      </c>
      <c r="Y117" s="3" t="s">
        <v>427</v>
      </c>
      <c r="Z117" s="3" t="s">
        <v>427</v>
      </c>
      <c r="AA117" s="3" t="s">
        <v>427</v>
      </c>
      <c r="AB117" s="3" t="s">
        <v>427</v>
      </c>
      <c r="AC117" s="3" t="s">
        <v>427</v>
      </c>
      <c r="AD117" s="3" t="s">
        <v>427</v>
      </c>
      <c r="AE117" s="51"/>
      <c r="AF117" s="22" t="s">
        <v>427</v>
      </c>
      <c r="AG117" s="22" t="s">
        <v>427</v>
      </c>
      <c r="AH117" s="22" t="s">
        <v>427</v>
      </c>
      <c r="AI117" s="22" t="s">
        <v>427</v>
      </c>
      <c r="AJ117" s="22" t="s">
        <v>427</v>
      </c>
      <c r="AK117" s="22" t="s">
        <v>427</v>
      </c>
      <c r="AL117" s="40" t="s">
        <v>410</v>
      </c>
    </row>
    <row r="118" spans="1:38" ht="26.25" customHeight="1" thickBot="1" x14ac:dyDescent="0.25">
      <c r="A118" s="60" t="s">
        <v>262</v>
      </c>
      <c r="B118" s="60" t="s">
        <v>273</v>
      </c>
      <c r="C118" s="64" t="s">
        <v>408</v>
      </c>
      <c r="D118" s="62"/>
      <c r="E118" s="3" t="s">
        <v>427</v>
      </c>
      <c r="F118" s="3" t="s">
        <v>427</v>
      </c>
      <c r="G118" s="3" t="s">
        <v>427</v>
      </c>
      <c r="H118" s="3" t="s">
        <v>427</v>
      </c>
      <c r="I118" s="3" t="s">
        <v>427</v>
      </c>
      <c r="J118" s="3" t="s">
        <v>427</v>
      </c>
      <c r="K118" s="3" t="s">
        <v>427</v>
      </c>
      <c r="L118" s="3" t="s">
        <v>427</v>
      </c>
      <c r="M118" s="3" t="s">
        <v>427</v>
      </c>
      <c r="N118" s="3" t="s">
        <v>427</v>
      </c>
      <c r="O118" s="3" t="s">
        <v>427</v>
      </c>
      <c r="P118" s="3" t="s">
        <v>427</v>
      </c>
      <c r="Q118" s="3" t="s">
        <v>427</v>
      </c>
      <c r="R118" s="3" t="s">
        <v>427</v>
      </c>
      <c r="S118" s="3" t="s">
        <v>427</v>
      </c>
      <c r="T118" s="3" t="s">
        <v>427</v>
      </c>
      <c r="U118" s="3" t="s">
        <v>427</v>
      </c>
      <c r="V118" s="3" t="s">
        <v>427</v>
      </c>
      <c r="W118" s="3" t="s">
        <v>427</v>
      </c>
      <c r="X118" s="3" t="s">
        <v>427</v>
      </c>
      <c r="Y118" s="3" t="s">
        <v>427</v>
      </c>
      <c r="Z118" s="3" t="s">
        <v>427</v>
      </c>
      <c r="AA118" s="3" t="s">
        <v>427</v>
      </c>
      <c r="AB118" s="3" t="s">
        <v>427</v>
      </c>
      <c r="AC118" s="3" t="s">
        <v>427</v>
      </c>
      <c r="AD118" s="3" t="s">
        <v>427</v>
      </c>
      <c r="AE118" s="51"/>
      <c r="AF118" s="22" t="s">
        <v>427</v>
      </c>
      <c r="AG118" s="22" t="s">
        <v>427</v>
      </c>
      <c r="AH118" s="22" t="s">
        <v>427</v>
      </c>
      <c r="AI118" s="22" t="s">
        <v>427</v>
      </c>
      <c r="AJ118" s="22" t="s">
        <v>427</v>
      </c>
      <c r="AK118" s="22" t="s">
        <v>427</v>
      </c>
      <c r="AL118" s="40" t="s">
        <v>410</v>
      </c>
    </row>
    <row r="119" spans="1:38" ht="26.25" customHeight="1" thickBot="1" x14ac:dyDescent="0.25">
      <c r="A119" s="60" t="s">
        <v>262</v>
      </c>
      <c r="B119" s="60" t="s">
        <v>274</v>
      </c>
      <c r="C119" s="60" t="s">
        <v>275</v>
      </c>
      <c r="D119" s="62"/>
      <c r="E119" s="3" t="s">
        <v>427</v>
      </c>
      <c r="F119" s="3" t="s">
        <v>427</v>
      </c>
      <c r="G119" s="3" t="s">
        <v>427</v>
      </c>
      <c r="H119" s="3" t="s">
        <v>427</v>
      </c>
      <c r="I119" s="3">
        <v>0.15396060000000003</v>
      </c>
      <c r="J119" s="3">
        <v>2.697149</v>
      </c>
      <c r="K119" s="3">
        <v>1.924884</v>
      </c>
      <c r="L119" s="3" t="s">
        <v>427</v>
      </c>
      <c r="M119" s="3" t="s">
        <v>427</v>
      </c>
      <c r="N119" s="3" t="s">
        <v>427</v>
      </c>
      <c r="O119" s="3" t="s">
        <v>427</v>
      </c>
      <c r="P119" s="3" t="s">
        <v>427</v>
      </c>
      <c r="Q119" s="3" t="s">
        <v>427</v>
      </c>
      <c r="R119" s="3" t="s">
        <v>427</v>
      </c>
      <c r="S119" s="3" t="s">
        <v>427</v>
      </c>
      <c r="T119" s="3" t="s">
        <v>427</v>
      </c>
      <c r="U119" s="3" t="s">
        <v>427</v>
      </c>
      <c r="V119" s="3" t="s">
        <v>427</v>
      </c>
      <c r="W119" s="3" t="s">
        <v>427</v>
      </c>
      <c r="X119" s="3" t="s">
        <v>427</v>
      </c>
      <c r="Y119" s="3" t="s">
        <v>427</v>
      </c>
      <c r="Z119" s="3" t="s">
        <v>427</v>
      </c>
      <c r="AA119" s="3" t="s">
        <v>427</v>
      </c>
      <c r="AB119" s="3" t="s">
        <v>427</v>
      </c>
      <c r="AC119" s="3" t="s">
        <v>427</v>
      </c>
      <c r="AD119" s="3" t="s">
        <v>427</v>
      </c>
      <c r="AE119" s="51"/>
      <c r="AF119" s="22" t="s">
        <v>427</v>
      </c>
      <c r="AG119" s="22" t="s">
        <v>427</v>
      </c>
      <c r="AH119" s="22" t="s">
        <v>427</v>
      </c>
      <c r="AI119" s="22" t="s">
        <v>427</v>
      </c>
      <c r="AJ119" s="22" t="s">
        <v>427</v>
      </c>
      <c r="AK119" s="22">
        <v>1233.9000000000001</v>
      </c>
      <c r="AL119" s="40" t="s">
        <v>410</v>
      </c>
    </row>
    <row r="120" spans="1:38" ht="26.25" customHeight="1" thickBot="1" x14ac:dyDescent="0.25">
      <c r="A120" s="60" t="s">
        <v>262</v>
      </c>
      <c r="B120" s="60" t="s">
        <v>276</v>
      </c>
      <c r="C120" s="60" t="s">
        <v>277</v>
      </c>
      <c r="D120" s="62"/>
      <c r="E120" s="3" t="s">
        <v>427</v>
      </c>
      <c r="F120" s="3" t="s">
        <v>427</v>
      </c>
      <c r="G120" s="3" t="s">
        <v>427</v>
      </c>
      <c r="H120" s="3" t="s">
        <v>427</v>
      </c>
      <c r="I120" s="3" t="s">
        <v>427</v>
      </c>
      <c r="J120" s="3" t="s">
        <v>427</v>
      </c>
      <c r="K120" s="3" t="s">
        <v>427</v>
      </c>
      <c r="L120" s="3" t="s">
        <v>427</v>
      </c>
      <c r="M120" s="3" t="s">
        <v>427</v>
      </c>
      <c r="N120" s="3" t="s">
        <v>427</v>
      </c>
      <c r="O120" s="3" t="s">
        <v>427</v>
      </c>
      <c r="P120" s="3" t="s">
        <v>427</v>
      </c>
      <c r="Q120" s="3" t="s">
        <v>427</v>
      </c>
      <c r="R120" s="3" t="s">
        <v>427</v>
      </c>
      <c r="S120" s="3" t="s">
        <v>427</v>
      </c>
      <c r="T120" s="3" t="s">
        <v>427</v>
      </c>
      <c r="U120" s="3" t="s">
        <v>427</v>
      </c>
      <c r="V120" s="3" t="s">
        <v>427</v>
      </c>
      <c r="W120" s="3" t="s">
        <v>427</v>
      </c>
      <c r="X120" s="3" t="s">
        <v>427</v>
      </c>
      <c r="Y120" s="3" t="s">
        <v>427</v>
      </c>
      <c r="Z120" s="3" t="s">
        <v>427</v>
      </c>
      <c r="AA120" s="3" t="s">
        <v>427</v>
      </c>
      <c r="AB120" s="3" t="s">
        <v>427</v>
      </c>
      <c r="AC120" s="3" t="s">
        <v>427</v>
      </c>
      <c r="AD120" s="3" t="s">
        <v>427</v>
      </c>
      <c r="AE120" s="51"/>
      <c r="AF120" s="22" t="s">
        <v>427</v>
      </c>
      <c r="AG120" s="22" t="s">
        <v>427</v>
      </c>
      <c r="AH120" s="22" t="s">
        <v>427</v>
      </c>
      <c r="AI120" s="22" t="s">
        <v>427</v>
      </c>
      <c r="AJ120" s="22" t="s">
        <v>427</v>
      </c>
      <c r="AK120" s="22" t="s">
        <v>427</v>
      </c>
      <c r="AL120" s="40" t="s">
        <v>410</v>
      </c>
    </row>
    <row r="121" spans="1:38" ht="26.25" customHeight="1" thickBot="1" x14ac:dyDescent="0.25">
      <c r="A121" s="60" t="s">
        <v>262</v>
      </c>
      <c r="B121" s="60" t="s">
        <v>278</v>
      </c>
      <c r="C121" s="64" t="s">
        <v>279</v>
      </c>
      <c r="D121" s="63"/>
      <c r="E121" s="3" t="s">
        <v>427</v>
      </c>
      <c r="F121" s="3">
        <v>0.45480700000000002</v>
      </c>
      <c r="G121" s="3" t="s">
        <v>427</v>
      </c>
      <c r="H121" s="3" t="s">
        <v>427</v>
      </c>
      <c r="I121" s="3" t="s">
        <v>427</v>
      </c>
      <c r="J121" s="3" t="s">
        <v>427</v>
      </c>
      <c r="K121" s="3" t="s">
        <v>427</v>
      </c>
      <c r="L121" s="3" t="s">
        <v>427</v>
      </c>
      <c r="M121" s="3" t="s">
        <v>427</v>
      </c>
      <c r="N121" s="3" t="s">
        <v>427</v>
      </c>
      <c r="O121" s="3" t="s">
        <v>427</v>
      </c>
      <c r="P121" s="3" t="s">
        <v>427</v>
      </c>
      <c r="Q121" s="3" t="s">
        <v>427</v>
      </c>
      <c r="R121" s="3" t="s">
        <v>427</v>
      </c>
      <c r="S121" s="3" t="s">
        <v>427</v>
      </c>
      <c r="T121" s="3" t="s">
        <v>427</v>
      </c>
      <c r="U121" s="3" t="s">
        <v>427</v>
      </c>
      <c r="V121" s="3" t="s">
        <v>427</v>
      </c>
      <c r="W121" s="3" t="s">
        <v>427</v>
      </c>
      <c r="X121" s="3" t="s">
        <v>427</v>
      </c>
      <c r="Y121" s="3" t="s">
        <v>427</v>
      </c>
      <c r="Z121" s="3" t="s">
        <v>427</v>
      </c>
      <c r="AA121" s="3" t="s">
        <v>427</v>
      </c>
      <c r="AB121" s="3" t="s">
        <v>427</v>
      </c>
      <c r="AC121" s="3" t="s">
        <v>427</v>
      </c>
      <c r="AD121" s="3" t="s">
        <v>427</v>
      </c>
      <c r="AE121" s="51"/>
      <c r="AF121" s="22" t="s">
        <v>427</v>
      </c>
      <c r="AG121" s="22" t="s">
        <v>427</v>
      </c>
      <c r="AH121" s="22" t="s">
        <v>427</v>
      </c>
      <c r="AI121" s="22" t="s">
        <v>427</v>
      </c>
      <c r="AJ121" s="22" t="s">
        <v>427</v>
      </c>
      <c r="AK121" s="22">
        <v>1233.9000000000001</v>
      </c>
      <c r="AL121" s="40" t="s">
        <v>410</v>
      </c>
    </row>
    <row r="122" spans="1:38" ht="26.25" customHeight="1" thickBot="1" x14ac:dyDescent="0.25">
      <c r="A122" s="60" t="s">
        <v>262</v>
      </c>
      <c r="B122" s="75" t="s">
        <v>281</v>
      </c>
      <c r="C122" s="75" t="s">
        <v>282</v>
      </c>
      <c r="D122" s="62"/>
      <c r="E122" s="3" t="s">
        <v>427</v>
      </c>
      <c r="F122" s="3" t="s">
        <v>427</v>
      </c>
      <c r="G122" s="3" t="s">
        <v>427</v>
      </c>
      <c r="H122" s="3" t="s">
        <v>427</v>
      </c>
      <c r="I122" s="3" t="s">
        <v>427</v>
      </c>
      <c r="J122" s="3" t="s">
        <v>427</v>
      </c>
      <c r="K122" s="3" t="s">
        <v>427</v>
      </c>
      <c r="L122" s="3" t="s">
        <v>427</v>
      </c>
      <c r="M122" s="3" t="s">
        <v>427</v>
      </c>
      <c r="N122" s="3" t="s">
        <v>427</v>
      </c>
      <c r="O122" s="3" t="s">
        <v>427</v>
      </c>
      <c r="P122" s="3" t="s">
        <v>427</v>
      </c>
      <c r="Q122" s="3" t="s">
        <v>427</v>
      </c>
      <c r="R122" s="3" t="s">
        <v>427</v>
      </c>
      <c r="S122" s="3" t="s">
        <v>427</v>
      </c>
      <c r="T122" s="3" t="s">
        <v>427</v>
      </c>
      <c r="U122" s="3" t="s">
        <v>427</v>
      </c>
      <c r="V122" s="3" t="s">
        <v>427</v>
      </c>
      <c r="W122" s="3" t="s">
        <v>427</v>
      </c>
      <c r="X122" s="3" t="s">
        <v>427</v>
      </c>
      <c r="Y122" s="3" t="s">
        <v>427</v>
      </c>
      <c r="Z122" s="3" t="s">
        <v>427</v>
      </c>
      <c r="AA122" s="3" t="s">
        <v>427</v>
      </c>
      <c r="AB122" s="3" t="s">
        <v>427</v>
      </c>
      <c r="AC122" s="3">
        <v>0.21684999999999999</v>
      </c>
      <c r="AD122" s="3" t="s">
        <v>427</v>
      </c>
      <c r="AE122" s="51"/>
      <c r="AF122" s="22" t="s">
        <v>427</v>
      </c>
      <c r="AG122" s="22" t="s">
        <v>427</v>
      </c>
      <c r="AH122" s="22" t="s">
        <v>427</v>
      </c>
      <c r="AI122" s="22" t="s">
        <v>427</v>
      </c>
      <c r="AJ122" s="22" t="s">
        <v>427</v>
      </c>
      <c r="AK122" s="22" t="s">
        <v>432</v>
      </c>
      <c r="AL122" s="40" t="s">
        <v>410</v>
      </c>
    </row>
    <row r="123" spans="1:38" ht="26.25" customHeight="1" thickBot="1" x14ac:dyDescent="0.25">
      <c r="A123" s="60" t="s">
        <v>262</v>
      </c>
      <c r="B123" s="60" t="s">
        <v>283</v>
      </c>
      <c r="C123" s="60" t="s">
        <v>284</v>
      </c>
      <c r="D123" s="62"/>
      <c r="E123" s="3" t="s">
        <v>426</v>
      </c>
      <c r="F123" s="3" t="s">
        <v>426</v>
      </c>
      <c r="G123" s="3" t="s">
        <v>426</v>
      </c>
      <c r="H123" s="3" t="s">
        <v>426</v>
      </c>
      <c r="I123" s="3" t="s">
        <v>426</v>
      </c>
      <c r="J123" s="3" t="s">
        <v>426</v>
      </c>
      <c r="K123" s="3" t="s">
        <v>426</v>
      </c>
      <c r="L123" s="3" t="s">
        <v>426</v>
      </c>
      <c r="M123" s="3" t="s">
        <v>426</v>
      </c>
      <c r="N123" s="3" t="s">
        <v>426</v>
      </c>
      <c r="O123" s="3" t="s">
        <v>426</v>
      </c>
      <c r="P123" s="3" t="s">
        <v>426</v>
      </c>
      <c r="Q123" s="3" t="s">
        <v>426</v>
      </c>
      <c r="R123" s="3" t="s">
        <v>426</v>
      </c>
      <c r="S123" s="3" t="s">
        <v>426</v>
      </c>
      <c r="T123" s="3" t="s">
        <v>426</v>
      </c>
      <c r="U123" s="3" t="s">
        <v>426</v>
      </c>
      <c r="V123" s="3" t="s">
        <v>426</v>
      </c>
      <c r="W123" s="3" t="s">
        <v>426</v>
      </c>
      <c r="X123" s="3" t="s">
        <v>426</v>
      </c>
      <c r="Y123" s="3" t="s">
        <v>426</v>
      </c>
      <c r="Z123" s="3" t="s">
        <v>426</v>
      </c>
      <c r="AA123" s="3" t="s">
        <v>426</v>
      </c>
      <c r="AB123" s="3" t="s">
        <v>426</v>
      </c>
      <c r="AC123" s="3" t="s">
        <v>426</v>
      </c>
      <c r="AD123" s="3" t="s">
        <v>426</v>
      </c>
      <c r="AE123" s="51"/>
      <c r="AF123" s="22" t="s">
        <v>426</v>
      </c>
      <c r="AG123" s="22" t="s">
        <v>426</v>
      </c>
      <c r="AH123" s="22" t="s">
        <v>426</v>
      </c>
      <c r="AI123" s="22" t="s">
        <v>426</v>
      </c>
      <c r="AJ123" s="22" t="s">
        <v>426</v>
      </c>
      <c r="AK123" s="22" t="s">
        <v>426</v>
      </c>
      <c r="AL123" s="40" t="s">
        <v>415</v>
      </c>
    </row>
    <row r="124" spans="1:38" ht="26.25" customHeight="1" thickBot="1" x14ac:dyDescent="0.25">
      <c r="A124" s="60" t="s">
        <v>262</v>
      </c>
      <c r="B124" s="77" t="s">
        <v>285</v>
      </c>
      <c r="C124" s="61" t="s">
        <v>286</v>
      </c>
      <c r="D124" s="62"/>
      <c r="E124" s="3">
        <v>8.8311008500000024E-3</v>
      </c>
      <c r="F124" s="3">
        <v>2.3096725300000006E-2</v>
      </c>
      <c r="G124" s="3">
        <v>2.0379463500000005E-3</v>
      </c>
      <c r="H124" s="3">
        <v>2.0379463500000005E-3</v>
      </c>
      <c r="I124" s="3">
        <v>9.5009058837000025E-3</v>
      </c>
      <c r="J124" s="3">
        <v>1.1612218302300002E-2</v>
      </c>
      <c r="K124" s="3">
        <v>1.7946155558100006E-2</v>
      </c>
      <c r="L124" s="3">
        <v>8.5508152953300018E-4</v>
      </c>
      <c r="M124" s="3">
        <v>0.25338466285</v>
      </c>
      <c r="N124" s="3" t="s">
        <v>427</v>
      </c>
      <c r="O124" s="3" t="s">
        <v>427</v>
      </c>
      <c r="P124" s="3" t="s">
        <v>427</v>
      </c>
      <c r="Q124" s="3" t="s">
        <v>427</v>
      </c>
      <c r="R124" s="3" t="s">
        <v>427</v>
      </c>
      <c r="S124" s="3" t="s">
        <v>427</v>
      </c>
      <c r="T124" s="3" t="s">
        <v>427</v>
      </c>
      <c r="U124" s="3" t="s">
        <v>427</v>
      </c>
      <c r="V124" s="3" t="s">
        <v>427</v>
      </c>
      <c r="W124" s="3">
        <v>5.278281046500001E-3</v>
      </c>
      <c r="X124" s="3">
        <v>7.6007247069600015E-3</v>
      </c>
      <c r="Y124" s="3">
        <v>4.5604348241760012E-3</v>
      </c>
      <c r="Z124" s="3">
        <v>2.2802174120880006E-3</v>
      </c>
      <c r="AA124" s="3">
        <v>3.0402898827840007E-3</v>
      </c>
      <c r="AB124" s="3">
        <v>1.7481666826008005E-2</v>
      </c>
      <c r="AC124" s="3" t="s">
        <v>427</v>
      </c>
      <c r="AD124" s="3" t="s">
        <v>427</v>
      </c>
      <c r="AE124" s="51"/>
      <c r="AF124" s="22" t="s">
        <v>427</v>
      </c>
      <c r="AG124" s="22" t="s">
        <v>427</v>
      </c>
      <c r="AH124" s="22" t="s">
        <v>427</v>
      </c>
      <c r="AI124" s="22" t="s">
        <v>427</v>
      </c>
      <c r="AJ124" s="22" t="s">
        <v>427</v>
      </c>
      <c r="AK124" s="22">
        <v>679.31545000000006</v>
      </c>
      <c r="AL124" s="40" t="s">
        <v>437</v>
      </c>
    </row>
    <row r="125" spans="1:38" ht="26.25" customHeight="1" thickBot="1" x14ac:dyDescent="0.25">
      <c r="A125" s="60" t="s">
        <v>287</v>
      </c>
      <c r="B125" s="60" t="s">
        <v>288</v>
      </c>
      <c r="C125" s="61" t="s">
        <v>289</v>
      </c>
      <c r="D125" s="62"/>
      <c r="E125" s="3" t="s">
        <v>427</v>
      </c>
      <c r="F125" s="3">
        <v>0.24541220000000002</v>
      </c>
      <c r="G125" s="3" t="s">
        <v>427</v>
      </c>
      <c r="H125" s="3" t="s">
        <v>428</v>
      </c>
      <c r="I125" s="3">
        <v>1.7E-5</v>
      </c>
      <c r="J125" s="3">
        <v>1.12942E-4</v>
      </c>
      <c r="K125" s="3">
        <v>2.3877699999999999E-4</v>
      </c>
      <c r="L125" s="3" t="s">
        <v>427</v>
      </c>
      <c r="M125" s="3" t="s">
        <v>428</v>
      </c>
      <c r="N125" s="3" t="s">
        <v>427</v>
      </c>
      <c r="O125" s="3" t="s">
        <v>427</v>
      </c>
      <c r="P125" s="3" t="s">
        <v>428</v>
      </c>
      <c r="Q125" s="3" t="s">
        <v>427</v>
      </c>
      <c r="R125" s="3" t="s">
        <v>427</v>
      </c>
      <c r="S125" s="3" t="s">
        <v>427</v>
      </c>
      <c r="T125" s="3" t="s">
        <v>427</v>
      </c>
      <c r="U125" s="3" t="s">
        <v>427</v>
      </c>
      <c r="V125" s="3" t="s">
        <v>427</v>
      </c>
      <c r="W125" s="3" t="s">
        <v>427</v>
      </c>
      <c r="X125" s="3" t="s">
        <v>427</v>
      </c>
      <c r="Y125" s="3" t="s">
        <v>427</v>
      </c>
      <c r="Z125" s="3" t="s">
        <v>427</v>
      </c>
      <c r="AA125" s="3" t="s">
        <v>427</v>
      </c>
      <c r="AB125" s="3" t="s">
        <v>427</v>
      </c>
      <c r="AC125" s="3" t="s">
        <v>427</v>
      </c>
      <c r="AD125" s="3" t="s">
        <v>427</v>
      </c>
      <c r="AE125" s="51"/>
      <c r="AF125" s="22" t="s">
        <v>427</v>
      </c>
      <c r="AG125" s="22" t="s">
        <v>427</v>
      </c>
      <c r="AH125" s="22" t="s">
        <v>427</v>
      </c>
      <c r="AI125" s="22" t="s">
        <v>427</v>
      </c>
      <c r="AJ125" s="22" t="s">
        <v>427</v>
      </c>
      <c r="AK125" s="22">
        <v>515.71799999999996</v>
      </c>
      <c r="AL125" s="40" t="s">
        <v>423</v>
      </c>
    </row>
    <row r="126" spans="1:38" ht="26.25" customHeight="1" thickBot="1" x14ac:dyDescent="0.25">
      <c r="A126" s="60" t="s">
        <v>287</v>
      </c>
      <c r="B126" s="60" t="s">
        <v>290</v>
      </c>
      <c r="C126" s="61" t="s">
        <v>291</v>
      </c>
      <c r="D126" s="62"/>
      <c r="E126" s="3" t="s">
        <v>428</v>
      </c>
      <c r="F126" s="3" t="s">
        <v>428</v>
      </c>
      <c r="G126" s="3" t="s">
        <v>428</v>
      </c>
      <c r="H126" s="3">
        <v>6.5057258000000007E-2</v>
      </c>
      <c r="I126" s="3" t="s">
        <v>427</v>
      </c>
      <c r="J126" s="3" t="s">
        <v>427</v>
      </c>
      <c r="K126" s="3" t="s">
        <v>427</v>
      </c>
      <c r="L126" s="3" t="s">
        <v>427</v>
      </c>
      <c r="M126" s="3" t="s">
        <v>428</v>
      </c>
      <c r="N126" s="3" t="s">
        <v>428</v>
      </c>
      <c r="O126" s="3" t="s">
        <v>428</v>
      </c>
      <c r="P126" s="3" t="s">
        <v>428</v>
      </c>
      <c r="Q126" s="3" t="s">
        <v>428</v>
      </c>
      <c r="R126" s="3" t="s">
        <v>428</v>
      </c>
      <c r="S126" s="3" t="s">
        <v>428</v>
      </c>
      <c r="T126" s="3" t="s">
        <v>428</v>
      </c>
      <c r="U126" s="3" t="s">
        <v>428</v>
      </c>
      <c r="V126" s="3" t="s">
        <v>428</v>
      </c>
      <c r="W126" s="3" t="s">
        <v>428</v>
      </c>
      <c r="X126" s="3" t="s">
        <v>428</v>
      </c>
      <c r="Y126" s="3" t="s">
        <v>428</v>
      </c>
      <c r="Z126" s="3" t="s">
        <v>428</v>
      </c>
      <c r="AA126" s="3" t="s">
        <v>428</v>
      </c>
      <c r="AB126" s="3" t="s">
        <v>428</v>
      </c>
      <c r="AC126" s="3" t="s">
        <v>428</v>
      </c>
      <c r="AD126" s="3" t="s">
        <v>428</v>
      </c>
      <c r="AE126" s="51"/>
      <c r="AF126" s="22" t="s">
        <v>427</v>
      </c>
      <c r="AG126" s="22" t="s">
        <v>427</v>
      </c>
      <c r="AH126" s="22" t="s">
        <v>427</v>
      </c>
      <c r="AI126" s="22" t="s">
        <v>427</v>
      </c>
      <c r="AJ126" s="22" t="s">
        <v>427</v>
      </c>
      <c r="AK126" s="22">
        <v>271.07190800000001</v>
      </c>
      <c r="AL126" s="40" t="s">
        <v>422</v>
      </c>
    </row>
    <row r="127" spans="1:38" ht="26.25" customHeight="1" thickBot="1" x14ac:dyDescent="0.25">
      <c r="A127" s="60" t="s">
        <v>287</v>
      </c>
      <c r="B127" s="60" t="s">
        <v>292</v>
      </c>
      <c r="C127" s="61" t="s">
        <v>293</v>
      </c>
      <c r="D127" s="62"/>
      <c r="E127" s="3" t="s">
        <v>428</v>
      </c>
      <c r="F127" s="3" t="s">
        <v>428</v>
      </c>
      <c r="G127" s="3" t="s">
        <v>428</v>
      </c>
      <c r="H127" s="3">
        <v>8.0307344000000003E-2</v>
      </c>
      <c r="I127" s="3" t="s">
        <v>428</v>
      </c>
      <c r="J127" s="3" t="s">
        <v>428</v>
      </c>
      <c r="K127" s="3" t="s">
        <v>428</v>
      </c>
      <c r="L127" s="3" t="s">
        <v>428</v>
      </c>
      <c r="M127" s="3" t="s">
        <v>428</v>
      </c>
      <c r="N127" s="3" t="s">
        <v>428</v>
      </c>
      <c r="O127" s="3" t="s">
        <v>428</v>
      </c>
      <c r="P127" s="3" t="s">
        <v>428</v>
      </c>
      <c r="Q127" s="3" t="s">
        <v>427</v>
      </c>
      <c r="R127" s="3" t="s">
        <v>427</v>
      </c>
      <c r="S127" s="3" t="s">
        <v>427</v>
      </c>
      <c r="T127" s="3" t="s">
        <v>427</v>
      </c>
      <c r="U127" s="3" t="s">
        <v>427</v>
      </c>
      <c r="V127" s="3" t="s">
        <v>428</v>
      </c>
      <c r="W127" s="3" t="s">
        <v>428</v>
      </c>
      <c r="X127" s="3" t="s">
        <v>428</v>
      </c>
      <c r="Y127" s="3" t="s">
        <v>428</v>
      </c>
      <c r="Z127" s="3" t="s">
        <v>428</v>
      </c>
      <c r="AA127" s="3" t="s">
        <v>428</v>
      </c>
      <c r="AB127" s="3" t="s">
        <v>428</v>
      </c>
      <c r="AC127" s="3" t="s">
        <v>428</v>
      </c>
      <c r="AD127" s="3" t="s">
        <v>428</v>
      </c>
      <c r="AE127" s="51"/>
      <c r="AF127" s="22" t="s">
        <v>427</v>
      </c>
      <c r="AG127" s="22" t="s">
        <v>427</v>
      </c>
      <c r="AH127" s="22" t="s">
        <v>427</v>
      </c>
      <c r="AI127" s="22" t="s">
        <v>427</v>
      </c>
      <c r="AJ127" s="22" t="s">
        <v>426</v>
      </c>
      <c r="AK127" s="22">
        <v>72.201288090000006</v>
      </c>
      <c r="AL127" s="40" t="s">
        <v>424</v>
      </c>
    </row>
    <row r="128" spans="1:38" ht="26.25" customHeight="1" thickBot="1" x14ac:dyDescent="0.25">
      <c r="A128" s="60" t="s">
        <v>287</v>
      </c>
      <c r="B128" s="64" t="s">
        <v>294</v>
      </c>
      <c r="C128" s="66" t="s">
        <v>295</v>
      </c>
      <c r="D128" s="62"/>
      <c r="E128" s="3" t="s">
        <v>426</v>
      </c>
      <c r="F128" s="3" t="s">
        <v>426</v>
      </c>
      <c r="G128" s="3" t="s">
        <v>426</v>
      </c>
      <c r="H128" s="3" t="s">
        <v>426</v>
      </c>
      <c r="I128" s="3" t="s">
        <v>426</v>
      </c>
      <c r="J128" s="3" t="s">
        <v>426</v>
      </c>
      <c r="K128" s="3" t="s">
        <v>426</v>
      </c>
      <c r="L128" s="3" t="s">
        <v>426</v>
      </c>
      <c r="M128" s="3" t="s">
        <v>426</v>
      </c>
      <c r="N128" s="3" t="s">
        <v>426</v>
      </c>
      <c r="O128" s="3" t="s">
        <v>426</v>
      </c>
      <c r="P128" s="3" t="s">
        <v>426</v>
      </c>
      <c r="Q128" s="3" t="s">
        <v>426</v>
      </c>
      <c r="R128" s="3" t="s">
        <v>426</v>
      </c>
      <c r="S128" s="3" t="s">
        <v>426</v>
      </c>
      <c r="T128" s="3" t="s">
        <v>426</v>
      </c>
      <c r="U128" s="3" t="s">
        <v>426</v>
      </c>
      <c r="V128" s="3" t="s">
        <v>426</v>
      </c>
      <c r="W128" s="3" t="s">
        <v>426</v>
      </c>
      <c r="X128" s="3" t="s">
        <v>426</v>
      </c>
      <c r="Y128" s="3" t="s">
        <v>426</v>
      </c>
      <c r="Z128" s="3" t="s">
        <v>426</v>
      </c>
      <c r="AA128" s="3" t="s">
        <v>426</v>
      </c>
      <c r="AB128" s="3" t="s">
        <v>426</v>
      </c>
      <c r="AC128" s="3" t="s">
        <v>426</v>
      </c>
      <c r="AD128" s="3" t="s">
        <v>426</v>
      </c>
      <c r="AE128" s="51"/>
      <c r="AF128" s="22" t="s">
        <v>426</v>
      </c>
      <c r="AG128" s="22" t="s">
        <v>426</v>
      </c>
      <c r="AH128" s="22" t="s">
        <v>426</v>
      </c>
      <c r="AI128" s="22" t="s">
        <v>426</v>
      </c>
      <c r="AJ128" s="22" t="s">
        <v>426</v>
      </c>
      <c r="AK128" s="22" t="s">
        <v>426</v>
      </c>
      <c r="AL128" s="40" t="s">
        <v>299</v>
      </c>
    </row>
    <row r="129" spans="1:38" ht="26.25" customHeight="1" thickBot="1" x14ac:dyDescent="0.25">
      <c r="A129" s="60" t="s">
        <v>287</v>
      </c>
      <c r="B129" s="64" t="s">
        <v>297</v>
      </c>
      <c r="C129" s="72" t="s">
        <v>298</v>
      </c>
      <c r="D129" s="62"/>
      <c r="E129" s="3" t="s">
        <v>426</v>
      </c>
      <c r="F129" s="3" t="s">
        <v>426</v>
      </c>
      <c r="G129" s="3" t="s">
        <v>426</v>
      </c>
      <c r="H129" s="3" t="s">
        <v>426</v>
      </c>
      <c r="I129" s="3" t="s">
        <v>426</v>
      </c>
      <c r="J129" s="3" t="s">
        <v>426</v>
      </c>
      <c r="K129" s="3" t="s">
        <v>426</v>
      </c>
      <c r="L129" s="3" t="s">
        <v>426</v>
      </c>
      <c r="M129" s="3" t="s">
        <v>426</v>
      </c>
      <c r="N129" s="3" t="s">
        <v>426</v>
      </c>
      <c r="O129" s="3" t="s">
        <v>426</v>
      </c>
      <c r="P129" s="3" t="s">
        <v>426</v>
      </c>
      <c r="Q129" s="3" t="s">
        <v>426</v>
      </c>
      <c r="R129" s="3" t="s">
        <v>426</v>
      </c>
      <c r="S129" s="3" t="s">
        <v>426</v>
      </c>
      <c r="T129" s="3" t="s">
        <v>426</v>
      </c>
      <c r="U129" s="3" t="s">
        <v>426</v>
      </c>
      <c r="V129" s="3" t="s">
        <v>426</v>
      </c>
      <c r="W129" s="3" t="s">
        <v>426</v>
      </c>
      <c r="X129" s="3" t="s">
        <v>426</v>
      </c>
      <c r="Y129" s="3" t="s">
        <v>426</v>
      </c>
      <c r="Z129" s="3" t="s">
        <v>426</v>
      </c>
      <c r="AA129" s="3" t="s">
        <v>426</v>
      </c>
      <c r="AB129" s="3" t="s">
        <v>426</v>
      </c>
      <c r="AC129" s="3" t="s">
        <v>426</v>
      </c>
      <c r="AD129" s="3" t="s">
        <v>426</v>
      </c>
      <c r="AE129" s="51"/>
      <c r="AF129" s="22" t="s">
        <v>426</v>
      </c>
      <c r="AG129" s="22" t="s">
        <v>426</v>
      </c>
      <c r="AH129" s="22" t="s">
        <v>426</v>
      </c>
      <c r="AI129" s="22" t="s">
        <v>426</v>
      </c>
      <c r="AJ129" s="22" t="s">
        <v>426</v>
      </c>
      <c r="AK129" s="22" t="s">
        <v>426</v>
      </c>
      <c r="AL129" s="40" t="s">
        <v>299</v>
      </c>
    </row>
    <row r="130" spans="1:38" ht="26.25" customHeight="1" thickBot="1" x14ac:dyDescent="0.25">
      <c r="A130" s="60" t="s">
        <v>287</v>
      </c>
      <c r="B130" s="64" t="s">
        <v>300</v>
      </c>
      <c r="C130" s="78" t="s">
        <v>301</v>
      </c>
      <c r="D130" s="62"/>
      <c r="E130" s="3" t="s">
        <v>426</v>
      </c>
      <c r="F130" s="3" t="s">
        <v>426</v>
      </c>
      <c r="G130" s="3" t="s">
        <v>426</v>
      </c>
      <c r="H130" s="3" t="s">
        <v>426</v>
      </c>
      <c r="I130" s="3" t="s">
        <v>426</v>
      </c>
      <c r="J130" s="3" t="s">
        <v>426</v>
      </c>
      <c r="K130" s="3" t="s">
        <v>426</v>
      </c>
      <c r="L130" s="3" t="s">
        <v>426</v>
      </c>
      <c r="M130" s="3" t="s">
        <v>426</v>
      </c>
      <c r="N130" s="3" t="s">
        <v>426</v>
      </c>
      <c r="O130" s="3" t="s">
        <v>426</v>
      </c>
      <c r="P130" s="3" t="s">
        <v>426</v>
      </c>
      <c r="Q130" s="3" t="s">
        <v>426</v>
      </c>
      <c r="R130" s="3" t="s">
        <v>426</v>
      </c>
      <c r="S130" s="3" t="s">
        <v>426</v>
      </c>
      <c r="T130" s="3" t="s">
        <v>426</v>
      </c>
      <c r="U130" s="3" t="s">
        <v>426</v>
      </c>
      <c r="V130" s="3" t="s">
        <v>426</v>
      </c>
      <c r="W130" s="3" t="s">
        <v>426</v>
      </c>
      <c r="X130" s="3" t="s">
        <v>426</v>
      </c>
      <c r="Y130" s="3" t="s">
        <v>426</v>
      </c>
      <c r="Z130" s="3" t="s">
        <v>426</v>
      </c>
      <c r="AA130" s="3" t="s">
        <v>426</v>
      </c>
      <c r="AB130" s="3" t="s">
        <v>426</v>
      </c>
      <c r="AC130" s="3" t="s">
        <v>426</v>
      </c>
      <c r="AD130" s="3" t="s">
        <v>426</v>
      </c>
      <c r="AE130" s="51"/>
      <c r="AF130" s="22" t="s">
        <v>426</v>
      </c>
      <c r="AG130" s="22" t="s">
        <v>426</v>
      </c>
      <c r="AH130" s="22" t="s">
        <v>426</v>
      </c>
      <c r="AI130" s="22" t="s">
        <v>426</v>
      </c>
      <c r="AJ130" s="22" t="s">
        <v>426</v>
      </c>
      <c r="AK130" s="22" t="s">
        <v>426</v>
      </c>
      <c r="AL130" s="40" t="s">
        <v>299</v>
      </c>
    </row>
    <row r="131" spans="1:38" ht="26.25" customHeight="1" thickBot="1" x14ac:dyDescent="0.25">
      <c r="A131" s="60" t="s">
        <v>287</v>
      </c>
      <c r="B131" s="64" t="s">
        <v>302</v>
      </c>
      <c r="C131" s="72" t="s">
        <v>303</v>
      </c>
      <c r="D131" s="62"/>
      <c r="E131" s="3">
        <v>2.3499999999999999E-5</v>
      </c>
      <c r="F131" s="3">
        <v>7.1400000000000002E-6</v>
      </c>
      <c r="G131" s="3">
        <v>5.5099999999999998E-6</v>
      </c>
      <c r="H131" s="3" t="s">
        <v>428</v>
      </c>
      <c r="I131" s="3" t="s">
        <v>428</v>
      </c>
      <c r="J131" s="3" t="s">
        <v>428</v>
      </c>
      <c r="K131" s="3">
        <v>1.7336599999999999E-4</v>
      </c>
      <c r="L131" s="3">
        <v>3.9899999999999999E-6</v>
      </c>
      <c r="M131" s="3">
        <v>1.9400000000000001E-6</v>
      </c>
      <c r="N131" s="3">
        <v>6.3227599999999998E-4</v>
      </c>
      <c r="O131" s="3">
        <v>8.1583999999999997E-5</v>
      </c>
      <c r="P131" s="3">
        <v>4.3851399999999998E-4</v>
      </c>
      <c r="Q131" s="3">
        <v>2.04E-6</v>
      </c>
      <c r="R131" s="3">
        <v>2.0395999999999999E-5</v>
      </c>
      <c r="S131" s="3">
        <v>9.9940399999999996E-4</v>
      </c>
      <c r="T131" s="3">
        <v>2.0395999999999999E-5</v>
      </c>
      <c r="U131" s="3" t="s">
        <v>428</v>
      </c>
      <c r="V131" s="3" t="s">
        <v>428</v>
      </c>
      <c r="W131" s="3">
        <v>0.40792</v>
      </c>
      <c r="X131" s="3" t="s">
        <v>428</v>
      </c>
      <c r="Y131" s="3" t="s">
        <v>428</v>
      </c>
      <c r="Z131" s="3" t="s">
        <v>428</v>
      </c>
      <c r="AA131" s="3" t="s">
        <v>428</v>
      </c>
      <c r="AB131" s="3">
        <v>4.0799999999999999E-10</v>
      </c>
      <c r="AC131" s="3">
        <v>1.0198E-3</v>
      </c>
      <c r="AD131" s="3" t="s">
        <v>427</v>
      </c>
      <c r="AE131" s="51"/>
      <c r="AF131" s="22" t="s">
        <v>427</v>
      </c>
      <c r="AG131" s="22" t="s">
        <v>427</v>
      </c>
      <c r="AH131" s="22" t="s">
        <v>427</v>
      </c>
      <c r="AI131" s="22" t="s">
        <v>427</v>
      </c>
      <c r="AJ131" s="22" t="s">
        <v>427</v>
      </c>
      <c r="AK131" s="22">
        <v>1.0198E-2</v>
      </c>
      <c r="AL131" s="40" t="s">
        <v>299</v>
      </c>
    </row>
    <row r="132" spans="1:38" ht="26.25" customHeight="1" thickBot="1" x14ac:dyDescent="0.25">
      <c r="A132" s="60" t="s">
        <v>287</v>
      </c>
      <c r="B132" s="64" t="s">
        <v>304</v>
      </c>
      <c r="C132" s="72" t="s">
        <v>305</v>
      </c>
      <c r="D132" s="62"/>
      <c r="E132" s="3" t="s">
        <v>426</v>
      </c>
      <c r="F132" s="3" t="s">
        <v>426</v>
      </c>
      <c r="G132" s="3" t="s">
        <v>426</v>
      </c>
      <c r="H132" s="3" t="s">
        <v>426</v>
      </c>
      <c r="I132" s="3" t="s">
        <v>426</v>
      </c>
      <c r="J132" s="3" t="s">
        <v>426</v>
      </c>
      <c r="K132" s="3" t="s">
        <v>426</v>
      </c>
      <c r="L132" s="3" t="s">
        <v>426</v>
      </c>
      <c r="M132" s="3" t="s">
        <v>426</v>
      </c>
      <c r="N132" s="3" t="s">
        <v>426</v>
      </c>
      <c r="O132" s="3" t="s">
        <v>426</v>
      </c>
      <c r="P132" s="3" t="s">
        <v>426</v>
      </c>
      <c r="Q132" s="3" t="s">
        <v>426</v>
      </c>
      <c r="R132" s="3" t="s">
        <v>426</v>
      </c>
      <c r="S132" s="3" t="s">
        <v>426</v>
      </c>
      <c r="T132" s="3" t="s">
        <v>426</v>
      </c>
      <c r="U132" s="3" t="s">
        <v>426</v>
      </c>
      <c r="V132" s="3" t="s">
        <v>426</v>
      </c>
      <c r="W132" s="3" t="s">
        <v>426</v>
      </c>
      <c r="X132" s="3" t="s">
        <v>426</v>
      </c>
      <c r="Y132" s="3" t="s">
        <v>426</v>
      </c>
      <c r="Z132" s="3" t="s">
        <v>426</v>
      </c>
      <c r="AA132" s="3" t="s">
        <v>426</v>
      </c>
      <c r="AB132" s="3" t="s">
        <v>426</v>
      </c>
      <c r="AC132" s="3" t="s">
        <v>426</v>
      </c>
      <c r="AD132" s="3" t="s">
        <v>426</v>
      </c>
      <c r="AE132" s="51"/>
      <c r="AF132" s="22" t="s">
        <v>426</v>
      </c>
      <c r="AG132" s="22" t="s">
        <v>426</v>
      </c>
      <c r="AH132" s="22" t="s">
        <v>426</v>
      </c>
      <c r="AI132" s="22" t="s">
        <v>426</v>
      </c>
      <c r="AJ132" s="22" t="s">
        <v>426</v>
      </c>
      <c r="AK132" s="22" t="s">
        <v>426</v>
      </c>
      <c r="AL132" s="40" t="s">
        <v>412</v>
      </c>
    </row>
    <row r="133" spans="1:38" ht="26.25" customHeight="1" thickBot="1" x14ac:dyDescent="0.25">
      <c r="A133" s="60" t="s">
        <v>287</v>
      </c>
      <c r="B133" s="64" t="s">
        <v>306</v>
      </c>
      <c r="C133" s="72" t="s">
        <v>307</v>
      </c>
      <c r="D133" s="62"/>
      <c r="E133" s="3">
        <v>2.3999249999999998E-3</v>
      </c>
      <c r="F133" s="3">
        <v>3.7817000000000001E-5</v>
      </c>
      <c r="G133" s="3">
        <v>3.2871700000000002E-4</v>
      </c>
      <c r="H133" s="3" t="s">
        <v>427</v>
      </c>
      <c r="I133" s="3">
        <v>1.00942E-4</v>
      </c>
      <c r="J133" s="3">
        <v>1.00942E-4</v>
      </c>
      <c r="K133" s="3">
        <v>1.1217099999999999E-4</v>
      </c>
      <c r="L133" s="3" t="s">
        <v>428</v>
      </c>
      <c r="M133" s="3">
        <v>4.0726E-4</v>
      </c>
      <c r="N133" s="3">
        <v>8.7399999999999997E-5</v>
      </c>
      <c r="O133" s="3">
        <v>1.4600000000000001E-5</v>
      </c>
      <c r="P133" s="3">
        <v>4.3344100000000003E-3</v>
      </c>
      <c r="Q133" s="3">
        <v>3.96E-5</v>
      </c>
      <c r="R133" s="3">
        <v>3.9400000000000002E-5</v>
      </c>
      <c r="S133" s="3">
        <v>3.6199999999999999E-5</v>
      </c>
      <c r="T133" s="3">
        <v>5.0399999999999999E-5</v>
      </c>
      <c r="U133" s="3">
        <v>5.7500000000000002E-5</v>
      </c>
      <c r="V133" s="3">
        <v>4.6578899999999998E-4</v>
      </c>
      <c r="W133" s="3">
        <v>7.8542999999999997E-5</v>
      </c>
      <c r="X133" s="3">
        <v>3.84E-8</v>
      </c>
      <c r="Y133" s="3">
        <v>2.0999999999999999E-8</v>
      </c>
      <c r="Z133" s="3">
        <v>1.8699999999999999E-8</v>
      </c>
      <c r="AA133" s="3">
        <v>2.03E-8</v>
      </c>
      <c r="AB133" s="3">
        <v>9.8400000000000008E-8</v>
      </c>
      <c r="AC133" s="3">
        <v>4.3635000000000001E-4</v>
      </c>
      <c r="AD133" s="3">
        <v>1.1926899999999999E-3</v>
      </c>
      <c r="AE133" s="51"/>
      <c r="AF133" s="22" t="s">
        <v>427</v>
      </c>
      <c r="AG133" s="22" t="s">
        <v>427</v>
      </c>
      <c r="AH133" s="22" t="s">
        <v>427</v>
      </c>
      <c r="AI133" s="22" t="s">
        <v>427</v>
      </c>
      <c r="AJ133" s="22" t="s">
        <v>427</v>
      </c>
      <c r="AK133" s="22">
        <v>2909</v>
      </c>
      <c r="AL133" s="40" t="s">
        <v>413</v>
      </c>
    </row>
    <row r="134" spans="1:38" ht="26.25" customHeight="1" thickBot="1" x14ac:dyDescent="0.25">
      <c r="A134" s="60" t="s">
        <v>287</v>
      </c>
      <c r="B134" s="64" t="s">
        <v>308</v>
      </c>
      <c r="C134" s="61" t="s">
        <v>309</v>
      </c>
      <c r="D134" s="62"/>
      <c r="E134" s="3" t="s">
        <v>426</v>
      </c>
      <c r="F134" s="3" t="s">
        <v>426</v>
      </c>
      <c r="G134" s="3" t="s">
        <v>426</v>
      </c>
      <c r="H134" s="3" t="s">
        <v>426</v>
      </c>
      <c r="I134" s="3" t="s">
        <v>426</v>
      </c>
      <c r="J134" s="3" t="s">
        <v>426</v>
      </c>
      <c r="K134" s="3" t="s">
        <v>426</v>
      </c>
      <c r="L134" s="3" t="s">
        <v>426</v>
      </c>
      <c r="M134" s="3" t="s">
        <v>426</v>
      </c>
      <c r="N134" s="3" t="s">
        <v>426</v>
      </c>
      <c r="O134" s="3" t="s">
        <v>426</v>
      </c>
      <c r="P134" s="3" t="s">
        <v>426</v>
      </c>
      <c r="Q134" s="3" t="s">
        <v>426</v>
      </c>
      <c r="R134" s="3" t="s">
        <v>426</v>
      </c>
      <c r="S134" s="3" t="s">
        <v>426</v>
      </c>
      <c r="T134" s="3" t="s">
        <v>426</v>
      </c>
      <c r="U134" s="3" t="s">
        <v>426</v>
      </c>
      <c r="V134" s="3" t="s">
        <v>426</v>
      </c>
      <c r="W134" s="3" t="s">
        <v>426</v>
      </c>
      <c r="X134" s="3" t="s">
        <v>426</v>
      </c>
      <c r="Y134" s="3" t="s">
        <v>426</v>
      </c>
      <c r="Z134" s="3" t="s">
        <v>426</v>
      </c>
      <c r="AA134" s="3" t="s">
        <v>426</v>
      </c>
      <c r="AB134" s="3" t="s">
        <v>426</v>
      </c>
      <c r="AC134" s="3" t="s">
        <v>426</v>
      </c>
      <c r="AD134" s="3" t="s">
        <v>426</v>
      </c>
      <c r="AE134" s="51"/>
      <c r="AF134" s="22" t="s">
        <v>426</v>
      </c>
      <c r="AG134" s="22" t="s">
        <v>426</v>
      </c>
      <c r="AH134" s="22" t="s">
        <v>426</v>
      </c>
      <c r="AI134" s="22" t="s">
        <v>426</v>
      </c>
      <c r="AJ134" s="22" t="s">
        <v>426</v>
      </c>
      <c r="AK134" s="22" t="s">
        <v>426</v>
      </c>
      <c r="AL134" s="40" t="s">
        <v>410</v>
      </c>
    </row>
    <row r="135" spans="1:38" ht="26.25" customHeight="1" thickBot="1" x14ac:dyDescent="0.25">
      <c r="A135" s="60" t="s">
        <v>287</v>
      </c>
      <c r="B135" s="60" t="s">
        <v>310</v>
      </c>
      <c r="C135" s="61" t="s">
        <v>311</v>
      </c>
      <c r="D135" s="62"/>
      <c r="E135" s="3" t="s">
        <v>426</v>
      </c>
      <c r="F135" s="3" t="s">
        <v>426</v>
      </c>
      <c r="G135" s="3" t="s">
        <v>426</v>
      </c>
      <c r="H135" s="3" t="s">
        <v>426</v>
      </c>
      <c r="I135" s="3" t="s">
        <v>426</v>
      </c>
      <c r="J135" s="3" t="s">
        <v>426</v>
      </c>
      <c r="K135" s="3" t="s">
        <v>426</v>
      </c>
      <c r="L135" s="3" t="s">
        <v>426</v>
      </c>
      <c r="M135" s="3" t="s">
        <v>426</v>
      </c>
      <c r="N135" s="3" t="s">
        <v>426</v>
      </c>
      <c r="O135" s="3" t="s">
        <v>426</v>
      </c>
      <c r="P135" s="3" t="s">
        <v>426</v>
      </c>
      <c r="Q135" s="3" t="s">
        <v>426</v>
      </c>
      <c r="R135" s="3" t="s">
        <v>426</v>
      </c>
      <c r="S135" s="3" t="s">
        <v>426</v>
      </c>
      <c r="T135" s="3" t="s">
        <v>426</v>
      </c>
      <c r="U135" s="3" t="s">
        <v>426</v>
      </c>
      <c r="V135" s="3" t="s">
        <v>426</v>
      </c>
      <c r="W135" s="3" t="s">
        <v>426</v>
      </c>
      <c r="X135" s="3" t="s">
        <v>426</v>
      </c>
      <c r="Y135" s="3" t="s">
        <v>426</v>
      </c>
      <c r="Z135" s="3" t="s">
        <v>426</v>
      </c>
      <c r="AA135" s="3" t="s">
        <v>426</v>
      </c>
      <c r="AB135" s="3" t="s">
        <v>426</v>
      </c>
      <c r="AC135" s="3" t="s">
        <v>426</v>
      </c>
      <c r="AD135" s="3" t="s">
        <v>426</v>
      </c>
      <c r="AE135" s="51"/>
      <c r="AF135" s="22" t="s">
        <v>426</v>
      </c>
      <c r="AG135" s="22" t="s">
        <v>426</v>
      </c>
      <c r="AH135" s="22" t="s">
        <v>426</v>
      </c>
      <c r="AI135" s="22" t="s">
        <v>426</v>
      </c>
      <c r="AJ135" s="22" t="s">
        <v>426</v>
      </c>
      <c r="AK135" s="22" t="s">
        <v>426</v>
      </c>
      <c r="AL135" s="40" t="s">
        <v>410</v>
      </c>
    </row>
    <row r="136" spans="1:38" ht="26.25" customHeight="1" thickBot="1" x14ac:dyDescent="0.25">
      <c r="A136" s="60" t="s">
        <v>287</v>
      </c>
      <c r="B136" s="60" t="s">
        <v>312</v>
      </c>
      <c r="C136" s="61" t="s">
        <v>313</v>
      </c>
      <c r="D136" s="62"/>
      <c r="E136" s="3" t="s">
        <v>427</v>
      </c>
      <c r="F136" s="3">
        <v>1.551958E-3</v>
      </c>
      <c r="G136" s="3" t="s">
        <v>427</v>
      </c>
      <c r="H136" s="3">
        <v>0.11604761500000001</v>
      </c>
      <c r="I136" s="3" t="s">
        <v>427</v>
      </c>
      <c r="J136" s="3" t="s">
        <v>427</v>
      </c>
      <c r="K136" s="3" t="s">
        <v>427</v>
      </c>
      <c r="L136" s="3" t="s">
        <v>427</v>
      </c>
      <c r="M136" s="3" t="s">
        <v>427</v>
      </c>
      <c r="N136" s="3" t="s">
        <v>427</v>
      </c>
      <c r="O136" s="3" t="s">
        <v>427</v>
      </c>
      <c r="P136" s="3" t="s">
        <v>427</v>
      </c>
      <c r="Q136" s="3" t="s">
        <v>427</v>
      </c>
      <c r="R136" s="3" t="s">
        <v>427</v>
      </c>
      <c r="S136" s="3" t="s">
        <v>427</v>
      </c>
      <c r="T136" s="3" t="s">
        <v>427</v>
      </c>
      <c r="U136" s="3" t="s">
        <v>427</v>
      </c>
      <c r="V136" s="3" t="s">
        <v>427</v>
      </c>
      <c r="W136" s="3" t="s">
        <v>427</v>
      </c>
      <c r="X136" s="3" t="s">
        <v>427</v>
      </c>
      <c r="Y136" s="3" t="s">
        <v>427</v>
      </c>
      <c r="Z136" s="3" t="s">
        <v>427</v>
      </c>
      <c r="AA136" s="3" t="s">
        <v>427</v>
      </c>
      <c r="AB136" s="3" t="s">
        <v>427</v>
      </c>
      <c r="AC136" s="3" t="s">
        <v>427</v>
      </c>
      <c r="AD136" s="3" t="s">
        <v>427</v>
      </c>
      <c r="AE136" s="51"/>
      <c r="AF136" s="22" t="s">
        <v>427</v>
      </c>
      <c r="AG136" s="22" t="s">
        <v>427</v>
      </c>
      <c r="AH136" s="22" t="s">
        <v>427</v>
      </c>
      <c r="AI136" s="22" t="s">
        <v>427</v>
      </c>
      <c r="AJ136" s="22" t="s">
        <v>427</v>
      </c>
      <c r="AK136" s="22">
        <v>43.1201583</v>
      </c>
      <c r="AL136" s="40" t="s">
        <v>414</v>
      </c>
    </row>
    <row r="137" spans="1:38" ht="26.25" customHeight="1" thickBot="1" x14ac:dyDescent="0.25">
      <c r="A137" s="60" t="s">
        <v>287</v>
      </c>
      <c r="B137" s="60" t="s">
        <v>314</v>
      </c>
      <c r="C137" s="61" t="s">
        <v>315</v>
      </c>
      <c r="D137" s="62"/>
      <c r="E137" s="3" t="s">
        <v>427</v>
      </c>
      <c r="F137" s="3">
        <v>6.9811299999999993E-5</v>
      </c>
      <c r="G137" s="3" t="s">
        <v>427</v>
      </c>
      <c r="H137" s="3" t="s">
        <v>427</v>
      </c>
      <c r="I137" s="3" t="s">
        <v>427</v>
      </c>
      <c r="J137" s="3" t="s">
        <v>427</v>
      </c>
      <c r="K137" s="3" t="s">
        <v>427</v>
      </c>
      <c r="L137" s="3" t="s">
        <v>427</v>
      </c>
      <c r="M137" s="3" t="s">
        <v>427</v>
      </c>
      <c r="N137" s="3" t="s">
        <v>427</v>
      </c>
      <c r="O137" s="3" t="s">
        <v>427</v>
      </c>
      <c r="P137" s="3" t="s">
        <v>427</v>
      </c>
      <c r="Q137" s="3" t="s">
        <v>427</v>
      </c>
      <c r="R137" s="3" t="s">
        <v>427</v>
      </c>
      <c r="S137" s="3" t="s">
        <v>427</v>
      </c>
      <c r="T137" s="3" t="s">
        <v>427</v>
      </c>
      <c r="U137" s="3" t="s">
        <v>427</v>
      </c>
      <c r="V137" s="3" t="s">
        <v>427</v>
      </c>
      <c r="W137" s="3" t="s">
        <v>427</v>
      </c>
      <c r="X137" s="3" t="s">
        <v>427</v>
      </c>
      <c r="Y137" s="3" t="s">
        <v>427</v>
      </c>
      <c r="Z137" s="3" t="s">
        <v>427</v>
      </c>
      <c r="AA137" s="3" t="s">
        <v>427</v>
      </c>
      <c r="AB137" s="3" t="s">
        <v>427</v>
      </c>
      <c r="AC137" s="3" t="s">
        <v>427</v>
      </c>
      <c r="AD137" s="3" t="s">
        <v>427</v>
      </c>
      <c r="AE137" s="51"/>
      <c r="AF137" s="22" t="s">
        <v>427</v>
      </c>
      <c r="AG137" s="22" t="s">
        <v>427</v>
      </c>
      <c r="AH137" s="22" t="s">
        <v>427</v>
      </c>
      <c r="AI137" s="22" t="s">
        <v>427</v>
      </c>
      <c r="AJ137" s="22" t="s">
        <v>427</v>
      </c>
      <c r="AK137" s="22">
        <v>13.7041038</v>
      </c>
      <c r="AL137" s="40" t="s">
        <v>414</v>
      </c>
    </row>
    <row r="138" spans="1:38" ht="26.25" customHeight="1" thickBot="1" x14ac:dyDescent="0.25">
      <c r="A138" s="64" t="s">
        <v>287</v>
      </c>
      <c r="B138" s="64" t="s">
        <v>316</v>
      </c>
      <c r="C138" s="66" t="s">
        <v>317</v>
      </c>
      <c r="D138" s="63"/>
      <c r="E138" s="3" t="s">
        <v>427</v>
      </c>
      <c r="F138" s="3">
        <v>8.9973600000000002E-5</v>
      </c>
      <c r="G138" s="3" t="s">
        <v>427</v>
      </c>
      <c r="H138" s="3" t="s">
        <v>427</v>
      </c>
      <c r="I138" s="3" t="s">
        <v>427</v>
      </c>
      <c r="J138" s="3" t="s">
        <v>427</v>
      </c>
      <c r="K138" s="3" t="s">
        <v>427</v>
      </c>
      <c r="L138" s="3" t="s">
        <v>427</v>
      </c>
      <c r="M138" s="3" t="s">
        <v>427</v>
      </c>
      <c r="N138" s="3" t="s">
        <v>427</v>
      </c>
      <c r="O138" s="3" t="s">
        <v>427</v>
      </c>
      <c r="P138" s="3" t="s">
        <v>427</v>
      </c>
      <c r="Q138" s="3" t="s">
        <v>427</v>
      </c>
      <c r="R138" s="3" t="s">
        <v>427</v>
      </c>
      <c r="S138" s="3" t="s">
        <v>427</v>
      </c>
      <c r="T138" s="3" t="s">
        <v>427</v>
      </c>
      <c r="U138" s="3" t="s">
        <v>427</v>
      </c>
      <c r="V138" s="3" t="s">
        <v>427</v>
      </c>
      <c r="W138" s="3" t="s">
        <v>427</v>
      </c>
      <c r="X138" s="3" t="s">
        <v>427</v>
      </c>
      <c r="Y138" s="3" t="s">
        <v>427</v>
      </c>
      <c r="Z138" s="3" t="s">
        <v>427</v>
      </c>
      <c r="AA138" s="3" t="s">
        <v>427</v>
      </c>
      <c r="AB138" s="3" t="s">
        <v>427</v>
      </c>
      <c r="AC138" s="3" t="s">
        <v>427</v>
      </c>
      <c r="AD138" s="3" t="s">
        <v>427</v>
      </c>
      <c r="AE138" s="51"/>
      <c r="AF138" s="22" t="s">
        <v>427</v>
      </c>
      <c r="AG138" s="22" t="s">
        <v>427</v>
      </c>
      <c r="AH138" s="22" t="s">
        <v>427</v>
      </c>
      <c r="AI138" s="22" t="s">
        <v>427</v>
      </c>
      <c r="AJ138" s="22" t="s">
        <v>427</v>
      </c>
      <c r="AK138" s="22" t="s">
        <v>429</v>
      </c>
      <c r="AL138" s="40" t="s">
        <v>414</v>
      </c>
    </row>
    <row r="139" spans="1:38" ht="26.25" customHeight="1" thickBot="1" x14ac:dyDescent="0.25">
      <c r="A139" s="64" t="s">
        <v>287</v>
      </c>
      <c r="B139" s="64" t="s">
        <v>318</v>
      </c>
      <c r="C139" s="66" t="s">
        <v>375</v>
      </c>
      <c r="D139" s="63"/>
      <c r="E139" s="3" t="s">
        <v>428</v>
      </c>
      <c r="F139" s="3" t="s">
        <v>428</v>
      </c>
      <c r="G139" s="3" t="s">
        <v>428</v>
      </c>
      <c r="H139" s="3" t="s">
        <v>427</v>
      </c>
      <c r="I139" s="3">
        <v>0.36503109</v>
      </c>
      <c r="J139" s="3">
        <v>0.36503109</v>
      </c>
      <c r="K139" s="3">
        <v>0.36503109</v>
      </c>
      <c r="L139" s="3" t="s">
        <v>428</v>
      </c>
      <c r="M139" s="3" t="s">
        <v>428</v>
      </c>
      <c r="N139" s="3">
        <v>1.0620999999999998E-3</v>
      </c>
      <c r="O139" s="3">
        <v>2.1437000000000001E-3</v>
      </c>
      <c r="P139" s="3">
        <v>2.1437000000000001E-3</v>
      </c>
      <c r="Q139" s="3">
        <v>3.4137299999999998E-3</v>
      </c>
      <c r="R139" s="3">
        <v>3.2571099999999997E-3</v>
      </c>
      <c r="S139" s="3">
        <v>7.5595100000000002E-3</v>
      </c>
      <c r="T139" s="3" t="s">
        <v>428</v>
      </c>
      <c r="U139" s="3" t="s">
        <v>428</v>
      </c>
      <c r="V139" s="3" t="s">
        <v>428</v>
      </c>
      <c r="W139" s="3">
        <v>3.6731299999999996</v>
      </c>
      <c r="X139" s="3" t="s">
        <v>428</v>
      </c>
      <c r="Y139" s="3" t="s">
        <v>428</v>
      </c>
      <c r="Z139" s="3" t="s">
        <v>428</v>
      </c>
      <c r="AA139" s="3" t="s">
        <v>428</v>
      </c>
      <c r="AB139" s="3" t="s">
        <v>428</v>
      </c>
      <c r="AC139" s="3" t="s">
        <v>428</v>
      </c>
      <c r="AD139" s="3" t="s">
        <v>428</v>
      </c>
      <c r="AE139" s="51"/>
      <c r="AF139" s="22" t="s">
        <v>427</v>
      </c>
      <c r="AG139" s="22" t="s">
        <v>427</v>
      </c>
      <c r="AH139" s="22" t="s">
        <v>427</v>
      </c>
      <c r="AI139" s="22" t="s">
        <v>427</v>
      </c>
      <c r="AJ139" s="22" t="s">
        <v>427</v>
      </c>
      <c r="AK139" s="22">
        <v>2110</v>
      </c>
      <c r="AL139" s="40" t="s">
        <v>410</v>
      </c>
    </row>
    <row r="140" spans="1:38" ht="26.25" customHeight="1" thickBot="1" x14ac:dyDescent="0.25">
      <c r="A140" s="60" t="s">
        <v>320</v>
      </c>
      <c r="B140" s="64" t="s">
        <v>321</v>
      </c>
      <c r="C140" s="61" t="s">
        <v>376</v>
      </c>
      <c r="D140" s="62"/>
      <c r="E140" s="3">
        <v>4.9693269467810497E-2</v>
      </c>
      <c r="F140" s="3" t="s">
        <v>427</v>
      </c>
      <c r="G140" s="3" t="s">
        <v>427</v>
      </c>
      <c r="H140" s="3" t="s">
        <v>427</v>
      </c>
      <c r="I140" s="3">
        <v>0.40658129564572226</v>
      </c>
      <c r="J140" s="3">
        <v>0.49693269467810491</v>
      </c>
      <c r="K140" s="3">
        <v>0.76798689177525314</v>
      </c>
      <c r="L140" s="3">
        <v>3.6592316608114996E-2</v>
      </c>
      <c r="M140" s="3">
        <v>3.5237045622629259</v>
      </c>
      <c r="N140" s="3" t="s">
        <v>427</v>
      </c>
      <c r="O140" s="3" t="s">
        <v>427</v>
      </c>
      <c r="P140" s="3" t="s">
        <v>427</v>
      </c>
      <c r="Q140" s="3" t="s">
        <v>427</v>
      </c>
      <c r="R140" s="3" t="s">
        <v>427</v>
      </c>
      <c r="S140" s="3" t="s">
        <v>427</v>
      </c>
      <c r="T140" s="3" t="s">
        <v>427</v>
      </c>
      <c r="U140" s="3" t="s">
        <v>427</v>
      </c>
      <c r="V140" s="3" t="s">
        <v>427</v>
      </c>
      <c r="W140" s="3">
        <v>0.22587849758095677</v>
      </c>
      <c r="X140" s="3">
        <v>0.32526503651657773</v>
      </c>
      <c r="Y140" s="3">
        <v>0.19515902190994666</v>
      </c>
      <c r="Z140" s="3">
        <v>9.7579510954973331E-2</v>
      </c>
      <c r="AA140" s="3">
        <v>0.1301060146066311</v>
      </c>
      <c r="AB140" s="3">
        <v>0.74810958398812877</v>
      </c>
      <c r="AC140" s="3" t="s">
        <v>427</v>
      </c>
      <c r="AD140" s="3" t="s">
        <v>427</v>
      </c>
      <c r="AE140" s="51"/>
      <c r="AF140" s="22" t="s">
        <v>427</v>
      </c>
      <c r="AG140" s="22" t="s">
        <v>427</v>
      </c>
      <c r="AH140" s="22" t="s">
        <v>427</v>
      </c>
      <c r="AI140" s="22" t="s">
        <v>427</v>
      </c>
      <c r="AJ140" s="22" t="s">
        <v>427</v>
      </c>
      <c r="AK140" s="22">
        <v>72.864031477727991</v>
      </c>
      <c r="AL140" s="40" t="s">
        <v>441</v>
      </c>
    </row>
    <row r="141" spans="1:38" s="6" customFormat="1" ht="37.5" customHeight="1" thickBot="1" x14ac:dyDescent="0.25">
      <c r="A141" s="79"/>
      <c r="B141" s="80" t="s">
        <v>322</v>
      </c>
      <c r="C141" s="81" t="s">
        <v>386</v>
      </c>
      <c r="D141" s="79" t="s">
        <v>141</v>
      </c>
      <c r="E141" s="16">
        <f>SUM(E14:E140)</f>
        <v>35.951795343726438</v>
      </c>
      <c r="F141" s="16">
        <f t="shared" ref="F141:AD141" si="0">SUM(F14:F140)</f>
        <v>33.170479950153442</v>
      </c>
      <c r="G141" s="16">
        <f t="shared" si="0"/>
        <v>3.4454661807638161</v>
      </c>
      <c r="H141" s="16">
        <f t="shared" si="0"/>
        <v>15.643363403355567</v>
      </c>
      <c r="I141" s="16">
        <f t="shared" si="0"/>
        <v>15.357003897721718</v>
      </c>
      <c r="J141" s="16">
        <f t="shared" si="0"/>
        <v>23.699074612513861</v>
      </c>
      <c r="K141" s="16">
        <f t="shared" si="0"/>
        <v>42.867697432558074</v>
      </c>
      <c r="L141" s="16">
        <f t="shared" si="0"/>
        <v>2.0161652947244666</v>
      </c>
      <c r="M141" s="16">
        <f t="shared" si="0"/>
        <v>108.04624519994657</v>
      </c>
      <c r="N141" s="16">
        <f t="shared" si="0"/>
        <v>5.4466095731661763</v>
      </c>
      <c r="O141" s="16">
        <f t="shared" si="0"/>
        <v>10.488207387873871</v>
      </c>
      <c r="P141" s="16">
        <f t="shared" si="0"/>
        <v>8.6290190734344963E-2</v>
      </c>
      <c r="Q141" s="16">
        <f t="shared" si="0"/>
        <v>9.4640857485025973E-2</v>
      </c>
      <c r="R141" s="16">
        <f>SUM(R14:R140)</f>
        <v>1.7611294788152692</v>
      </c>
      <c r="S141" s="16">
        <f t="shared" si="0"/>
        <v>22.937265574738149</v>
      </c>
      <c r="T141" s="16">
        <f t="shared" si="0"/>
        <v>5.2356134627369046</v>
      </c>
      <c r="U141" s="16">
        <f t="shared" si="0"/>
        <v>5.2747973993291009E-2</v>
      </c>
      <c r="V141" s="16">
        <f t="shared" si="0"/>
        <v>34.945661939798462</v>
      </c>
      <c r="W141" s="16">
        <f t="shared" si="0"/>
        <v>201.44904421041309</v>
      </c>
      <c r="X141" s="16">
        <f t="shared" si="0"/>
        <v>2.6876266728941229</v>
      </c>
      <c r="Y141" s="16">
        <f t="shared" si="0"/>
        <v>2.4036534906457754</v>
      </c>
      <c r="Z141" s="16">
        <f t="shared" si="0"/>
        <v>0.97347594134374948</v>
      </c>
      <c r="AA141" s="16">
        <f t="shared" si="0"/>
        <v>1.3992602069145481</v>
      </c>
      <c r="AB141" s="16">
        <f t="shared" si="0"/>
        <v>7.4636160392928454</v>
      </c>
      <c r="AC141" s="16">
        <f t="shared" si="0"/>
        <v>0.49210081786554477</v>
      </c>
      <c r="AD141" s="16">
        <f t="shared" si="0"/>
        <v>0.22742774042090846</v>
      </c>
      <c r="AE141" s="52"/>
      <c r="AF141" s="16"/>
      <c r="AG141" s="16"/>
      <c r="AH141" s="16"/>
      <c r="AI141" s="16"/>
      <c r="AJ141" s="16"/>
      <c r="AK141" s="16"/>
      <c r="AL141" s="41"/>
    </row>
    <row r="142" spans="1:38" ht="15" customHeight="1" thickBot="1" x14ac:dyDescent="0.3">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25">
      <c r="A143" s="85"/>
      <c r="B143" s="43" t="s">
        <v>345</v>
      </c>
      <c r="C143" s="86" t="s">
        <v>352</v>
      </c>
      <c r="D143" s="87" t="s">
        <v>280</v>
      </c>
      <c r="E143" s="9" t="s">
        <v>480</v>
      </c>
      <c r="F143" s="9" t="s">
        <v>480</v>
      </c>
      <c r="G143" s="9" t="s">
        <v>480</v>
      </c>
      <c r="H143" s="9" t="s">
        <v>480</v>
      </c>
      <c r="I143" s="9" t="s">
        <v>480</v>
      </c>
      <c r="J143" s="9" t="s">
        <v>480</v>
      </c>
      <c r="K143" s="9" t="s">
        <v>480</v>
      </c>
      <c r="L143" s="9" t="s">
        <v>480</v>
      </c>
      <c r="M143" s="9" t="s">
        <v>480</v>
      </c>
      <c r="N143" s="9" t="s">
        <v>480</v>
      </c>
      <c r="O143" s="9" t="s">
        <v>480</v>
      </c>
      <c r="P143" s="9" t="s">
        <v>480</v>
      </c>
      <c r="Q143" s="9" t="s">
        <v>480</v>
      </c>
      <c r="R143" s="9" t="s">
        <v>480</v>
      </c>
      <c r="S143" s="9" t="s">
        <v>480</v>
      </c>
      <c r="T143" s="9" t="s">
        <v>480</v>
      </c>
      <c r="U143" s="9" t="s">
        <v>480</v>
      </c>
      <c r="V143" s="9" t="s">
        <v>480</v>
      </c>
      <c r="W143" s="9" t="s">
        <v>480</v>
      </c>
      <c r="X143" s="9" t="s">
        <v>480</v>
      </c>
      <c r="Y143" s="9" t="s">
        <v>480</v>
      </c>
      <c r="Z143" s="9" t="s">
        <v>480</v>
      </c>
      <c r="AA143" s="9" t="s">
        <v>480</v>
      </c>
      <c r="AB143" s="9" t="s">
        <v>480</v>
      </c>
      <c r="AC143" s="9" t="s">
        <v>480</v>
      </c>
      <c r="AD143" s="9" t="s">
        <v>480</v>
      </c>
      <c r="AE143" s="54"/>
      <c r="AF143" s="9" t="s">
        <v>480</v>
      </c>
      <c r="AG143" s="9" t="s">
        <v>480</v>
      </c>
      <c r="AH143" s="9" t="s">
        <v>480</v>
      </c>
      <c r="AI143" s="9" t="s">
        <v>480</v>
      </c>
      <c r="AJ143" s="9" t="s">
        <v>480</v>
      </c>
      <c r="AK143" s="9" t="s">
        <v>480</v>
      </c>
      <c r="AL143" s="43" t="s">
        <v>50</v>
      </c>
    </row>
    <row r="144" spans="1:38" ht="26.25" customHeight="1" thickBot="1" x14ac:dyDescent="0.25">
      <c r="A144" s="85"/>
      <c r="B144" s="43" t="s">
        <v>346</v>
      </c>
      <c r="C144" s="86" t="s">
        <v>353</v>
      </c>
      <c r="D144" s="87" t="s">
        <v>280</v>
      </c>
      <c r="E144" s="9" t="s">
        <v>480</v>
      </c>
      <c r="F144" s="9" t="s">
        <v>480</v>
      </c>
      <c r="G144" s="9" t="s">
        <v>480</v>
      </c>
      <c r="H144" s="9" t="s">
        <v>480</v>
      </c>
      <c r="I144" s="9" t="s">
        <v>480</v>
      </c>
      <c r="J144" s="9" t="s">
        <v>480</v>
      </c>
      <c r="K144" s="9" t="s">
        <v>480</v>
      </c>
      <c r="L144" s="9" t="s">
        <v>480</v>
      </c>
      <c r="M144" s="9" t="s">
        <v>480</v>
      </c>
      <c r="N144" s="9" t="s">
        <v>480</v>
      </c>
      <c r="O144" s="9" t="s">
        <v>480</v>
      </c>
      <c r="P144" s="9" t="s">
        <v>480</v>
      </c>
      <c r="Q144" s="9" t="s">
        <v>480</v>
      </c>
      <c r="R144" s="9" t="s">
        <v>480</v>
      </c>
      <c r="S144" s="9" t="s">
        <v>480</v>
      </c>
      <c r="T144" s="9" t="s">
        <v>480</v>
      </c>
      <c r="U144" s="9" t="s">
        <v>480</v>
      </c>
      <c r="V144" s="9" t="s">
        <v>480</v>
      </c>
      <c r="W144" s="9" t="s">
        <v>480</v>
      </c>
      <c r="X144" s="9" t="s">
        <v>480</v>
      </c>
      <c r="Y144" s="9" t="s">
        <v>480</v>
      </c>
      <c r="Z144" s="9" t="s">
        <v>480</v>
      </c>
      <c r="AA144" s="9" t="s">
        <v>480</v>
      </c>
      <c r="AB144" s="9" t="s">
        <v>480</v>
      </c>
      <c r="AC144" s="9" t="s">
        <v>480</v>
      </c>
      <c r="AD144" s="9" t="s">
        <v>480</v>
      </c>
      <c r="AE144" s="54"/>
      <c r="AF144" s="9" t="s">
        <v>480</v>
      </c>
      <c r="AG144" s="9" t="s">
        <v>480</v>
      </c>
      <c r="AH144" s="9" t="s">
        <v>480</v>
      </c>
      <c r="AI144" s="9" t="s">
        <v>480</v>
      </c>
      <c r="AJ144" s="9" t="s">
        <v>480</v>
      </c>
      <c r="AK144" s="9" t="s">
        <v>480</v>
      </c>
      <c r="AL144" s="43" t="s">
        <v>50</v>
      </c>
    </row>
    <row r="145" spans="1:38" ht="26.25" customHeight="1" thickBot="1" x14ac:dyDescent="0.25">
      <c r="A145" s="85"/>
      <c r="B145" s="43" t="s">
        <v>347</v>
      </c>
      <c r="C145" s="86" t="s">
        <v>354</v>
      </c>
      <c r="D145" s="87" t="s">
        <v>280</v>
      </c>
      <c r="E145" s="9" t="s">
        <v>480</v>
      </c>
      <c r="F145" s="9" t="s">
        <v>480</v>
      </c>
      <c r="G145" s="9" t="s">
        <v>480</v>
      </c>
      <c r="H145" s="9" t="s">
        <v>480</v>
      </c>
      <c r="I145" s="9" t="s">
        <v>480</v>
      </c>
      <c r="J145" s="9" t="s">
        <v>480</v>
      </c>
      <c r="K145" s="9" t="s">
        <v>480</v>
      </c>
      <c r="L145" s="9" t="s">
        <v>480</v>
      </c>
      <c r="M145" s="9" t="s">
        <v>480</v>
      </c>
      <c r="N145" s="9" t="s">
        <v>480</v>
      </c>
      <c r="O145" s="9" t="s">
        <v>480</v>
      </c>
      <c r="P145" s="9" t="s">
        <v>480</v>
      </c>
      <c r="Q145" s="9" t="s">
        <v>480</v>
      </c>
      <c r="R145" s="9" t="s">
        <v>480</v>
      </c>
      <c r="S145" s="9" t="s">
        <v>480</v>
      </c>
      <c r="T145" s="9" t="s">
        <v>480</v>
      </c>
      <c r="U145" s="9" t="s">
        <v>480</v>
      </c>
      <c r="V145" s="9" t="s">
        <v>480</v>
      </c>
      <c r="W145" s="9" t="s">
        <v>480</v>
      </c>
      <c r="X145" s="9" t="s">
        <v>480</v>
      </c>
      <c r="Y145" s="9" t="s">
        <v>480</v>
      </c>
      <c r="Z145" s="9" t="s">
        <v>480</v>
      </c>
      <c r="AA145" s="9" t="s">
        <v>480</v>
      </c>
      <c r="AB145" s="9" t="s">
        <v>480</v>
      </c>
      <c r="AC145" s="9" t="s">
        <v>480</v>
      </c>
      <c r="AD145" s="9" t="s">
        <v>480</v>
      </c>
      <c r="AE145" s="54"/>
      <c r="AF145" s="9" t="s">
        <v>480</v>
      </c>
      <c r="AG145" s="9" t="s">
        <v>480</v>
      </c>
      <c r="AH145" s="9" t="s">
        <v>480</v>
      </c>
      <c r="AI145" s="9" t="s">
        <v>480</v>
      </c>
      <c r="AJ145" s="9" t="s">
        <v>480</v>
      </c>
      <c r="AK145" s="9" t="s">
        <v>480</v>
      </c>
      <c r="AL145" s="43" t="s">
        <v>50</v>
      </c>
    </row>
    <row r="146" spans="1:38" ht="26.25" customHeight="1" thickBot="1" x14ac:dyDescent="0.25">
      <c r="A146" s="85"/>
      <c r="B146" s="43" t="s">
        <v>348</v>
      </c>
      <c r="C146" s="86" t="s">
        <v>355</v>
      </c>
      <c r="D146" s="87" t="s">
        <v>280</v>
      </c>
      <c r="E146" s="9" t="s">
        <v>480</v>
      </c>
      <c r="F146" s="9" t="s">
        <v>480</v>
      </c>
      <c r="G146" s="9" t="s">
        <v>480</v>
      </c>
      <c r="H146" s="9" t="s">
        <v>480</v>
      </c>
      <c r="I146" s="9" t="s">
        <v>480</v>
      </c>
      <c r="J146" s="9" t="s">
        <v>480</v>
      </c>
      <c r="K146" s="9" t="s">
        <v>480</v>
      </c>
      <c r="L146" s="9" t="s">
        <v>480</v>
      </c>
      <c r="M146" s="9" t="s">
        <v>480</v>
      </c>
      <c r="N146" s="9" t="s">
        <v>480</v>
      </c>
      <c r="O146" s="9" t="s">
        <v>480</v>
      </c>
      <c r="P146" s="9" t="s">
        <v>480</v>
      </c>
      <c r="Q146" s="9" t="s">
        <v>480</v>
      </c>
      <c r="R146" s="9" t="s">
        <v>480</v>
      </c>
      <c r="S146" s="9" t="s">
        <v>480</v>
      </c>
      <c r="T146" s="9" t="s">
        <v>480</v>
      </c>
      <c r="U146" s="9" t="s">
        <v>480</v>
      </c>
      <c r="V146" s="9" t="s">
        <v>480</v>
      </c>
      <c r="W146" s="9" t="s">
        <v>480</v>
      </c>
      <c r="X146" s="9" t="s">
        <v>480</v>
      </c>
      <c r="Y146" s="9" t="s">
        <v>480</v>
      </c>
      <c r="Z146" s="9" t="s">
        <v>480</v>
      </c>
      <c r="AA146" s="9" t="s">
        <v>480</v>
      </c>
      <c r="AB146" s="9" t="s">
        <v>480</v>
      </c>
      <c r="AC146" s="9" t="s">
        <v>480</v>
      </c>
      <c r="AD146" s="9" t="s">
        <v>480</v>
      </c>
      <c r="AE146" s="54"/>
      <c r="AF146" s="9" t="s">
        <v>480</v>
      </c>
      <c r="AG146" s="9" t="s">
        <v>480</v>
      </c>
      <c r="AH146" s="9" t="s">
        <v>480</v>
      </c>
      <c r="AI146" s="9" t="s">
        <v>480</v>
      </c>
      <c r="AJ146" s="9" t="s">
        <v>480</v>
      </c>
      <c r="AK146" s="9" t="s">
        <v>480</v>
      </c>
      <c r="AL146" s="43" t="s">
        <v>50</v>
      </c>
    </row>
    <row r="147" spans="1:38" ht="26.25" customHeight="1" thickBot="1" x14ac:dyDescent="0.25">
      <c r="A147" s="85"/>
      <c r="B147" s="43" t="s">
        <v>349</v>
      </c>
      <c r="C147" s="86" t="s">
        <v>356</v>
      </c>
      <c r="D147" s="87" t="s">
        <v>280</v>
      </c>
      <c r="E147" s="9" t="s">
        <v>480</v>
      </c>
      <c r="F147" s="9" t="s">
        <v>480</v>
      </c>
      <c r="G147" s="9" t="s">
        <v>480</v>
      </c>
      <c r="H147" s="9" t="s">
        <v>480</v>
      </c>
      <c r="I147" s="9" t="s">
        <v>480</v>
      </c>
      <c r="J147" s="9" t="s">
        <v>480</v>
      </c>
      <c r="K147" s="9" t="s">
        <v>480</v>
      </c>
      <c r="L147" s="9" t="s">
        <v>480</v>
      </c>
      <c r="M147" s="9" t="s">
        <v>480</v>
      </c>
      <c r="N147" s="9" t="s">
        <v>480</v>
      </c>
      <c r="O147" s="9" t="s">
        <v>480</v>
      </c>
      <c r="P147" s="9" t="s">
        <v>480</v>
      </c>
      <c r="Q147" s="9" t="s">
        <v>480</v>
      </c>
      <c r="R147" s="9" t="s">
        <v>480</v>
      </c>
      <c r="S147" s="9" t="s">
        <v>480</v>
      </c>
      <c r="T147" s="9" t="s">
        <v>480</v>
      </c>
      <c r="U147" s="9" t="s">
        <v>480</v>
      </c>
      <c r="V147" s="9" t="s">
        <v>480</v>
      </c>
      <c r="W147" s="9" t="s">
        <v>480</v>
      </c>
      <c r="X147" s="9" t="s">
        <v>480</v>
      </c>
      <c r="Y147" s="9" t="s">
        <v>480</v>
      </c>
      <c r="Z147" s="9" t="s">
        <v>480</v>
      </c>
      <c r="AA147" s="9" t="s">
        <v>480</v>
      </c>
      <c r="AB147" s="9" t="s">
        <v>480</v>
      </c>
      <c r="AC147" s="9" t="s">
        <v>480</v>
      </c>
      <c r="AD147" s="9" t="s">
        <v>480</v>
      </c>
      <c r="AE147" s="54"/>
      <c r="AF147" s="9" t="s">
        <v>480</v>
      </c>
      <c r="AG147" s="9" t="s">
        <v>480</v>
      </c>
      <c r="AH147" s="9" t="s">
        <v>480</v>
      </c>
      <c r="AI147" s="9" t="s">
        <v>480</v>
      </c>
      <c r="AJ147" s="9" t="s">
        <v>480</v>
      </c>
      <c r="AK147" s="9" t="s">
        <v>480</v>
      </c>
      <c r="AL147" s="43" t="s">
        <v>50</v>
      </c>
    </row>
    <row r="148" spans="1:38" ht="26.25" customHeight="1" thickBot="1" x14ac:dyDescent="0.25">
      <c r="A148" s="85"/>
      <c r="B148" s="43" t="s">
        <v>350</v>
      </c>
      <c r="C148" s="86" t="s">
        <v>357</v>
      </c>
      <c r="D148" s="87" t="s">
        <v>280</v>
      </c>
      <c r="E148" s="9" t="s">
        <v>480</v>
      </c>
      <c r="F148" s="9" t="s">
        <v>480</v>
      </c>
      <c r="G148" s="9" t="s">
        <v>480</v>
      </c>
      <c r="H148" s="9" t="s">
        <v>480</v>
      </c>
      <c r="I148" s="9" t="s">
        <v>480</v>
      </c>
      <c r="J148" s="9" t="s">
        <v>480</v>
      </c>
      <c r="K148" s="9" t="s">
        <v>480</v>
      </c>
      <c r="L148" s="9" t="s">
        <v>480</v>
      </c>
      <c r="M148" s="9" t="s">
        <v>480</v>
      </c>
      <c r="N148" s="9" t="s">
        <v>480</v>
      </c>
      <c r="O148" s="9" t="s">
        <v>480</v>
      </c>
      <c r="P148" s="9" t="s">
        <v>480</v>
      </c>
      <c r="Q148" s="9" t="s">
        <v>480</v>
      </c>
      <c r="R148" s="9" t="s">
        <v>480</v>
      </c>
      <c r="S148" s="9" t="s">
        <v>480</v>
      </c>
      <c r="T148" s="9" t="s">
        <v>480</v>
      </c>
      <c r="U148" s="9" t="s">
        <v>480</v>
      </c>
      <c r="V148" s="9" t="s">
        <v>480</v>
      </c>
      <c r="W148" s="9" t="s">
        <v>480</v>
      </c>
      <c r="X148" s="9" t="s">
        <v>480</v>
      </c>
      <c r="Y148" s="9" t="s">
        <v>480</v>
      </c>
      <c r="Z148" s="9" t="s">
        <v>480</v>
      </c>
      <c r="AA148" s="9" t="s">
        <v>480</v>
      </c>
      <c r="AB148" s="9" t="s">
        <v>480</v>
      </c>
      <c r="AC148" s="9" t="s">
        <v>480</v>
      </c>
      <c r="AD148" s="9" t="s">
        <v>480</v>
      </c>
      <c r="AE148" s="54"/>
      <c r="AF148" s="9" t="s">
        <v>480</v>
      </c>
      <c r="AG148" s="9" t="s">
        <v>480</v>
      </c>
      <c r="AH148" s="9" t="s">
        <v>480</v>
      </c>
      <c r="AI148" s="9" t="s">
        <v>480</v>
      </c>
      <c r="AJ148" s="9" t="s">
        <v>480</v>
      </c>
      <c r="AK148" s="9" t="s">
        <v>480</v>
      </c>
      <c r="AL148" s="43" t="s">
        <v>411</v>
      </c>
    </row>
    <row r="149" spans="1:38" ht="26.25" customHeight="1" thickBot="1" x14ac:dyDescent="0.25">
      <c r="A149" s="85"/>
      <c r="B149" s="43" t="s">
        <v>351</v>
      </c>
      <c r="C149" s="86" t="s">
        <v>358</v>
      </c>
      <c r="D149" s="87" t="s">
        <v>280</v>
      </c>
      <c r="E149" s="9" t="s">
        <v>480</v>
      </c>
      <c r="F149" s="9" t="s">
        <v>480</v>
      </c>
      <c r="G149" s="9" t="s">
        <v>480</v>
      </c>
      <c r="H149" s="9" t="s">
        <v>480</v>
      </c>
      <c r="I149" s="9" t="s">
        <v>480</v>
      </c>
      <c r="J149" s="9" t="s">
        <v>480</v>
      </c>
      <c r="K149" s="9" t="s">
        <v>480</v>
      </c>
      <c r="L149" s="9" t="s">
        <v>480</v>
      </c>
      <c r="M149" s="9" t="s">
        <v>480</v>
      </c>
      <c r="N149" s="9" t="s">
        <v>480</v>
      </c>
      <c r="O149" s="9" t="s">
        <v>480</v>
      </c>
      <c r="P149" s="9" t="s">
        <v>480</v>
      </c>
      <c r="Q149" s="9" t="s">
        <v>480</v>
      </c>
      <c r="R149" s="9" t="s">
        <v>480</v>
      </c>
      <c r="S149" s="9" t="s">
        <v>480</v>
      </c>
      <c r="T149" s="9" t="s">
        <v>480</v>
      </c>
      <c r="U149" s="9" t="s">
        <v>480</v>
      </c>
      <c r="V149" s="9" t="s">
        <v>480</v>
      </c>
      <c r="W149" s="9" t="s">
        <v>480</v>
      </c>
      <c r="X149" s="9" t="s">
        <v>480</v>
      </c>
      <c r="Y149" s="9" t="s">
        <v>480</v>
      </c>
      <c r="Z149" s="9" t="s">
        <v>480</v>
      </c>
      <c r="AA149" s="9" t="s">
        <v>480</v>
      </c>
      <c r="AB149" s="9" t="s">
        <v>480</v>
      </c>
      <c r="AC149" s="9" t="s">
        <v>480</v>
      </c>
      <c r="AD149" s="9" t="s">
        <v>480</v>
      </c>
      <c r="AE149" s="54"/>
      <c r="AF149" s="9" t="s">
        <v>480</v>
      </c>
      <c r="AG149" s="9" t="s">
        <v>480</v>
      </c>
      <c r="AH149" s="9" t="s">
        <v>480</v>
      </c>
      <c r="AI149" s="9" t="s">
        <v>480</v>
      </c>
      <c r="AJ149" s="9" t="s">
        <v>480</v>
      </c>
      <c r="AK149" s="9" t="s">
        <v>480</v>
      </c>
      <c r="AL149" s="43" t="s">
        <v>411</v>
      </c>
    </row>
    <row r="150" spans="1:38" ht="15" customHeight="1" thickBot="1" x14ac:dyDescent="0.3">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25">
      <c r="A151" s="88"/>
      <c r="B151" s="44" t="s">
        <v>324</v>
      </c>
      <c r="C151" s="89" t="s">
        <v>367</v>
      </c>
      <c r="D151" s="88"/>
      <c r="E151" s="10"/>
      <c r="F151" s="10"/>
      <c r="G151" s="10"/>
      <c r="H151" s="10"/>
      <c r="I151" s="10"/>
      <c r="J151" s="10"/>
      <c r="K151" s="10"/>
      <c r="L151" s="10"/>
      <c r="M151" s="10"/>
      <c r="N151" s="10"/>
      <c r="O151" s="10"/>
      <c r="P151" s="10"/>
      <c r="Q151" s="10"/>
      <c r="R151" s="10"/>
      <c r="S151" s="10"/>
      <c r="T151" s="10"/>
      <c r="U151" s="10"/>
      <c r="V151" s="10"/>
      <c r="W151" s="10"/>
      <c r="X151" s="10"/>
      <c r="Y151" s="10"/>
      <c r="Z151" s="10"/>
      <c r="AA151" s="10"/>
      <c r="AB151" s="10"/>
      <c r="AC151" s="10"/>
      <c r="AD151" s="10"/>
      <c r="AE151" s="55"/>
      <c r="AF151" s="10"/>
      <c r="AG151" s="10"/>
      <c r="AH151" s="10"/>
      <c r="AI151" s="10"/>
      <c r="AJ151" s="10"/>
      <c r="AK151" s="10"/>
      <c r="AL151" s="44"/>
    </row>
    <row r="152" spans="1:38" ht="37.5" customHeight="1" thickBot="1" x14ac:dyDescent="0.25">
      <c r="A152" s="90"/>
      <c r="B152" s="91" t="s">
        <v>365</v>
      </c>
      <c r="C152" s="92" t="s">
        <v>362</v>
      </c>
      <c r="D152" s="90" t="s">
        <v>296</v>
      </c>
      <c r="E152" s="11">
        <f>E141 + E151 + IF(AND(OR($B$4="AT",$B$4="BE",$B$4="CH",$B$4="GB",$B$4="IE",$B$4="LT",$B$4="LU",$B$4="NL"),SUM(E143:E149)&gt;0),SUM(E143:E149)-SUM(E27:E33),0)</f>
        <v>35.951795343726438</v>
      </c>
      <c r="F152" s="11">
        <f t="shared" ref="F152:AD152" si="1">F141 + F151 + IF(AND(OR($B$4="AT",$B$4="BE",$B$4="CH",$B$4="GB",$B$4="IE",$B$4="LT",$B$4="LU",$B$4="NL"),SUM(F143:F149)&gt;0),SUM(F143:F149)-SUM(F27:F33),0)</f>
        <v>33.170479950153442</v>
      </c>
      <c r="G152" s="11">
        <f t="shared" si="1"/>
        <v>3.4454661807638161</v>
      </c>
      <c r="H152" s="11">
        <f t="shared" si="1"/>
        <v>15.643363403355567</v>
      </c>
      <c r="I152" s="11">
        <f t="shared" si="1"/>
        <v>15.357003897721718</v>
      </c>
      <c r="J152" s="11">
        <f t="shared" si="1"/>
        <v>23.699074612513861</v>
      </c>
      <c r="K152" s="11">
        <f t="shared" si="1"/>
        <v>42.867697432558074</v>
      </c>
      <c r="L152" s="11">
        <f t="shared" si="1"/>
        <v>2.0161652947244666</v>
      </c>
      <c r="M152" s="11">
        <f t="shared" si="1"/>
        <v>108.04624519994657</v>
      </c>
      <c r="N152" s="11">
        <f t="shared" si="1"/>
        <v>5.4466095731661763</v>
      </c>
      <c r="O152" s="11">
        <f t="shared" si="1"/>
        <v>10.488207387873871</v>
      </c>
      <c r="P152" s="11">
        <f t="shared" si="1"/>
        <v>8.6290190734344963E-2</v>
      </c>
      <c r="Q152" s="11">
        <f t="shared" si="1"/>
        <v>9.4640857485025973E-2</v>
      </c>
      <c r="R152" s="11">
        <f t="shared" si="1"/>
        <v>1.7611294788152692</v>
      </c>
      <c r="S152" s="11">
        <f t="shared" si="1"/>
        <v>22.937265574738149</v>
      </c>
      <c r="T152" s="11">
        <f t="shared" si="1"/>
        <v>5.2356134627369046</v>
      </c>
      <c r="U152" s="11">
        <f t="shared" si="1"/>
        <v>5.2747973993291009E-2</v>
      </c>
      <c r="V152" s="11">
        <f t="shared" si="1"/>
        <v>34.945661939798462</v>
      </c>
      <c r="W152" s="11">
        <f t="shared" si="1"/>
        <v>201.44904421041309</v>
      </c>
      <c r="X152" s="11">
        <f t="shared" si="1"/>
        <v>2.6876266728941229</v>
      </c>
      <c r="Y152" s="11">
        <f t="shared" si="1"/>
        <v>2.4036534906457754</v>
      </c>
      <c r="Z152" s="11">
        <f t="shared" si="1"/>
        <v>0.97347594134374948</v>
      </c>
      <c r="AA152" s="11">
        <f t="shared" si="1"/>
        <v>1.3992602069145481</v>
      </c>
      <c r="AB152" s="11">
        <f t="shared" si="1"/>
        <v>7.4636160392928454</v>
      </c>
      <c r="AC152" s="11">
        <f t="shared" si="1"/>
        <v>0.49210081786554477</v>
      </c>
      <c r="AD152" s="11">
        <f t="shared" si="1"/>
        <v>0.22742774042090846</v>
      </c>
      <c r="AE152" s="54"/>
      <c r="AF152" s="11"/>
      <c r="AG152" s="11"/>
      <c r="AH152" s="11"/>
      <c r="AI152" s="11"/>
      <c r="AJ152" s="11"/>
      <c r="AK152" s="11"/>
      <c r="AL152" s="45"/>
    </row>
    <row r="153" spans="1:38" ht="26.25" customHeight="1" thickBot="1" x14ac:dyDescent="0.25">
      <c r="A153" s="88"/>
      <c r="B153" s="44" t="s">
        <v>325</v>
      </c>
      <c r="C153" s="89" t="s">
        <v>368</v>
      </c>
      <c r="D153" s="88" t="s">
        <v>319</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25">
      <c r="A154" s="90"/>
      <c r="B154" s="91" t="s">
        <v>366</v>
      </c>
      <c r="C154" s="92" t="s">
        <v>363</v>
      </c>
      <c r="D154" s="90" t="s">
        <v>323</v>
      </c>
      <c r="E154" s="11">
        <f>E141 + E153 - IF(OR($B$6=2005,$B$6&gt;=2020),SUM(E99:E122),0) + IF(AND(OR($B$4="AT",$B$4="BE",$B$4="CH",$B$4="GB",$B$4="IE",$B$4="LT",$B$4="LU",$B$4="NL"),SUM(E143:E149)&gt;0),SUM(E143:E149)-SUM(E27:E33),0)</f>
        <v>35.951795343726438</v>
      </c>
      <c r="F154" s="11">
        <f>F141 + F153 - IF(OR($B$6=2005,$B$6&gt;=2020),SUM(F99:F122),0) + IF(AND(OR($B$4="AT",$B$4="BE",$B$4="CH",$B$4="GB",$B$4="IE",$B$4="LT",$B$4="LU",$B$4="NL"),SUM(F143:F149)&gt;0),SUM(F143:F149)-SUM(F27:F33),0)</f>
        <v>33.170479950153442</v>
      </c>
      <c r="G154" s="11">
        <f>G141 + G153 + IF(AND(OR($B$4="AT",$B$4="BE",$B$4="CH",$B$4="GB",$B$4="IE",$B$4="LT",$B$4="LU",$B$4="NL"),SUM(G143:G149)&gt;0),SUM(G143:G149)-SUM(G27:G33),0)</f>
        <v>3.4454661807638161</v>
      </c>
      <c r="H154" s="11">
        <f t="shared" ref="H154:AD154" si="2">H141 + H153 + IF(AND(OR($B$4="AT",$B$4="BE",$B$4="CH",$B$4="GB",$B$4="IE",$B$4="LT",$B$4="LU",$B$4="NL"),SUM(H143:H149)&gt;0),SUM(H143:H149)-SUM(H27:H33),0)</f>
        <v>15.643363403355567</v>
      </c>
      <c r="I154" s="11">
        <f t="shared" si="2"/>
        <v>15.357003897721718</v>
      </c>
      <c r="J154" s="11">
        <f t="shared" si="2"/>
        <v>23.699074612513861</v>
      </c>
      <c r="K154" s="11">
        <f t="shared" si="2"/>
        <v>42.867697432558074</v>
      </c>
      <c r="L154" s="11">
        <f t="shared" si="2"/>
        <v>2.0161652947244666</v>
      </c>
      <c r="M154" s="11">
        <f t="shared" si="2"/>
        <v>108.04624519994657</v>
      </c>
      <c r="N154" s="11">
        <f t="shared" si="2"/>
        <v>5.4466095731661763</v>
      </c>
      <c r="O154" s="11">
        <f t="shared" si="2"/>
        <v>10.488207387873871</v>
      </c>
      <c r="P154" s="11">
        <f t="shared" si="2"/>
        <v>8.6290190734344963E-2</v>
      </c>
      <c r="Q154" s="11">
        <f t="shared" si="2"/>
        <v>9.4640857485025973E-2</v>
      </c>
      <c r="R154" s="11">
        <f t="shared" si="2"/>
        <v>1.7611294788152692</v>
      </c>
      <c r="S154" s="11">
        <f t="shared" si="2"/>
        <v>22.937265574738149</v>
      </c>
      <c r="T154" s="11">
        <f t="shared" si="2"/>
        <v>5.2356134627369046</v>
      </c>
      <c r="U154" s="11">
        <f t="shared" si="2"/>
        <v>5.2747973993291009E-2</v>
      </c>
      <c r="V154" s="11">
        <f t="shared" si="2"/>
        <v>34.945661939798462</v>
      </c>
      <c r="W154" s="11">
        <f t="shared" si="2"/>
        <v>201.44904421041309</v>
      </c>
      <c r="X154" s="11">
        <f t="shared" si="2"/>
        <v>2.6876266728941229</v>
      </c>
      <c r="Y154" s="11">
        <f t="shared" si="2"/>
        <v>2.4036534906457754</v>
      </c>
      <c r="Z154" s="11">
        <f t="shared" si="2"/>
        <v>0.97347594134374948</v>
      </c>
      <c r="AA154" s="11">
        <f t="shared" si="2"/>
        <v>1.3992602069145481</v>
      </c>
      <c r="AB154" s="11">
        <f t="shared" si="2"/>
        <v>7.4636160392928454</v>
      </c>
      <c r="AC154" s="11">
        <f t="shared" si="2"/>
        <v>0.49210081786554477</v>
      </c>
      <c r="AD154" s="11">
        <f t="shared" si="2"/>
        <v>0.22742774042090846</v>
      </c>
      <c r="AE154" s="56"/>
      <c r="AF154" s="11"/>
      <c r="AG154" s="11"/>
      <c r="AH154" s="11"/>
      <c r="AI154" s="11"/>
      <c r="AJ154" s="11"/>
      <c r="AK154" s="11"/>
      <c r="AL154" s="45"/>
    </row>
    <row r="155" spans="1:38" ht="15" customHeight="1" thickBot="1" x14ac:dyDescent="0.3">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25">
      <c r="A156" s="95" t="s">
        <v>361</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25">
      <c r="A157" s="48" t="s">
        <v>326</v>
      </c>
      <c r="B157" s="48" t="s">
        <v>327</v>
      </c>
      <c r="C157" s="97" t="s">
        <v>328</v>
      </c>
      <c r="D157" s="98"/>
      <c r="E157" s="19">
        <v>1.268207584</v>
      </c>
      <c r="F157" s="19">
        <v>5.1068833000000001E-2</v>
      </c>
      <c r="G157" s="19">
        <v>8.5795639000000007E-2</v>
      </c>
      <c r="H157" s="19" t="s">
        <v>428</v>
      </c>
      <c r="I157" s="19">
        <v>2.0427533000000001E-2</v>
      </c>
      <c r="J157" s="19">
        <v>2.0427533000000001E-2</v>
      </c>
      <c r="K157" s="19">
        <v>2.0427533000000001E-2</v>
      </c>
      <c r="L157" s="19">
        <v>9.8052160000000003E-3</v>
      </c>
      <c r="M157" s="19">
        <v>0.31385217599999998</v>
      </c>
      <c r="N157" s="19" t="s">
        <v>428</v>
      </c>
      <c r="O157" s="19" t="s">
        <v>428</v>
      </c>
      <c r="P157" s="19" t="s">
        <v>428</v>
      </c>
      <c r="Q157" s="19" t="s">
        <v>428</v>
      </c>
      <c r="R157" s="19" t="s">
        <v>428</v>
      </c>
      <c r="S157" s="19" t="s">
        <v>428</v>
      </c>
      <c r="T157" s="19" t="s">
        <v>428</v>
      </c>
      <c r="U157" s="19" t="s">
        <v>428</v>
      </c>
      <c r="V157" s="19" t="s">
        <v>428</v>
      </c>
      <c r="W157" s="19" t="s">
        <v>427</v>
      </c>
      <c r="X157" s="19" t="s">
        <v>427</v>
      </c>
      <c r="Y157" s="19" t="s">
        <v>427</v>
      </c>
      <c r="Z157" s="19" t="s">
        <v>427</v>
      </c>
      <c r="AA157" s="19" t="s">
        <v>427</v>
      </c>
      <c r="AB157" s="19" t="s">
        <v>427</v>
      </c>
      <c r="AC157" s="19" t="s">
        <v>427</v>
      </c>
      <c r="AD157" s="19" t="s">
        <v>427</v>
      </c>
      <c r="AE157" s="54"/>
      <c r="AF157" s="20">
        <v>4413.37</v>
      </c>
      <c r="AG157" s="20" t="s">
        <v>427</v>
      </c>
      <c r="AH157" s="20" t="s">
        <v>427</v>
      </c>
      <c r="AI157" s="20" t="s">
        <v>427</v>
      </c>
      <c r="AJ157" s="20" t="s">
        <v>427</v>
      </c>
      <c r="AK157" s="20" t="s">
        <v>427</v>
      </c>
      <c r="AL157" s="48" t="s">
        <v>50</v>
      </c>
    </row>
    <row r="158" spans="1:38" ht="26.25" customHeight="1" thickBot="1" x14ac:dyDescent="0.25">
      <c r="A158" s="48" t="s">
        <v>326</v>
      </c>
      <c r="B158" s="48" t="s">
        <v>329</v>
      </c>
      <c r="C158" s="97" t="s">
        <v>330</v>
      </c>
      <c r="D158" s="98"/>
      <c r="E158" s="19">
        <v>6.7099999999999998E-3</v>
      </c>
      <c r="F158" s="19">
        <v>3.9100000000000002E-4</v>
      </c>
      <c r="G158" s="19">
        <v>5.0799999999999999E-4</v>
      </c>
      <c r="H158" s="19" t="s">
        <v>428</v>
      </c>
      <c r="I158" s="19">
        <v>8.2600000000000002E-5</v>
      </c>
      <c r="J158" s="19">
        <v>8.2600000000000002E-5</v>
      </c>
      <c r="K158" s="19">
        <v>8.2600000000000002E-5</v>
      </c>
      <c r="L158" s="19">
        <v>3.9700000000000003E-5</v>
      </c>
      <c r="M158" s="19">
        <v>9.9299999999999999E-2</v>
      </c>
      <c r="N158" s="19" t="s">
        <v>428</v>
      </c>
      <c r="O158" s="19" t="s">
        <v>428</v>
      </c>
      <c r="P158" s="19" t="s">
        <v>428</v>
      </c>
      <c r="Q158" s="19" t="s">
        <v>428</v>
      </c>
      <c r="R158" s="19" t="s">
        <v>428</v>
      </c>
      <c r="S158" s="19" t="s">
        <v>428</v>
      </c>
      <c r="T158" s="19" t="s">
        <v>428</v>
      </c>
      <c r="U158" s="19" t="s">
        <v>428</v>
      </c>
      <c r="V158" s="19" t="s">
        <v>428</v>
      </c>
      <c r="W158" s="19" t="s">
        <v>427</v>
      </c>
      <c r="X158" s="19" t="s">
        <v>427</v>
      </c>
      <c r="Y158" s="19" t="s">
        <v>427</v>
      </c>
      <c r="Z158" s="19" t="s">
        <v>427</v>
      </c>
      <c r="AA158" s="19" t="s">
        <v>427</v>
      </c>
      <c r="AB158" s="19" t="s">
        <v>427</v>
      </c>
      <c r="AC158" s="19" t="s">
        <v>427</v>
      </c>
      <c r="AD158" s="19" t="s">
        <v>427</v>
      </c>
      <c r="AE158" s="54"/>
      <c r="AF158" s="20">
        <v>24.847277800000001</v>
      </c>
      <c r="AG158" s="20" t="s">
        <v>427</v>
      </c>
      <c r="AH158" s="20" t="s">
        <v>427</v>
      </c>
      <c r="AI158" s="20" t="s">
        <v>427</v>
      </c>
      <c r="AJ158" s="20" t="s">
        <v>427</v>
      </c>
      <c r="AK158" s="20" t="s">
        <v>427</v>
      </c>
      <c r="AL158" s="48" t="s">
        <v>50</v>
      </c>
    </row>
    <row r="159" spans="1:38" ht="26.25" customHeight="1" thickBot="1" x14ac:dyDescent="0.25">
      <c r="A159" s="48" t="s">
        <v>331</v>
      </c>
      <c r="B159" s="48" t="s">
        <v>332</v>
      </c>
      <c r="C159" s="97" t="s">
        <v>409</v>
      </c>
      <c r="D159" s="98"/>
      <c r="E159" s="19">
        <v>25.048725709999999</v>
      </c>
      <c r="F159" s="19">
        <v>0.87374779499999999</v>
      </c>
      <c r="G159" s="19">
        <v>0.62181419999999998</v>
      </c>
      <c r="H159" s="19">
        <v>2.2760250000000001E-3</v>
      </c>
      <c r="I159" s="19">
        <v>1.088610351</v>
      </c>
      <c r="J159" s="19">
        <v>1.1970381830000001</v>
      </c>
      <c r="K159" s="19">
        <v>1.1970381830000001</v>
      </c>
      <c r="L159" s="19">
        <v>0.17430507100000001</v>
      </c>
      <c r="M159" s="19">
        <v>2.3497283370000002</v>
      </c>
      <c r="N159" s="19">
        <v>4.8946331000000003E-2</v>
      </c>
      <c r="O159" s="19">
        <v>4.7087930000000002E-3</v>
      </c>
      <c r="P159" s="19">
        <v>7.9923890000000008E-3</v>
      </c>
      <c r="Q159" s="19">
        <v>0.110845025</v>
      </c>
      <c r="R159" s="19">
        <v>0.11862081300000001</v>
      </c>
      <c r="S159" s="19">
        <v>0.33616542199999999</v>
      </c>
      <c r="T159" s="19">
        <v>5.0713719250000002</v>
      </c>
      <c r="U159" s="19">
        <v>4.8621429000000001E-2</v>
      </c>
      <c r="V159" s="19">
        <v>0.38103547300000001</v>
      </c>
      <c r="W159" s="19">
        <v>9.3417759000000003E-2</v>
      </c>
      <c r="X159" s="19">
        <v>1.445128E-3</v>
      </c>
      <c r="Y159" s="19">
        <v>5.8238329999999996E-3</v>
      </c>
      <c r="Z159" s="19">
        <v>2.7477370000000001E-3</v>
      </c>
      <c r="AA159" s="19">
        <v>9.5999680000000004E-3</v>
      </c>
      <c r="AB159" s="19">
        <v>1.9616665999999998E-2</v>
      </c>
      <c r="AC159" s="19">
        <v>3.4603349999999998E-2</v>
      </c>
      <c r="AD159" s="19">
        <v>9.3648192000000005E-2</v>
      </c>
      <c r="AE159" s="54"/>
      <c r="AF159" s="20">
        <v>13202</v>
      </c>
      <c r="AG159" s="20" t="s">
        <v>427</v>
      </c>
      <c r="AH159" s="20" t="s">
        <v>427</v>
      </c>
      <c r="AI159" s="20" t="s">
        <v>427</v>
      </c>
      <c r="AJ159" s="20" t="s">
        <v>427</v>
      </c>
      <c r="AK159" s="20" t="s">
        <v>427</v>
      </c>
      <c r="AL159" s="48" t="s">
        <v>50</v>
      </c>
    </row>
    <row r="160" spans="1:38" ht="26.25" customHeight="1" thickBot="1" x14ac:dyDescent="0.25">
      <c r="A160" s="48" t="s">
        <v>333</v>
      </c>
      <c r="B160" s="48" t="s">
        <v>334</v>
      </c>
      <c r="C160" s="97" t="s">
        <v>335</v>
      </c>
      <c r="D160" s="98"/>
      <c r="E160" s="19" t="s">
        <v>426</v>
      </c>
      <c r="F160" s="19" t="s">
        <v>426</v>
      </c>
      <c r="G160" s="19" t="s">
        <v>426</v>
      </c>
      <c r="H160" s="19" t="s">
        <v>426</v>
      </c>
      <c r="I160" s="19" t="s">
        <v>426</v>
      </c>
      <c r="J160" s="19" t="s">
        <v>426</v>
      </c>
      <c r="K160" s="19" t="s">
        <v>426</v>
      </c>
      <c r="L160" s="19" t="s">
        <v>426</v>
      </c>
      <c r="M160" s="19" t="s">
        <v>426</v>
      </c>
      <c r="N160" s="19" t="s">
        <v>426</v>
      </c>
      <c r="O160" s="19" t="s">
        <v>426</v>
      </c>
      <c r="P160" s="19" t="s">
        <v>426</v>
      </c>
      <c r="Q160" s="19" t="s">
        <v>426</v>
      </c>
      <c r="R160" s="19" t="s">
        <v>426</v>
      </c>
      <c r="S160" s="19" t="s">
        <v>426</v>
      </c>
      <c r="T160" s="19" t="s">
        <v>426</v>
      </c>
      <c r="U160" s="19" t="s">
        <v>426</v>
      </c>
      <c r="V160" s="19" t="s">
        <v>426</v>
      </c>
      <c r="W160" s="19" t="s">
        <v>426</v>
      </c>
      <c r="X160" s="19" t="s">
        <v>426</v>
      </c>
      <c r="Y160" s="19" t="s">
        <v>426</v>
      </c>
      <c r="Z160" s="19" t="s">
        <v>426</v>
      </c>
      <c r="AA160" s="19" t="s">
        <v>426</v>
      </c>
      <c r="AB160" s="19" t="s">
        <v>426</v>
      </c>
      <c r="AC160" s="19" t="s">
        <v>426</v>
      </c>
      <c r="AD160" s="19" t="s">
        <v>426</v>
      </c>
      <c r="AE160" s="54"/>
      <c r="AF160" s="20" t="s">
        <v>426</v>
      </c>
      <c r="AG160" s="20" t="s">
        <v>426</v>
      </c>
      <c r="AH160" s="20" t="s">
        <v>426</v>
      </c>
      <c r="AI160" s="20" t="s">
        <v>426</v>
      </c>
      <c r="AJ160" s="20" t="s">
        <v>426</v>
      </c>
      <c r="AK160" s="20" t="s">
        <v>426</v>
      </c>
      <c r="AL160" s="48" t="s">
        <v>50</v>
      </c>
    </row>
    <row r="161" spans="1:38" ht="26.25" customHeight="1" thickBot="1" x14ac:dyDescent="0.25">
      <c r="A161" s="49" t="s">
        <v>333</v>
      </c>
      <c r="B161" s="49" t="s">
        <v>336</v>
      </c>
      <c r="C161" s="99" t="s">
        <v>337</v>
      </c>
      <c r="D161" s="100"/>
      <c r="E161" s="19" t="s">
        <v>426</v>
      </c>
      <c r="F161" s="19" t="s">
        <v>426</v>
      </c>
      <c r="G161" s="19" t="s">
        <v>426</v>
      </c>
      <c r="H161" s="19" t="s">
        <v>426</v>
      </c>
      <c r="I161" s="19" t="s">
        <v>426</v>
      </c>
      <c r="J161" s="19" t="s">
        <v>426</v>
      </c>
      <c r="K161" s="19" t="s">
        <v>426</v>
      </c>
      <c r="L161" s="19" t="s">
        <v>426</v>
      </c>
      <c r="M161" s="19" t="s">
        <v>426</v>
      </c>
      <c r="N161" s="19" t="s">
        <v>426</v>
      </c>
      <c r="O161" s="19" t="s">
        <v>426</v>
      </c>
      <c r="P161" s="19" t="s">
        <v>426</v>
      </c>
      <c r="Q161" s="19" t="s">
        <v>426</v>
      </c>
      <c r="R161" s="19" t="s">
        <v>426</v>
      </c>
      <c r="S161" s="19" t="s">
        <v>426</v>
      </c>
      <c r="T161" s="19" t="s">
        <v>426</v>
      </c>
      <c r="U161" s="19" t="s">
        <v>426</v>
      </c>
      <c r="V161" s="19" t="s">
        <v>426</v>
      </c>
      <c r="W161" s="19" t="s">
        <v>426</v>
      </c>
      <c r="X161" s="19" t="s">
        <v>426</v>
      </c>
      <c r="Y161" s="19" t="s">
        <v>426</v>
      </c>
      <c r="Z161" s="19" t="s">
        <v>426</v>
      </c>
      <c r="AA161" s="19" t="s">
        <v>426</v>
      </c>
      <c r="AB161" s="19" t="s">
        <v>426</v>
      </c>
      <c r="AC161" s="19" t="s">
        <v>426</v>
      </c>
      <c r="AD161" s="19" t="s">
        <v>426</v>
      </c>
      <c r="AE161" s="54"/>
      <c r="AF161" s="20" t="s">
        <v>426</v>
      </c>
      <c r="AG161" s="20" t="s">
        <v>426</v>
      </c>
      <c r="AH161" s="20" t="s">
        <v>426</v>
      </c>
      <c r="AI161" s="20" t="s">
        <v>426</v>
      </c>
      <c r="AJ161" s="20" t="s">
        <v>426</v>
      </c>
      <c r="AK161" s="20" t="s">
        <v>426</v>
      </c>
      <c r="AL161" s="49" t="s">
        <v>410</v>
      </c>
    </row>
    <row r="162" spans="1:38" ht="26.25" customHeight="1" thickBot="1" x14ac:dyDescent="0.25">
      <c r="A162" s="50" t="s">
        <v>338</v>
      </c>
      <c r="B162" s="50" t="s">
        <v>339</v>
      </c>
      <c r="C162" s="101" t="s">
        <v>340</v>
      </c>
      <c r="D162" s="102"/>
      <c r="E162" s="21" t="s">
        <v>426</v>
      </c>
      <c r="F162" s="21" t="s">
        <v>426</v>
      </c>
      <c r="G162" s="21" t="s">
        <v>426</v>
      </c>
      <c r="H162" s="21" t="s">
        <v>426</v>
      </c>
      <c r="I162" s="21" t="s">
        <v>426</v>
      </c>
      <c r="J162" s="21" t="s">
        <v>426</v>
      </c>
      <c r="K162" s="21" t="s">
        <v>426</v>
      </c>
      <c r="L162" s="21" t="s">
        <v>426</v>
      </c>
      <c r="M162" s="21" t="s">
        <v>426</v>
      </c>
      <c r="N162" s="21" t="s">
        <v>426</v>
      </c>
      <c r="O162" s="21" t="s">
        <v>426</v>
      </c>
      <c r="P162" s="21" t="s">
        <v>426</v>
      </c>
      <c r="Q162" s="21" t="s">
        <v>426</v>
      </c>
      <c r="R162" s="21" t="s">
        <v>426</v>
      </c>
      <c r="S162" s="21" t="s">
        <v>426</v>
      </c>
      <c r="T162" s="21" t="s">
        <v>426</v>
      </c>
      <c r="U162" s="21" t="s">
        <v>426</v>
      </c>
      <c r="V162" s="21" t="s">
        <v>426</v>
      </c>
      <c r="W162" s="21" t="s">
        <v>426</v>
      </c>
      <c r="X162" s="21" t="s">
        <v>426</v>
      </c>
      <c r="Y162" s="21" t="s">
        <v>426</v>
      </c>
      <c r="Z162" s="21" t="s">
        <v>426</v>
      </c>
      <c r="AA162" s="21" t="s">
        <v>426</v>
      </c>
      <c r="AB162" s="21" t="s">
        <v>426</v>
      </c>
      <c r="AC162" s="21" t="s">
        <v>426</v>
      </c>
      <c r="AD162" s="21" t="s">
        <v>426</v>
      </c>
      <c r="AE162" s="55"/>
      <c r="AF162" s="21" t="s">
        <v>427</v>
      </c>
      <c r="AG162" s="21" t="s">
        <v>427</v>
      </c>
      <c r="AH162" s="21" t="s">
        <v>427</v>
      </c>
      <c r="AI162" s="21" t="s">
        <v>427</v>
      </c>
      <c r="AJ162" s="21" t="s">
        <v>427</v>
      </c>
      <c r="AK162" s="21" t="s">
        <v>426</v>
      </c>
      <c r="AL162" s="50" t="s">
        <v>410</v>
      </c>
    </row>
    <row r="163" spans="1:38" ht="26.25" customHeight="1" thickBot="1" x14ac:dyDescent="0.25">
      <c r="A163" s="50" t="s">
        <v>338</v>
      </c>
      <c r="B163" s="50" t="s">
        <v>341</v>
      </c>
      <c r="C163" s="101" t="s">
        <v>342</v>
      </c>
      <c r="D163" s="102"/>
      <c r="E163" s="21">
        <v>7.8367381E-2</v>
      </c>
      <c r="F163" s="21">
        <v>0.20622995000000002</v>
      </c>
      <c r="G163" s="21">
        <v>1.5673476199999998E-2</v>
      </c>
      <c r="H163" s="21">
        <v>1.7735775699999998E-2</v>
      </c>
      <c r="I163" s="21">
        <v>0.30467735646863947</v>
      </c>
      <c r="J163" s="21">
        <v>0.37238343568389259</v>
      </c>
      <c r="K163" s="21">
        <v>0.5755016733296523</v>
      </c>
      <c r="L163" s="21">
        <v>2.742096208217755E-2</v>
      </c>
      <c r="M163" s="21">
        <v>2.2272834599999998</v>
      </c>
      <c r="N163" s="21" t="s">
        <v>427</v>
      </c>
      <c r="O163" s="21" t="s">
        <v>427</v>
      </c>
      <c r="P163" s="21" t="s">
        <v>427</v>
      </c>
      <c r="Q163" s="21" t="s">
        <v>427</v>
      </c>
      <c r="R163" s="21" t="s">
        <v>427</v>
      </c>
      <c r="S163" s="21" t="s">
        <v>427</v>
      </c>
      <c r="T163" s="21" t="s">
        <v>427</v>
      </c>
      <c r="U163" s="21" t="s">
        <v>427</v>
      </c>
      <c r="V163" s="21" t="s">
        <v>427</v>
      </c>
      <c r="W163" s="21">
        <v>0.169265198038133</v>
      </c>
      <c r="X163" s="21">
        <v>0.24374188517491152</v>
      </c>
      <c r="Y163" s="21">
        <v>0.14624513110494691</v>
      </c>
      <c r="Z163" s="21">
        <v>7.3122565552473456E-2</v>
      </c>
      <c r="AA163" s="21">
        <v>9.7496754069964608E-2</v>
      </c>
      <c r="AB163" s="21">
        <v>0.56060633590229647</v>
      </c>
      <c r="AC163" s="21" t="s">
        <v>427</v>
      </c>
      <c r="AD163" s="21" t="s">
        <v>427</v>
      </c>
      <c r="AE163" s="55"/>
      <c r="AF163" s="21" t="s">
        <v>427</v>
      </c>
      <c r="AG163" s="21" t="s">
        <v>427</v>
      </c>
      <c r="AH163" s="21" t="s">
        <v>427</v>
      </c>
      <c r="AI163" s="21" t="s">
        <v>427</v>
      </c>
      <c r="AJ163" s="21" t="s">
        <v>427</v>
      </c>
      <c r="AK163" s="21">
        <v>0.41245989999999999</v>
      </c>
      <c r="AL163" s="50" t="s">
        <v>440</v>
      </c>
    </row>
    <row r="164" spans="1:38" ht="26.25" customHeight="1" thickBot="1" x14ac:dyDescent="0.25">
      <c r="A164" s="50" t="s">
        <v>338</v>
      </c>
      <c r="B164" s="50" t="s">
        <v>343</v>
      </c>
      <c r="C164" s="101" t="s">
        <v>344</v>
      </c>
      <c r="D164" s="102"/>
      <c r="E164" s="21" t="s">
        <v>426</v>
      </c>
      <c r="F164" s="21" t="s">
        <v>426</v>
      </c>
      <c r="G164" s="21" t="s">
        <v>426</v>
      </c>
      <c r="H164" s="21" t="s">
        <v>426</v>
      </c>
      <c r="I164" s="21" t="s">
        <v>426</v>
      </c>
      <c r="J164" s="21" t="s">
        <v>426</v>
      </c>
      <c r="K164" s="21" t="s">
        <v>426</v>
      </c>
      <c r="L164" s="21" t="s">
        <v>426</v>
      </c>
      <c r="M164" s="21" t="s">
        <v>426</v>
      </c>
      <c r="N164" s="21" t="s">
        <v>426</v>
      </c>
      <c r="O164" s="21" t="s">
        <v>426</v>
      </c>
      <c r="P164" s="21" t="s">
        <v>426</v>
      </c>
      <c r="Q164" s="21" t="s">
        <v>426</v>
      </c>
      <c r="R164" s="21" t="s">
        <v>426</v>
      </c>
      <c r="S164" s="21" t="s">
        <v>426</v>
      </c>
      <c r="T164" s="21" t="s">
        <v>426</v>
      </c>
      <c r="U164" s="21" t="s">
        <v>426</v>
      </c>
      <c r="V164" s="21" t="s">
        <v>426</v>
      </c>
      <c r="W164" s="21" t="s">
        <v>426</v>
      </c>
      <c r="X164" s="21" t="s">
        <v>426</v>
      </c>
      <c r="Y164" s="21" t="s">
        <v>426</v>
      </c>
      <c r="Z164" s="21" t="s">
        <v>426</v>
      </c>
      <c r="AA164" s="21" t="s">
        <v>426</v>
      </c>
      <c r="AB164" s="21" t="s">
        <v>426</v>
      </c>
      <c r="AC164" s="21" t="s">
        <v>426</v>
      </c>
      <c r="AD164" s="21" t="s">
        <v>426</v>
      </c>
      <c r="AE164" s="59"/>
      <c r="AF164" s="21" t="s">
        <v>427</v>
      </c>
      <c r="AG164" s="21" t="s">
        <v>427</v>
      </c>
      <c r="AH164" s="21" t="s">
        <v>427</v>
      </c>
      <c r="AI164" s="21" t="s">
        <v>427</v>
      </c>
      <c r="AJ164" s="21" t="s">
        <v>427</v>
      </c>
      <c r="AK164" s="21" t="s">
        <v>426</v>
      </c>
      <c r="AL164" s="50" t="s">
        <v>410</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25">
      <c r="A166" s="120" t="s">
        <v>369</v>
      </c>
      <c r="B166" s="120"/>
      <c r="C166" s="120"/>
      <c r="D166" s="120"/>
      <c r="E166" s="120"/>
      <c r="F166" s="120"/>
      <c r="G166" s="120"/>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25">
      <c r="A167" s="120" t="s">
        <v>373</v>
      </c>
      <c r="B167" s="120"/>
      <c r="C167" s="120"/>
      <c r="D167" s="120"/>
      <c r="E167" s="120"/>
      <c r="F167" s="120"/>
      <c r="G167" s="120"/>
      <c r="H167" s="111"/>
      <c r="I167" s="112"/>
      <c r="J167"/>
      <c r="K167"/>
      <c r="L167"/>
      <c r="M167" s="112"/>
      <c r="N167" s="112"/>
      <c r="O167" s="112"/>
      <c r="P167" s="112"/>
      <c r="Q167" s="112"/>
      <c r="R167" s="112"/>
      <c r="S167" s="112"/>
      <c r="T167" s="112"/>
      <c r="U167" s="112"/>
    </row>
    <row r="168" spans="1:38" s="116" customFormat="1" ht="26.25" customHeight="1" x14ac:dyDescent="0.25">
      <c r="A168" s="120" t="s">
        <v>370</v>
      </c>
      <c r="B168" s="120"/>
      <c r="C168" s="120"/>
      <c r="D168" s="120"/>
      <c r="E168" s="120"/>
      <c r="F168" s="120"/>
      <c r="G168" s="120"/>
      <c r="H168" s="111"/>
      <c r="I168" s="112"/>
      <c r="J168"/>
      <c r="K168"/>
      <c r="L168"/>
      <c r="M168" s="112"/>
      <c r="N168" s="112"/>
      <c r="O168" s="112"/>
      <c r="P168" s="112"/>
      <c r="Q168" s="112"/>
      <c r="R168" s="112"/>
      <c r="S168" s="112"/>
      <c r="T168" s="112"/>
      <c r="U168" s="112"/>
    </row>
    <row r="169" spans="1:38" s="113" customFormat="1" ht="26.25" customHeight="1" x14ac:dyDescent="0.25">
      <c r="A169" s="120" t="s">
        <v>371</v>
      </c>
      <c r="B169" s="120"/>
      <c r="C169" s="120"/>
      <c r="D169" s="120"/>
      <c r="E169" s="120"/>
      <c r="F169" s="120"/>
      <c r="G169" s="120"/>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25">
      <c r="A170" s="120" t="s">
        <v>372</v>
      </c>
      <c r="B170" s="120"/>
      <c r="C170" s="120"/>
      <c r="D170" s="120"/>
      <c r="E170" s="120"/>
      <c r="F170" s="120"/>
      <c r="G170" s="120"/>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8332D0-742D-44FC-A00C-AA6AD9EB47B3}">
  <sheetPr codeName="Sheet27"/>
  <dimension ref="A1:AL170"/>
  <sheetViews>
    <sheetView zoomScale="70" zoomScaleNormal="70" workbookViewId="0">
      <pane xSplit="4" ySplit="13" topLeftCell="E99" activePane="bottomRight" state="frozen"/>
      <selection pane="topRight" activeCell="E1" sqref="E1"/>
      <selection pane="bottomLeft" activeCell="A14" sqref="A14"/>
      <selection pane="bottomRight" activeCell="J100" sqref="D100:J114"/>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8.85546875" style="1" customWidth="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23" t="s">
        <v>360</v>
      </c>
      <c r="B1" s="24"/>
      <c r="C1" s="25"/>
    </row>
    <row r="2" spans="1:38" x14ac:dyDescent="0.2">
      <c r="A2" s="26" t="s">
        <v>359</v>
      </c>
      <c r="B2" s="24"/>
      <c r="C2" s="25"/>
    </row>
    <row r="3" spans="1:38" x14ac:dyDescent="0.2">
      <c r="B3" s="24"/>
      <c r="C3" s="25"/>
      <c r="F3" s="24"/>
      <c r="R3" s="2"/>
      <c r="S3" s="2"/>
      <c r="T3" s="2"/>
      <c r="U3" s="2"/>
      <c r="V3" s="2"/>
    </row>
    <row r="4" spans="1:38" x14ac:dyDescent="0.2">
      <c r="A4" s="26" t="s">
        <v>0</v>
      </c>
      <c r="B4" s="117" t="s">
        <v>438</v>
      </c>
      <c r="C4" s="27" t="s">
        <v>1</v>
      </c>
      <c r="R4" s="2"/>
      <c r="S4" s="2"/>
      <c r="T4" s="2"/>
      <c r="U4" s="2"/>
      <c r="V4" s="2"/>
    </row>
    <row r="5" spans="1:38" x14ac:dyDescent="0.2">
      <c r="A5" s="26" t="s">
        <v>2</v>
      </c>
      <c r="B5" s="117" t="s">
        <v>444</v>
      </c>
      <c r="C5" s="27" t="s">
        <v>3</v>
      </c>
      <c r="R5" s="2"/>
      <c r="S5" s="2"/>
      <c r="T5" s="2"/>
      <c r="U5" s="2"/>
      <c r="V5" s="2"/>
    </row>
    <row r="6" spans="1:38" x14ac:dyDescent="0.2">
      <c r="A6" s="26" t="s">
        <v>4</v>
      </c>
      <c r="B6" s="17">
        <v>2017</v>
      </c>
      <c r="C6" s="27" t="s">
        <v>5</v>
      </c>
      <c r="D6" s="118">
        <v>30</v>
      </c>
      <c r="R6" s="28"/>
      <c r="S6" s="28"/>
      <c r="T6" s="28"/>
      <c r="U6" s="28"/>
      <c r="V6" s="28"/>
    </row>
    <row r="7" spans="1:38" x14ac:dyDescent="0.2">
      <c r="A7" s="26" t="s">
        <v>6</v>
      </c>
      <c r="B7" s="117" t="s">
        <v>7</v>
      </c>
      <c r="C7" s="27" t="s">
        <v>8</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121" t="s">
        <v>472</v>
      </c>
      <c r="B10" s="123" t="s">
        <v>9</v>
      </c>
      <c r="C10" s="124"/>
      <c r="D10" s="125"/>
      <c r="E10" s="129" t="s">
        <v>10</v>
      </c>
      <c r="F10" s="130"/>
      <c r="G10" s="130"/>
      <c r="H10" s="131"/>
      <c r="I10" s="129" t="s">
        <v>11</v>
      </c>
      <c r="J10" s="130"/>
      <c r="K10" s="130"/>
      <c r="L10" s="131"/>
      <c r="M10" s="135" t="s">
        <v>12</v>
      </c>
      <c r="N10" s="129" t="s">
        <v>13</v>
      </c>
      <c r="O10" s="130"/>
      <c r="P10" s="131"/>
      <c r="Q10" s="129" t="s">
        <v>14</v>
      </c>
      <c r="R10" s="130"/>
      <c r="S10" s="130"/>
      <c r="T10" s="130"/>
      <c r="U10" s="130"/>
      <c r="V10" s="131"/>
      <c r="W10" s="129" t="s">
        <v>364</v>
      </c>
      <c r="X10" s="130"/>
      <c r="Y10" s="130"/>
      <c r="Z10" s="130"/>
      <c r="AA10" s="130"/>
      <c r="AB10" s="130"/>
      <c r="AC10" s="130"/>
      <c r="AD10" s="131"/>
      <c r="AE10" s="33"/>
      <c r="AF10" s="129" t="s">
        <v>381</v>
      </c>
      <c r="AG10" s="130"/>
      <c r="AH10" s="130"/>
      <c r="AI10" s="130"/>
      <c r="AJ10" s="130"/>
      <c r="AK10" s="130"/>
      <c r="AL10" s="131"/>
    </row>
    <row r="11" spans="1:38" ht="15" customHeight="1" thickBot="1" x14ac:dyDescent="0.25">
      <c r="A11" s="122"/>
      <c r="B11" s="126"/>
      <c r="C11" s="127"/>
      <c r="D11" s="128"/>
      <c r="E11" s="132"/>
      <c r="F11" s="133"/>
      <c r="G11" s="133"/>
      <c r="H11" s="134"/>
      <c r="I11" s="132"/>
      <c r="J11" s="133"/>
      <c r="K11" s="133"/>
      <c r="L11" s="134"/>
      <c r="M11" s="136"/>
      <c r="N11" s="132"/>
      <c r="O11" s="133"/>
      <c r="P11" s="134"/>
      <c r="Q11" s="132"/>
      <c r="R11" s="133"/>
      <c r="S11" s="133"/>
      <c r="T11" s="133"/>
      <c r="U11" s="133"/>
      <c r="V11" s="134"/>
      <c r="W11" s="108"/>
      <c r="X11" s="137" t="s">
        <v>32</v>
      </c>
      <c r="Y11" s="138"/>
      <c r="Z11" s="138"/>
      <c r="AA11" s="138"/>
      <c r="AB11" s="139"/>
      <c r="AC11" s="109"/>
      <c r="AD11" s="110"/>
      <c r="AE11" s="34"/>
      <c r="AF11" s="132"/>
      <c r="AG11" s="133"/>
      <c r="AH11" s="133"/>
      <c r="AI11" s="133"/>
      <c r="AJ11" s="133"/>
      <c r="AK11" s="133"/>
      <c r="AL11" s="134"/>
    </row>
    <row r="12" spans="1:38" ht="52.5" customHeight="1" thickBot="1" x14ac:dyDescent="0.25">
      <c r="A12" s="122"/>
      <c r="B12" s="126"/>
      <c r="C12" s="127"/>
      <c r="D12" s="128"/>
      <c r="E12" s="104" t="s">
        <v>382</v>
      </c>
      <c r="F12" s="104" t="s">
        <v>15</v>
      </c>
      <c r="G12" s="104" t="s">
        <v>16</v>
      </c>
      <c r="H12" s="104" t="s">
        <v>17</v>
      </c>
      <c r="I12" s="104" t="s">
        <v>18</v>
      </c>
      <c r="J12" s="105" t="s">
        <v>19</v>
      </c>
      <c r="K12" s="105" t="s">
        <v>20</v>
      </c>
      <c r="L12" s="106" t="s">
        <v>392</v>
      </c>
      <c r="M12" s="104" t="s">
        <v>21</v>
      </c>
      <c r="N12" s="105" t="s">
        <v>22</v>
      </c>
      <c r="O12" s="105" t="s">
        <v>23</v>
      </c>
      <c r="P12" s="105" t="s">
        <v>24</v>
      </c>
      <c r="Q12" s="105" t="s">
        <v>25</v>
      </c>
      <c r="R12" s="105" t="s">
        <v>26</v>
      </c>
      <c r="S12" s="105" t="s">
        <v>27</v>
      </c>
      <c r="T12" s="105" t="s">
        <v>28</v>
      </c>
      <c r="U12" s="105" t="s">
        <v>29</v>
      </c>
      <c r="V12" s="105" t="s">
        <v>30</v>
      </c>
      <c r="W12" s="104" t="s">
        <v>31</v>
      </c>
      <c r="X12" s="104" t="s">
        <v>393</v>
      </c>
      <c r="Y12" s="104" t="s">
        <v>394</v>
      </c>
      <c r="Z12" s="104" t="s">
        <v>395</v>
      </c>
      <c r="AA12" s="104" t="s">
        <v>396</v>
      </c>
      <c r="AB12" s="104" t="s">
        <v>42</v>
      </c>
      <c r="AC12" s="105" t="s">
        <v>33</v>
      </c>
      <c r="AD12" s="105" t="s">
        <v>34</v>
      </c>
      <c r="AE12" s="35"/>
      <c r="AF12" s="104" t="s">
        <v>35</v>
      </c>
      <c r="AG12" s="104" t="s">
        <v>36</v>
      </c>
      <c r="AH12" s="104" t="s">
        <v>37</v>
      </c>
      <c r="AI12" s="104" t="s">
        <v>38</v>
      </c>
      <c r="AJ12" s="104" t="s">
        <v>39</v>
      </c>
      <c r="AK12" s="104" t="s">
        <v>40</v>
      </c>
      <c r="AL12" s="107" t="s">
        <v>41</v>
      </c>
    </row>
    <row r="13" spans="1:38" ht="37.5" customHeight="1" thickBot="1" x14ac:dyDescent="0.25">
      <c r="A13" s="36" t="s">
        <v>43</v>
      </c>
      <c r="B13" s="36" t="s">
        <v>44</v>
      </c>
      <c r="C13" s="37" t="s">
        <v>425</v>
      </c>
      <c r="D13" s="36" t="s">
        <v>45</v>
      </c>
      <c r="E13" s="36" t="s">
        <v>46</v>
      </c>
      <c r="F13" s="36" t="s">
        <v>46</v>
      </c>
      <c r="G13" s="36" t="s">
        <v>46</v>
      </c>
      <c r="H13" s="36" t="s">
        <v>46</v>
      </c>
      <c r="I13" s="36" t="s">
        <v>46</v>
      </c>
      <c r="J13" s="36" t="s">
        <v>46</v>
      </c>
      <c r="K13" s="36" t="s">
        <v>46</v>
      </c>
      <c r="L13" s="36" t="s">
        <v>46</v>
      </c>
      <c r="M13" s="36" t="s">
        <v>46</v>
      </c>
      <c r="N13" s="36" t="s">
        <v>47</v>
      </c>
      <c r="O13" s="36" t="s">
        <v>47</v>
      </c>
      <c r="P13" s="36" t="s">
        <v>47</v>
      </c>
      <c r="Q13" s="36" t="s">
        <v>47</v>
      </c>
      <c r="R13" s="36" t="s">
        <v>47</v>
      </c>
      <c r="S13" s="36" t="s">
        <v>47</v>
      </c>
      <c r="T13" s="36" t="s">
        <v>47</v>
      </c>
      <c r="U13" s="36" t="s">
        <v>47</v>
      </c>
      <c r="V13" s="36" t="s">
        <v>47</v>
      </c>
      <c r="W13" s="36" t="s">
        <v>48</v>
      </c>
      <c r="X13" s="36" t="s">
        <v>47</v>
      </c>
      <c r="Y13" s="36" t="s">
        <v>47</v>
      </c>
      <c r="Z13" s="36" t="s">
        <v>47</v>
      </c>
      <c r="AA13" s="36" t="s">
        <v>47</v>
      </c>
      <c r="AB13" s="36" t="s">
        <v>47</v>
      </c>
      <c r="AC13" s="36" t="s">
        <v>49</v>
      </c>
      <c r="AD13" s="36" t="s">
        <v>49</v>
      </c>
      <c r="AE13" s="38"/>
      <c r="AF13" s="36" t="s">
        <v>50</v>
      </c>
      <c r="AG13" s="36" t="s">
        <v>50</v>
      </c>
      <c r="AH13" s="36" t="s">
        <v>50</v>
      </c>
      <c r="AI13" s="36" t="s">
        <v>50</v>
      </c>
      <c r="AJ13" s="36" t="s">
        <v>50</v>
      </c>
      <c r="AK13" s="36"/>
      <c r="AL13" s="39"/>
    </row>
    <row r="14" spans="1:38" ht="26.25" customHeight="1" thickBot="1" x14ac:dyDescent="0.25">
      <c r="A14" s="60" t="s">
        <v>51</v>
      </c>
      <c r="B14" s="60" t="s">
        <v>52</v>
      </c>
      <c r="C14" s="61" t="s">
        <v>53</v>
      </c>
      <c r="D14" s="62"/>
      <c r="E14" s="3">
        <v>4.1673764712140127</v>
      </c>
      <c r="F14" s="3">
        <v>0.33313956708469611</v>
      </c>
      <c r="G14" s="3">
        <v>0.8600039460311103</v>
      </c>
      <c r="H14" s="3" t="s">
        <v>428</v>
      </c>
      <c r="I14" s="3">
        <v>0.87945750899791342</v>
      </c>
      <c r="J14" s="3">
        <v>0.93976239946590834</v>
      </c>
      <c r="K14" s="3">
        <v>1.0067649280478854</v>
      </c>
      <c r="L14" s="3">
        <v>0.10379352071597876</v>
      </c>
      <c r="M14" s="3">
        <v>6.0764149420082241</v>
      </c>
      <c r="N14" s="3">
        <v>0.47495262338204736</v>
      </c>
      <c r="O14" s="3">
        <v>0.21228906693444755</v>
      </c>
      <c r="P14" s="3">
        <v>1.3756251161856801E-2</v>
      </c>
      <c r="Q14" s="3">
        <v>2.5796989715125708E-2</v>
      </c>
      <c r="R14" s="3">
        <v>0.38801212377965399</v>
      </c>
      <c r="S14" s="3">
        <v>0.13966116588564251</v>
      </c>
      <c r="T14" s="3">
        <v>6.6833265723751548E-2</v>
      </c>
      <c r="U14" s="3">
        <v>1.3827664778490463E-2</v>
      </c>
      <c r="V14" s="3">
        <v>8.5892440077774026</v>
      </c>
      <c r="W14" s="3">
        <v>1.7072462217996711</v>
      </c>
      <c r="X14" s="3">
        <v>0.16272075027115918</v>
      </c>
      <c r="Y14" s="3">
        <v>0.2569124505023499</v>
      </c>
      <c r="Z14" s="3">
        <v>8.0291137366601678E-2</v>
      </c>
      <c r="AA14" s="3">
        <v>6.4279953246340005E-2</v>
      </c>
      <c r="AB14" s="3">
        <v>0.56420429138645067</v>
      </c>
      <c r="AC14" s="3">
        <v>9.0821900000000025E-2</v>
      </c>
      <c r="AD14" s="3">
        <v>7.012940073828188E-3</v>
      </c>
      <c r="AE14" s="51"/>
      <c r="AF14" s="22">
        <v>37</v>
      </c>
      <c r="AG14" s="22">
        <v>107</v>
      </c>
      <c r="AH14" s="22">
        <v>26116</v>
      </c>
      <c r="AI14" s="22">
        <v>20614.387413559998</v>
      </c>
      <c r="AJ14" s="22" t="s">
        <v>426</v>
      </c>
      <c r="AK14" s="22" t="s">
        <v>427</v>
      </c>
      <c r="AL14" s="40" t="s">
        <v>50</v>
      </c>
    </row>
    <row r="15" spans="1:38" ht="26.25" customHeight="1" thickBot="1" x14ac:dyDescent="0.25">
      <c r="A15" s="60" t="s">
        <v>54</v>
      </c>
      <c r="B15" s="60" t="s">
        <v>55</v>
      </c>
      <c r="C15" s="61" t="s">
        <v>56</v>
      </c>
      <c r="D15" s="62"/>
      <c r="E15" s="3" t="s">
        <v>426</v>
      </c>
      <c r="F15" s="3" t="s">
        <v>426</v>
      </c>
      <c r="G15" s="3" t="s">
        <v>426</v>
      </c>
      <c r="H15" s="3" t="s">
        <v>426</v>
      </c>
      <c r="I15" s="3" t="s">
        <v>426</v>
      </c>
      <c r="J15" s="3" t="s">
        <v>426</v>
      </c>
      <c r="K15" s="3" t="s">
        <v>426</v>
      </c>
      <c r="L15" s="3" t="s">
        <v>426</v>
      </c>
      <c r="M15" s="3" t="s">
        <v>426</v>
      </c>
      <c r="N15" s="3" t="s">
        <v>426</v>
      </c>
      <c r="O15" s="3" t="s">
        <v>426</v>
      </c>
      <c r="P15" s="3" t="s">
        <v>426</v>
      </c>
      <c r="Q15" s="3" t="s">
        <v>426</v>
      </c>
      <c r="R15" s="3" t="s">
        <v>426</v>
      </c>
      <c r="S15" s="3" t="s">
        <v>426</v>
      </c>
      <c r="T15" s="3" t="s">
        <v>426</v>
      </c>
      <c r="U15" s="3" t="s">
        <v>426</v>
      </c>
      <c r="V15" s="3" t="s">
        <v>426</v>
      </c>
      <c r="W15" s="3" t="s">
        <v>426</v>
      </c>
      <c r="X15" s="3" t="s">
        <v>426</v>
      </c>
      <c r="Y15" s="3" t="s">
        <v>426</v>
      </c>
      <c r="Z15" s="3" t="s">
        <v>426</v>
      </c>
      <c r="AA15" s="3" t="s">
        <v>426</v>
      </c>
      <c r="AB15" s="3" t="s">
        <v>426</v>
      </c>
      <c r="AC15" s="3" t="s">
        <v>426</v>
      </c>
      <c r="AD15" s="3" t="s">
        <v>426</v>
      </c>
      <c r="AE15" s="51"/>
      <c r="AF15" s="22" t="s">
        <v>426</v>
      </c>
      <c r="AG15" s="22" t="s">
        <v>426</v>
      </c>
      <c r="AH15" s="22" t="s">
        <v>426</v>
      </c>
      <c r="AI15" s="22" t="s">
        <v>426</v>
      </c>
      <c r="AJ15" s="22" t="s">
        <v>426</v>
      </c>
      <c r="AK15" s="22" t="s">
        <v>426</v>
      </c>
      <c r="AL15" s="40" t="s">
        <v>50</v>
      </c>
    </row>
    <row r="16" spans="1:38" ht="26.25" customHeight="1" thickBot="1" x14ac:dyDescent="0.25">
      <c r="A16" s="60" t="s">
        <v>54</v>
      </c>
      <c r="B16" s="60" t="s">
        <v>57</v>
      </c>
      <c r="C16" s="61" t="s">
        <v>58</v>
      </c>
      <c r="D16" s="62"/>
      <c r="E16" s="3">
        <v>0.10721899999999999</v>
      </c>
      <c r="F16" s="3">
        <v>5.44416E-3</v>
      </c>
      <c r="G16" s="3">
        <v>5.1170791871080659E-2</v>
      </c>
      <c r="H16" s="3" t="s">
        <v>428</v>
      </c>
      <c r="I16" s="3">
        <v>7.4297600000000019E-2</v>
      </c>
      <c r="J16" s="3">
        <v>8.7251499999999996E-2</v>
      </c>
      <c r="K16" s="3">
        <v>9.7618900000000008E-2</v>
      </c>
      <c r="L16" s="3">
        <v>2.5056760000000001E-3</v>
      </c>
      <c r="M16" s="3">
        <v>7.1405099999999999E-2</v>
      </c>
      <c r="N16" s="3">
        <v>1.2882339999999999E-2</v>
      </c>
      <c r="O16" s="3">
        <v>1.36271E-3</v>
      </c>
      <c r="P16" s="3">
        <v>1.2775E-3</v>
      </c>
      <c r="Q16" s="3">
        <v>6.1689000000000006E-3</v>
      </c>
      <c r="R16" s="3">
        <v>5.6167544E-3</v>
      </c>
      <c r="S16" s="3">
        <v>1.2424313439999999E-2</v>
      </c>
      <c r="T16" s="3">
        <v>8.5085643999999998E-3</v>
      </c>
      <c r="U16" s="3">
        <v>3.633888E-3</v>
      </c>
      <c r="V16" s="3">
        <v>0.10133349999999999</v>
      </c>
      <c r="W16" s="3">
        <v>2.8212000000000001E-2</v>
      </c>
      <c r="X16" s="3">
        <v>6.2275769999999995E-4</v>
      </c>
      <c r="Y16" s="3">
        <v>2.4981E-5</v>
      </c>
      <c r="Z16" s="3">
        <v>9.4590000000000004E-6</v>
      </c>
      <c r="AA16" s="3">
        <v>2.2543780000000001E-5</v>
      </c>
      <c r="AB16" s="3">
        <v>6.7974147999999991E-4</v>
      </c>
      <c r="AC16" s="3">
        <v>2.9743000000000005E-3</v>
      </c>
      <c r="AD16" s="3">
        <v>1.9460957000000001E-3</v>
      </c>
      <c r="AE16" s="51"/>
      <c r="AF16" s="22">
        <v>244</v>
      </c>
      <c r="AG16" s="22">
        <v>29</v>
      </c>
      <c r="AH16" s="22">
        <v>440</v>
      </c>
      <c r="AI16" s="22">
        <v>556</v>
      </c>
      <c r="AJ16" s="22" t="s">
        <v>426</v>
      </c>
      <c r="AK16" s="22" t="s">
        <v>427</v>
      </c>
      <c r="AL16" s="40" t="s">
        <v>50</v>
      </c>
    </row>
    <row r="17" spans="1:38" ht="26.25" customHeight="1" thickBot="1" x14ac:dyDescent="0.25">
      <c r="A17" s="60" t="s">
        <v>54</v>
      </c>
      <c r="B17" s="60" t="s">
        <v>59</v>
      </c>
      <c r="C17" s="61" t="s">
        <v>60</v>
      </c>
      <c r="D17" s="62"/>
      <c r="E17" s="3">
        <v>6.2354999999999995E-4</v>
      </c>
      <c r="F17" s="3">
        <v>1.4675000000000002E-4</v>
      </c>
      <c r="G17" s="3">
        <v>1.7480777290475344E-5</v>
      </c>
      <c r="H17" s="3" t="s">
        <v>427</v>
      </c>
      <c r="I17" s="3">
        <v>1.168E-5</v>
      </c>
      <c r="J17" s="3">
        <v>1.168E-5</v>
      </c>
      <c r="K17" s="3">
        <v>1.168E-5</v>
      </c>
      <c r="L17" s="3">
        <v>4.1072000000000002E-6</v>
      </c>
      <c r="M17" s="3">
        <v>1.9710000000000002E-4</v>
      </c>
      <c r="N17" s="3">
        <v>9.4000000000000008E-8</v>
      </c>
      <c r="O17" s="3">
        <v>7.500000000000001E-9</v>
      </c>
      <c r="P17" s="3">
        <v>3.2820000000000001E-6</v>
      </c>
      <c r="Q17" s="3">
        <v>6.1050000000000013E-7</v>
      </c>
      <c r="R17" s="3">
        <v>1.48E-7</v>
      </c>
      <c r="S17" s="3">
        <v>9.2599999999999995E-8</v>
      </c>
      <c r="T17" s="3">
        <v>8.0799999999999996E-8</v>
      </c>
      <c r="U17" s="3">
        <v>3.8650000000000003E-7</v>
      </c>
      <c r="V17" s="3">
        <v>1.453E-5</v>
      </c>
      <c r="W17" s="3">
        <v>4.8999999999999997E-7</v>
      </c>
      <c r="X17" s="3">
        <v>6.6499999999999999E-7</v>
      </c>
      <c r="Y17" s="3">
        <v>5.2499999999999997E-6</v>
      </c>
      <c r="Z17" s="3">
        <v>5.9499999999999991E-7</v>
      </c>
      <c r="AA17" s="3">
        <v>5.2499999999999995E-7</v>
      </c>
      <c r="AB17" s="3">
        <v>7.0350000000000004E-6</v>
      </c>
      <c r="AC17" s="3" t="s">
        <v>428</v>
      </c>
      <c r="AD17" s="3" t="s">
        <v>428</v>
      </c>
      <c r="AE17" s="51"/>
      <c r="AF17" s="22">
        <v>0.35</v>
      </c>
      <c r="AG17" s="22" t="s">
        <v>426</v>
      </c>
      <c r="AH17" s="22">
        <v>6</v>
      </c>
      <c r="AI17" s="22" t="s">
        <v>426</v>
      </c>
      <c r="AJ17" s="22" t="s">
        <v>426</v>
      </c>
      <c r="AK17" s="22" t="s">
        <v>427</v>
      </c>
      <c r="AL17" s="40" t="s">
        <v>50</v>
      </c>
    </row>
    <row r="18" spans="1:38" ht="26.25" customHeight="1" thickBot="1" x14ac:dyDescent="0.25">
      <c r="A18" s="60" t="s">
        <v>54</v>
      </c>
      <c r="B18" s="60" t="s">
        <v>61</v>
      </c>
      <c r="C18" s="61" t="s">
        <v>62</v>
      </c>
      <c r="D18" s="62"/>
      <c r="E18" s="3">
        <v>1.9239999999999999E-3</v>
      </c>
      <c r="F18" s="3">
        <v>5.9800000000000001E-4</v>
      </c>
      <c r="G18" s="3">
        <v>4.3606884124881598E-6</v>
      </c>
      <c r="H18" s="3" t="s">
        <v>428</v>
      </c>
      <c r="I18" s="3">
        <v>2.0280000000000002E-5</v>
      </c>
      <c r="J18" s="3">
        <v>2.0280000000000002E-5</v>
      </c>
      <c r="K18" s="3">
        <v>2.0280000000000002E-5</v>
      </c>
      <c r="L18" s="3">
        <v>8.1119999999999996E-7</v>
      </c>
      <c r="M18" s="3">
        <v>7.54E-4</v>
      </c>
      <c r="N18" s="3">
        <v>2.8599999999999999E-7</v>
      </c>
      <c r="O18" s="3">
        <v>2.3400000000000001E-8</v>
      </c>
      <c r="P18" s="3">
        <v>1.4040000000000001E-5</v>
      </c>
      <c r="Q18" s="3">
        <v>2.6000000000000005E-6</v>
      </c>
      <c r="R18" s="3">
        <v>3.3799999999999998E-7</v>
      </c>
      <c r="S18" s="3">
        <v>6.760000000000001E-8</v>
      </c>
      <c r="T18" s="3">
        <v>3.3799999999999998E-7</v>
      </c>
      <c r="U18" s="3">
        <v>1.5080000000000002E-6</v>
      </c>
      <c r="V18" s="3">
        <v>1.8980000000000001E-5</v>
      </c>
      <c r="W18" s="3" t="s">
        <v>428</v>
      </c>
      <c r="X18" s="3" t="s">
        <v>428</v>
      </c>
      <c r="Y18" s="3" t="s">
        <v>428</v>
      </c>
      <c r="Z18" s="3" t="s">
        <v>428</v>
      </c>
      <c r="AA18" s="3" t="s">
        <v>428</v>
      </c>
      <c r="AB18" s="3" t="s">
        <v>428</v>
      </c>
      <c r="AC18" s="3" t="s">
        <v>428</v>
      </c>
      <c r="AD18" s="3" t="s">
        <v>428</v>
      </c>
      <c r="AE18" s="51"/>
      <c r="AF18" s="22" t="s">
        <v>426</v>
      </c>
      <c r="AG18" s="22" t="s">
        <v>426</v>
      </c>
      <c r="AH18" s="22">
        <v>26</v>
      </c>
      <c r="AI18" s="22" t="s">
        <v>426</v>
      </c>
      <c r="AJ18" s="22" t="s">
        <v>426</v>
      </c>
      <c r="AK18" s="22" t="s">
        <v>427</v>
      </c>
      <c r="AL18" s="40" t="s">
        <v>50</v>
      </c>
    </row>
    <row r="19" spans="1:38" ht="26.25" customHeight="1" thickBot="1" x14ac:dyDescent="0.25">
      <c r="A19" s="60" t="s">
        <v>54</v>
      </c>
      <c r="B19" s="60" t="s">
        <v>63</v>
      </c>
      <c r="C19" s="61" t="s">
        <v>64</v>
      </c>
      <c r="D19" s="62"/>
      <c r="E19" s="3">
        <v>6.5769999999999995E-2</v>
      </c>
      <c r="F19" s="3">
        <v>7.0717999999999989E-2</v>
      </c>
      <c r="G19" s="3">
        <v>8.5116049229006646E-3</v>
      </c>
      <c r="H19" s="3">
        <v>2.2559999999999998E-4</v>
      </c>
      <c r="I19" s="3">
        <v>2.692048E-2</v>
      </c>
      <c r="J19" s="3">
        <v>2.7484480000000002E-2</v>
      </c>
      <c r="K19" s="3">
        <v>2.8800479999999996E-2</v>
      </c>
      <c r="L19" s="3">
        <v>7.4560192000000004E-3</v>
      </c>
      <c r="M19" s="3">
        <v>0.12542</v>
      </c>
      <c r="N19" s="3">
        <v>5.0832559999999995E-3</v>
      </c>
      <c r="O19" s="3">
        <v>2.4445904000000001E-3</v>
      </c>
      <c r="P19" s="3">
        <v>4.3864000000000002E-4</v>
      </c>
      <c r="Q19" s="3">
        <v>9.7500000000000012E-5</v>
      </c>
      <c r="R19" s="3">
        <v>4.3332079999999999E-3</v>
      </c>
      <c r="S19" s="3">
        <v>1.1309215999999998E-3</v>
      </c>
      <c r="T19" s="3">
        <v>3.8405599999999997E-4</v>
      </c>
      <c r="U19" s="3">
        <v>1.30388E-4</v>
      </c>
      <c r="V19" s="3">
        <v>9.6879679999999982E-2</v>
      </c>
      <c r="W19" s="3">
        <v>1.889368E-2</v>
      </c>
      <c r="X19" s="3">
        <v>2.0094800000000001E-3</v>
      </c>
      <c r="Y19" s="3">
        <v>3.5735999999999997E-3</v>
      </c>
      <c r="Z19" s="3">
        <v>1.1306000000000001E-3</v>
      </c>
      <c r="AA19" s="3">
        <v>9.3811999999999997E-4</v>
      </c>
      <c r="AB19" s="3">
        <v>7.6518000000000003E-3</v>
      </c>
      <c r="AC19" s="3">
        <v>9.3999999999999997E-4</v>
      </c>
      <c r="AD19" s="3">
        <v>1.1279999999999999E-5</v>
      </c>
      <c r="AE19" s="51"/>
      <c r="AF19" s="22">
        <v>142</v>
      </c>
      <c r="AG19" s="22" t="s">
        <v>426</v>
      </c>
      <c r="AH19" s="22">
        <v>452</v>
      </c>
      <c r="AI19" s="22">
        <v>216</v>
      </c>
      <c r="AJ19" s="22" t="s">
        <v>426</v>
      </c>
      <c r="AK19" s="22" t="s">
        <v>427</v>
      </c>
      <c r="AL19" s="40" t="s">
        <v>50</v>
      </c>
    </row>
    <row r="20" spans="1:38" ht="26.25" customHeight="1" thickBot="1" x14ac:dyDescent="0.25">
      <c r="A20" s="60" t="s">
        <v>54</v>
      </c>
      <c r="B20" s="60" t="s">
        <v>65</v>
      </c>
      <c r="C20" s="61" t="s">
        <v>66</v>
      </c>
      <c r="D20" s="62"/>
      <c r="E20" s="3">
        <v>8.8850000000000005E-3</v>
      </c>
      <c r="F20" s="3">
        <v>5.2069999999999998E-3</v>
      </c>
      <c r="G20" s="3">
        <v>4.2109936633730031E-4</v>
      </c>
      <c r="H20" s="3">
        <v>1.08E-5</v>
      </c>
      <c r="I20" s="3">
        <v>1.3450200000000004E-3</v>
      </c>
      <c r="J20" s="3">
        <v>1.3720200000000001E-3</v>
      </c>
      <c r="K20" s="3">
        <v>1.4350200000000002E-3</v>
      </c>
      <c r="L20" s="3">
        <v>3.5620079999999999E-4</v>
      </c>
      <c r="M20" s="3">
        <v>8.2910000000000015E-3</v>
      </c>
      <c r="N20" s="3">
        <v>2.4419899999999996E-4</v>
      </c>
      <c r="O20" s="3">
        <v>1.1709810000000002E-4</v>
      </c>
      <c r="P20" s="3">
        <v>6.3900000000000008E-5</v>
      </c>
      <c r="Q20" s="3">
        <v>1.2610000000000001E-5</v>
      </c>
      <c r="R20" s="3">
        <v>2.0841699999999999E-4</v>
      </c>
      <c r="S20" s="3">
        <v>5.4283399999999996E-5</v>
      </c>
      <c r="T20" s="3">
        <v>1.9416999999999997E-5</v>
      </c>
      <c r="U20" s="3">
        <v>1.0821999999999999E-5</v>
      </c>
      <c r="V20" s="3">
        <v>4.6875699999999994E-3</v>
      </c>
      <c r="W20" s="3">
        <v>9.0207999999999998E-4</v>
      </c>
      <c r="X20" s="3">
        <v>9.2880000000000019E-5</v>
      </c>
      <c r="Y20" s="3">
        <v>1.5559999999999999E-4</v>
      </c>
      <c r="Z20" s="3">
        <v>4.9400000000000008E-5</v>
      </c>
      <c r="AA20" s="3">
        <v>4.0319999999999993E-5</v>
      </c>
      <c r="AB20" s="3">
        <v>3.3820000000000009E-4</v>
      </c>
      <c r="AC20" s="3">
        <v>4.500000000000001E-5</v>
      </c>
      <c r="AD20" s="3">
        <v>5.4000000000000012E-7</v>
      </c>
      <c r="AE20" s="51"/>
      <c r="AF20" s="22">
        <v>4</v>
      </c>
      <c r="AG20" s="22" t="s">
        <v>426</v>
      </c>
      <c r="AH20" s="22">
        <v>105</v>
      </c>
      <c r="AI20" s="22">
        <v>9</v>
      </c>
      <c r="AJ20" s="22" t="s">
        <v>426</v>
      </c>
      <c r="AK20" s="22" t="s">
        <v>427</v>
      </c>
      <c r="AL20" s="40" t="s">
        <v>50</v>
      </c>
    </row>
    <row r="21" spans="1:38" ht="26.25" customHeight="1" thickBot="1" x14ac:dyDescent="0.25">
      <c r="A21" s="60" t="s">
        <v>54</v>
      </c>
      <c r="B21" s="60" t="s">
        <v>67</v>
      </c>
      <c r="C21" s="61" t="s">
        <v>68</v>
      </c>
      <c r="D21" s="62"/>
      <c r="E21" s="3">
        <v>0.17233499999999999</v>
      </c>
      <c r="F21" s="3">
        <v>0.16356199999999999</v>
      </c>
      <c r="G21" s="3">
        <v>4.0518886657120223E-2</v>
      </c>
      <c r="H21" s="3">
        <v>4.9919999999999988E-4</v>
      </c>
      <c r="I21" s="3">
        <v>6.4386100000000002E-2</v>
      </c>
      <c r="J21" s="3">
        <v>6.5994100000000014E-2</v>
      </c>
      <c r="K21" s="3">
        <v>6.9186099999999986E-2</v>
      </c>
      <c r="L21" s="3">
        <v>1.6999924000000003E-2</v>
      </c>
      <c r="M21" s="3">
        <v>0.31989299999999998</v>
      </c>
      <c r="N21" s="3">
        <v>1.6611084999999998E-2</v>
      </c>
      <c r="O21" s="3">
        <v>5.481543499999999E-3</v>
      </c>
      <c r="P21" s="3">
        <v>1.3602200000000001E-3</v>
      </c>
      <c r="Q21" s="3">
        <v>3.8953000000000002E-4</v>
      </c>
      <c r="R21" s="3">
        <v>1.0134035E-2</v>
      </c>
      <c r="S21" s="3">
        <v>3.207147E-3</v>
      </c>
      <c r="T21" s="3">
        <v>1.3716990000000001E-3</v>
      </c>
      <c r="U21" s="3">
        <v>3.7034000000000004E-4</v>
      </c>
      <c r="V21" s="3">
        <v>0.22304035000000003</v>
      </c>
      <c r="W21" s="3">
        <v>4.9866039999999993E-2</v>
      </c>
      <c r="X21" s="3">
        <v>6.1809399999999994E-3</v>
      </c>
      <c r="Y21" s="3">
        <v>1.0063799999999999E-2</v>
      </c>
      <c r="Z21" s="3">
        <v>3.2952999999999997E-3</v>
      </c>
      <c r="AA21" s="3">
        <v>2.6608600000000001E-3</v>
      </c>
      <c r="AB21" s="3">
        <v>2.2200900000000003E-2</v>
      </c>
      <c r="AC21" s="3">
        <v>2.1048E-3</v>
      </c>
      <c r="AD21" s="3">
        <v>6.8249600000000006E-3</v>
      </c>
      <c r="AE21" s="51"/>
      <c r="AF21" s="22">
        <v>200</v>
      </c>
      <c r="AG21" s="22">
        <v>40</v>
      </c>
      <c r="AH21" s="22">
        <v>1303</v>
      </c>
      <c r="AI21" s="22">
        <v>417</v>
      </c>
      <c r="AJ21" s="22">
        <v>24</v>
      </c>
      <c r="AK21" s="22" t="s">
        <v>427</v>
      </c>
      <c r="AL21" s="40" t="s">
        <v>50</v>
      </c>
    </row>
    <row r="22" spans="1:38" ht="26.25" customHeight="1" thickBot="1" x14ac:dyDescent="0.25">
      <c r="A22" s="60" t="s">
        <v>54</v>
      </c>
      <c r="B22" s="64" t="s">
        <v>69</v>
      </c>
      <c r="C22" s="61" t="s">
        <v>70</v>
      </c>
      <c r="D22" s="62"/>
      <c r="E22" s="3">
        <v>0.11872599</v>
      </c>
      <c r="F22" s="3">
        <v>3.2360066E-2</v>
      </c>
      <c r="G22" s="3">
        <v>1.0118776472865375E-2</v>
      </c>
      <c r="H22" s="3">
        <v>7.1999999999999988E-6</v>
      </c>
      <c r="I22" s="3">
        <v>2.7962306000000009E-3</v>
      </c>
      <c r="J22" s="3">
        <v>2.8175606000000008E-3</v>
      </c>
      <c r="K22" s="3">
        <v>2.8621506000000006E-3</v>
      </c>
      <c r="L22" s="3">
        <v>7.9280826400000013E-4</v>
      </c>
      <c r="M22" s="3">
        <v>4.3841300000000007E-2</v>
      </c>
      <c r="N22" s="3">
        <v>2.2930997000000062E-4</v>
      </c>
      <c r="O22" s="3">
        <v>8.0091543000000015E-5</v>
      </c>
      <c r="P22" s="3">
        <v>7.0152880000000004E-4</v>
      </c>
      <c r="Q22" s="3">
        <v>1.3172700000000002E-4</v>
      </c>
      <c r="R22" s="3">
        <v>1.6879951000000007E-4</v>
      </c>
      <c r="S22" s="3">
        <v>5.5915902000000078E-5</v>
      </c>
      <c r="T22" s="3">
        <v>3.3782510000000059E-5</v>
      </c>
      <c r="U22" s="3">
        <v>8.2807660000000014E-5</v>
      </c>
      <c r="V22" s="3">
        <v>5.4124071000000006E-3</v>
      </c>
      <c r="W22" s="3">
        <v>7.400300000000009E-4</v>
      </c>
      <c r="X22" s="3">
        <v>1.6495500000000021E-4</v>
      </c>
      <c r="Y22" s="3">
        <v>8.1069300000000024E-4</v>
      </c>
      <c r="Z22" s="3">
        <v>1.1806900000000009E-4</v>
      </c>
      <c r="AA22" s="3">
        <v>1.0092500000000008E-4</v>
      </c>
      <c r="AB22" s="3">
        <v>1.1946420000000005E-3</v>
      </c>
      <c r="AC22" s="3">
        <v>3.0229400000000002E-5</v>
      </c>
      <c r="AD22" s="3">
        <v>6.3260000000000773E-5</v>
      </c>
      <c r="AE22" s="51"/>
      <c r="AF22" s="22">
        <v>45</v>
      </c>
      <c r="AG22" s="22">
        <v>899</v>
      </c>
      <c r="AH22" s="22">
        <v>1286</v>
      </c>
      <c r="AI22" s="22">
        <v>975.51137032721999</v>
      </c>
      <c r="AJ22" s="22">
        <v>1141.9084464727803</v>
      </c>
      <c r="AK22" s="22" t="s">
        <v>427</v>
      </c>
      <c r="AL22" s="40" t="s">
        <v>50</v>
      </c>
    </row>
    <row r="23" spans="1:38" ht="26.25" customHeight="1" thickBot="1" x14ac:dyDescent="0.25">
      <c r="A23" s="60" t="s">
        <v>71</v>
      </c>
      <c r="B23" s="64" t="s">
        <v>391</v>
      </c>
      <c r="C23" s="61" t="s">
        <v>387</v>
      </c>
      <c r="D23" s="103"/>
      <c r="E23" s="3">
        <v>0.59124173924636481</v>
      </c>
      <c r="F23" s="3">
        <v>8.6609046679594209E-2</v>
      </c>
      <c r="G23" s="3">
        <v>7.7713244652730509E-2</v>
      </c>
      <c r="H23" s="3">
        <v>3.1406243960705572E-4</v>
      </c>
      <c r="I23" s="3">
        <v>3.1309961836747349E-2</v>
      </c>
      <c r="J23" s="3">
        <v>3.1309961836747349E-2</v>
      </c>
      <c r="K23" s="3">
        <v>3.1309961836747349E-2</v>
      </c>
      <c r="L23" s="3">
        <v>2.2609607298467976E-2</v>
      </c>
      <c r="M23" s="3">
        <v>0.91096326670390948</v>
      </c>
      <c r="N23" s="3">
        <v>0.12413511540274644</v>
      </c>
      <c r="O23" s="3">
        <v>3.9667174975899027E-4</v>
      </c>
      <c r="P23" s="3" t="s">
        <v>428</v>
      </c>
      <c r="Q23" s="3" t="s">
        <v>428</v>
      </c>
      <c r="R23" s="3">
        <v>1.9833587487949511E-3</v>
      </c>
      <c r="S23" s="3">
        <v>6.7434197459028331E-2</v>
      </c>
      <c r="T23" s="3">
        <v>2.7767022483129317E-3</v>
      </c>
      <c r="U23" s="3">
        <v>3.9667174975899027E-4</v>
      </c>
      <c r="V23" s="3">
        <v>3.9667174975899021E-2</v>
      </c>
      <c r="W23" s="3" t="s">
        <v>428</v>
      </c>
      <c r="X23" s="3">
        <v>3.1406243960705573E-3</v>
      </c>
      <c r="Y23" s="3">
        <v>1.9751713482946101E-3</v>
      </c>
      <c r="Z23" s="3" t="s">
        <v>428</v>
      </c>
      <c r="AA23" s="3" t="s">
        <v>428</v>
      </c>
      <c r="AB23" s="3">
        <v>5.115795744365167E-3</v>
      </c>
      <c r="AC23" s="3" t="s">
        <v>428</v>
      </c>
      <c r="AD23" s="3" t="s">
        <v>428</v>
      </c>
      <c r="AE23" s="51"/>
      <c r="AF23" s="22">
        <v>1686.67</v>
      </c>
      <c r="AG23" s="22" t="s">
        <v>426</v>
      </c>
      <c r="AH23" s="22" t="s">
        <v>426</v>
      </c>
      <c r="AI23" s="22" t="s">
        <v>426</v>
      </c>
      <c r="AJ23" s="22" t="s">
        <v>426</v>
      </c>
      <c r="AK23" s="22" t="s">
        <v>427</v>
      </c>
      <c r="AL23" s="40" t="s">
        <v>50</v>
      </c>
    </row>
    <row r="24" spans="1:38" ht="26.25" customHeight="1" thickBot="1" x14ac:dyDescent="0.25">
      <c r="A24" s="65" t="s">
        <v>54</v>
      </c>
      <c r="B24" s="64" t="s">
        <v>72</v>
      </c>
      <c r="C24" s="61" t="s">
        <v>73</v>
      </c>
      <c r="D24" s="62"/>
      <c r="E24" s="3">
        <v>2.442541382059674</v>
      </c>
      <c r="F24" s="3">
        <v>0.23330983127927749</v>
      </c>
      <c r="G24" s="3">
        <v>0.62050451403317031</v>
      </c>
      <c r="H24" s="3" t="s">
        <v>428</v>
      </c>
      <c r="I24" s="3">
        <v>0.85518086583655917</v>
      </c>
      <c r="J24" s="3">
        <v>0.93909662730769117</v>
      </c>
      <c r="K24" s="3">
        <v>1.0173690807145657</v>
      </c>
      <c r="L24" s="3">
        <v>8.2155701346714627E-2</v>
      </c>
      <c r="M24" s="3">
        <v>3.5101975166012442</v>
      </c>
      <c r="N24" s="3">
        <v>0.34815673805375713</v>
      </c>
      <c r="O24" s="3">
        <v>0.13840830286878572</v>
      </c>
      <c r="P24" s="3">
        <v>1.1243861006864196E-2</v>
      </c>
      <c r="Q24" s="3">
        <v>3.3614701906980099E-2</v>
      </c>
      <c r="R24" s="3">
        <v>0.26483953541906013</v>
      </c>
      <c r="S24" s="3">
        <v>0.13167115214510461</v>
      </c>
      <c r="T24" s="3">
        <v>6.7883750938150758E-2</v>
      </c>
      <c r="U24" s="3">
        <v>9.1637712050578295E-3</v>
      </c>
      <c r="V24" s="3">
        <v>5.8260439721083701</v>
      </c>
      <c r="W24" s="3">
        <v>1.1921912516387265</v>
      </c>
      <c r="X24" s="3">
        <v>1.8567863605758383E-3</v>
      </c>
      <c r="Y24" s="3">
        <v>2.9370372884807033E-3</v>
      </c>
      <c r="Z24" s="3">
        <v>1.1108844848299847E-3</v>
      </c>
      <c r="AA24" s="3">
        <v>9.1288760216416828E-4</v>
      </c>
      <c r="AB24" s="3">
        <v>6.8175957360506944E-3</v>
      </c>
      <c r="AC24" s="3">
        <v>6.7551700000000006E-2</v>
      </c>
      <c r="AD24" s="3">
        <v>7.6960953461765971E-2</v>
      </c>
      <c r="AE24" s="51"/>
      <c r="AF24" s="22">
        <v>203.98000000000002</v>
      </c>
      <c r="AG24" s="22">
        <v>35</v>
      </c>
      <c r="AH24" s="22">
        <v>1511</v>
      </c>
      <c r="AI24" s="22">
        <v>13506</v>
      </c>
      <c r="AJ24" s="22" t="s">
        <v>426</v>
      </c>
      <c r="AK24" s="22" t="s">
        <v>427</v>
      </c>
      <c r="AL24" s="40" t="s">
        <v>50</v>
      </c>
    </row>
    <row r="25" spans="1:38" ht="26.25" customHeight="1" thickBot="1" x14ac:dyDescent="0.25">
      <c r="A25" s="60" t="s">
        <v>74</v>
      </c>
      <c r="B25" s="64" t="s">
        <v>75</v>
      </c>
      <c r="C25" s="66" t="s">
        <v>76</v>
      </c>
      <c r="D25" s="62"/>
      <c r="E25" s="3" t="s">
        <v>426</v>
      </c>
      <c r="F25" s="3" t="s">
        <v>426</v>
      </c>
      <c r="G25" s="3" t="s">
        <v>426</v>
      </c>
      <c r="H25" s="3" t="s">
        <v>428</v>
      </c>
      <c r="I25" s="3" t="s">
        <v>426</v>
      </c>
      <c r="J25" s="3" t="s">
        <v>426</v>
      </c>
      <c r="K25" s="3" t="s">
        <v>426</v>
      </c>
      <c r="L25" s="3" t="s">
        <v>426</v>
      </c>
      <c r="M25" s="3" t="s">
        <v>426</v>
      </c>
      <c r="N25" s="3" t="s">
        <v>426</v>
      </c>
      <c r="O25" s="3" t="s">
        <v>426</v>
      </c>
      <c r="P25" s="3" t="s">
        <v>426</v>
      </c>
      <c r="Q25" s="3" t="s">
        <v>428</v>
      </c>
      <c r="R25" s="3" t="s">
        <v>428</v>
      </c>
      <c r="S25" s="3" t="s">
        <v>428</v>
      </c>
      <c r="T25" s="3" t="s">
        <v>428</v>
      </c>
      <c r="U25" s="3" t="s">
        <v>428</v>
      </c>
      <c r="V25" s="3" t="s">
        <v>428</v>
      </c>
      <c r="W25" s="3" t="s">
        <v>427</v>
      </c>
      <c r="X25" s="3" t="s">
        <v>427</v>
      </c>
      <c r="Y25" s="3" t="s">
        <v>427</v>
      </c>
      <c r="Z25" s="3" t="s">
        <v>427</v>
      </c>
      <c r="AA25" s="3" t="s">
        <v>427</v>
      </c>
      <c r="AB25" s="3" t="s">
        <v>427</v>
      </c>
      <c r="AC25" s="3" t="s">
        <v>427</v>
      </c>
      <c r="AD25" s="3" t="s">
        <v>427</v>
      </c>
      <c r="AE25" s="51"/>
      <c r="AF25" s="22" t="s">
        <v>426</v>
      </c>
      <c r="AG25" s="3" t="s">
        <v>427</v>
      </c>
      <c r="AH25" s="3" t="s">
        <v>427</v>
      </c>
      <c r="AI25" s="3" t="s">
        <v>427</v>
      </c>
      <c r="AJ25" s="3" t="s">
        <v>427</v>
      </c>
      <c r="AK25" s="3" t="s">
        <v>427</v>
      </c>
      <c r="AL25" s="40" t="s">
        <v>50</v>
      </c>
    </row>
    <row r="26" spans="1:38" ht="26.25" customHeight="1" thickBot="1" x14ac:dyDescent="0.25">
      <c r="A26" s="60" t="s">
        <v>74</v>
      </c>
      <c r="B26" s="60" t="s">
        <v>77</v>
      </c>
      <c r="C26" s="61" t="s">
        <v>78</v>
      </c>
      <c r="D26" s="62"/>
      <c r="E26" s="3">
        <v>0.209061516</v>
      </c>
      <c r="F26" s="3">
        <v>2.3964870999999999E-2</v>
      </c>
      <c r="G26" s="3">
        <v>1.4378922000000001E-2</v>
      </c>
      <c r="H26" s="3" t="s">
        <v>428</v>
      </c>
      <c r="I26" s="3">
        <v>1.711777E-3</v>
      </c>
      <c r="J26" s="3">
        <v>1.711777E-3</v>
      </c>
      <c r="K26" s="3">
        <v>1.711777E-3</v>
      </c>
      <c r="L26" s="3">
        <v>8.2165299999999999E-4</v>
      </c>
      <c r="M26" s="3">
        <v>0.15318375200000001</v>
      </c>
      <c r="N26" s="3">
        <v>1.198244E-3</v>
      </c>
      <c r="O26" s="3">
        <v>1.7117799999999999E-4</v>
      </c>
      <c r="P26" s="3">
        <v>5.1353300000000004E-4</v>
      </c>
      <c r="Q26" s="3" t="s">
        <v>428</v>
      </c>
      <c r="R26" s="3" t="s">
        <v>428</v>
      </c>
      <c r="S26" s="3" t="s">
        <v>428</v>
      </c>
      <c r="T26" s="3" t="s">
        <v>428</v>
      </c>
      <c r="U26" s="3" t="s">
        <v>428</v>
      </c>
      <c r="V26" s="3" t="s">
        <v>428</v>
      </c>
      <c r="W26" s="3" t="s">
        <v>427</v>
      </c>
      <c r="X26" s="3" t="s">
        <v>427</v>
      </c>
      <c r="Y26" s="3" t="s">
        <v>427</v>
      </c>
      <c r="Z26" s="3" t="s">
        <v>427</v>
      </c>
      <c r="AA26" s="3" t="s">
        <v>427</v>
      </c>
      <c r="AB26" s="3" t="s">
        <v>427</v>
      </c>
      <c r="AC26" s="3" t="s">
        <v>427</v>
      </c>
      <c r="AD26" s="3" t="s">
        <v>427</v>
      </c>
      <c r="AE26" s="51"/>
      <c r="AF26" s="22">
        <v>739.66</v>
      </c>
      <c r="AG26" s="22" t="s">
        <v>427</v>
      </c>
      <c r="AH26" s="22" t="s">
        <v>427</v>
      </c>
      <c r="AI26" s="22" t="s">
        <v>427</v>
      </c>
      <c r="AJ26" s="22" t="s">
        <v>427</v>
      </c>
      <c r="AK26" s="22" t="s">
        <v>427</v>
      </c>
      <c r="AL26" s="40" t="s">
        <v>50</v>
      </c>
    </row>
    <row r="27" spans="1:38" ht="26.25" customHeight="1" thickBot="1" x14ac:dyDescent="0.25">
      <c r="A27" s="60" t="s">
        <v>79</v>
      </c>
      <c r="B27" s="60" t="s">
        <v>80</v>
      </c>
      <c r="C27" s="61" t="s">
        <v>81</v>
      </c>
      <c r="D27" s="62"/>
      <c r="E27" s="3">
        <v>4.1738833</v>
      </c>
      <c r="F27" s="3">
        <v>1.0032576790000001</v>
      </c>
      <c r="G27" s="3">
        <v>1.0699999999999999E-2</v>
      </c>
      <c r="H27" s="3">
        <v>0.14240501699999999</v>
      </c>
      <c r="I27" s="3">
        <v>0.209252616</v>
      </c>
      <c r="J27" s="3">
        <v>0.209252616</v>
      </c>
      <c r="K27" s="3">
        <v>0.209252616</v>
      </c>
      <c r="L27" s="3">
        <v>0.125129148</v>
      </c>
      <c r="M27" s="3">
        <v>8.1194906119999999</v>
      </c>
      <c r="N27" s="3">
        <v>0.87195602999999999</v>
      </c>
      <c r="O27" s="3">
        <v>5.5300000000000002E-5</v>
      </c>
      <c r="P27" s="3">
        <v>3.5300000000000002E-3</v>
      </c>
      <c r="Q27" s="3">
        <v>9.2098702946259061E-5</v>
      </c>
      <c r="R27" s="3">
        <v>4.2399999999999998E-3</v>
      </c>
      <c r="S27" s="3">
        <v>2.8999999999999998E-3</v>
      </c>
      <c r="T27" s="3">
        <v>5.0000000000000001E-4</v>
      </c>
      <c r="U27" s="3">
        <v>7.3399999999999995E-5</v>
      </c>
      <c r="V27" s="3">
        <v>1.26E-2</v>
      </c>
      <c r="W27" s="3">
        <v>0.28591139999999998</v>
      </c>
      <c r="X27" s="3">
        <v>1.1340272E-2</v>
      </c>
      <c r="Y27" s="3">
        <v>1.2478804E-2</v>
      </c>
      <c r="Z27" s="3">
        <v>9.6548499999999995E-3</v>
      </c>
      <c r="AA27" s="3">
        <v>1.0686513E-2</v>
      </c>
      <c r="AB27" s="3">
        <v>4.4160438999999996E-2</v>
      </c>
      <c r="AC27" s="3">
        <v>2.8591199999999998E-4</v>
      </c>
      <c r="AD27" s="3">
        <v>5.7200000000000001E-5</v>
      </c>
      <c r="AE27" s="51"/>
      <c r="AF27" s="22">
        <v>25408.2</v>
      </c>
      <c r="AG27" s="22" t="s">
        <v>427</v>
      </c>
      <c r="AH27" s="22" t="s">
        <v>428</v>
      </c>
      <c r="AI27" s="22">
        <v>329.68861820000001</v>
      </c>
      <c r="AJ27" s="22" t="s">
        <v>427</v>
      </c>
      <c r="AK27" s="22" t="s">
        <v>427</v>
      </c>
      <c r="AL27" s="40" t="s">
        <v>50</v>
      </c>
    </row>
    <row r="28" spans="1:38" ht="26.25" customHeight="1" thickBot="1" x14ac:dyDescent="0.25">
      <c r="A28" s="60" t="s">
        <v>79</v>
      </c>
      <c r="B28" s="60" t="s">
        <v>82</v>
      </c>
      <c r="C28" s="61" t="s">
        <v>83</v>
      </c>
      <c r="D28" s="62"/>
      <c r="E28" s="3">
        <v>1.2979327249999999</v>
      </c>
      <c r="F28" s="3">
        <v>0.109543178</v>
      </c>
      <c r="G28" s="3">
        <v>1.6100000000000001E-3</v>
      </c>
      <c r="H28" s="3">
        <v>3.5300000000000002E-3</v>
      </c>
      <c r="I28" s="3">
        <v>6.9400000000000003E-2</v>
      </c>
      <c r="J28" s="3">
        <v>6.9400000000000003E-2</v>
      </c>
      <c r="K28" s="3">
        <v>6.9400000000000003E-2</v>
      </c>
      <c r="L28" s="3">
        <v>4.0699999999999993E-2</v>
      </c>
      <c r="M28" s="3">
        <v>0.55936056099999998</v>
      </c>
      <c r="N28" s="3">
        <v>1.3100000000000001E-2</v>
      </c>
      <c r="O28" s="3">
        <v>4.4700000000000004E-6</v>
      </c>
      <c r="P28" s="3">
        <v>4.3899999999999999E-4</v>
      </c>
      <c r="Q28" s="3">
        <v>8.6600000000000001E-6</v>
      </c>
      <c r="R28" s="3">
        <v>6.8199999999999999E-4</v>
      </c>
      <c r="S28" s="3">
        <v>4.5800000000000002E-4</v>
      </c>
      <c r="T28" s="3">
        <v>2.2099999999999998E-5</v>
      </c>
      <c r="U28" s="3">
        <v>8.3799999999999994E-6</v>
      </c>
      <c r="V28" s="3">
        <v>1.5E-3</v>
      </c>
      <c r="W28" s="3">
        <v>5.1627899999999997E-2</v>
      </c>
      <c r="X28" s="3">
        <v>2.0865499999999999E-3</v>
      </c>
      <c r="Y28" s="3">
        <v>2.3384810000000003E-3</v>
      </c>
      <c r="Z28" s="3">
        <v>1.8339739999999999E-3</v>
      </c>
      <c r="AA28" s="3">
        <v>1.9458920000000001E-3</v>
      </c>
      <c r="AB28" s="3">
        <v>8.2048970000000009E-3</v>
      </c>
      <c r="AC28" s="3">
        <v>5.1627900000000001E-5</v>
      </c>
      <c r="AD28" s="3">
        <v>1.0346100000000001E-5</v>
      </c>
      <c r="AE28" s="51"/>
      <c r="AF28" s="22">
        <v>3510.2</v>
      </c>
      <c r="AG28" s="22" t="s">
        <v>427</v>
      </c>
      <c r="AH28" s="22" t="s">
        <v>428</v>
      </c>
      <c r="AI28" s="22">
        <v>7.6</v>
      </c>
      <c r="AJ28" s="22" t="s">
        <v>427</v>
      </c>
      <c r="AK28" s="22" t="s">
        <v>427</v>
      </c>
      <c r="AL28" s="40" t="s">
        <v>50</v>
      </c>
    </row>
    <row r="29" spans="1:38" ht="26.25" customHeight="1" thickBot="1" x14ac:dyDescent="0.25">
      <c r="A29" s="60" t="s">
        <v>79</v>
      </c>
      <c r="B29" s="60" t="s">
        <v>84</v>
      </c>
      <c r="C29" s="61" t="s">
        <v>85</v>
      </c>
      <c r="D29" s="62"/>
      <c r="E29" s="3">
        <v>6.3579380140000001</v>
      </c>
      <c r="F29" s="3">
        <v>0.27890903099999997</v>
      </c>
      <c r="G29" s="3">
        <v>6.1700000000000001E-3</v>
      </c>
      <c r="H29" s="3">
        <v>8.6899999999999998E-3</v>
      </c>
      <c r="I29" s="3">
        <v>0.110446117</v>
      </c>
      <c r="J29" s="3">
        <v>0.110446117</v>
      </c>
      <c r="K29" s="3">
        <v>0.110446117</v>
      </c>
      <c r="L29" s="3">
        <v>7.4999999999999997E-2</v>
      </c>
      <c r="M29" s="3">
        <v>2.0816968699999996</v>
      </c>
      <c r="N29" s="3">
        <v>2.1499999999999998E-2</v>
      </c>
      <c r="O29" s="3">
        <v>1.6099999999999995E-5</v>
      </c>
      <c r="P29" s="3">
        <v>1.65E-3</v>
      </c>
      <c r="Q29" s="3">
        <v>3.18E-5</v>
      </c>
      <c r="R29" s="3">
        <v>2.6199999999999999E-3</v>
      </c>
      <c r="S29" s="3">
        <v>1.7600000000000001E-3</v>
      </c>
      <c r="T29" s="3">
        <v>7.1400000000000001E-5</v>
      </c>
      <c r="U29" s="3">
        <v>3.1300000000000002E-5</v>
      </c>
      <c r="V29" s="3">
        <v>5.6299999999999996E-3</v>
      </c>
      <c r="W29" s="3">
        <v>6.9164199999999995E-2</v>
      </c>
      <c r="X29" s="3">
        <v>1.430675E-3</v>
      </c>
      <c r="Y29" s="3">
        <v>8.6621770000000001E-3</v>
      </c>
      <c r="Z29" s="3">
        <v>9.6796109999999977E-3</v>
      </c>
      <c r="AA29" s="3">
        <v>2.22537E-3</v>
      </c>
      <c r="AB29" s="3">
        <v>2.1997832999999994E-2</v>
      </c>
      <c r="AC29" s="3">
        <v>5.3059000000000001E-5</v>
      </c>
      <c r="AD29" s="3">
        <v>1.0934199999999999E-5</v>
      </c>
      <c r="AE29" s="51"/>
      <c r="AF29" s="22">
        <v>13134.91</v>
      </c>
      <c r="AG29" s="22" t="s">
        <v>427</v>
      </c>
      <c r="AH29" s="22" t="s">
        <v>426</v>
      </c>
      <c r="AI29" s="22">
        <v>19.372193759999998</v>
      </c>
      <c r="AJ29" s="22" t="s">
        <v>427</v>
      </c>
      <c r="AK29" s="22" t="s">
        <v>427</v>
      </c>
      <c r="AL29" s="40" t="s">
        <v>50</v>
      </c>
    </row>
    <row r="30" spans="1:38" ht="26.25" customHeight="1" thickBot="1" x14ac:dyDescent="0.25">
      <c r="A30" s="60" t="s">
        <v>79</v>
      </c>
      <c r="B30" s="60" t="s">
        <v>86</v>
      </c>
      <c r="C30" s="61" t="s">
        <v>87</v>
      </c>
      <c r="D30" s="62"/>
      <c r="E30" s="3">
        <v>6.9300000000000004E-3</v>
      </c>
      <c r="F30" s="3">
        <v>4.6899999999999997E-2</v>
      </c>
      <c r="G30" s="3">
        <v>2.4000000000000001E-5</v>
      </c>
      <c r="H30" s="3">
        <v>6.4700000000000001E-5</v>
      </c>
      <c r="I30" s="3">
        <v>6.6799999999999997E-4</v>
      </c>
      <c r="J30" s="3">
        <v>6.6799999999999997E-4</v>
      </c>
      <c r="K30" s="3">
        <v>6.6799999999999997E-4</v>
      </c>
      <c r="L30" s="3">
        <v>1.2400060540135584E-4</v>
      </c>
      <c r="M30" s="3">
        <v>0.16563161490971207</v>
      </c>
      <c r="N30" s="3">
        <v>5.9899999999999997E-3</v>
      </c>
      <c r="O30" s="3">
        <v>8.590225643516552E-5</v>
      </c>
      <c r="P30" s="3">
        <v>1.11E-5</v>
      </c>
      <c r="Q30" s="3">
        <v>4.827029462590601E-7</v>
      </c>
      <c r="R30" s="3">
        <v>3.7138594280576321E-4</v>
      </c>
      <c r="S30" s="3">
        <v>1.4676665286820094E-2</v>
      </c>
      <c r="T30" s="3">
        <v>6.0099999999999997E-4</v>
      </c>
      <c r="U30" s="3">
        <v>8.5400000000000002E-5</v>
      </c>
      <c r="V30" s="3">
        <v>8.4899999999999993E-3</v>
      </c>
      <c r="W30" s="3">
        <v>5.2360000000000004E-4</v>
      </c>
      <c r="X30" s="3">
        <v>8.6496799999999998E-6</v>
      </c>
      <c r="Y30" s="3">
        <v>1.0352E-5</v>
      </c>
      <c r="Z30" s="3">
        <v>6.8634600000000002E-6</v>
      </c>
      <c r="AA30" s="3">
        <v>1.13547E-5</v>
      </c>
      <c r="AB30" s="3">
        <v>3.7219840000000002E-5</v>
      </c>
      <c r="AC30" s="3">
        <v>5.2379999999999997E-7</v>
      </c>
      <c r="AD30" s="3">
        <v>1.5060000000000001E-7</v>
      </c>
      <c r="AE30" s="51"/>
      <c r="AF30" s="22">
        <v>53.51000938</v>
      </c>
      <c r="AG30" s="22" t="s">
        <v>427</v>
      </c>
      <c r="AH30" s="22" t="s">
        <v>428</v>
      </c>
      <c r="AI30" s="22">
        <v>2.171688917</v>
      </c>
      <c r="AJ30" s="22" t="s">
        <v>427</v>
      </c>
      <c r="AK30" s="22" t="s">
        <v>427</v>
      </c>
      <c r="AL30" s="40" t="s">
        <v>50</v>
      </c>
    </row>
    <row r="31" spans="1:38" ht="26.25" customHeight="1" thickBot="1" x14ac:dyDescent="0.25">
      <c r="A31" s="60" t="s">
        <v>79</v>
      </c>
      <c r="B31" s="60" t="s">
        <v>88</v>
      </c>
      <c r="C31" s="61" t="s">
        <v>89</v>
      </c>
      <c r="D31" s="62"/>
      <c r="E31" s="3" t="s">
        <v>427</v>
      </c>
      <c r="F31" s="3">
        <v>0.143260216</v>
      </c>
      <c r="G31" s="3" t="s">
        <v>427</v>
      </c>
      <c r="H31" s="3" t="s">
        <v>427</v>
      </c>
      <c r="I31" s="3" t="s">
        <v>427</v>
      </c>
      <c r="J31" s="3" t="s">
        <v>427</v>
      </c>
      <c r="K31" s="3" t="s">
        <v>427</v>
      </c>
      <c r="L31" s="3" t="s">
        <v>427</v>
      </c>
      <c r="M31" s="3" t="s">
        <v>427</v>
      </c>
      <c r="N31" s="3" t="s">
        <v>427</v>
      </c>
      <c r="O31" s="3" t="s">
        <v>427</v>
      </c>
      <c r="P31" s="3" t="s">
        <v>427</v>
      </c>
      <c r="Q31" s="3" t="s">
        <v>427</v>
      </c>
      <c r="R31" s="3" t="s">
        <v>427</v>
      </c>
      <c r="S31" s="3" t="s">
        <v>427</v>
      </c>
      <c r="T31" s="3" t="s">
        <v>427</v>
      </c>
      <c r="U31" s="3" t="s">
        <v>427</v>
      </c>
      <c r="V31" s="3" t="s">
        <v>427</v>
      </c>
      <c r="W31" s="3" t="s">
        <v>427</v>
      </c>
      <c r="X31" s="3" t="s">
        <v>427</v>
      </c>
      <c r="Y31" s="3" t="s">
        <v>427</v>
      </c>
      <c r="Z31" s="3" t="s">
        <v>427</v>
      </c>
      <c r="AA31" s="3" t="s">
        <v>427</v>
      </c>
      <c r="AB31" s="3" t="s">
        <v>427</v>
      </c>
      <c r="AC31" s="3" t="s">
        <v>427</v>
      </c>
      <c r="AD31" s="3" t="s">
        <v>427</v>
      </c>
      <c r="AE31" s="51"/>
      <c r="AF31" s="22">
        <v>6.6763735999999998</v>
      </c>
      <c r="AG31" s="3" t="s">
        <v>427</v>
      </c>
      <c r="AH31" s="3" t="s">
        <v>427</v>
      </c>
      <c r="AI31" s="22">
        <v>1.483722268</v>
      </c>
      <c r="AJ31" s="3" t="s">
        <v>427</v>
      </c>
      <c r="AK31" s="3" t="s">
        <v>427</v>
      </c>
      <c r="AL31" s="40" t="s">
        <v>50</v>
      </c>
    </row>
    <row r="32" spans="1:38" ht="26.25" customHeight="1" thickBot="1" x14ac:dyDescent="0.25">
      <c r="A32" s="60" t="s">
        <v>79</v>
      </c>
      <c r="B32" s="60" t="s">
        <v>90</v>
      </c>
      <c r="C32" s="61" t="s">
        <v>91</v>
      </c>
      <c r="D32" s="62"/>
      <c r="E32" s="3" t="s">
        <v>427</v>
      </c>
      <c r="F32" s="3" t="s">
        <v>427</v>
      </c>
      <c r="G32" s="3" t="s">
        <v>427</v>
      </c>
      <c r="H32" s="3" t="s">
        <v>427</v>
      </c>
      <c r="I32" s="3">
        <v>0.18625382700000001</v>
      </c>
      <c r="J32" s="3">
        <v>0.37196642000000002</v>
      </c>
      <c r="K32" s="3">
        <v>0.46134823800000002</v>
      </c>
      <c r="L32" s="3">
        <v>3.8800000000000001E-2</v>
      </c>
      <c r="M32" s="3" t="s">
        <v>427</v>
      </c>
      <c r="N32" s="3">
        <v>1.5576406700000001</v>
      </c>
      <c r="O32" s="3">
        <v>6.6E-3</v>
      </c>
      <c r="P32" s="3" t="s">
        <v>428</v>
      </c>
      <c r="Q32" s="3">
        <v>1.77E-2</v>
      </c>
      <c r="R32" s="3">
        <v>0.583727934</v>
      </c>
      <c r="S32" s="3">
        <v>12.835883969999999</v>
      </c>
      <c r="T32" s="3">
        <v>8.8200000000000001E-2</v>
      </c>
      <c r="U32" s="3">
        <v>9.2300000000000004E-3</v>
      </c>
      <c r="V32" s="3">
        <v>3.740677501</v>
      </c>
      <c r="W32" s="3" t="s">
        <v>428</v>
      </c>
      <c r="X32" s="3" t="s">
        <v>428</v>
      </c>
      <c r="Y32" s="3" t="s">
        <v>428</v>
      </c>
      <c r="Z32" s="3" t="s">
        <v>428</v>
      </c>
      <c r="AA32" s="3" t="s">
        <v>428</v>
      </c>
      <c r="AB32" s="3" t="s">
        <v>428</v>
      </c>
      <c r="AC32" s="3" t="s">
        <v>428</v>
      </c>
      <c r="AD32" s="3" t="s">
        <v>428</v>
      </c>
      <c r="AE32" s="51"/>
      <c r="AF32" s="3" t="s">
        <v>427</v>
      </c>
      <c r="AG32" s="3" t="s">
        <v>427</v>
      </c>
      <c r="AH32" s="3" t="s">
        <v>427</v>
      </c>
      <c r="AI32" s="3" t="s">
        <v>427</v>
      </c>
      <c r="AJ32" s="3" t="s">
        <v>427</v>
      </c>
      <c r="AK32" s="22">
        <v>12460.1</v>
      </c>
      <c r="AL32" s="40" t="s">
        <v>411</v>
      </c>
    </row>
    <row r="33" spans="1:38" ht="26.25" customHeight="1" thickBot="1" x14ac:dyDescent="0.25">
      <c r="A33" s="60" t="s">
        <v>79</v>
      </c>
      <c r="B33" s="60" t="s">
        <v>92</v>
      </c>
      <c r="C33" s="61" t="s">
        <v>93</v>
      </c>
      <c r="D33" s="62"/>
      <c r="E33" s="3" t="s">
        <v>427</v>
      </c>
      <c r="F33" s="3" t="s">
        <v>427</v>
      </c>
      <c r="G33" s="3" t="s">
        <v>427</v>
      </c>
      <c r="H33" s="3" t="s">
        <v>427</v>
      </c>
      <c r="I33" s="3">
        <v>8.0799999999999997E-2</v>
      </c>
      <c r="J33" s="3">
        <v>0.14956713199999999</v>
      </c>
      <c r="K33" s="3">
        <v>0.29913426500000001</v>
      </c>
      <c r="L33" s="3">
        <v>3.1700000000000001E-3</v>
      </c>
      <c r="M33" s="3" t="s">
        <v>427</v>
      </c>
      <c r="N33" s="3" t="s">
        <v>428</v>
      </c>
      <c r="O33" s="3" t="s">
        <v>428</v>
      </c>
      <c r="P33" s="3" t="s">
        <v>428</v>
      </c>
      <c r="Q33" s="3" t="s">
        <v>428</v>
      </c>
      <c r="R33" s="3" t="s">
        <v>428</v>
      </c>
      <c r="S33" s="3" t="s">
        <v>428</v>
      </c>
      <c r="T33" s="3" t="s">
        <v>428</v>
      </c>
      <c r="U33" s="3" t="s">
        <v>428</v>
      </c>
      <c r="V33" s="3" t="s">
        <v>428</v>
      </c>
      <c r="W33" s="3" t="s">
        <v>428</v>
      </c>
      <c r="X33" s="3" t="s">
        <v>428</v>
      </c>
      <c r="Y33" s="3" t="s">
        <v>428</v>
      </c>
      <c r="Z33" s="3" t="s">
        <v>428</v>
      </c>
      <c r="AA33" s="3" t="s">
        <v>428</v>
      </c>
      <c r="AB33" s="3" t="s">
        <v>428</v>
      </c>
      <c r="AC33" s="3" t="s">
        <v>428</v>
      </c>
      <c r="AD33" s="3" t="s">
        <v>428</v>
      </c>
      <c r="AE33" s="51"/>
      <c r="AF33" s="3" t="s">
        <v>427</v>
      </c>
      <c r="AG33" s="3" t="s">
        <v>427</v>
      </c>
      <c r="AH33" s="3" t="s">
        <v>427</v>
      </c>
      <c r="AI33" s="3" t="s">
        <v>427</v>
      </c>
      <c r="AJ33" s="3" t="s">
        <v>427</v>
      </c>
      <c r="AK33" s="22">
        <v>12460.1</v>
      </c>
      <c r="AL33" s="40" t="s">
        <v>411</v>
      </c>
    </row>
    <row r="34" spans="1:38" ht="26.25" customHeight="1" thickBot="1" x14ac:dyDescent="0.25">
      <c r="A34" s="60" t="s">
        <v>71</v>
      </c>
      <c r="B34" s="60" t="s">
        <v>94</v>
      </c>
      <c r="C34" s="61" t="s">
        <v>95</v>
      </c>
      <c r="D34" s="62"/>
      <c r="E34" s="3">
        <v>3.1383366119999998</v>
      </c>
      <c r="F34" s="3">
        <v>0.24821958599999999</v>
      </c>
      <c r="G34" s="3">
        <v>1.1109667E-2</v>
      </c>
      <c r="H34" s="3">
        <v>5.2293100000000003E-4</v>
      </c>
      <c r="I34" s="3">
        <v>6.9003726000000001E-2</v>
      </c>
      <c r="J34" s="3">
        <v>7.4233035000000003E-2</v>
      </c>
      <c r="K34" s="3">
        <v>0.110411541</v>
      </c>
      <c r="L34" s="3">
        <v>4.4852422000000003E-2</v>
      </c>
      <c r="M34" s="3">
        <v>0.83398820399999996</v>
      </c>
      <c r="N34" s="3" t="s">
        <v>428</v>
      </c>
      <c r="O34" s="3">
        <v>5.2293100000000003E-4</v>
      </c>
      <c r="P34" s="3" t="s">
        <v>428</v>
      </c>
      <c r="Q34" s="3" t="s">
        <v>428</v>
      </c>
      <c r="R34" s="3">
        <v>2.614655E-3</v>
      </c>
      <c r="S34" s="3">
        <v>8.8898252999999997E-2</v>
      </c>
      <c r="T34" s="3">
        <v>3.6605159999999999E-3</v>
      </c>
      <c r="U34" s="3">
        <v>5.2293100000000003E-4</v>
      </c>
      <c r="V34" s="3">
        <v>5.229309E-2</v>
      </c>
      <c r="W34" s="3" t="s">
        <v>427</v>
      </c>
      <c r="X34" s="3">
        <v>1.568793E-3</v>
      </c>
      <c r="Y34" s="3">
        <v>2.614655E-3</v>
      </c>
      <c r="Z34" s="3" t="s">
        <v>427</v>
      </c>
      <c r="AA34" s="3" t="s">
        <v>427</v>
      </c>
      <c r="AB34" s="3">
        <v>4.1834480000000002E-3</v>
      </c>
      <c r="AC34" s="3" t="s">
        <v>427</v>
      </c>
      <c r="AD34" s="3" t="s">
        <v>427</v>
      </c>
      <c r="AE34" s="51"/>
      <c r="AF34" s="22">
        <v>29</v>
      </c>
      <c r="AG34" s="3" t="s">
        <v>427</v>
      </c>
      <c r="AH34" s="3" t="s">
        <v>427</v>
      </c>
      <c r="AI34" s="22">
        <v>2193</v>
      </c>
      <c r="AJ34" s="3" t="s">
        <v>427</v>
      </c>
      <c r="AK34" s="22" t="s">
        <v>427</v>
      </c>
      <c r="AL34" s="40" t="s">
        <v>50</v>
      </c>
    </row>
    <row r="35" spans="1:38" s="4" customFormat="1" ht="26.25" customHeight="1" thickBot="1" x14ac:dyDescent="0.25">
      <c r="A35" s="60" t="s">
        <v>96</v>
      </c>
      <c r="B35" s="60" t="s">
        <v>97</v>
      </c>
      <c r="C35" s="61" t="s">
        <v>98</v>
      </c>
      <c r="D35" s="62"/>
      <c r="E35" s="3" t="s">
        <v>426</v>
      </c>
      <c r="F35" s="3" t="s">
        <v>426</v>
      </c>
      <c r="G35" s="3" t="s">
        <v>426</v>
      </c>
      <c r="H35" s="3" t="s">
        <v>426</v>
      </c>
      <c r="I35" s="3" t="s">
        <v>426</v>
      </c>
      <c r="J35" s="3" t="s">
        <v>426</v>
      </c>
      <c r="K35" s="3" t="s">
        <v>426</v>
      </c>
      <c r="L35" s="3" t="s">
        <v>426</v>
      </c>
      <c r="M35" s="3" t="s">
        <v>426</v>
      </c>
      <c r="N35" s="3" t="s">
        <v>426</v>
      </c>
      <c r="O35" s="3" t="s">
        <v>426</v>
      </c>
      <c r="P35" s="3" t="s">
        <v>426</v>
      </c>
      <c r="Q35" s="3" t="s">
        <v>426</v>
      </c>
      <c r="R35" s="3" t="s">
        <v>426</v>
      </c>
      <c r="S35" s="3" t="s">
        <v>426</v>
      </c>
      <c r="T35" s="3" t="s">
        <v>426</v>
      </c>
      <c r="U35" s="3" t="s">
        <v>426</v>
      </c>
      <c r="V35" s="3" t="s">
        <v>426</v>
      </c>
      <c r="W35" s="3" t="s">
        <v>426</v>
      </c>
      <c r="X35" s="3" t="s">
        <v>426</v>
      </c>
      <c r="Y35" s="3" t="s">
        <v>426</v>
      </c>
      <c r="Z35" s="3" t="s">
        <v>426</v>
      </c>
      <c r="AA35" s="3" t="s">
        <v>426</v>
      </c>
      <c r="AB35" s="3" t="s">
        <v>426</v>
      </c>
      <c r="AC35" s="3" t="s">
        <v>426</v>
      </c>
      <c r="AD35" s="3" t="s">
        <v>426</v>
      </c>
      <c r="AE35" s="51"/>
      <c r="AF35" s="22" t="s">
        <v>426</v>
      </c>
      <c r="AG35" s="22" t="s">
        <v>426</v>
      </c>
      <c r="AH35" s="22" t="s">
        <v>426</v>
      </c>
      <c r="AI35" s="22" t="s">
        <v>426</v>
      </c>
      <c r="AJ35" s="22" t="s">
        <v>426</v>
      </c>
      <c r="AK35" s="22" t="s">
        <v>427</v>
      </c>
      <c r="AL35" s="40" t="s">
        <v>50</v>
      </c>
    </row>
    <row r="36" spans="1:38" ht="26.25" customHeight="1" thickBot="1" x14ac:dyDescent="0.25">
      <c r="A36" s="60" t="s">
        <v>96</v>
      </c>
      <c r="B36" s="60" t="s">
        <v>99</v>
      </c>
      <c r="C36" s="61" t="s">
        <v>100</v>
      </c>
      <c r="D36" s="62"/>
      <c r="E36" s="3">
        <v>0.34654978400000003</v>
      </c>
      <c r="F36" s="3">
        <v>3.2966666999999998E-2</v>
      </c>
      <c r="G36" s="3">
        <v>4.5129999999999997E-3</v>
      </c>
      <c r="H36" s="3">
        <v>2.9920000000000002E-5</v>
      </c>
      <c r="I36" s="3">
        <v>7.2419779999999996E-3</v>
      </c>
      <c r="J36" s="3">
        <v>7.6820810000000003E-3</v>
      </c>
      <c r="K36" s="3">
        <v>7.6820810000000003E-3</v>
      </c>
      <c r="L36" s="3">
        <v>1.9640759999999999E-3</v>
      </c>
      <c r="M36" s="3">
        <v>9.7843169999999993E-2</v>
      </c>
      <c r="N36" s="3" t="s">
        <v>428</v>
      </c>
      <c r="O36" s="3">
        <v>1.1811499999999999E-6</v>
      </c>
      <c r="P36" s="3" t="s">
        <v>428</v>
      </c>
      <c r="Q36" s="3" t="s">
        <v>428</v>
      </c>
      <c r="R36" s="3">
        <v>2.25737E-4</v>
      </c>
      <c r="S36" s="3">
        <v>3.873105E-3</v>
      </c>
      <c r="T36" s="3">
        <v>4.4010430000000003E-3</v>
      </c>
      <c r="U36" s="3">
        <v>4.4010499999999999E-4</v>
      </c>
      <c r="V36" s="3">
        <v>5.2813560000000001E-3</v>
      </c>
      <c r="W36" s="3">
        <v>5.7213499999999998E-4</v>
      </c>
      <c r="X36" s="3">
        <v>2.6406200000000001E-5</v>
      </c>
      <c r="Y36" s="3">
        <v>1.27778E-4</v>
      </c>
      <c r="Z36" s="3">
        <v>6.1761999999999996E-5</v>
      </c>
      <c r="AA36" s="3">
        <v>2.24453E-4</v>
      </c>
      <c r="AB36" s="3">
        <v>4.4039920000000002E-4</v>
      </c>
      <c r="AC36" s="3">
        <v>3.52083E-4</v>
      </c>
      <c r="AD36" s="3">
        <v>1.6723899999999999E-4</v>
      </c>
      <c r="AE36" s="51"/>
      <c r="AF36" s="22">
        <v>192</v>
      </c>
      <c r="AG36" s="3" t="s">
        <v>427</v>
      </c>
      <c r="AH36" s="3" t="s">
        <v>427</v>
      </c>
      <c r="AI36" s="3" t="s">
        <v>427</v>
      </c>
      <c r="AJ36" s="3" t="s">
        <v>427</v>
      </c>
      <c r="AK36" s="22" t="s">
        <v>427</v>
      </c>
      <c r="AL36" s="40" t="s">
        <v>50</v>
      </c>
    </row>
    <row r="37" spans="1:38" ht="26.25" customHeight="1" thickBot="1" x14ac:dyDescent="0.25">
      <c r="A37" s="60" t="s">
        <v>71</v>
      </c>
      <c r="B37" s="60" t="s">
        <v>101</v>
      </c>
      <c r="C37" s="61" t="s">
        <v>397</v>
      </c>
      <c r="D37" s="62"/>
      <c r="E37" s="3" t="s">
        <v>426</v>
      </c>
      <c r="F37" s="3" t="s">
        <v>426</v>
      </c>
      <c r="G37" s="3" t="s">
        <v>426</v>
      </c>
      <c r="H37" s="3" t="s">
        <v>426</v>
      </c>
      <c r="I37" s="3" t="s">
        <v>426</v>
      </c>
      <c r="J37" s="3" t="s">
        <v>426</v>
      </c>
      <c r="K37" s="3" t="s">
        <v>426</v>
      </c>
      <c r="L37" s="3" t="s">
        <v>426</v>
      </c>
      <c r="M37" s="3" t="s">
        <v>426</v>
      </c>
      <c r="N37" s="3" t="s">
        <v>426</v>
      </c>
      <c r="O37" s="3" t="s">
        <v>426</v>
      </c>
      <c r="P37" s="3" t="s">
        <v>426</v>
      </c>
      <c r="Q37" s="3" t="s">
        <v>426</v>
      </c>
      <c r="R37" s="3" t="s">
        <v>426</v>
      </c>
      <c r="S37" s="3" t="s">
        <v>426</v>
      </c>
      <c r="T37" s="3" t="s">
        <v>426</v>
      </c>
      <c r="U37" s="3" t="s">
        <v>426</v>
      </c>
      <c r="V37" s="3" t="s">
        <v>426</v>
      </c>
      <c r="W37" s="3" t="s">
        <v>426</v>
      </c>
      <c r="X37" s="3" t="s">
        <v>426</v>
      </c>
      <c r="Y37" s="3" t="s">
        <v>426</v>
      </c>
      <c r="Z37" s="3" t="s">
        <v>426</v>
      </c>
      <c r="AA37" s="3" t="s">
        <v>426</v>
      </c>
      <c r="AB37" s="3" t="s">
        <v>426</v>
      </c>
      <c r="AC37" s="3" t="s">
        <v>426</v>
      </c>
      <c r="AD37" s="3" t="s">
        <v>426</v>
      </c>
      <c r="AE37" s="51"/>
      <c r="AF37" s="22" t="s">
        <v>426</v>
      </c>
      <c r="AG37" s="22" t="s">
        <v>426</v>
      </c>
      <c r="AH37" s="22" t="s">
        <v>426</v>
      </c>
      <c r="AI37" s="22" t="s">
        <v>426</v>
      </c>
      <c r="AJ37" s="22" t="s">
        <v>426</v>
      </c>
      <c r="AK37" s="22" t="s">
        <v>426</v>
      </c>
      <c r="AL37" s="40" t="s">
        <v>50</v>
      </c>
    </row>
    <row r="38" spans="1:38" ht="26.25" customHeight="1" thickBot="1" x14ac:dyDescent="0.25">
      <c r="A38" s="60" t="s">
        <v>71</v>
      </c>
      <c r="B38" s="60" t="s">
        <v>102</v>
      </c>
      <c r="C38" s="61" t="s">
        <v>103</v>
      </c>
      <c r="D38" s="67"/>
      <c r="E38" s="3" t="s">
        <v>426</v>
      </c>
      <c r="F38" s="3" t="s">
        <v>426</v>
      </c>
      <c r="G38" s="3" t="s">
        <v>426</v>
      </c>
      <c r="H38" s="3" t="s">
        <v>426</v>
      </c>
      <c r="I38" s="3" t="s">
        <v>426</v>
      </c>
      <c r="J38" s="3" t="s">
        <v>426</v>
      </c>
      <c r="K38" s="3" t="s">
        <v>426</v>
      </c>
      <c r="L38" s="3" t="s">
        <v>426</v>
      </c>
      <c r="M38" s="3" t="s">
        <v>426</v>
      </c>
      <c r="N38" s="3" t="s">
        <v>426</v>
      </c>
      <c r="O38" s="3" t="s">
        <v>426</v>
      </c>
      <c r="P38" s="3" t="s">
        <v>426</v>
      </c>
      <c r="Q38" s="3" t="s">
        <v>426</v>
      </c>
      <c r="R38" s="3" t="s">
        <v>426</v>
      </c>
      <c r="S38" s="3" t="s">
        <v>426</v>
      </c>
      <c r="T38" s="3" t="s">
        <v>426</v>
      </c>
      <c r="U38" s="3" t="s">
        <v>426</v>
      </c>
      <c r="V38" s="3" t="s">
        <v>426</v>
      </c>
      <c r="W38" s="3" t="s">
        <v>426</v>
      </c>
      <c r="X38" s="3" t="s">
        <v>426</v>
      </c>
      <c r="Y38" s="3" t="s">
        <v>426</v>
      </c>
      <c r="Z38" s="3" t="s">
        <v>426</v>
      </c>
      <c r="AA38" s="3" t="s">
        <v>426</v>
      </c>
      <c r="AB38" s="3" t="s">
        <v>426</v>
      </c>
      <c r="AC38" s="3" t="s">
        <v>426</v>
      </c>
      <c r="AD38" s="3" t="s">
        <v>426</v>
      </c>
      <c r="AE38" s="51"/>
      <c r="AF38" s="22" t="s">
        <v>426</v>
      </c>
      <c r="AG38" s="22" t="s">
        <v>426</v>
      </c>
      <c r="AH38" s="22" t="s">
        <v>426</v>
      </c>
      <c r="AI38" s="22" t="s">
        <v>426</v>
      </c>
      <c r="AJ38" s="22" t="s">
        <v>426</v>
      </c>
      <c r="AK38" s="22" t="s">
        <v>426</v>
      </c>
      <c r="AL38" s="40" t="s">
        <v>50</v>
      </c>
    </row>
    <row r="39" spans="1:38" ht="26.25" customHeight="1" thickBot="1" x14ac:dyDescent="0.25">
      <c r="A39" s="60" t="s">
        <v>104</v>
      </c>
      <c r="B39" s="60" t="s">
        <v>105</v>
      </c>
      <c r="C39" s="61" t="s">
        <v>388</v>
      </c>
      <c r="D39" s="62"/>
      <c r="E39" s="3">
        <v>1.1202380692593079</v>
      </c>
      <c r="F39" s="3">
        <v>0.37743289074275793</v>
      </c>
      <c r="G39" s="3">
        <v>0.28914997326573721</v>
      </c>
      <c r="H39" s="3">
        <v>1.0000000000000001E-5</v>
      </c>
      <c r="I39" s="3">
        <v>0.30513746864084135</v>
      </c>
      <c r="J39" s="3">
        <v>0.31337267864084134</v>
      </c>
      <c r="K39" s="3">
        <v>0.32842567864084138</v>
      </c>
      <c r="L39" s="3">
        <v>6.3332341645633658E-2</v>
      </c>
      <c r="M39" s="3">
        <v>2.6710454999799995</v>
      </c>
      <c r="N39" s="3">
        <v>0.14995443287826829</v>
      </c>
      <c r="O39" s="3">
        <v>5.9137665544585598E-2</v>
      </c>
      <c r="P39" s="3">
        <v>5.4657767513517086E-3</v>
      </c>
      <c r="Q39" s="3">
        <v>2.4963316206206864E-3</v>
      </c>
      <c r="R39" s="3">
        <v>0.10678195957068068</v>
      </c>
      <c r="S39" s="3">
        <v>3.0804090438136141E-2</v>
      </c>
      <c r="T39" s="3">
        <v>1.1773216820680688E-2</v>
      </c>
      <c r="U39" s="3">
        <v>2.820975539959998E-3</v>
      </c>
      <c r="V39" s="3">
        <v>2.3572647543305303</v>
      </c>
      <c r="W39" s="3">
        <v>0.49497093242722756</v>
      </c>
      <c r="X39" s="3">
        <v>9.6102237456684673E-3</v>
      </c>
      <c r="Y39" s="3">
        <v>1.2488078726998E-2</v>
      </c>
      <c r="Z39" s="3">
        <v>5.0038495678268267E-3</v>
      </c>
      <c r="AA39" s="3">
        <v>3.907705703502704E-3</v>
      </c>
      <c r="AB39" s="3">
        <v>3.1009857743996002E-2</v>
      </c>
      <c r="AC39" s="3">
        <v>2.2723960000000001E-2</v>
      </c>
      <c r="AD39" s="3">
        <v>3.5433645800000003E-2</v>
      </c>
      <c r="AE39" s="51"/>
      <c r="AF39" s="22">
        <v>351.9</v>
      </c>
      <c r="AG39" s="22">
        <v>208</v>
      </c>
      <c r="AH39" s="22">
        <v>4651</v>
      </c>
      <c r="AI39" s="22">
        <v>5701.2162062068664</v>
      </c>
      <c r="AJ39" s="22">
        <v>3</v>
      </c>
      <c r="AK39" s="22" t="s">
        <v>427</v>
      </c>
      <c r="AL39" s="40" t="s">
        <v>50</v>
      </c>
    </row>
    <row r="40" spans="1:38" ht="26.25" customHeight="1" thickBot="1" x14ac:dyDescent="0.25">
      <c r="A40" s="60" t="s">
        <v>71</v>
      </c>
      <c r="B40" s="60" t="s">
        <v>106</v>
      </c>
      <c r="C40" s="61" t="s">
        <v>389</v>
      </c>
      <c r="D40" s="62"/>
      <c r="E40" s="3">
        <v>0.36445798702241355</v>
      </c>
      <c r="F40" s="3">
        <v>7.223148995437538E-2</v>
      </c>
      <c r="G40" s="3">
        <v>4.75615506624818E-2</v>
      </c>
      <c r="H40" s="3">
        <v>1.9407619509932445E-4</v>
      </c>
      <c r="I40" s="3">
        <v>1.9726696420134696E-2</v>
      </c>
      <c r="J40" s="3">
        <v>1.9726696420134696E-2</v>
      </c>
      <c r="K40" s="3">
        <v>1.9726696420134696E-2</v>
      </c>
      <c r="L40" s="3">
        <v>1.3863058159294651E-2</v>
      </c>
      <c r="M40" s="3">
        <v>0.92713224473184475</v>
      </c>
      <c r="N40" s="3">
        <v>0.14813595032633742</v>
      </c>
      <c r="O40" s="3">
        <v>2.474804383249175E-4</v>
      </c>
      <c r="P40" s="3" t="s">
        <v>428</v>
      </c>
      <c r="Q40" s="3" t="s">
        <v>428</v>
      </c>
      <c r="R40" s="3">
        <v>1.2374021916245874E-3</v>
      </c>
      <c r="S40" s="3">
        <v>4.2071674515235968E-2</v>
      </c>
      <c r="T40" s="3">
        <v>1.7323630682744224E-3</v>
      </c>
      <c r="U40" s="3">
        <v>2.474804383249175E-4</v>
      </c>
      <c r="V40" s="3">
        <v>2.4748043832491746E-2</v>
      </c>
      <c r="W40" s="3" t="s">
        <v>428</v>
      </c>
      <c r="X40" s="3">
        <v>1.9407619509932447E-3</v>
      </c>
      <c r="Y40" s="3">
        <v>1.2276318027230634E-3</v>
      </c>
      <c r="Z40" s="3" t="s">
        <v>428</v>
      </c>
      <c r="AA40" s="3" t="s">
        <v>428</v>
      </c>
      <c r="AB40" s="3">
        <v>3.1683937537163079E-3</v>
      </c>
      <c r="AC40" s="3" t="s">
        <v>428</v>
      </c>
      <c r="AD40" s="3" t="s">
        <v>428</v>
      </c>
      <c r="AE40" s="51"/>
      <c r="AF40" s="22">
        <v>1052.9903999999999</v>
      </c>
      <c r="AG40" s="22" t="s">
        <v>426</v>
      </c>
      <c r="AH40" s="22" t="s">
        <v>426</v>
      </c>
      <c r="AI40" s="22" t="s">
        <v>426</v>
      </c>
      <c r="AJ40" s="22" t="s">
        <v>426</v>
      </c>
      <c r="AK40" s="22" t="s">
        <v>427</v>
      </c>
      <c r="AL40" s="40" t="s">
        <v>50</v>
      </c>
    </row>
    <row r="41" spans="1:38" ht="26.25" customHeight="1" thickBot="1" x14ac:dyDescent="0.25">
      <c r="A41" s="60" t="s">
        <v>104</v>
      </c>
      <c r="B41" s="60" t="s">
        <v>107</v>
      </c>
      <c r="C41" s="61" t="s">
        <v>398</v>
      </c>
      <c r="D41" s="62"/>
      <c r="E41" s="3">
        <v>1.6563131001381182</v>
      </c>
      <c r="F41" s="3">
        <v>9.7398560529555382</v>
      </c>
      <c r="G41" s="3">
        <v>1.1083220163090859</v>
      </c>
      <c r="H41" s="3">
        <v>0.1559533940096226</v>
      </c>
      <c r="I41" s="3">
        <v>11.859479979285792</v>
      </c>
      <c r="J41" s="3">
        <v>12.170537991413637</v>
      </c>
      <c r="K41" s="3">
        <v>12.792485667166918</v>
      </c>
      <c r="L41" s="3">
        <v>1.3357421403204268</v>
      </c>
      <c r="M41" s="3">
        <v>77.69444100481131</v>
      </c>
      <c r="N41" s="3">
        <v>0.65330120049999996</v>
      </c>
      <c r="O41" s="3">
        <v>0.27629836674999997</v>
      </c>
      <c r="P41" s="3">
        <v>1.4855739999999999E-2</v>
      </c>
      <c r="Q41" s="3">
        <v>6.7262499999999996E-3</v>
      </c>
      <c r="R41" s="3">
        <v>0.49281115491999999</v>
      </c>
      <c r="S41" s="3">
        <v>0.13925441549199999</v>
      </c>
      <c r="T41" s="3">
        <v>5.0520788169999997E-2</v>
      </c>
      <c r="U41" s="3">
        <v>1.1459637E-2</v>
      </c>
      <c r="V41" s="3">
        <v>10.9564162005</v>
      </c>
      <c r="W41" s="3">
        <v>12.816169571673864</v>
      </c>
      <c r="X41" s="3">
        <v>2.1810345505298603</v>
      </c>
      <c r="Y41" s="3">
        <v>2.031863380171322</v>
      </c>
      <c r="Z41" s="3">
        <v>0.76638008861661999</v>
      </c>
      <c r="AA41" s="3">
        <v>1.2434836532138793</v>
      </c>
      <c r="AB41" s="3">
        <v>6.2227616725316821</v>
      </c>
      <c r="AC41" s="3">
        <v>0.10604919999999998</v>
      </c>
      <c r="AD41" s="3">
        <v>7.0740408197455154E-2</v>
      </c>
      <c r="AE41" s="51"/>
      <c r="AF41" s="22">
        <v>794</v>
      </c>
      <c r="AG41" s="22">
        <v>410</v>
      </c>
      <c r="AH41" s="22">
        <v>4673</v>
      </c>
      <c r="AI41" s="22">
        <v>21159</v>
      </c>
      <c r="AJ41" s="22" t="s">
        <v>426</v>
      </c>
      <c r="AK41" s="22" t="s">
        <v>427</v>
      </c>
      <c r="AL41" s="40" t="s">
        <v>50</v>
      </c>
    </row>
    <row r="42" spans="1:38" ht="26.25" customHeight="1" thickBot="1" x14ac:dyDescent="0.25">
      <c r="A42" s="60" t="s">
        <v>71</v>
      </c>
      <c r="B42" s="60" t="s">
        <v>108</v>
      </c>
      <c r="C42" s="61" t="s">
        <v>109</v>
      </c>
      <c r="D42" s="62"/>
      <c r="E42" s="3">
        <v>1.0284639905907302</v>
      </c>
      <c r="F42" s="3">
        <v>0.45852296466712023</v>
      </c>
      <c r="G42" s="3">
        <v>6.1290936667970364E-2</v>
      </c>
      <c r="H42" s="3">
        <v>2.6352626657181322E-4</v>
      </c>
      <c r="I42" s="3">
        <v>6.9667653730401874E-2</v>
      </c>
      <c r="J42" s="3">
        <v>6.9667653730401874E-2</v>
      </c>
      <c r="K42" s="3">
        <v>6.9667653730401874E-2</v>
      </c>
      <c r="L42" s="3">
        <v>4.0222817896174635E-2</v>
      </c>
      <c r="M42" s="3">
        <v>3.9970069390097973</v>
      </c>
      <c r="N42" s="3">
        <v>0.7586034830167836</v>
      </c>
      <c r="O42" s="3">
        <v>3.5598845636691567E-4</v>
      </c>
      <c r="P42" s="3" t="s">
        <v>428</v>
      </c>
      <c r="Q42" s="3" t="s">
        <v>428</v>
      </c>
      <c r="R42" s="3">
        <v>1.7799422818345785E-3</v>
      </c>
      <c r="S42" s="3">
        <v>6.0518037582375658E-2</v>
      </c>
      <c r="T42" s="3">
        <v>2.49191919456841E-3</v>
      </c>
      <c r="U42" s="3">
        <v>3.5598845636691567E-4</v>
      </c>
      <c r="V42" s="3">
        <v>3.5598845636691571E-2</v>
      </c>
      <c r="W42" s="3" t="s">
        <v>428</v>
      </c>
      <c r="X42" s="3">
        <v>2.6477711942603194E-3</v>
      </c>
      <c r="Y42" s="3">
        <v>1.7299081676658268E-3</v>
      </c>
      <c r="Z42" s="3" t="s">
        <v>428</v>
      </c>
      <c r="AA42" s="3" t="s">
        <v>428</v>
      </c>
      <c r="AB42" s="3">
        <v>3.9774064485761347E-3</v>
      </c>
      <c r="AC42" s="3" t="s">
        <v>428</v>
      </c>
      <c r="AD42" s="3" t="s">
        <v>428</v>
      </c>
      <c r="AE42" s="51"/>
      <c r="AF42" s="22">
        <v>1520</v>
      </c>
      <c r="AG42" s="22" t="s">
        <v>426</v>
      </c>
      <c r="AH42" s="22" t="s">
        <v>426</v>
      </c>
      <c r="AI42" s="22" t="s">
        <v>426</v>
      </c>
      <c r="AJ42" s="22" t="s">
        <v>426</v>
      </c>
      <c r="AK42" s="22" t="s">
        <v>427</v>
      </c>
      <c r="AL42" s="40" t="s">
        <v>50</v>
      </c>
    </row>
    <row r="43" spans="1:38" ht="26.25" customHeight="1" thickBot="1" x14ac:dyDescent="0.25">
      <c r="A43" s="60" t="s">
        <v>104</v>
      </c>
      <c r="B43" s="60" t="s">
        <v>110</v>
      </c>
      <c r="C43" s="61" t="s">
        <v>111</v>
      </c>
      <c r="D43" s="62"/>
      <c r="E43" s="3">
        <v>0.195438681</v>
      </c>
      <c r="F43" s="3">
        <v>0.33116055299999997</v>
      </c>
      <c r="G43" s="3">
        <v>4.212006577828388E-2</v>
      </c>
      <c r="H43" s="3">
        <v>1.0269999999999999E-3</v>
      </c>
      <c r="I43" s="3">
        <v>0.14576071900000001</v>
      </c>
      <c r="J43" s="3">
        <v>0.148946632</v>
      </c>
      <c r="K43" s="3">
        <v>0.156142632</v>
      </c>
      <c r="L43" s="3">
        <v>4.0933176240000008E-2</v>
      </c>
      <c r="M43" s="3">
        <v>0.61784677100000018</v>
      </c>
      <c r="N43" s="3">
        <v>2.8086468999999996E-2</v>
      </c>
      <c r="O43" s="3">
        <v>1.3417587100000001E-2</v>
      </c>
      <c r="P43" s="3">
        <v>1.1327080000000001E-3</v>
      </c>
      <c r="Q43" s="3">
        <v>7.4062400000000006E-4</v>
      </c>
      <c r="R43" s="3">
        <v>2.3710649000000004E-2</v>
      </c>
      <c r="S43" s="3">
        <v>6.3950813999999996E-3</v>
      </c>
      <c r="T43" s="3">
        <v>2.1218349999999994E-3</v>
      </c>
      <c r="U43" s="3">
        <v>7.9355899999999989E-4</v>
      </c>
      <c r="V43" s="3">
        <v>0.53054599000000002</v>
      </c>
      <c r="W43" s="3">
        <v>0.103343882</v>
      </c>
      <c r="X43" s="3">
        <v>1.0315929283E-2</v>
      </c>
      <c r="Y43" s="3">
        <v>1.649341205E-2</v>
      </c>
      <c r="Z43" s="3">
        <v>5.1592276690000001E-3</v>
      </c>
      <c r="AA43" s="3">
        <v>4.1270000549999998E-3</v>
      </c>
      <c r="AB43" s="3">
        <v>3.6095569057000003E-2</v>
      </c>
      <c r="AC43" s="3">
        <v>5.1356199999999996E-3</v>
      </c>
      <c r="AD43" s="3">
        <v>2.3162000000000001E-4</v>
      </c>
      <c r="AE43" s="51"/>
      <c r="AF43" s="22">
        <v>176.57</v>
      </c>
      <c r="AG43" s="22">
        <v>1</v>
      </c>
      <c r="AH43" s="22">
        <v>624</v>
      </c>
      <c r="AI43" s="22">
        <v>1272</v>
      </c>
      <c r="AJ43" s="22" t="s">
        <v>426</v>
      </c>
      <c r="AK43" s="22" t="s">
        <v>427</v>
      </c>
      <c r="AL43" s="40" t="s">
        <v>50</v>
      </c>
    </row>
    <row r="44" spans="1:38" ht="26.25" customHeight="1" thickBot="1" x14ac:dyDescent="0.25">
      <c r="A44" s="60" t="s">
        <v>71</v>
      </c>
      <c r="B44" s="60" t="s">
        <v>112</v>
      </c>
      <c r="C44" s="61" t="s">
        <v>113</v>
      </c>
      <c r="D44" s="62"/>
      <c r="E44" s="3">
        <v>1.8745954565229761</v>
      </c>
      <c r="F44" s="3">
        <v>0.1942797981615646</v>
      </c>
      <c r="G44" s="3">
        <v>0.23100224028953184</v>
      </c>
      <c r="H44" s="3">
        <v>9.2269269711558501E-4</v>
      </c>
      <c r="I44" s="3">
        <v>7.684858794799744E-2</v>
      </c>
      <c r="J44" s="3">
        <v>7.684858794799744E-2</v>
      </c>
      <c r="K44" s="3">
        <v>7.684858794799744E-2</v>
      </c>
      <c r="L44" s="3">
        <v>4.8176970516864114E-2</v>
      </c>
      <c r="M44" s="3">
        <v>1.1958899367970528</v>
      </c>
      <c r="N44" s="3">
        <v>7.5860348301678357E-2</v>
      </c>
      <c r="O44" s="3">
        <v>1.1599645787503654E-3</v>
      </c>
      <c r="P44" s="3" t="s">
        <v>428</v>
      </c>
      <c r="Q44" s="3" t="s">
        <v>428</v>
      </c>
      <c r="R44" s="3">
        <v>5.7998228937518274E-3</v>
      </c>
      <c r="S44" s="3">
        <v>0.19719397838756209</v>
      </c>
      <c r="T44" s="3">
        <v>8.1197520512525604E-3</v>
      </c>
      <c r="U44" s="3">
        <v>1.1599645787503654E-3</v>
      </c>
      <c r="V44" s="3">
        <v>0.11599645787503654</v>
      </c>
      <c r="W44" s="3" t="s">
        <v>428</v>
      </c>
      <c r="X44" s="3">
        <v>9.2597029843354238E-3</v>
      </c>
      <c r="Y44" s="3">
        <v>5.794819482334952E-3</v>
      </c>
      <c r="Z44" s="3" t="s">
        <v>428</v>
      </c>
      <c r="AA44" s="3" t="s">
        <v>428</v>
      </c>
      <c r="AB44" s="3">
        <v>1.5054522466670375E-2</v>
      </c>
      <c r="AC44" s="3" t="s">
        <v>428</v>
      </c>
      <c r="AD44" s="3" t="s">
        <v>428</v>
      </c>
      <c r="AE44" s="51"/>
      <c r="AF44" s="22">
        <v>4929.43</v>
      </c>
      <c r="AG44" s="22" t="s">
        <v>426</v>
      </c>
      <c r="AH44" s="22" t="s">
        <v>426</v>
      </c>
      <c r="AI44" s="22" t="s">
        <v>426</v>
      </c>
      <c r="AJ44" s="22" t="s">
        <v>426</v>
      </c>
      <c r="AK44" s="22" t="s">
        <v>427</v>
      </c>
      <c r="AL44" s="40" t="s">
        <v>50</v>
      </c>
    </row>
    <row r="45" spans="1:38" ht="26.25" customHeight="1" thickBot="1" x14ac:dyDescent="0.25">
      <c r="A45" s="60" t="s">
        <v>71</v>
      </c>
      <c r="B45" s="60" t="s">
        <v>114</v>
      </c>
      <c r="C45" s="61" t="s">
        <v>115</v>
      </c>
      <c r="D45" s="62"/>
      <c r="E45" s="3">
        <v>0.58196046128500811</v>
      </c>
      <c r="F45" s="3">
        <v>2.0757825370675453E-2</v>
      </c>
      <c r="G45" s="3">
        <v>1.4827018121911038E-2</v>
      </c>
      <c r="H45" s="3" t="s">
        <v>428</v>
      </c>
      <c r="I45" s="3">
        <v>1.0378912685337726E-2</v>
      </c>
      <c r="J45" s="3">
        <v>1.1120263591433277E-2</v>
      </c>
      <c r="K45" s="3">
        <v>1.1120263591433277E-2</v>
      </c>
      <c r="L45" s="3">
        <v>3.4472817133443159E-3</v>
      </c>
      <c r="M45" s="3">
        <v>5.4859967051070838E-2</v>
      </c>
      <c r="N45" s="3">
        <v>9.6375617792421743E-4</v>
      </c>
      <c r="O45" s="3">
        <v>7.4135090609555186E-5</v>
      </c>
      <c r="P45" s="3">
        <v>2.2240527182866554E-4</v>
      </c>
      <c r="Q45" s="3">
        <v>2.9654036243822074E-4</v>
      </c>
      <c r="R45" s="3">
        <v>3.7067545304777594E-4</v>
      </c>
      <c r="S45" s="3">
        <v>6.5238879736408562E-3</v>
      </c>
      <c r="T45" s="3">
        <v>7.413509060955518E-3</v>
      </c>
      <c r="U45" s="3">
        <v>7.4135090609555188E-4</v>
      </c>
      <c r="V45" s="3">
        <v>8.8962108731466209E-3</v>
      </c>
      <c r="W45" s="3">
        <v>9.6375617792421743E-4</v>
      </c>
      <c r="X45" s="3" t="s">
        <v>428</v>
      </c>
      <c r="Y45" s="3" t="s">
        <v>428</v>
      </c>
      <c r="Z45" s="3" t="s">
        <v>428</v>
      </c>
      <c r="AA45" s="3" t="s">
        <v>428</v>
      </c>
      <c r="AB45" s="3" t="s">
        <v>428</v>
      </c>
      <c r="AC45" s="3">
        <v>5.9308072487644148E-4</v>
      </c>
      <c r="AD45" s="3">
        <v>2.8171334431630968E-4</v>
      </c>
      <c r="AE45" s="51"/>
      <c r="AF45" s="22">
        <v>315</v>
      </c>
      <c r="AG45" s="22" t="s">
        <v>426</v>
      </c>
      <c r="AH45" s="22" t="s">
        <v>426</v>
      </c>
      <c r="AI45" s="22" t="s">
        <v>426</v>
      </c>
      <c r="AJ45" s="22" t="s">
        <v>426</v>
      </c>
      <c r="AK45" s="22" t="s">
        <v>427</v>
      </c>
      <c r="AL45" s="40" t="s">
        <v>50</v>
      </c>
    </row>
    <row r="46" spans="1:38" ht="26.25" customHeight="1" thickBot="1" x14ac:dyDescent="0.25">
      <c r="A46" s="60" t="s">
        <v>104</v>
      </c>
      <c r="B46" s="60" t="s">
        <v>116</v>
      </c>
      <c r="C46" s="61" t="s">
        <v>117</v>
      </c>
      <c r="D46" s="62"/>
      <c r="E46" s="3" t="s">
        <v>426</v>
      </c>
      <c r="F46" s="3" t="s">
        <v>426</v>
      </c>
      <c r="G46" s="3" t="s">
        <v>426</v>
      </c>
      <c r="H46" s="3" t="s">
        <v>426</v>
      </c>
      <c r="I46" s="3" t="s">
        <v>426</v>
      </c>
      <c r="J46" s="3" t="s">
        <v>426</v>
      </c>
      <c r="K46" s="3" t="s">
        <v>426</v>
      </c>
      <c r="L46" s="3" t="s">
        <v>426</v>
      </c>
      <c r="M46" s="3" t="s">
        <v>426</v>
      </c>
      <c r="N46" s="3" t="s">
        <v>426</v>
      </c>
      <c r="O46" s="3" t="s">
        <v>426</v>
      </c>
      <c r="P46" s="3" t="s">
        <v>426</v>
      </c>
      <c r="Q46" s="3" t="s">
        <v>426</v>
      </c>
      <c r="R46" s="3" t="s">
        <v>426</v>
      </c>
      <c r="S46" s="3" t="s">
        <v>426</v>
      </c>
      <c r="T46" s="3" t="s">
        <v>426</v>
      </c>
      <c r="U46" s="3" t="s">
        <v>426</v>
      </c>
      <c r="V46" s="3" t="s">
        <v>426</v>
      </c>
      <c r="W46" s="3" t="s">
        <v>426</v>
      </c>
      <c r="X46" s="3" t="s">
        <v>426</v>
      </c>
      <c r="Y46" s="3" t="s">
        <v>426</v>
      </c>
      <c r="Z46" s="3" t="s">
        <v>426</v>
      </c>
      <c r="AA46" s="3" t="s">
        <v>426</v>
      </c>
      <c r="AB46" s="3" t="s">
        <v>426</v>
      </c>
      <c r="AC46" s="3" t="s">
        <v>426</v>
      </c>
      <c r="AD46" s="3" t="s">
        <v>426</v>
      </c>
      <c r="AE46" s="51"/>
      <c r="AF46" s="22" t="s">
        <v>426</v>
      </c>
      <c r="AG46" s="22" t="s">
        <v>426</v>
      </c>
      <c r="AH46" s="22" t="s">
        <v>426</v>
      </c>
      <c r="AI46" s="22" t="s">
        <v>426</v>
      </c>
      <c r="AJ46" s="22" t="s">
        <v>426</v>
      </c>
      <c r="AK46" s="22" t="s">
        <v>426</v>
      </c>
      <c r="AL46" s="40" t="s">
        <v>50</v>
      </c>
    </row>
    <row r="47" spans="1:38" ht="26.25" customHeight="1" thickBot="1" x14ac:dyDescent="0.25">
      <c r="A47" s="60" t="s">
        <v>71</v>
      </c>
      <c r="B47" s="60" t="s">
        <v>118</v>
      </c>
      <c r="C47" s="61" t="s">
        <v>119</v>
      </c>
      <c r="D47" s="62"/>
      <c r="E47" s="3">
        <v>0.31143864366906931</v>
      </c>
      <c r="F47" s="3">
        <v>1.5494883622481925E-2</v>
      </c>
      <c r="G47" s="3">
        <v>8.3744578938296649E-3</v>
      </c>
      <c r="H47" s="3" t="s">
        <v>428</v>
      </c>
      <c r="I47" s="3">
        <v>5.5377265238879727E-3</v>
      </c>
      <c r="J47" s="3">
        <v>5.9332784184514022E-3</v>
      </c>
      <c r="K47" s="3">
        <v>5.9332784184514022E-3</v>
      </c>
      <c r="L47" s="3">
        <v>1.8393163097199278E-3</v>
      </c>
      <c r="M47" s="3">
        <v>0.30839277123175518</v>
      </c>
      <c r="N47" s="3">
        <v>5.1421746293245406E-4</v>
      </c>
      <c r="O47" s="3">
        <v>3.955518945634268E-5</v>
      </c>
      <c r="P47" s="3">
        <v>1.1866556836902805E-4</v>
      </c>
      <c r="Q47" s="3">
        <v>1.5822075782537058E-4</v>
      </c>
      <c r="R47" s="3">
        <v>1.9777594728171341E-4</v>
      </c>
      <c r="S47" s="3">
        <v>3.4808566721581482E-3</v>
      </c>
      <c r="T47" s="3">
        <v>3.9555189456342678E-3</v>
      </c>
      <c r="U47" s="3">
        <v>3.9555189456342681E-4</v>
      </c>
      <c r="V47" s="3">
        <v>4.746622734761112E-3</v>
      </c>
      <c r="W47" s="3">
        <v>5.1421746293245406E-4</v>
      </c>
      <c r="X47" s="3" t="s">
        <v>428</v>
      </c>
      <c r="Y47" s="3" t="s">
        <v>428</v>
      </c>
      <c r="Z47" s="3" t="s">
        <v>428</v>
      </c>
      <c r="AA47" s="3" t="s">
        <v>428</v>
      </c>
      <c r="AB47" s="3" t="s">
        <v>428</v>
      </c>
      <c r="AC47" s="3">
        <v>3.1644151565074084E-4</v>
      </c>
      <c r="AD47" s="3">
        <v>1.5030971993410216E-4</v>
      </c>
      <c r="AE47" s="51"/>
      <c r="AF47" s="22">
        <v>178.12139999999999</v>
      </c>
      <c r="AG47" s="22" t="s">
        <v>426</v>
      </c>
      <c r="AH47" s="22" t="s">
        <v>426</v>
      </c>
      <c r="AI47" s="22" t="s">
        <v>426</v>
      </c>
      <c r="AJ47" s="22" t="s">
        <v>426</v>
      </c>
      <c r="AK47" s="22" t="s">
        <v>427</v>
      </c>
      <c r="AL47" s="40" t="s">
        <v>50</v>
      </c>
    </row>
    <row r="48" spans="1:38" ht="26.25" customHeight="1" thickBot="1" x14ac:dyDescent="0.25">
      <c r="A48" s="60" t="s">
        <v>120</v>
      </c>
      <c r="B48" s="60" t="s">
        <v>121</v>
      </c>
      <c r="C48" s="61" t="s">
        <v>122</v>
      </c>
      <c r="D48" s="62"/>
      <c r="E48" s="3" t="s">
        <v>427</v>
      </c>
      <c r="F48" s="3" t="s">
        <v>428</v>
      </c>
      <c r="G48" s="3" t="s">
        <v>427</v>
      </c>
      <c r="H48" s="3" t="s">
        <v>427</v>
      </c>
      <c r="I48" s="3">
        <v>2.0999999999999999E-5</v>
      </c>
      <c r="J48" s="3">
        <v>2.0999999999999998E-4</v>
      </c>
      <c r="K48" s="3">
        <v>5.2499999999999997E-4</v>
      </c>
      <c r="L48" s="3" t="s">
        <v>427</v>
      </c>
      <c r="M48" s="3" t="s">
        <v>427</v>
      </c>
      <c r="N48" s="3" t="s">
        <v>428</v>
      </c>
      <c r="O48" s="3" t="s">
        <v>428</v>
      </c>
      <c r="P48" s="3" t="s">
        <v>428</v>
      </c>
      <c r="Q48" s="3" t="s">
        <v>428</v>
      </c>
      <c r="R48" s="3" t="s">
        <v>428</v>
      </c>
      <c r="S48" s="3" t="s">
        <v>428</v>
      </c>
      <c r="T48" s="3" t="s">
        <v>428</v>
      </c>
      <c r="U48" s="3" t="s">
        <v>428</v>
      </c>
      <c r="V48" s="3" t="s">
        <v>428</v>
      </c>
      <c r="W48" s="3" t="s">
        <v>427</v>
      </c>
      <c r="X48" s="3" t="s">
        <v>427</v>
      </c>
      <c r="Y48" s="3" t="s">
        <v>427</v>
      </c>
      <c r="Z48" s="3" t="s">
        <v>427</v>
      </c>
      <c r="AA48" s="3" t="s">
        <v>427</v>
      </c>
      <c r="AB48" s="3" t="s">
        <v>427</v>
      </c>
      <c r="AC48" s="3" t="s">
        <v>427</v>
      </c>
      <c r="AD48" s="3" t="s">
        <v>427</v>
      </c>
      <c r="AE48" s="51"/>
      <c r="AF48" s="22" t="s">
        <v>427</v>
      </c>
      <c r="AG48" s="22">
        <v>70</v>
      </c>
      <c r="AH48" s="22" t="s">
        <v>427</v>
      </c>
      <c r="AI48" s="22" t="s">
        <v>427</v>
      </c>
      <c r="AJ48" s="22" t="s">
        <v>427</v>
      </c>
      <c r="AK48" s="22" t="s">
        <v>427</v>
      </c>
      <c r="AL48" s="40" t="s">
        <v>442</v>
      </c>
    </row>
    <row r="49" spans="1:38" ht="26.25" customHeight="1" thickBot="1" x14ac:dyDescent="0.25">
      <c r="A49" s="60" t="s">
        <v>120</v>
      </c>
      <c r="B49" s="60" t="s">
        <v>123</v>
      </c>
      <c r="C49" s="61" t="s">
        <v>124</v>
      </c>
      <c r="D49" s="62"/>
      <c r="E49" s="3" t="s">
        <v>426</v>
      </c>
      <c r="F49" s="3" t="s">
        <v>426</v>
      </c>
      <c r="G49" s="3" t="s">
        <v>426</v>
      </c>
      <c r="H49" s="3" t="s">
        <v>426</v>
      </c>
      <c r="I49" s="3" t="s">
        <v>426</v>
      </c>
      <c r="J49" s="3" t="s">
        <v>426</v>
      </c>
      <c r="K49" s="3" t="s">
        <v>426</v>
      </c>
      <c r="L49" s="3" t="s">
        <v>426</v>
      </c>
      <c r="M49" s="3" t="s">
        <v>426</v>
      </c>
      <c r="N49" s="3" t="s">
        <v>426</v>
      </c>
      <c r="O49" s="3" t="s">
        <v>426</v>
      </c>
      <c r="P49" s="3" t="s">
        <v>426</v>
      </c>
      <c r="Q49" s="3" t="s">
        <v>426</v>
      </c>
      <c r="R49" s="3" t="s">
        <v>426</v>
      </c>
      <c r="S49" s="3" t="s">
        <v>426</v>
      </c>
      <c r="T49" s="3" t="s">
        <v>426</v>
      </c>
      <c r="U49" s="3" t="s">
        <v>426</v>
      </c>
      <c r="V49" s="3" t="s">
        <v>426</v>
      </c>
      <c r="W49" s="3" t="s">
        <v>426</v>
      </c>
      <c r="X49" s="3" t="s">
        <v>426</v>
      </c>
      <c r="Y49" s="3" t="s">
        <v>426</v>
      </c>
      <c r="Z49" s="3" t="s">
        <v>426</v>
      </c>
      <c r="AA49" s="3" t="s">
        <v>426</v>
      </c>
      <c r="AB49" s="3" t="s">
        <v>426</v>
      </c>
      <c r="AC49" s="3" t="s">
        <v>426</v>
      </c>
      <c r="AD49" s="3" t="s">
        <v>426</v>
      </c>
      <c r="AE49" s="51"/>
      <c r="AF49" s="22" t="s">
        <v>426</v>
      </c>
      <c r="AG49" s="22" t="s">
        <v>426</v>
      </c>
      <c r="AH49" s="22" t="s">
        <v>426</v>
      </c>
      <c r="AI49" s="22" t="s">
        <v>426</v>
      </c>
      <c r="AJ49" s="22" t="s">
        <v>426</v>
      </c>
      <c r="AK49" s="22" t="s">
        <v>426</v>
      </c>
      <c r="AL49" s="40" t="s">
        <v>125</v>
      </c>
    </row>
    <row r="50" spans="1:38" ht="26.25" customHeight="1" thickBot="1" x14ac:dyDescent="0.25">
      <c r="A50" s="60" t="s">
        <v>120</v>
      </c>
      <c r="B50" s="60" t="s">
        <v>126</v>
      </c>
      <c r="C50" s="61" t="s">
        <v>127</v>
      </c>
      <c r="D50" s="62"/>
      <c r="E50" s="3" t="s">
        <v>426</v>
      </c>
      <c r="F50" s="3" t="s">
        <v>426</v>
      </c>
      <c r="G50" s="3" t="s">
        <v>426</v>
      </c>
      <c r="H50" s="3" t="s">
        <v>426</v>
      </c>
      <c r="I50" s="3" t="s">
        <v>426</v>
      </c>
      <c r="J50" s="3" t="s">
        <v>426</v>
      </c>
      <c r="K50" s="3" t="s">
        <v>426</v>
      </c>
      <c r="L50" s="3" t="s">
        <v>426</v>
      </c>
      <c r="M50" s="3" t="s">
        <v>426</v>
      </c>
      <c r="N50" s="3" t="s">
        <v>426</v>
      </c>
      <c r="O50" s="3" t="s">
        <v>426</v>
      </c>
      <c r="P50" s="3" t="s">
        <v>426</v>
      </c>
      <c r="Q50" s="3" t="s">
        <v>426</v>
      </c>
      <c r="R50" s="3" t="s">
        <v>426</v>
      </c>
      <c r="S50" s="3" t="s">
        <v>426</v>
      </c>
      <c r="T50" s="3" t="s">
        <v>426</v>
      </c>
      <c r="U50" s="3" t="s">
        <v>426</v>
      </c>
      <c r="V50" s="3" t="s">
        <v>426</v>
      </c>
      <c r="W50" s="3" t="s">
        <v>426</v>
      </c>
      <c r="X50" s="3" t="s">
        <v>426</v>
      </c>
      <c r="Y50" s="3" t="s">
        <v>426</v>
      </c>
      <c r="Z50" s="3" t="s">
        <v>426</v>
      </c>
      <c r="AA50" s="3" t="s">
        <v>426</v>
      </c>
      <c r="AB50" s="3" t="s">
        <v>426</v>
      </c>
      <c r="AC50" s="3" t="s">
        <v>426</v>
      </c>
      <c r="AD50" s="3" t="s">
        <v>426</v>
      </c>
      <c r="AE50" s="51"/>
      <c r="AF50" s="22" t="s">
        <v>426</v>
      </c>
      <c r="AG50" s="22" t="s">
        <v>426</v>
      </c>
      <c r="AH50" s="22" t="s">
        <v>426</v>
      </c>
      <c r="AI50" s="22" t="s">
        <v>426</v>
      </c>
      <c r="AJ50" s="22" t="s">
        <v>426</v>
      </c>
      <c r="AK50" s="22" t="s">
        <v>426</v>
      </c>
      <c r="AL50" s="40" t="s">
        <v>410</v>
      </c>
    </row>
    <row r="51" spans="1:38" ht="26.25" customHeight="1" thickBot="1" x14ac:dyDescent="0.25">
      <c r="A51" s="60" t="s">
        <v>120</v>
      </c>
      <c r="B51" s="64" t="s">
        <v>128</v>
      </c>
      <c r="C51" s="61" t="s">
        <v>129</v>
      </c>
      <c r="D51" s="62"/>
      <c r="E51" s="3" t="s">
        <v>426</v>
      </c>
      <c r="F51" s="3" t="s">
        <v>426</v>
      </c>
      <c r="G51" s="3" t="s">
        <v>426</v>
      </c>
      <c r="H51" s="3" t="s">
        <v>426</v>
      </c>
      <c r="I51" s="3" t="s">
        <v>426</v>
      </c>
      <c r="J51" s="3" t="s">
        <v>426</v>
      </c>
      <c r="K51" s="3" t="s">
        <v>426</v>
      </c>
      <c r="L51" s="3" t="s">
        <v>426</v>
      </c>
      <c r="M51" s="3" t="s">
        <v>426</v>
      </c>
      <c r="N51" s="3" t="s">
        <v>426</v>
      </c>
      <c r="O51" s="3" t="s">
        <v>426</v>
      </c>
      <c r="P51" s="3" t="s">
        <v>426</v>
      </c>
      <c r="Q51" s="3" t="s">
        <v>426</v>
      </c>
      <c r="R51" s="3" t="s">
        <v>426</v>
      </c>
      <c r="S51" s="3" t="s">
        <v>426</v>
      </c>
      <c r="T51" s="3" t="s">
        <v>426</v>
      </c>
      <c r="U51" s="3" t="s">
        <v>426</v>
      </c>
      <c r="V51" s="3" t="s">
        <v>426</v>
      </c>
      <c r="W51" s="3" t="s">
        <v>426</v>
      </c>
      <c r="X51" s="3" t="s">
        <v>426</v>
      </c>
      <c r="Y51" s="3" t="s">
        <v>426</v>
      </c>
      <c r="Z51" s="3" t="s">
        <v>426</v>
      </c>
      <c r="AA51" s="3" t="s">
        <v>426</v>
      </c>
      <c r="AB51" s="3" t="s">
        <v>426</v>
      </c>
      <c r="AC51" s="3" t="s">
        <v>426</v>
      </c>
      <c r="AD51" s="3" t="s">
        <v>426</v>
      </c>
      <c r="AE51" s="51"/>
      <c r="AF51" s="22" t="s">
        <v>426</v>
      </c>
      <c r="AG51" s="22" t="s">
        <v>426</v>
      </c>
      <c r="AH51" s="22" t="s">
        <v>426</v>
      </c>
      <c r="AI51" s="22" t="s">
        <v>426</v>
      </c>
      <c r="AJ51" s="22" t="s">
        <v>426</v>
      </c>
      <c r="AK51" s="22" t="s">
        <v>426</v>
      </c>
      <c r="AL51" s="40" t="s">
        <v>130</v>
      </c>
    </row>
    <row r="52" spans="1:38" ht="26.25" customHeight="1" thickBot="1" x14ac:dyDescent="0.25">
      <c r="A52" s="60" t="s">
        <v>120</v>
      </c>
      <c r="B52" s="64" t="s">
        <v>131</v>
      </c>
      <c r="C52" s="66" t="s">
        <v>390</v>
      </c>
      <c r="D52" s="63"/>
      <c r="E52" s="3" t="s">
        <v>426</v>
      </c>
      <c r="F52" s="3" t="s">
        <v>426</v>
      </c>
      <c r="G52" s="3" t="s">
        <v>426</v>
      </c>
      <c r="H52" s="3" t="s">
        <v>426</v>
      </c>
      <c r="I52" s="3" t="s">
        <v>426</v>
      </c>
      <c r="J52" s="3" t="s">
        <v>426</v>
      </c>
      <c r="K52" s="3" t="s">
        <v>426</v>
      </c>
      <c r="L52" s="3" t="s">
        <v>426</v>
      </c>
      <c r="M52" s="3" t="s">
        <v>426</v>
      </c>
      <c r="N52" s="3" t="s">
        <v>426</v>
      </c>
      <c r="O52" s="3" t="s">
        <v>426</v>
      </c>
      <c r="P52" s="3" t="s">
        <v>426</v>
      </c>
      <c r="Q52" s="3" t="s">
        <v>426</v>
      </c>
      <c r="R52" s="3" t="s">
        <v>426</v>
      </c>
      <c r="S52" s="3" t="s">
        <v>426</v>
      </c>
      <c r="T52" s="3" t="s">
        <v>426</v>
      </c>
      <c r="U52" s="3" t="s">
        <v>426</v>
      </c>
      <c r="V52" s="3" t="s">
        <v>426</v>
      </c>
      <c r="W52" s="3" t="s">
        <v>426</v>
      </c>
      <c r="X52" s="3" t="s">
        <v>426</v>
      </c>
      <c r="Y52" s="3" t="s">
        <v>426</v>
      </c>
      <c r="Z52" s="3" t="s">
        <v>426</v>
      </c>
      <c r="AA52" s="3" t="s">
        <v>426</v>
      </c>
      <c r="AB52" s="3" t="s">
        <v>426</v>
      </c>
      <c r="AC52" s="3" t="s">
        <v>426</v>
      </c>
      <c r="AD52" s="3" t="s">
        <v>426</v>
      </c>
      <c r="AE52" s="51"/>
      <c r="AF52" s="22" t="s">
        <v>426</v>
      </c>
      <c r="AG52" s="22" t="s">
        <v>426</v>
      </c>
      <c r="AH52" s="22" t="s">
        <v>426</v>
      </c>
      <c r="AI52" s="22" t="s">
        <v>426</v>
      </c>
      <c r="AJ52" s="22" t="s">
        <v>426</v>
      </c>
      <c r="AK52" s="22" t="s">
        <v>426</v>
      </c>
      <c r="AL52" s="40" t="s">
        <v>132</v>
      </c>
    </row>
    <row r="53" spans="1:38" ht="26.25" customHeight="1" thickBot="1" x14ac:dyDescent="0.25">
      <c r="A53" s="60" t="s">
        <v>120</v>
      </c>
      <c r="B53" s="64" t="s">
        <v>133</v>
      </c>
      <c r="C53" s="66" t="s">
        <v>134</v>
      </c>
      <c r="D53" s="63"/>
      <c r="E53" s="3" t="s">
        <v>427</v>
      </c>
      <c r="F53" s="3">
        <v>0.41838526267910026</v>
      </c>
      <c r="G53" s="3" t="s">
        <v>428</v>
      </c>
      <c r="H53" s="3" t="s">
        <v>427</v>
      </c>
      <c r="I53" s="3" t="s">
        <v>427</v>
      </c>
      <c r="J53" s="3" t="s">
        <v>427</v>
      </c>
      <c r="K53" s="3" t="s">
        <v>427</v>
      </c>
      <c r="L53" s="3" t="s">
        <v>427</v>
      </c>
      <c r="M53" s="3" t="s">
        <v>427</v>
      </c>
      <c r="N53" s="3" t="s">
        <v>427</v>
      </c>
      <c r="O53" s="3" t="s">
        <v>427</v>
      </c>
      <c r="P53" s="3" t="s">
        <v>427</v>
      </c>
      <c r="Q53" s="3" t="s">
        <v>427</v>
      </c>
      <c r="R53" s="3" t="s">
        <v>427</v>
      </c>
      <c r="S53" s="3" t="s">
        <v>427</v>
      </c>
      <c r="T53" s="3" t="s">
        <v>427</v>
      </c>
      <c r="U53" s="3" t="s">
        <v>427</v>
      </c>
      <c r="V53" s="3" t="s">
        <v>427</v>
      </c>
      <c r="W53" s="3" t="s">
        <v>428</v>
      </c>
      <c r="X53" s="3" t="s">
        <v>427</v>
      </c>
      <c r="Y53" s="3" t="s">
        <v>427</v>
      </c>
      <c r="Z53" s="3" t="s">
        <v>427</v>
      </c>
      <c r="AA53" s="3" t="s">
        <v>427</v>
      </c>
      <c r="AB53" s="3" t="s">
        <v>427</v>
      </c>
      <c r="AC53" s="3" t="s">
        <v>427</v>
      </c>
      <c r="AD53" s="3" t="s">
        <v>427</v>
      </c>
      <c r="AE53" s="51"/>
      <c r="AF53" s="22" t="s">
        <v>427</v>
      </c>
      <c r="AG53" s="22" t="s">
        <v>427</v>
      </c>
      <c r="AH53" s="22" t="s">
        <v>427</v>
      </c>
      <c r="AI53" s="22" t="s">
        <v>427</v>
      </c>
      <c r="AJ53" s="22" t="s">
        <v>427</v>
      </c>
      <c r="AK53" s="22">
        <v>190.17511939959101</v>
      </c>
      <c r="AL53" s="40" t="s">
        <v>443</v>
      </c>
    </row>
    <row r="54" spans="1:38" ht="37.5" customHeight="1" thickBot="1" x14ac:dyDescent="0.25">
      <c r="A54" s="60" t="s">
        <v>120</v>
      </c>
      <c r="B54" s="64" t="s">
        <v>135</v>
      </c>
      <c r="C54" s="66" t="s">
        <v>136</v>
      </c>
      <c r="D54" s="63"/>
      <c r="E54" s="3" t="s">
        <v>427</v>
      </c>
      <c r="F54" s="3">
        <v>0.30368000000000001</v>
      </c>
      <c r="G54" s="3" t="s">
        <v>427</v>
      </c>
      <c r="H54" s="3" t="s">
        <v>427</v>
      </c>
      <c r="I54" s="3" t="s">
        <v>427</v>
      </c>
      <c r="J54" s="3" t="s">
        <v>427</v>
      </c>
      <c r="K54" s="3" t="s">
        <v>427</v>
      </c>
      <c r="L54" s="3" t="s">
        <v>427</v>
      </c>
      <c r="M54" s="3" t="s">
        <v>427</v>
      </c>
      <c r="N54" s="3" t="s">
        <v>427</v>
      </c>
      <c r="O54" s="3" t="s">
        <v>427</v>
      </c>
      <c r="P54" s="3" t="s">
        <v>427</v>
      </c>
      <c r="Q54" s="3" t="s">
        <v>427</v>
      </c>
      <c r="R54" s="3" t="s">
        <v>427</v>
      </c>
      <c r="S54" s="3" t="s">
        <v>427</v>
      </c>
      <c r="T54" s="3" t="s">
        <v>427</v>
      </c>
      <c r="U54" s="3" t="s">
        <v>427</v>
      </c>
      <c r="V54" s="3" t="s">
        <v>427</v>
      </c>
      <c r="W54" s="3" t="s">
        <v>427</v>
      </c>
      <c r="X54" s="3" t="s">
        <v>427</v>
      </c>
      <c r="Y54" s="3" t="s">
        <v>427</v>
      </c>
      <c r="Z54" s="3" t="s">
        <v>427</v>
      </c>
      <c r="AA54" s="3" t="s">
        <v>427</v>
      </c>
      <c r="AB54" s="3" t="s">
        <v>427</v>
      </c>
      <c r="AC54" s="3" t="s">
        <v>427</v>
      </c>
      <c r="AD54" s="3" t="s">
        <v>427</v>
      </c>
      <c r="AE54" s="51"/>
      <c r="AF54" s="22" t="s">
        <v>427</v>
      </c>
      <c r="AG54" s="22" t="s">
        <v>427</v>
      </c>
      <c r="AH54" s="22" t="s">
        <v>427</v>
      </c>
      <c r="AI54" s="22" t="s">
        <v>427</v>
      </c>
      <c r="AJ54" s="22" t="s">
        <v>427</v>
      </c>
      <c r="AK54" s="22" t="s">
        <v>427</v>
      </c>
      <c r="AL54" s="40" t="s">
        <v>417</v>
      </c>
    </row>
    <row r="55" spans="1:38" ht="26.25" customHeight="1" thickBot="1" x14ac:dyDescent="0.25">
      <c r="A55" s="60" t="s">
        <v>120</v>
      </c>
      <c r="B55" s="64" t="s">
        <v>137</v>
      </c>
      <c r="C55" s="66" t="s">
        <v>138</v>
      </c>
      <c r="D55" s="63"/>
      <c r="E55" s="3" t="s">
        <v>427</v>
      </c>
      <c r="F55" s="3">
        <v>0.227996</v>
      </c>
      <c r="G55" s="3" t="s">
        <v>427</v>
      </c>
      <c r="H55" s="3" t="s">
        <v>427</v>
      </c>
      <c r="I55" s="3" t="s">
        <v>427</v>
      </c>
      <c r="J55" s="3" t="s">
        <v>427</v>
      </c>
      <c r="K55" s="3" t="s">
        <v>427</v>
      </c>
      <c r="L55" s="3" t="s">
        <v>427</v>
      </c>
      <c r="M55" s="3" t="s">
        <v>427</v>
      </c>
      <c r="N55" s="3" t="s">
        <v>427</v>
      </c>
      <c r="O55" s="3" t="s">
        <v>427</v>
      </c>
      <c r="P55" s="3" t="s">
        <v>427</v>
      </c>
      <c r="Q55" s="3" t="s">
        <v>427</v>
      </c>
      <c r="R55" s="3" t="s">
        <v>427</v>
      </c>
      <c r="S55" s="3" t="s">
        <v>427</v>
      </c>
      <c r="T55" s="3" t="s">
        <v>427</v>
      </c>
      <c r="U55" s="3" t="s">
        <v>427</v>
      </c>
      <c r="V55" s="3" t="s">
        <v>427</v>
      </c>
      <c r="W55" s="3" t="s">
        <v>427</v>
      </c>
      <c r="X55" s="3" t="s">
        <v>427</v>
      </c>
      <c r="Y55" s="3" t="s">
        <v>427</v>
      </c>
      <c r="Z55" s="3" t="s">
        <v>427</v>
      </c>
      <c r="AA55" s="3" t="s">
        <v>427</v>
      </c>
      <c r="AB55" s="3" t="s">
        <v>427</v>
      </c>
      <c r="AC55" s="3" t="s">
        <v>427</v>
      </c>
      <c r="AD55" s="3" t="s">
        <v>427</v>
      </c>
      <c r="AE55" s="51"/>
      <c r="AF55" s="22" t="s">
        <v>427</v>
      </c>
      <c r="AG55" s="22" t="s">
        <v>427</v>
      </c>
      <c r="AH55" s="22" t="s">
        <v>427</v>
      </c>
      <c r="AI55" s="22" t="s">
        <v>427</v>
      </c>
      <c r="AJ55" s="22" t="s">
        <v>427</v>
      </c>
      <c r="AK55" s="22" t="s">
        <v>427</v>
      </c>
      <c r="AL55" s="40" t="s">
        <v>139</v>
      </c>
    </row>
    <row r="56" spans="1:38" ht="26.25" customHeight="1" thickBot="1" x14ac:dyDescent="0.25">
      <c r="A56" s="64" t="s">
        <v>120</v>
      </c>
      <c r="B56" s="64" t="s">
        <v>140</v>
      </c>
      <c r="C56" s="66" t="s">
        <v>399</v>
      </c>
      <c r="D56" s="63"/>
      <c r="E56" s="3" t="s">
        <v>426</v>
      </c>
      <c r="F56" s="3" t="s">
        <v>426</v>
      </c>
      <c r="G56" s="3" t="s">
        <v>426</v>
      </c>
      <c r="H56" s="3" t="s">
        <v>426</v>
      </c>
      <c r="I56" s="3" t="s">
        <v>426</v>
      </c>
      <c r="J56" s="3" t="s">
        <v>426</v>
      </c>
      <c r="K56" s="3" t="s">
        <v>426</v>
      </c>
      <c r="L56" s="3" t="s">
        <v>426</v>
      </c>
      <c r="M56" s="3" t="s">
        <v>426</v>
      </c>
      <c r="N56" s="3" t="s">
        <v>426</v>
      </c>
      <c r="O56" s="3" t="s">
        <v>426</v>
      </c>
      <c r="P56" s="3" t="s">
        <v>426</v>
      </c>
      <c r="Q56" s="3" t="s">
        <v>426</v>
      </c>
      <c r="R56" s="3" t="s">
        <v>426</v>
      </c>
      <c r="S56" s="3" t="s">
        <v>426</v>
      </c>
      <c r="T56" s="3" t="s">
        <v>426</v>
      </c>
      <c r="U56" s="3" t="s">
        <v>426</v>
      </c>
      <c r="V56" s="3" t="s">
        <v>426</v>
      </c>
      <c r="W56" s="3" t="s">
        <v>426</v>
      </c>
      <c r="X56" s="3" t="s">
        <v>426</v>
      </c>
      <c r="Y56" s="3" t="s">
        <v>426</v>
      </c>
      <c r="Z56" s="3" t="s">
        <v>426</v>
      </c>
      <c r="AA56" s="3" t="s">
        <v>426</v>
      </c>
      <c r="AB56" s="3" t="s">
        <v>426</v>
      </c>
      <c r="AC56" s="3" t="s">
        <v>426</v>
      </c>
      <c r="AD56" s="3" t="s">
        <v>426</v>
      </c>
      <c r="AE56" s="51"/>
      <c r="AF56" s="22" t="s">
        <v>426</v>
      </c>
      <c r="AG56" s="22" t="s">
        <v>426</v>
      </c>
      <c r="AH56" s="22" t="s">
        <v>426</v>
      </c>
      <c r="AI56" s="22" t="s">
        <v>426</v>
      </c>
      <c r="AJ56" s="22" t="s">
        <v>426</v>
      </c>
      <c r="AK56" s="22" t="s">
        <v>426</v>
      </c>
      <c r="AL56" s="40" t="s">
        <v>410</v>
      </c>
    </row>
    <row r="57" spans="1:38" ht="26.25" customHeight="1" thickBot="1" x14ac:dyDescent="0.25">
      <c r="A57" s="60" t="s">
        <v>54</v>
      </c>
      <c r="B57" s="60" t="s">
        <v>142</v>
      </c>
      <c r="C57" s="61" t="s">
        <v>143</v>
      </c>
      <c r="D57" s="62"/>
      <c r="E57" s="3">
        <v>1.6716676698499999</v>
      </c>
      <c r="F57" s="3">
        <v>8.5397373000000009E-3</v>
      </c>
      <c r="G57" s="3">
        <v>6.6774781300000002E-2</v>
      </c>
      <c r="H57" s="3" t="s">
        <v>427</v>
      </c>
      <c r="I57" s="3">
        <v>1.4461470000000001E-2</v>
      </c>
      <c r="J57" s="3">
        <v>2.1911313799999999E-2</v>
      </c>
      <c r="K57" s="3">
        <v>2.258899E-2</v>
      </c>
      <c r="L57" s="3">
        <v>2.4082059186000002E-4</v>
      </c>
      <c r="M57" s="3">
        <v>1.2667979704400001</v>
      </c>
      <c r="N57" s="3" t="s">
        <v>428</v>
      </c>
      <c r="O57" s="3" t="s">
        <v>428</v>
      </c>
      <c r="P57" s="3">
        <v>1.5779999999999999E-2</v>
      </c>
      <c r="Q57" s="3" t="s">
        <v>428</v>
      </c>
      <c r="R57" s="3" t="s">
        <v>428</v>
      </c>
      <c r="S57" s="3" t="s">
        <v>428</v>
      </c>
      <c r="T57" s="3" t="s">
        <v>428</v>
      </c>
      <c r="U57" s="3" t="s">
        <v>428</v>
      </c>
      <c r="V57" s="3" t="s">
        <v>428</v>
      </c>
      <c r="W57" s="3" t="s">
        <v>427</v>
      </c>
      <c r="X57" s="3" t="s">
        <v>428</v>
      </c>
      <c r="Y57" s="3" t="s">
        <v>428</v>
      </c>
      <c r="Z57" s="3" t="s">
        <v>428</v>
      </c>
      <c r="AA57" s="3" t="s">
        <v>428</v>
      </c>
      <c r="AB57" s="3" t="s">
        <v>428</v>
      </c>
      <c r="AC57" s="3" t="s">
        <v>427</v>
      </c>
      <c r="AD57" s="3" t="s">
        <v>427</v>
      </c>
      <c r="AE57" s="51"/>
      <c r="AF57" s="22" t="s">
        <v>427</v>
      </c>
      <c r="AG57" s="22" t="s">
        <v>427</v>
      </c>
      <c r="AH57" s="22" t="s">
        <v>427</v>
      </c>
      <c r="AI57" s="22" t="s">
        <v>427</v>
      </c>
      <c r="AJ57" s="22" t="s">
        <v>427</v>
      </c>
      <c r="AK57" s="22">
        <v>853.97373000000005</v>
      </c>
      <c r="AL57" s="40" t="s">
        <v>144</v>
      </c>
    </row>
    <row r="58" spans="1:38" ht="26.25" customHeight="1" thickBot="1" x14ac:dyDescent="0.25">
      <c r="A58" s="60" t="s">
        <v>54</v>
      </c>
      <c r="B58" s="60" t="s">
        <v>145</v>
      </c>
      <c r="C58" s="61" t="s">
        <v>146</v>
      </c>
      <c r="D58" s="62"/>
      <c r="E58" s="3" t="s">
        <v>426</v>
      </c>
      <c r="F58" s="3" t="s">
        <v>426</v>
      </c>
      <c r="G58" s="3" t="s">
        <v>426</v>
      </c>
      <c r="H58" s="3" t="s">
        <v>426</v>
      </c>
      <c r="I58" s="3" t="s">
        <v>426</v>
      </c>
      <c r="J58" s="3" t="s">
        <v>426</v>
      </c>
      <c r="K58" s="3" t="s">
        <v>426</v>
      </c>
      <c r="L58" s="3" t="s">
        <v>426</v>
      </c>
      <c r="M58" s="3" t="s">
        <v>426</v>
      </c>
      <c r="N58" s="3" t="s">
        <v>426</v>
      </c>
      <c r="O58" s="3" t="s">
        <v>426</v>
      </c>
      <c r="P58" s="3" t="s">
        <v>426</v>
      </c>
      <c r="Q58" s="3" t="s">
        <v>426</v>
      </c>
      <c r="R58" s="3" t="s">
        <v>426</v>
      </c>
      <c r="S58" s="3" t="s">
        <v>426</v>
      </c>
      <c r="T58" s="3" t="s">
        <v>426</v>
      </c>
      <c r="U58" s="3" t="s">
        <v>426</v>
      </c>
      <c r="V58" s="3" t="s">
        <v>426</v>
      </c>
      <c r="W58" s="3" t="s">
        <v>426</v>
      </c>
      <c r="X58" s="3" t="s">
        <v>426</v>
      </c>
      <c r="Y58" s="3" t="s">
        <v>426</v>
      </c>
      <c r="Z58" s="3" t="s">
        <v>426</v>
      </c>
      <c r="AA58" s="3" t="s">
        <v>426</v>
      </c>
      <c r="AB58" s="3" t="s">
        <v>426</v>
      </c>
      <c r="AC58" s="3" t="s">
        <v>426</v>
      </c>
      <c r="AD58" s="3" t="s">
        <v>426</v>
      </c>
      <c r="AE58" s="51"/>
      <c r="AF58" s="22" t="s">
        <v>426</v>
      </c>
      <c r="AG58" s="22" t="s">
        <v>426</v>
      </c>
      <c r="AH58" s="22" t="s">
        <v>426</v>
      </c>
      <c r="AI58" s="22" t="s">
        <v>426</v>
      </c>
      <c r="AJ58" s="22" t="s">
        <v>426</v>
      </c>
      <c r="AK58" s="22" t="s">
        <v>426</v>
      </c>
      <c r="AL58" s="40" t="s">
        <v>147</v>
      </c>
    </row>
    <row r="59" spans="1:38" ht="26.25" customHeight="1" thickBot="1" x14ac:dyDescent="0.25">
      <c r="A59" s="60" t="s">
        <v>54</v>
      </c>
      <c r="B59" s="68" t="s">
        <v>148</v>
      </c>
      <c r="C59" s="61" t="s">
        <v>400</v>
      </c>
      <c r="D59" s="62"/>
      <c r="E59" s="3">
        <v>7.5312199999999996E-2</v>
      </c>
      <c r="F59" s="3">
        <v>6.1469999999999997E-3</v>
      </c>
      <c r="G59" s="3">
        <v>1.8036E-2</v>
      </c>
      <c r="H59" s="3" t="s">
        <v>428</v>
      </c>
      <c r="I59" s="3">
        <v>1.17287E-2</v>
      </c>
      <c r="J59" s="3">
        <v>2.9630400000000001E-2</v>
      </c>
      <c r="K59" s="3">
        <v>6.173E-2</v>
      </c>
      <c r="L59" s="3">
        <v>2.3457400000000001E-4</v>
      </c>
      <c r="M59" s="3">
        <v>1.1258300000000001E-2</v>
      </c>
      <c r="N59" s="3" t="s">
        <v>427</v>
      </c>
      <c r="O59" s="3" t="s">
        <v>427</v>
      </c>
      <c r="P59" s="3" t="s">
        <v>427</v>
      </c>
      <c r="Q59" s="3" t="s">
        <v>427</v>
      </c>
      <c r="R59" s="3" t="s">
        <v>427</v>
      </c>
      <c r="S59" s="3" t="s">
        <v>427</v>
      </c>
      <c r="T59" s="3" t="s">
        <v>427</v>
      </c>
      <c r="U59" s="3" t="s">
        <v>427</v>
      </c>
      <c r="V59" s="3" t="s">
        <v>427</v>
      </c>
      <c r="W59" s="3" t="s">
        <v>428</v>
      </c>
      <c r="X59" s="3" t="s">
        <v>428</v>
      </c>
      <c r="Y59" s="3" t="s">
        <v>428</v>
      </c>
      <c r="Z59" s="3" t="s">
        <v>428</v>
      </c>
      <c r="AA59" s="3" t="s">
        <v>428</v>
      </c>
      <c r="AB59" s="3" t="s">
        <v>428</v>
      </c>
      <c r="AC59" s="3" t="s">
        <v>428</v>
      </c>
      <c r="AD59" s="3" t="s">
        <v>427</v>
      </c>
      <c r="AE59" s="51"/>
      <c r="AF59" s="22" t="s">
        <v>427</v>
      </c>
      <c r="AG59" s="22" t="s">
        <v>427</v>
      </c>
      <c r="AH59" s="22" t="s">
        <v>427</v>
      </c>
      <c r="AI59" s="22" t="s">
        <v>427</v>
      </c>
      <c r="AJ59" s="22" t="s">
        <v>427</v>
      </c>
      <c r="AK59" s="22" t="s">
        <v>432</v>
      </c>
      <c r="AL59" s="40" t="s">
        <v>418</v>
      </c>
    </row>
    <row r="60" spans="1:38" ht="26.25" customHeight="1" thickBot="1" x14ac:dyDescent="0.25">
      <c r="A60" s="60" t="s">
        <v>54</v>
      </c>
      <c r="B60" s="68" t="s">
        <v>149</v>
      </c>
      <c r="C60" s="61" t="s">
        <v>150</v>
      </c>
      <c r="D60" s="103"/>
      <c r="E60" s="3" t="s">
        <v>427</v>
      </c>
      <c r="F60" s="3" t="s">
        <v>427</v>
      </c>
      <c r="G60" s="3" t="s">
        <v>427</v>
      </c>
      <c r="H60" s="3" t="s">
        <v>427</v>
      </c>
      <c r="I60" s="3">
        <v>8.5407800000000006E-2</v>
      </c>
      <c r="J60" s="3">
        <v>0.85407800000000011</v>
      </c>
      <c r="K60" s="3">
        <v>1.7423191200000001</v>
      </c>
      <c r="L60" s="3" t="s">
        <v>427</v>
      </c>
      <c r="M60" s="3" t="s">
        <v>427</v>
      </c>
      <c r="N60" s="3" t="s">
        <v>427</v>
      </c>
      <c r="O60" s="3" t="s">
        <v>427</v>
      </c>
      <c r="P60" s="3" t="s">
        <v>427</v>
      </c>
      <c r="Q60" s="3" t="s">
        <v>427</v>
      </c>
      <c r="R60" s="3" t="s">
        <v>427</v>
      </c>
      <c r="S60" s="3" t="s">
        <v>427</v>
      </c>
      <c r="T60" s="3" t="s">
        <v>427</v>
      </c>
      <c r="U60" s="3" t="s">
        <v>427</v>
      </c>
      <c r="V60" s="3" t="s">
        <v>427</v>
      </c>
      <c r="W60" s="3" t="s">
        <v>427</v>
      </c>
      <c r="X60" s="3" t="s">
        <v>427</v>
      </c>
      <c r="Y60" s="3" t="s">
        <v>427</v>
      </c>
      <c r="Z60" s="3" t="s">
        <v>427</v>
      </c>
      <c r="AA60" s="3" t="s">
        <v>427</v>
      </c>
      <c r="AB60" s="3" t="s">
        <v>427</v>
      </c>
      <c r="AC60" s="3" t="s">
        <v>427</v>
      </c>
      <c r="AD60" s="3" t="s">
        <v>427</v>
      </c>
      <c r="AE60" s="51"/>
      <c r="AF60" s="22" t="s">
        <v>427</v>
      </c>
      <c r="AG60" s="22" t="s">
        <v>427</v>
      </c>
      <c r="AH60" s="22" t="s">
        <v>427</v>
      </c>
      <c r="AI60" s="22" t="s">
        <v>427</v>
      </c>
      <c r="AJ60" s="22" t="s">
        <v>427</v>
      </c>
      <c r="AK60" s="22">
        <v>17081.560000000001</v>
      </c>
      <c r="AL60" s="40" t="s">
        <v>419</v>
      </c>
    </row>
    <row r="61" spans="1:38" ht="26.25" customHeight="1" thickBot="1" x14ac:dyDescent="0.25">
      <c r="A61" s="60" t="s">
        <v>54</v>
      </c>
      <c r="B61" s="68" t="s">
        <v>151</v>
      </c>
      <c r="C61" s="61" t="s">
        <v>152</v>
      </c>
      <c r="D61" s="62"/>
      <c r="E61" s="3" t="s">
        <v>427</v>
      </c>
      <c r="F61" s="3" t="s">
        <v>427</v>
      </c>
      <c r="G61" s="3" t="s">
        <v>427</v>
      </c>
      <c r="H61" s="3" t="s">
        <v>427</v>
      </c>
      <c r="I61" s="3">
        <v>1.2313427E-2</v>
      </c>
      <c r="J61" s="3">
        <v>0.123134275</v>
      </c>
      <c r="K61" s="3">
        <v>0.40758288199999998</v>
      </c>
      <c r="L61" s="3" t="s">
        <v>427</v>
      </c>
      <c r="M61" s="3" t="s">
        <v>427</v>
      </c>
      <c r="N61" s="3" t="s">
        <v>427</v>
      </c>
      <c r="O61" s="3" t="s">
        <v>427</v>
      </c>
      <c r="P61" s="3" t="s">
        <v>427</v>
      </c>
      <c r="Q61" s="3" t="s">
        <v>427</v>
      </c>
      <c r="R61" s="3" t="s">
        <v>427</v>
      </c>
      <c r="S61" s="3" t="s">
        <v>427</v>
      </c>
      <c r="T61" s="3" t="s">
        <v>427</v>
      </c>
      <c r="U61" s="3" t="s">
        <v>427</v>
      </c>
      <c r="V61" s="3" t="s">
        <v>427</v>
      </c>
      <c r="W61" s="3" t="s">
        <v>427</v>
      </c>
      <c r="X61" s="3" t="s">
        <v>427</v>
      </c>
      <c r="Y61" s="3" t="s">
        <v>427</v>
      </c>
      <c r="Z61" s="3" t="s">
        <v>427</v>
      </c>
      <c r="AA61" s="3" t="s">
        <v>427</v>
      </c>
      <c r="AB61" s="3" t="s">
        <v>427</v>
      </c>
      <c r="AC61" s="3" t="s">
        <v>427</v>
      </c>
      <c r="AD61" s="3" t="s">
        <v>427</v>
      </c>
      <c r="AE61" s="51"/>
      <c r="AF61" s="22" t="s">
        <v>427</v>
      </c>
      <c r="AG61" s="22" t="s">
        <v>427</v>
      </c>
      <c r="AH61" s="22" t="s">
        <v>427</v>
      </c>
      <c r="AI61" s="22" t="s">
        <v>427</v>
      </c>
      <c r="AJ61" s="22" t="s">
        <v>427</v>
      </c>
      <c r="AK61" s="22">
        <v>906.1</v>
      </c>
      <c r="AL61" s="40" t="s">
        <v>420</v>
      </c>
    </row>
    <row r="62" spans="1:38" ht="26.25" customHeight="1" thickBot="1" x14ac:dyDescent="0.25">
      <c r="A62" s="60" t="s">
        <v>54</v>
      </c>
      <c r="B62" s="68" t="s">
        <v>153</v>
      </c>
      <c r="C62" s="61" t="s">
        <v>154</v>
      </c>
      <c r="D62" s="62"/>
      <c r="E62" s="3" t="s">
        <v>427</v>
      </c>
      <c r="F62" s="3" t="s">
        <v>427</v>
      </c>
      <c r="G62" s="3" t="s">
        <v>427</v>
      </c>
      <c r="H62" s="3" t="s">
        <v>427</v>
      </c>
      <c r="I62" s="3">
        <v>4.79E-3</v>
      </c>
      <c r="J62" s="3">
        <v>3.422E-2</v>
      </c>
      <c r="K62" s="3">
        <v>4.2619999999999998E-2</v>
      </c>
      <c r="L62" s="3" t="s">
        <v>427</v>
      </c>
      <c r="M62" s="3" t="s">
        <v>427</v>
      </c>
      <c r="N62" s="3" t="s">
        <v>427</v>
      </c>
      <c r="O62" s="3" t="s">
        <v>427</v>
      </c>
      <c r="P62" s="3" t="s">
        <v>427</v>
      </c>
      <c r="Q62" s="3" t="s">
        <v>427</v>
      </c>
      <c r="R62" s="3" t="s">
        <v>427</v>
      </c>
      <c r="S62" s="3" t="s">
        <v>427</v>
      </c>
      <c r="T62" s="3" t="s">
        <v>427</v>
      </c>
      <c r="U62" s="3" t="s">
        <v>427</v>
      </c>
      <c r="V62" s="3" t="s">
        <v>427</v>
      </c>
      <c r="W62" s="3" t="s">
        <v>427</v>
      </c>
      <c r="X62" s="3" t="s">
        <v>427</v>
      </c>
      <c r="Y62" s="3" t="s">
        <v>427</v>
      </c>
      <c r="Z62" s="3" t="s">
        <v>427</v>
      </c>
      <c r="AA62" s="3" t="s">
        <v>427</v>
      </c>
      <c r="AB62" s="3" t="s">
        <v>427</v>
      </c>
      <c r="AC62" s="3" t="s">
        <v>427</v>
      </c>
      <c r="AD62" s="3" t="s">
        <v>427</v>
      </c>
      <c r="AE62" s="51"/>
      <c r="AF62" s="22" t="s">
        <v>427</v>
      </c>
      <c r="AG62" s="22" t="s">
        <v>427</v>
      </c>
      <c r="AH62" s="22" t="s">
        <v>427</v>
      </c>
      <c r="AI62" s="22" t="s">
        <v>427</v>
      </c>
      <c r="AJ62" s="22" t="s">
        <v>427</v>
      </c>
      <c r="AK62" s="22" t="s">
        <v>428</v>
      </c>
      <c r="AL62" s="40" t="s">
        <v>421</v>
      </c>
    </row>
    <row r="63" spans="1:38" ht="26.25" customHeight="1" thickBot="1" x14ac:dyDescent="0.25">
      <c r="A63" s="60" t="s">
        <v>54</v>
      </c>
      <c r="B63" s="68" t="s">
        <v>155</v>
      </c>
      <c r="C63" s="66" t="s">
        <v>156</v>
      </c>
      <c r="D63" s="69"/>
      <c r="E63" s="3" t="s">
        <v>426</v>
      </c>
      <c r="F63" s="3" t="s">
        <v>426</v>
      </c>
      <c r="G63" s="3" t="s">
        <v>426</v>
      </c>
      <c r="H63" s="3" t="s">
        <v>426</v>
      </c>
      <c r="I63" s="3" t="s">
        <v>426</v>
      </c>
      <c r="J63" s="3" t="s">
        <v>426</v>
      </c>
      <c r="K63" s="3" t="s">
        <v>426</v>
      </c>
      <c r="L63" s="3" t="s">
        <v>426</v>
      </c>
      <c r="M63" s="3" t="s">
        <v>426</v>
      </c>
      <c r="N63" s="3" t="s">
        <v>426</v>
      </c>
      <c r="O63" s="3" t="s">
        <v>426</v>
      </c>
      <c r="P63" s="3" t="s">
        <v>426</v>
      </c>
      <c r="Q63" s="3" t="s">
        <v>426</v>
      </c>
      <c r="R63" s="3" t="s">
        <v>426</v>
      </c>
      <c r="S63" s="3" t="s">
        <v>426</v>
      </c>
      <c r="T63" s="3" t="s">
        <v>426</v>
      </c>
      <c r="U63" s="3" t="s">
        <v>426</v>
      </c>
      <c r="V63" s="3" t="s">
        <v>426</v>
      </c>
      <c r="W63" s="3" t="s">
        <v>426</v>
      </c>
      <c r="X63" s="3" t="s">
        <v>426</v>
      </c>
      <c r="Y63" s="3" t="s">
        <v>426</v>
      </c>
      <c r="Z63" s="3" t="s">
        <v>426</v>
      </c>
      <c r="AA63" s="3" t="s">
        <v>426</v>
      </c>
      <c r="AB63" s="3" t="s">
        <v>426</v>
      </c>
      <c r="AC63" s="3" t="s">
        <v>426</v>
      </c>
      <c r="AD63" s="3" t="s">
        <v>426</v>
      </c>
      <c r="AE63" s="51"/>
      <c r="AF63" s="22" t="s">
        <v>426</v>
      </c>
      <c r="AG63" s="22" t="s">
        <v>426</v>
      </c>
      <c r="AH63" s="22" t="s">
        <v>426</v>
      </c>
      <c r="AI63" s="22" t="s">
        <v>426</v>
      </c>
      <c r="AJ63" s="22" t="s">
        <v>426</v>
      </c>
      <c r="AK63" s="22" t="s">
        <v>426</v>
      </c>
      <c r="AL63" s="40" t="s">
        <v>410</v>
      </c>
    </row>
    <row r="64" spans="1:38" ht="26.25" customHeight="1" thickBot="1" x14ac:dyDescent="0.25">
      <c r="A64" s="60" t="s">
        <v>54</v>
      </c>
      <c r="B64" s="68" t="s">
        <v>157</v>
      </c>
      <c r="C64" s="61" t="s">
        <v>158</v>
      </c>
      <c r="D64" s="62"/>
      <c r="E64" s="3" t="s">
        <v>426</v>
      </c>
      <c r="F64" s="3" t="s">
        <v>426</v>
      </c>
      <c r="G64" s="3" t="s">
        <v>426</v>
      </c>
      <c r="H64" s="3" t="s">
        <v>426</v>
      </c>
      <c r="I64" s="3" t="s">
        <v>426</v>
      </c>
      <c r="J64" s="3" t="s">
        <v>426</v>
      </c>
      <c r="K64" s="3" t="s">
        <v>426</v>
      </c>
      <c r="L64" s="3" t="s">
        <v>426</v>
      </c>
      <c r="M64" s="3" t="s">
        <v>426</v>
      </c>
      <c r="N64" s="3" t="s">
        <v>426</v>
      </c>
      <c r="O64" s="3" t="s">
        <v>426</v>
      </c>
      <c r="P64" s="3" t="s">
        <v>426</v>
      </c>
      <c r="Q64" s="3" t="s">
        <v>426</v>
      </c>
      <c r="R64" s="3" t="s">
        <v>426</v>
      </c>
      <c r="S64" s="3" t="s">
        <v>426</v>
      </c>
      <c r="T64" s="3" t="s">
        <v>426</v>
      </c>
      <c r="U64" s="3" t="s">
        <v>426</v>
      </c>
      <c r="V64" s="3" t="s">
        <v>426</v>
      </c>
      <c r="W64" s="3" t="s">
        <v>426</v>
      </c>
      <c r="X64" s="3" t="s">
        <v>426</v>
      </c>
      <c r="Y64" s="3" t="s">
        <v>426</v>
      </c>
      <c r="Z64" s="3" t="s">
        <v>426</v>
      </c>
      <c r="AA64" s="3" t="s">
        <v>426</v>
      </c>
      <c r="AB64" s="3" t="s">
        <v>426</v>
      </c>
      <c r="AC64" s="3" t="s">
        <v>426</v>
      </c>
      <c r="AD64" s="3" t="s">
        <v>426</v>
      </c>
      <c r="AE64" s="51"/>
      <c r="AF64" s="22" t="s">
        <v>426</v>
      </c>
      <c r="AG64" s="22" t="s">
        <v>426</v>
      </c>
      <c r="AH64" s="22" t="s">
        <v>426</v>
      </c>
      <c r="AI64" s="22" t="s">
        <v>426</v>
      </c>
      <c r="AJ64" s="22" t="s">
        <v>426</v>
      </c>
      <c r="AK64" s="22" t="s">
        <v>426</v>
      </c>
      <c r="AL64" s="40" t="s">
        <v>159</v>
      </c>
    </row>
    <row r="65" spans="1:38" ht="26.25" customHeight="1" thickBot="1" x14ac:dyDescent="0.25">
      <c r="A65" s="60" t="s">
        <v>54</v>
      </c>
      <c r="B65" s="64" t="s">
        <v>160</v>
      </c>
      <c r="C65" s="61" t="s">
        <v>161</v>
      </c>
      <c r="D65" s="62"/>
      <c r="E65" s="3" t="s">
        <v>426</v>
      </c>
      <c r="F65" s="3" t="s">
        <v>426</v>
      </c>
      <c r="G65" s="3" t="s">
        <v>426</v>
      </c>
      <c r="H65" s="3" t="s">
        <v>426</v>
      </c>
      <c r="I65" s="3" t="s">
        <v>426</v>
      </c>
      <c r="J65" s="3" t="s">
        <v>426</v>
      </c>
      <c r="K65" s="3" t="s">
        <v>426</v>
      </c>
      <c r="L65" s="3" t="s">
        <v>426</v>
      </c>
      <c r="M65" s="3" t="s">
        <v>426</v>
      </c>
      <c r="N65" s="3" t="s">
        <v>426</v>
      </c>
      <c r="O65" s="3" t="s">
        <v>426</v>
      </c>
      <c r="P65" s="3" t="s">
        <v>426</v>
      </c>
      <c r="Q65" s="3" t="s">
        <v>426</v>
      </c>
      <c r="R65" s="3" t="s">
        <v>426</v>
      </c>
      <c r="S65" s="3" t="s">
        <v>426</v>
      </c>
      <c r="T65" s="3" t="s">
        <v>426</v>
      </c>
      <c r="U65" s="3" t="s">
        <v>426</v>
      </c>
      <c r="V65" s="3" t="s">
        <v>426</v>
      </c>
      <c r="W65" s="3" t="s">
        <v>426</v>
      </c>
      <c r="X65" s="3" t="s">
        <v>426</v>
      </c>
      <c r="Y65" s="3" t="s">
        <v>426</v>
      </c>
      <c r="Z65" s="3" t="s">
        <v>426</v>
      </c>
      <c r="AA65" s="3" t="s">
        <v>426</v>
      </c>
      <c r="AB65" s="3" t="s">
        <v>426</v>
      </c>
      <c r="AC65" s="3" t="s">
        <v>426</v>
      </c>
      <c r="AD65" s="3" t="s">
        <v>426</v>
      </c>
      <c r="AE65" s="51"/>
      <c r="AF65" s="22" t="s">
        <v>426</v>
      </c>
      <c r="AG65" s="22" t="s">
        <v>426</v>
      </c>
      <c r="AH65" s="22" t="s">
        <v>426</v>
      </c>
      <c r="AI65" s="22" t="s">
        <v>426</v>
      </c>
      <c r="AJ65" s="22" t="s">
        <v>426</v>
      </c>
      <c r="AK65" s="22" t="s">
        <v>426</v>
      </c>
      <c r="AL65" s="40" t="s">
        <v>162</v>
      </c>
    </row>
    <row r="66" spans="1:38" ht="26.25" customHeight="1" thickBot="1" x14ac:dyDescent="0.25">
      <c r="A66" s="60" t="s">
        <v>54</v>
      </c>
      <c r="B66" s="64" t="s">
        <v>163</v>
      </c>
      <c r="C66" s="61" t="s">
        <v>164</v>
      </c>
      <c r="D66" s="62"/>
      <c r="E66" s="3" t="s">
        <v>426</v>
      </c>
      <c r="F66" s="3" t="s">
        <v>426</v>
      </c>
      <c r="G66" s="3" t="s">
        <v>426</v>
      </c>
      <c r="H66" s="3" t="s">
        <v>426</v>
      </c>
      <c r="I66" s="3" t="s">
        <v>426</v>
      </c>
      <c r="J66" s="3" t="s">
        <v>426</v>
      </c>
      <c r="K66" s="3" t="s">
        <v>426</v>
      </c>
      <c r="L66" s="3" t="s">
        <v>426</v>
      </c>
      <c r="M66" s="3" t="s">
        <v>426</v>
      </c>
      <c r="N66" s="3" t="s">
        <v>426</v>
      </c>
      <c r="O66" s="3" t="s">
        <v>426</v>
      </c>
      <c r="P66" s="3" t="s">
        <v>426</v>
      </c>
      <c r="Q66" s="3" t="s">
        <v>426</v>
      </c>
      <c r="R66" s="3" t="s">
        <v>426</v>
      </c>
      <c r="S66" s="3" t="s">
        <v>426</v>
      </c>
      <c r="T66" s="3" t="s">
        <v>426</v>
      </c>
      <c r="U66" s="3" t="s">
        <v>426</v>
      </c>
      <c r="V66" s="3" t="s">
        <v>426</v>
      </c>
      <c r="W66" s="3" t="s">
        <v>426</v>
      </c>
      <c r="X66" s="3" t="s">
        <v>426</v>
      </c>
      <c r="Y66" s="3" t="s">
        <v>426</v>
      </c>
      <c r="Z66" s="3" t="s">
        <v>426</v>
      </c>
      <c r="AA66" s="3" t="s">
        <v>426</v>
      </c>
      <c r="AB66" s="3" t="s">
        <v>426</v>
      </c>
      <c r="AC66" s="3" t="s">
        <v>426</v>
      </c>
      <c r="AD66" s="3" t="s">
        <v>426</v>
      </c>
      <c r="AE66" s="51"/>
      <c r="AF66" s="22" t="s">
        <v>426</v>
      </c>
      <c r="AG66" s="22" t="s">
        <v>426</v>
      </c>
      <c r="AH66" s="22" t="s">
        <v>426</v>
      </c>
      <c r="AI66" s="22" t="s">
        <v>426</v>
      </c>
      <c r="AJ66" s="22" t="s">
        <v>426</v>
      </c>
      <c r="AK66" s="22" t="s">
        <v>426</v>
      </c>
      <c r="AL66" s="40" t="s">
        <v>165</v>
      </c>
    </row>
    <row r="67" spans="1:38" ht="26.25" customHeight="1" thickBot="1" x14ac:dyDescent="0.25">
      <c r="A67" s="60" t="s">
        <v>54</v>
      </c>
      <c r="B67" s="64" t="s">
        <v>166</v>
      </c>
      <c r="C67" s="61" t="s">
        <v>167</v>
      </c>
      <c r="D67" s="62"/>
      <c r="E67" s="3" t="s">
        <v>426</v>
      </c>
      <c r="F67" s="3" t="s">
        <v>426</v>
      </c>
      <c r="G67" s="3" t="s">
        <v>426</v>
      </c>
      <c r="H67" s="3" t="s">
        <v>426</v>
      </c>
      <c r="I67" s="3" t="s">
        <v>426</v>
      </c>
      <c r="J67" s="3" t="s">
        <v>426</v>
      </c>
      <c r="K67" s="3" t="s">
        <v>426</v>
      </c>
      <c r="L67" s="3" t="s">
        <v>426</v>
      </c>
      <c r="M67" s="3" t="s">
        <v>426</v>
      </c>
      <c r="N67" s="3" t="s">
        <v>426</v>
      </c>
      <c r="O67" s="3" t="s">
        <v>426</v>
      </c>
      <c r="P67" s="3" t="s">
        <v>426</v>
      </c>
      <c r="Q67" s="3" t="s">
        <v>426</v>
      </c>
      <c r="R67" s="3" t="s">
        <v>426</v>
      </c>
      <c r="S67" s="3" t="s">
        <v>426</v>
      </c>
      <c r="T67" s="3" t="s">
        <v>426</v>
      </c>
      <c r="U67" s="3" t="s">
        <v>426</v>
      </c>
      <c r="V67" s="3" t="s">
        <v>426</v>
      </c>
      <c r="W67" s="3" t="s">
        <v>426</v>
      </c>
      <c r="X67" s="3" t="s">
        <v>426</v>
      </c>
      <c r="Y67" s="3" t="s">
        <v>426</v>
      </c>
      <c r="Z67" s="3" t="s">
        <v>426</v>
      </c>
      <c r="AA67" s="3" t="s">
        <v>426</v>
      </c>
      <c r="AB67" s="3" t="s">
        <v>426</v>
      </c>
      <c r="AC67" s="3" t="s">
        <v>426</v>
      </c>
      <c r="AD67" s="3" t="s">
        <v>426</v>
      </c>
      <c r="AE67" s="51"/>
      <c r="AF67" s="22" t="s">
        <v>426</v>
      </c>
      <c r="AG67" s="22" t="s">
        <v>426</v>
      </c>
      <c r="AH67" s="22" t="s">
        <v>426</v>
      </c>
      <c r="AI67" s="22" t="s">
        <v>426</v>
      </c>
      <c r="AJ67" s="22" t="s">
        <v>426</v>
      </c>
      <c r="AK67" s="22" t="s">
        <v>426</v>
      </c>
      <c r="AL67" s="40" t="s">
        <v>168</v>
      </c>
    </row>
    <row r="68" spans="1:38" ht="26.25" customHeight="1" thickBot="1" x14ac:dyDescent="0.25">
      <c r="A68" s="60" t="s">
        <v>54</v>
      </c>
      <c r="B68" s="64" t="s">
        <v>169</v>
      </c>
      <c r="C68" s="61" t="s">
        <v>170</v>
      </c>
      <c r="D68" s="62"/>
      <c r="E68" s="3" t="s">
        <v>426</v>
      </c>
      <c r="F68" s="3" t="s">
        <v>426</v>
      </c>
      <c r="G68" s="3" t="s">
        <v>426</v>
      </c>
      <c r="H68" s="3" t="s">
        <v>426</v>
      </c>
      <c r="I68" s="3" t="s">
        <v>426</v>
      </c>
      <c r="J68" s="3" t="s">
        <v>426</v>
      </c>
      <c r="K68" s="3" t="s">
        <v>426</v>
      </c>
      <c r="L68" s="3" t="s">
        <v>426</v>
      </c>
      <c r="M68" s="3" t="s">
        <v>426</v>
      </c>
      <c r="N68" s="3" t="s">
        <v>426</v>
      </c>
      <c r="O68" s="3" t="s">
        <v>426</v>
      </c>
      <c r="P68" s="3" t="s">
        <v>426</v>
      </c>
      <c r="Q68" s="3" t="s">
        <v>426</v>
      </c>
      <c r="R68" s="3" t="s">
        <v>426</v>
      </c>
      <c r="S68" s="3" t="s">
        <v>426</v>
      </c>
      <c r="T68" s="3" t="s">
        <v>426</v>
      </c>
      <c r="U68" s="3" t="s">
        <v>426</v>
      </c>
      <c r="V68" s="3" t="s">
        <v>426</v>
      </c>
      <c r="W68" s="3" t="s">
        <v>426</v>
      </c>
      <c r="X68" s="3" t="s">
        <v>426</v>
      </c>
      <c r="Y68" s="3" t="s">
        <v>426</v>
      </c>
      <c r="Z68" s="3" t="s">
        <v>426</v>
      </c>
      <c r="AA68" s="3" t="s">
        <v>426</v>
      </c>
      <c r="AB68" s="3" t="s">
        <v>426</v>
      </c>
      <c r="AC68" s="3" t="s">
        <v>426</v>
      </c>
      <c r="AD68" s="3" t="s">
        <v>426</v>
      </c>
      <c r="AE68" s="51"/>
      <c r="AF68" s="22" t="s">
        <v>426</v>
      </c>
      <c r="AG68" s="22" t="s">
        <v>426</v>
      </c>
      <c r="AH68" s="22" t="s">
        <v>426</v>
      </c>
      <c r="AI68" s="22" t="s">
        <v>426</v>
      </c>
      <c r="AJ68" s="22" t="s">
        <v>426</v>
      </c>
      <c r="AK68" s="22" t="s">
        <v>426</v>
      </c>
      <c r="AL68" s="40" t="s">
        <v>171</v>
      </c>
    </row>
    <row r="69" spans="1:38" ht="26.25" customHeight="1" thickBot="1" x14ac:dyDescent="0.25">
      <c r="A69" s="60" t="s">
        <v>54</v>
      </c>
      <c r="B69" s="60" t="s">
        <v>172</v>
      </c>
      <c r="C69" s="61" t="s">
        <v>173</v>
      </c>
      <c r="D69" s="67"/>
      <c r="E69" s="3" t="s">
        <v>426</v>
      </c>
      <c r="F69" s="3" t="s">
        <v>426</v>
      </c>
      <c r="G69" s="3" t="s">
        <v>426</v>
      </c>
      <c r="H69" s="3" t="s">
        <v>426</v>
      </c>
      <c r="I69" s="3" t="s">
        <v>426</v>
      </c>
      <c r="J69" s="3" t="s">
        <v>426</v>
      </c>
      <c r="K69" s="3" t="s">
        <v>426</v>
      </c>
      <c r="L69" s="3" t="s">
        <v>426</v>
      </c>
      <c r="M69" s="3" t="s">
        <v>426</v>
      </c>
      <c r="N69" s="3" t="s">
        <v>426</v>
      </c>
      <c r="O69" s="3" t="s">
        <v>426</v>
      </c>
      <c r="P69" s="3" t="s">
        <v>426</v>
      </c>
      <c r="Q69" s="3" t="s">
        <v>426</v>
      </c>
      <c r="R69" s="3" t="s">
        <v>426</v>
      </c>
      <c r="S69" s="3" t="s">
        <v>426</v>
      </c>
      <c r="T69" s="3" t="s">
        <v>426</v>
      </c>
      <c r="U69" s="3" t="s">
        <v>426</v>
      </c>
      <c r="V69" s="3" t="s">
        <v>426</v>
      </c>
      <c r="W69" s="3" t="s">
        <v>426</v>
      </c>
      <c r="X69" s="3" t="s">
        <v>426</v>
      </c>
      <c r="Y69" s="3" t="s">
        <v>426</v>
      </c>
      <c r="Z69" s="3" t="s">
        <v>426</v>
      </c>
      <c r="AA69" s="3" t="s">
        <v>426</v>
      </c>
      <c r="AB69" s="3" t="s">
        <v>426</v>
      </c>
      <c r="AC69" s="3" t="s">
        <v>426</v>
      </c>
      <c r="AD69" s="3" t="s">
        <v>426</v>
      </c>
      <c r="AE69" s="51"/>
      <c r="AF69" s="22" t="s">
        <v>426</v>
      </c>
      <c r="AG69" s="22" t="s">
        <v>426</v>
      </c>
      <c r="AH69" s="22" t="s">
        <v>426</v>
      </c>
      <c r="AI69" s="22" t="s">
        <v>426</v>
      </c>
      <c r="AJ69" s="22" t="s">
        <v>426</v>
      </c>
      <c r="AK69" s="22" t="s">
        <v>426</v>
      </c>
      <c r="AL69" s="40" t="s">
        <v>174</v>
      </c>
    </row>
    <row r="70" spans="1:38" ht="26.25" customHeight="1" thickBot="1" x14ac:dyDescent="0.25">
      <c r="A70" s="60" t="s">
        <v>54</v>
      </c>
      <c r="B70" s="60" t="s">
        <v>175</v>
      </c>
      <c r="C70" s="61" t="s">
        <v>383</v>
      </c>
      <c r="D70" s="67"/>
      <c r="E70" s="3" t="s">
        <v>426</v>
      </c>
      <c r="F70" s="3" t="s">
        <v>426</v>
      </c>
      <c r="G70" s="3" t="s">
        <v>426</v>
      </c>
      <c r="H70" s="3" t="s">
        <v>426</v>
      </c>
      <c r="I70" s="3" t="s">
        <v>426</v>
      </c>
      <c r="J70" s="3" t="s">
        <v>426</v>
      </c>
      <c r="K70" s="3" t="s">
        <v>426</v>
      </c>
      <c r="L70" s="3" t="s">
        <v>426</v>
      </c>
      <c r="M70" s="3" t="s">
        <v>426</v>
      </c>
      <c r="N70" s="3" t="s">
        <v>426</v>
      </c>
      <c r="O70" s="3" t="s">
        <v>426</v>
      </c>
      <c r="P70" s="3" t="s">
        <v>426</v>
      </c>
      <c r="Q70" s="3" t="s">
        <v>426</v>
      </c>
      <c r="R70" s="3" t="s">
        <v>426</v>
      </c>
      <c r="S70" s="3" t="s">
        <v>426</v>
      </c>
      <c r="T70" s="3" t="s">
        <v>426</v>
      </c>
      <c r="U70" s="3" t="s">
        <v>426</v>
      </c>
      <c r="V70" s="3" t="s">
        <v>426</v>
      </c>
      <c r="W70" s="3" t="s">
        <v>426</v>
      </c>
      <c r="X70" s="3" t="s">
        <v>426</v>
      </c>
      <c r="Y70" s="3" t="s">
        <v>426</v>
      </c>
      <c r="Z70" s="3" t="s">
        <v>426</v>
      </c>
      <c r="AA70" s="3" t="s">
        <v>426</v>
      </c>
      <c r="AB70" s="3" t="s">
        <v>426</v>
      </c>
      <c r="AC70" s="3" t="s">
        <v>426</v>
      </c>
      <c r="AD70" s="3" t="s">
        <v>426</v>
      </c>
      <c r="AE70" s="51"/>
      <c r="AF70" s="22" t="s">
        <v>426</v>
      </c>
      <c r="AG70" s="22" t="s">
        <v>426</v>
      </c>
      <c r="AH70" s="22" t="s">
        <v>426</v>
      </c>
      <c r="AI70" s="22" t="s">
        <v>426</v>
      </c>
      <c r="AJ70" s="22" t="s">
        <v>426</v>
      </c>
      <c r="AK70" s="22" t="s">
        <v>426</v>
      </c>
      <c r="AL70" s="40" t="s">
        <v>410</v>
      </c>
    </row>
    <row r="71" spans="1:38" ht="26.25" customHeight="1" thickBot="1" x14ac:dyDescent="0.25">
      <c r="A71" s="60" t="s">
        <v>54</v>
      </c>
      <c r="B71" s="60" t="s">
        <v>176</v>
      </c>
      <c r="C71" s="61" t="s">
        <v>177</v>
      </c>
      <c r="D71" s="67"/>
      <c r="E71" s="3" t="s">
        <v>426</v>
      </c>
      <c r="F71" s="3" t="s">
        <v>426</v>
      </c>
      <c r="G71" s="3" t="s">
        <v>426</v>
      </c>
      <c r="H71" s="3" t="s">
        <v>426</v>
      </c>
      <c r="I71" s="3" t="s">
        <v>426</v>
      </c>
      <c r="J71" s="3" t="s">
        <v>426</v>
      </c>
      <c r="K71" s="3" t="s">
        <v>426</v>
      </c>
      <c r="L71" s="3" t="s">
        <v>426</v>
      </c>
      <c r="M71" s="3" t="s">
        <v>426</v>
      </c>
      <c r="N71" s="3" t="s">
        <v>426</v>
      </c>
      <c r="O71" s="3" t="s">
        <v>426</v>
      </c>
      <c r="P71" s="3" t="s">
        <v>426</v>
      </c>
      <c r="Q71" s="3" t="s">
        <v>426</v>
      </c>
      <c r="R71" s="3" t="s">
        <v>426</v>
      </c>
      <c r="S71" s="3" t="s">
        <v>426</v>
      </c>
      <c r="T71" s="3" t="s">
        <v>426</v>
      </c>
      <c r="U71" s="3" t="s">
        <v>426</v>
      </c>
      <c r="V71" s="3" t="s">
        <v>426</v>
      </c>
      <c r="W71" s="3" t="s">
        <v>426</v>
      </c>
      <c r="X71" s="3" t="s">
        <v>426</v>
      </c>
      <c r="Y71" s="3" t="s">
        <v>426</v>
      </c>
      <c r="Z71" s="3" t="s">
        <v>426</v>
      </c>
      <c r="AA71" s="3" t="s">
        <v>426</v>
      </c>
      <c r="AB71" s="3" t="s">
        <v>426</v>
      </c>
      <c r="AC71" s="3" t="s">
        <v>426</v>
      </c>
      <c r="AD71" s="3" t="s">
        <v>426</v>
      </c>
      <c r="AE71" s="51"/>
      <c r="AF71" s="22" t="s">
        <v>426</v>
      </c>
      <c r="AG71" s="22" t="s">
        <v>426</v>
      </c>
      <c r="AH71" s="22" t="s">
        <v>426</v>
      </c>
      <c r="AI71" s="22" t="s">
        <v>426</v>
      </c>
      <c r="AJ71" s="22" t="s">
        <v>426</v>
      </c>
      <c r="AK71" s="22" t="s">
        <v>426</v>
      </c>
      <c r="AL71" s="40" t="s">
        <v>410</v>
      </c>
    </row>
    <row r="72" spans="1:38" ht="26.25" customHeight="1" thickBot="1" x14ac:dyDescent="0.25">
      <c r="A72" s="60" t="s">
        <v>54</v>
      </c>
      <c r="B72" s="60" t="s">
        <v>178</v>
      </c>
      <c r="C72" s="61" t="s">
        <v>179</v>
      </c>
      <c r="D72" s="62"/>
      <c r="E72" s="3" t="s">
        <v>426</v>
      </c>
      <c r="F72" s="3" t="s">
        <v>426</v>
      </c>
      <c r="G72" s="3" t="s">
        <v>426</v>
      </c>
      <c r="H72" s="3" t="s">
        <v>426</v>
      </c>
      <c r="I72" s="3" t="s">
        <v>426</v>
      </c>
      <c r="J72" s="3" t="s">
        <v>426</v>
      </c>
      <c r="K72" s="3" t="s">
        <v>426</v>
      </c>
      <c r="L72" s="3" t="s">
        <v>426</v>
      </c>
      <c r="M72" s="3" t="s">
        <v>426</v>
      </c>
      <c r="N72" s="3" t="s">
        <v>426</v>
      </c>
      <c r="O72" s="3" t="s">
        <v>426</v>
      </c>
      <c r="P72" s="3" t="s">
        <v>426</v>
      </c>
      <c r="Q72" s="3" t="s">
        <v>426</v>
      </c>
      <c r="R72" s="3" t="s">
        <v>426</v>
      </c>
      <c r="S72" s="3" t="s">
        <v>426</v>
      </c>
      <c r="T72" s="3" t="s">
        <v>426</v>
      </c>
      <c r="U72" s="3" t="s">
        <v>426</v>
      </c>
      <c r="V72" s="3" t="s">
        <v>426</v>
      </c>
      <c r="W72" s="3" t="s">
        <v>426</v>
      </c>
      <c r="X72" s="3" t="s">
        <v>426</v>
      </c>
      <c r="Y72" s="3" t="s">
        <v>426</v>
      </c>
      <c r="Z72" s="3" t="s">
        <v>426</v>
      </c>
      <c r="AA72" s="3" t="s">
        <v>426</v>
      </c>
      <c r="AB72" s="3" t="s">
        <v>426</v>
      </c>
      <c r="AC72" s="3" t="s">
        <v>426</v>
      </c>
      <c r="AD72" s="3" t="s">
        <v>426</v>
      </c>
      <c r="AE72" s="51"/>
      <c r="AF72" s="22" t="s">
        <v>426</v>
      </c>
      <c r="AG72" s="22" t="s">
        <v>426</v>
      </c>
      <c r="AH72" s="22" t="s">
        <v>426</v>
      </c>
      <c r="AI72" s="22" t="s">
        <v>426</v>
      </c>
      <c r="AJ72" s="22" t="s">
        <v>426</v>
      </c>
      <c r="AK72" s="22" t="s">
        <v>426</v>
      </c>
      <c r="AL72" s="40" t="s">
        <v>180</v>
      </c>
    </row>
    <row r="73" spans="1:38" ht="26.25" customHeight="1" thickBot="1" x14ac:dyDescent="0.25">
      <c r="A73" s="60" t="s">
        <v>54</v>
      </c>
      <c r="B73" s="60" t="s">
        <v>181</v>
      </c>
      <c r="C73" s="61" t="s">
        <v>182</v>
      </c>
      <c r="D73" s="62"/>
      <c r="E73" s="3" t="s">
        <v>426</v>
      </c>
      <c r="F73" s="3" t="s">
        <v>426</v>
      </c>
      <c r="G73" s="3" t="s">
        <v>426</v>
      </c>
      <c r="H73" s="3" t="s">
        <v>426</v>
      </c>
      <c r="I73" s="3" t="s">
        <v>426</v>
      </c>
      <c r="J73" s="3" t="s">
        <v>426</v>
      </c>
      <c r="K73" s="3" t="s">
        <v>426</v>
      </c>
      <c r="L73" s="3" t="s">
        <v>426</v>
      </c>
      <c r="M73" s="3" t="s">
        <v>426</v>
      </c>
      <c r="N73" s="3" t="s">
        <v>426</v>
      </c>
      <c r="O73" s="3" t="s">
        <v>426</v>
      </c>
      <c r="P73" s="3" t="s">
        <v>426</v>
      </c>
      <c r="Q73" s="3" t="s">
        <v>426</v>
      </c>
      <c r="R73" s="3" t="s">
        <v>426</v>
      </c>
      <c r="S73" s="3" t="s">
        <v>426</v>
      </c>
      <c r="T73" s="3" t="s">
        <v>426</v>
      </c>
      <c r="U73" s="3" t="s">
        <v>426</v>
      </c>
      <c r="V73" s="3" t="s">
        <v>426</v>
      </c>
      <c r="W73" s="3" t="s">
        <v>426</v>
      </c>
      <c r="X73" s="3" t="s">
        <v>426</v>
      </c>
      <c r="Y73" s="3" t="s">
        <v>426</v>
      </c>
      <c r="Z73" s="3" t="s">
        <v>426</v>
      </c>
      <c r="AA73" s="3" t="s">
        <v>426</v>
      </c>
      <c r="AB73" s="3" t="s">
        <v>426</v>
      </c>
      <c r="AC73" s="3" t="s">
        <v>426</v>
      </c>
      <c r="AD73" s="3" t="s">
        <v>426</v>
      </c>
      <c r="AE73" s="51"/>
      <c r="AF73" s="22" t="s">
        <v>426</v>
      </c>
      <c r="AG73" s="22" t="s">
        <v>426</v>
      </c>
      <c r="AH73" s="22" t="s">
        <v>426</v>
      </c>
      <c r="AI73" s="22" t="s">
        <v>426</v>
      </c>
      <c r="AJ73" s="22" t="s">
        <v>426</v>
      </c>
      <c r="AK73" s="22" t="s">
        <v>426</v>
      </c>
      <c r="AL73" s="40" t="s">
        <v>183</v>
      </c>
    </row>
    <row r="74" spans="1:38" ht="26.25" customHeight="1" thickBot="1" x14ac:dyDescent="0.25">
      <c r="A74" s="60" t="s">
        <v>54</v>
      </c>
      <c r="B74" s="60" t="s">
        <v>184</v>
      </c>
      <c r="C74" s="61" t="s">
        <v>185</v>
      </c>
      <c r="D74" s="62"/>
      <c r="E74" s="3" t="s">
        <v>426</v>
      </c>
      <c r="F74" s="3" t="s">
        <v>426</v>
      </c>
      <c r="G74" s="3" t="s">
        <v>426</v>
      </c>
      <c r="H74" s="3" t="s">
        <v>426</v>
      </c>
      <c r="I74" s="3" t="s">
        <v>426</v>
      </c>
      <c r="J74" s="3" t="s">
        <v>426</v>
      </c>
      <c r="K74" s="3" t="s">
        <v>426</v>
      </c>
      <c r="L74" s="3" t="s">
        <v>426</v>
      </c>
      <c r="M74" s="3" t="s">
        <v>426</v>
      </c>
      <c r="N74" s="3" t="s">
        <v>426</v>
      </c>
      <c r="O74" s="3" t="s">
        <v>426</v>
      </c>
      <c r="P74" s="3" t="s">
        <v>426</v>
      </c>
      <c r="Q74" s="3" t="s">
        <v>426</v>
      </c>
      <c r="R74" s="3" t="s">
        <v>426</v>
      </c>
      <c r="S74" s="3" t="s">
        <v>426</v>
      </c>
      <c r="T74" s="3" t="s">
        <v>426</v>
      </c>
      <c r="U74" s="3" t="s">
        <v>426</v>
      </c>
      <c r="V74" s="3" t="s">
        <v>426</v>
      </c>
      <c r="W74" s="3" t="s">
        <v>426</v>
      </c>
      <c r="X74" s="3" t="s">
        <v>426</v>
      </c>
      <c r="Y74" s="3" t="s">
        <v>426</v>
      </c>
      <c r="Z74" s="3" t="s">
        <v>426</v>
      </c>
      <c r="AA74" s="3" t="s">
        <v>426</v>
      </c>
      <c r="AB74" s="3" t="s">
        <v>426</v>
      </c>
      <c r="AC74" s="3" t="s">
        <v>426</v>
      </c>
      <c r="AD74" s="3" t="s">
        <v>426</v>
      </c>
      <c r="AE74" s="51"/>
      <c r="AF74" s="22" t="s">
        <v>426</v>
      </c>
      <c r="AG74" s="22" t="s">
        <v>426</v>
      </c>
      <c r="AH74" s="22" t="s">
        <v>426</v>
      </c>
      <c r="AI74" s="22" t="s">
        <v>426</v>
      </c>
      <c r="AJ74" s="22" t="s">
        <v>426</v>
      </c>
      <c r="AK74" s="22" t="s">
        <v>426</v>
      </c>
      <c r="AL74" s="40" t="s">
        <v>186</v>
      </c>
    </row>
    <row r="75" spans="1:38" ht="26.25" customHeight="1" thickBot="1" x14ac:dyDescent="0.25">
      <c r="A75" s="60" t="s">
        <v>54</v>
      </c>
      <c r="B75" s="60" t="s">
        <v>187</v>
      </c>
      <c r="C75" s="61" t="s">
        <v>188</v>
      </c>
      <c r="D75" s="67"/>
      <c r="E75" s="3" t="s">
        <v>426</v>
      </c>
      <c r="F75" s="3" t="s">
        <v>426</v>
      </c>
      <c r="G75" s="3" t="s">
        <v>426</v>
      </c>
      <c r="H75" s="3" t="s">
        <v>426</v>
      </c>
      <c r="I75" s="3" t="s">
        <v>426</v>
      </c>
      <c r="J75" s="3" t="s">
        <v>426</v>
      </c>
      <c r="K75" s="3" t="s">
        <v>426</v>
      </c>
      <c r="L75" s="3" t="s">
        <v>426</v>
      </c>
      <c r="M75" s="3" t="s">
        <v>426</v>
      </c>
      <c r="N75" s="3" t="s">
        <v>426</v>
      </c>
      <c r="O75" s="3" t="s">
        <v>426</v>
      </c>
      <c r="P75" s="3" t="s">
        <v>426</v>
      </c>
      <c r="Q75" s="3" t="s">
        <v>426</v>
      </c>
      <c r="R75" s="3" t="s">
        <v>426</v>
      </c>
      <c r="S75" s="3" t="s">
        <v>426</v>
      </c>
      <c r="T75" s="3" t="s">
        <v>426</v>
      </c>
      <c r="U75" s="3" t="s">
        <v>426</v>
      </c>
      <c r="V75" s="3" t="s">
        <v>426</v>
      </c>
      <c r="W75" s="3" t="s">
        <v>426</v>
      </c>
      <c r="X75" s="3" t="s">
        <v>426</v>
      </c>
      <c r="Y75" s="3" t="s">
        <v>426</v>
      </c>
      <c r="Z75" s="3" t="s">
        <v>426</v>
      </c>
      <c r="AA75" s="3" t="s">
        <v>426</v>
      </c>
      <c r="AB75" s="3" t="s">
        <v>426</v>
      </c>
      <c r="AC75" s="3" t="s">
        <v>426</v>
      </c>
      <c r="AD75" s="3" t="s">
        <v>426</v>
      </c>
      <c r="AE75" s="51"/>
      <c r="AF75" s="22" t="s">
        <v>426</v>
      </c>
      <c r="AG75" s="22" t="s">
        <v>426</v>
      </c>
      <c r="AH75" s="22" t="s">
        <v>426</v>
      </c>
      <c r="AI75" s="22" t="s">
        <v>426</v>
      </c>
      <c r="AJ75" s="22" t="s">
        <v>426</v>
      </c>
      <c r="AK75" s="22" t="s">
        <v>426</v>
      </c>
      <c r="AL75" s="40" t="s">
        <v>189</v>
      </c>
    </row>
    <row r="76" spans="1:38" ht="26.25" customHeight="1" thickBot="1" x14ac:dyDescent="0.25">
      <c r="A76" s="60" t="s">
        <v>54</v>
      </c>
      <c r="B76" s="60" t="s">
        <v>190</v>
      </c>
      <c r="C76" s="61" t="s">
        <v>191</v>
      </c>
      <c r="D76" s="62"/>
      <c r="E76" s="3" t="s">
        <v>426</v>
      </c>
      <c r="F76" s="3" t="s">
        <v>426</v>
      </c>
      <c r="G76" s="3" t="s">
        <v>426</v>
      </c>
      <c r="H76" s="3" t="s">
        <v>426</v>
      </c>
      <c r="I76" s="3" t="s">
        <v>426</v>
      </c>
      <c r="J76" s="3" t="s">
        <v>426</v>
      </c>
      <c r="K76" s="3" t="s">
        <v>426</v>
      </c>
      <c r="L76" s="3" t="s">
        <v>426</v>
      </c>
      <c r="M76" s="3" t="s">
        <v>426</v>
      </c>
      <c r="N76" s="3" t="s">
        <v>426</v>
      </c>
      <c r="O76" s="3" t="s">
        <v>426</v>
      </c>
      <c r="P76" s="3" t="s">
        <v>426</v>
      </c>
      <c r="Q76" s="3" t="s">
        <v>426</v>
      </c>
      <c r="R76" s="3" t="s">
        <v>426</v>
      </c>
      <c r="S76" s="3" t="s">
        <v>426</v>
      </c>
      <c r="T76" s="3" t="s">
        <v>426</v>
      </c>
      <c r="U76" s="3" t="s">
        <v>426</v>
      </c>
      <c r="V76" s="3" t="s">
        <v>426</v>
      </c>
      <c r="W76" s="3" t="s">
        <v>426</v>
      </c>
      <c r="X76" s="3" t="s">
        <v>426</v>
      </c>
      <c r="Y76" s="3" t="s">
        <v>426</v>
      </c>
      <c r="Z76" s="3" t="s">
        <v>426</v>
      </c>
      <c r="AA76" s="3" t="s">
        <v>426</v>
      </c>
      <c r="AB76" s="3" t="s">
        <v>426</v>
      </c>
      <c r="AC76" s="3" t="s">
        <v>426</v>
      </c>
      <c r="AD76" s="3" t="s">
        <v>426</v>
      </c>
      <c r="AE76" s="51"/>
      <c r="AF76" s="22" t="s">
        <v>426</v>
      </c>
      <c r="AG76" s="22" t="s">
        <v>426</v>
      </c>
      <c r="AH76" s="22" t="s">
        <v>426</v>
      </c>
      <c r="AI76" s="22" t="s">
        <v>426</v>
      </c>
      <c r="AJ76" s="22" t="s">
        <v>426</v>
      </c>
      <c r="AK76" s="22" t="s">
        <v>426</v>
      </c>
      <c r="AL76" s="40" t="s">
        <v>192</v>
      </c>
    </row>
    <row r="77" spans="1:38" ht="26.25" customHeight="1" thickBot="1" x14ac:dyDescent="0.25">
      <c r="A77" s="60" t="s">
        <v>54</v>
      </c>
      <c r="B77" s="60" t="s">
        <v>193</v>
      </c>
      <c r="C77" s="61" t="s">
        <v>194</v>
      </c>
      <c r="D77" s="62"/>
      <c r="E77" s="3" t="s">
        <v>426</v>
      </c>
      <c r="F77" s="3" t="s">
        <v>426</v>
      </c>
      <c r="G77" s="3" t="s">
        <v>426</v>
      </c>
      <c r="H77" s="3" t="s">
        <v>426</v>
      </c>
      <c r="I77" s="3" t="s">
        <v>426</v>
      </c>
      <c r="J77" s="3" t="s">
        <v>426</v>
      </c>
      <c r="K77" s="3" t="s">
        <v>426</v>
      </c>
      <c r="L77" s="3" t="s">
        <v>426</v>
      </c>
      <c r="M77" s="3" t="s">
        <v>426</v>
      </c>
      <c r="N77" s="3" t="s">
        <v>426</v>
      </c>
      <c r="O77" s="3" t="s">
        <v>426</v>
      </c>
      <c r="P77" s="3" t="s">
        <v>426</v>
      </c>
      <c r="Q77" s="3" t="s">
        <v>426</v>
      </c>
      <c r="R77" s="3" t="s">
        <v>426</v>
      </c>
      <c r="S77" s="3" t="s">
        <v>426</v>
      </c>
      <c r="T77" s="3" t="s">
        <v>426</v>
      </c>
      <c r="U77" s="3" t="s">
        <v>426</v>
      </c>
      <c r="V77" s="3" t="s">
        <v>426</v>
      </c>
      <c r="W77" s="3" t="s">
        <v>426</v>
      </c>
      <c r="X77" s="3" t="s">
        <v>426</v>
      </c>
      <c r="Y77" s="3" t="s">
        <v>426</v>
      </c>
      <c r="Z77" s="3" t="s">
        <v>426</v>
      </c>
      <c r="AA77" s="3" t="s">
        <v>426</v>
      </c>
      <c r="AB77" s="3" t="s">
        <v>426</v>
      </c>
      <c r="AC77" s="3" t="s">
        <v>426</v>
      </c>
      <c r="AD77" s="3" t="s">
        <v>426</v>
      </c>
      <c r="AE77" s="51"/>
      <c r="AF77" s="22" t="s">
        <v>426</v>
      </c>
      <c r="AG77" s="22" t="s">
        <v>426</v>
      </c>
      <c r="AH77" s="22" t="s">
        <v>426</v>
      </c>
      <c r="AI77" s="22" t="s">
        <v>426</v>
      </c>
      <c r="AJ77" s="22" t="s">
        <v>426</v>
      </c>
      <c r="AK77" s="22" t="s">
        <v>426</v>
      </c>
      <c r="AL77" s="40" t="s">
        <v>195</v>
      </c>
    </row>
    <row r="78" spans="1:38" ht="26.25" customHeight="1" thickBot="1" x14ac:dyDescent="0.25">
      <c r="A78" s="60" t="s">
        <v>54</v>
      </c>
      <c r="B78" s="60" t="s">
        <v>196</v>
      </c>
      <c r="C78" s="61" t="s">
        <v>197</v>
      </c>
      <c r="D78" s="62"/>
      <c r="E78" s="3" t="s">
        <v>426</v>
      </c>
      <c r="F78" s="3" t="s">
        <v>426</v>
      </c>
      <c r="G78" s="3" t="s">
        <v>426</v>
      </c>
      <c r="H78" s="3" t="s">
        <v>426</v>
      </c>
      <c r="I78" s="3" t="s">
        <v>426</v>
      </c>
      <c r="J78" s="3" t="s">
        <v>426</v>
      </c>
      <c r="K78" s="3" t="s">
        <v>426</v>
      </c>
      <c r="L78" s="3" t="s">
        <v>426</v>
      </c>
      <c r="M78" s="3" t="s">
        <v>426</v>
      </c>
      <c r="N78" s="3" t="s">
        <v>426</v>
      </c>
      <c r="O78" s="3" t="s">
        <v>426</v>
      </c>
      <c r="P78" s="3" t="s">
        <v>426</v>
      </c>
      <c r="Q78" s="3" t="s">
        <v>426</v>
      </c>
      <c r="R78" s="3" t="s">
        <v>426</v>
      </c>
      <c r="S78" s="3" t="s">
        <v>426</v>
      </c>
      <c r="T78" s="3" t="s">
        <v>426</v>
      </c>
      <c r="U78" s="3" t="s">
        <v>426</v>
      </c>
      <c r="V78" s="3" t="s">
        <v>426</v>
      </c>
      <c r="W78" s="3" t="s">
        <v>426</v>
      </c>
      <c r="X78" s="3" t="s">
        <v>426</v>
      </c>
      <c r="Y78" s="3" t="s">
        <v>426</v>
      </c>
      <c r="Z78" s="3" t="s">
        <v>426</v>
      </c>
      <c r="AA78" s="3" t="s">
        <v>426</v>
      </c>
      <c r="AB78" s="3" t="s">
        <v>426</v>
      </c>
      <c r="AC78" s="3" t="s">
        <v>426</v>
      </c>
      <c r="AD78" s="3" t="s">
        <v>426</v>
      </c>
      <c r="AE78" s="51"/>
      <c r="AF78" s="22" t="s">
        <v>426</v>
      </c>
      <c r="AG78" s="22" t="s">
        <v>426</v>
      </c>
      <c r="AH78" s="22" t="s">
        <v>426</v>
      </c>
      <c r="AI78" s="22" t="s">
        <v>426</v>
      </c>
      <c r="AJ78" s="22" t="s">
        <v>426</v>
      </c>
      <c r="AK78" s="22" t="s">
        <v>426</v>
      </c>
      <c r="AL78" s="40" t="s">
        <v>198</v>
      </c>
    </row>
    <row r="79" spans="1:38" ht="26.25" customHeight="1" thickBot="1" x14ac:dyDescent="0.25">
      <c r="A79" s="60" t="s">
        <v>54</v>
      </c>
      <c r="B79" s="60" t="s">
        <v>199</v>
      </c>
      <c r="C79" s="61" t="s">
        <v>200</v>
      </c>
      <c r="D79" s="62"/>
      <c r="E79" s="3" t="s">
        <v>426</v>
      </c>
      <c r="F79" s="3" t="s">
        <v>426</v>
      </c>
      <c r="G79" s="3" t="s">
        <v>426</v>
      </c>
      <c r="H79" s="3" t="s">
        <v>426</v>
      </c>
      <c r="I79" s="3" t="s">
        <v>426</v>
      </c>
      <c r="J79" s="3" t="s">
        <v>426</v>
      </c>
      <c r="K79" s="3" t="s">
        <v>426</v>
      </c>
      <c r="L79" s="3" t="s">
        <v>426</v>
      </c>
      <c r="M79" s="3" t="s">
        <v>426</v>
      </c>
      <c r="N79" s="3" t="s">
        <v>426</v>
      </c>
      <c r="O79" s="3" t="s">
        <v>426</v>
      </c>
      <c r="P79" s="3" t="s">
        <v>426</v>
      </c>
      <c r="Q79" s="3" t="s">
        <v>426</v>
      </c>
      <c r="R79" s="3" t="s">
        <v>426</v>
      </c>
      <c r="S79" s="3" t="s">
        <v>426</v>
      </c>
      <c r="T79" s="3" t="s">
        <v>426</v>
      </c>
      <c r="U79" s="3" t="s">
        <v>426</v>
      </c>
      <c r="V79" s="3" t="s">
        <v>426</v>
      </c>
      <c r="W79" s="3" t="s">
        <v>426</v>
      </c>
      <c r="X79" s="3" t="s">
        <v>426</v>
      </c>
      <c r="Y79" s="3" t="s">
        <v>426</v>
      </c>
      <c r="Z79" s="3" t="s">
        <v>426</v>
      </c>
      <c r="AA79" s="3" t="s">
        <v>426</v>
      </c>
      <c r="AB79" s="3" t="s">
        <v>426</v>
      </c>
      <c r="AC79" s="3" t="s">
        <v>426</v>
      </c>
      <c r="AD79" s="3" t="s">
        <v>426</v>
      </c>
      <c r="AE79" s="51"/>
      <c r="AF79" s="22" t="s">
        <v>426</v>
      </c>
      <c r="AG79" s="22" t="s">
        <v>426</v>
      </c>
      <c r="AH79" s="22" t="s">
        <v>426</v>
      </c>
      <c r="AI79" s="22" t="s">
        <v>426</v>
      </c>
      <c r="AJ79" s="22" t="s">
        <v>426</v>
      </c>
      <c r="AK79" s="22" t="s">
        <v>426</v>
      </c>
      <c r="AL79" s="40" t="s">
        <v>201</v>
      </c>
    </row>
    <row r="80" spans="1:38" ht="26.25" customHeight="1" thickBot="1" x14ac:dyDescent="0.25">
      <c r="A80" s="60" t="s">
        <v>54</v>
      </c>
      <c r="B80" s="64" t="s">
        <v>202</v>
      </c>
      <c r="C80" s="66" t="s">
        <v>203</v>
      </c>
      <c r="D80" s="62"/>
      <c r="E80" s="3" t="s">
        <v>426</v>
      </c>
      <c r="F80" s="3" t="s">
        <v>426</v>
      </c>
      <c r="G80" s="3" t="s">
        <v>426</v>
      </c>
      <c r="H80" s="3" t="s">
        <v>426</v>
      </c>
      <c r="I80" s="3" t="s">
        <v>426</v>
      </c>
      <c r="J80" s="3" t="s">
        <v>426</v>
      </c>
      <c r="K80" s="3" t="s">
        <v>426</v>
      </c>
      <c r="L80" s="3" t="s">
        <v>426</v>
      </c>
      <c r="M80" s="3" t="s">
        <v>426</v>
      </c>
      <c r="N80" s="3" t="s">
        <v>426</v>
      </c>
      <c r="O80" s="3" t="s">
        <v>426</v>
      </c>
      <c r="P80" s="3" t="s">
        <v>426</v>
      </c>
      <c r="Q80" s="3" t="s">
        <v>426</v>
      </c>
      <c r="R80" s="3" t="s">
        <v>426</v>
      </c>
      <c r="S80" s="3" t="s">
        <v>426</v>
      </c>
      <c r="T80" s="3" t="s">
        <v>426</v>
      </c>
      <c r="U80" s="3" t="s">
        <v>426</v>
      </c>
      <c r="V80" s="3" t="s">
        <v>426</v>
      </c>
      <c r="W80" s="3" t="s">
        <v>426</v>
      </c>
      <c r="X80" s="3" t="s">
        <v>426</v>
      </c>
      <c r="Y80" s="3" t="s">
        <v>426</v>
      </c>
      <c r="Z80" s="3" t="s">
        <v>426</v>
      </c>
      <c r="AA80" s="3" t="s">
        <v>426</v>
      </c>
      <c r="AB80" s="3" t="s">
        <v>426</v>
      </c>
      <c r="AC80" s="3" t="s">
        <v>426</v>
      </c>
      <c r="AD80" s="3" t="s">
        <v>426</v>
      </c>
      <c r="AE80" s="51"/>
      <c r="AF80" s="22" t="s">
        <v>426</v>
      </c>
      <c r="AG80" s="22" t="s">
        <v>426</v>
      </c>
      <c r="AH80" s="22" t="s">
        <v>426</v>
      </c>
      <c r="AI80" s="22" t="s">
        <v>426</v>
      </c>
      <c r="AJ80" s="22" t="s">
        <v>426</v>
      </c>
      <c r="AK80" s="22" t="s">
        <v>426</v>
      </c>
      <c r="AL80" s="40" t="s">
        <v>410</v>
      </c>
    </row>
    <row r="81" spans="1:38" ht="26.25" customHeight="1" thickBot="1" x14ac:dyDescent="0.25">
      <c r="A81" s="60" t="s">
        <v>54</v>
      </c>
      <c r="B81" s="64" t="s">
        <v>204</v>
      </c>
      <c r="C81" s="66" t="s">
        <v>205</v>
      </c>
      <c r="D81" s="62"/>
      <c r="E81" s="3" t="s">
        <v>426</v>
      </c>
      <c r="F81" s="3" t="s">
        <v>426</v>
      </c>
      <c r="G81" s="3" t="s">
        <v>426</v>
      </c>
      <c r="H81" s="3" t="s">
        <v>426</v>
      </c>
      <c r="I81" s="3" t="s">
        <v>426</v>
      </c>
      <c r="J81" s="3" t="s">
        <v>426</v>
      </c>
      <c r="K81" s="3" t="s">
        <v>426</v>
      </c>
      <c r="L81" s="3" t="s">
        <v>426</v>
      </c>
      <c r="M81" s="3" t="s">
        <v>426</v>
      </c>
      <c r="N81" s="3" t="s">
        <v>426</v>
      </c>
      <c r="O81" s="3" t="s">
        <v>426</v>
      </c>
      <c r="P81" s="3" t="s">
        <v>426</v>
      </c>
      <c r="Q81" s="3" t="s">
        <v>426</v>
      </c>
      <c r="R81" s="3" t="s">
        <v>426</v>
      </c>
      <c r="S81" s="3" t="s">
        <v>426</v>
      </c>
      <c r="T81" s="3" t="s">
        <v>426</v>
      </c>
      <c r="U81" s="3" t="s">
        <v>426</v>
      </c>
      <c r="V81" s="3" t="s">
        <v>426</v>
      </c>
      <c r="W81" s="3" t="s">
        <v>426</v>
      </c>
      <c r="X81" s="3" t="s">
        <v>426</v>
      </c>
      <c r="Y81" s="3" t="s">
        <v>426</v>
      </c>
      <c r="Z81" s="3" t="s">
        <v>426</v>
      </c>
      <c r="AA81" s="3" t="s">
        <v>426</v>
      </c>
      <c r="AB81" s="3" t="s">
        <v>426</v>
      </c>
      <c r="AC81" s="3" t="s">
        <v>426</v>
      </c>
      <c r="AD81" s="3" t="s">
        <v>426</v>
      </c>
      <c r="AE81" s="51"/>
      <c r="AF81" s="22" t="s">
        <v>426</v>
      </c>
      <c r="AG81" s="22" t="s">
        <v>426</v>
      </c>
      <c r="AH81" s="22" t="s">
        <v>426</v>
      </c>
      <c r="AI81" s="22" t="s">
        <v>426</v>
      </c>
      <c r="AJ81" s="22" t="s">
        <v>426</v>
      </c>
      <c r="AK81" s="22" t="s">
        <v>426</v>
      </c>
      <c r="AL81" s="40" t="s">
        <v>206</v>
      </c>
    </row>
    <row r="82" spans="1:38" ht="26.25" customHeight="1" thickBot="1" x14ac:dyDescent="0.25">
      <c r="A82" s="60" t="s">
        <v>207</v>
      </c>
      <c r="B82" s="64" t="s">
        <v>208</v>
      </c>
      <c r="C82" s="70" t="s">
        <v>209</v>
      </c>
      <c r="D82" s="62"/>
      <c r="E82" s="3" t="s">
        <v>427</v>
      </c>
      <c r="F82" s="3">
        <v>1.736890724</v>
      </c>
      <c r="G82" s="3" t="s">
        <v>427</v>
      </c>
      <c r="H82" s="3" t="s">
        <v>427</v>
      </c>
      <c r="I82" s="3" t="s">
        <v>427</v>
      </c>
      <c r="J82" s="3" t="s">
        <v>427</v>
      </c>
      <c r="K82" s="3" t="s">
        <v>427</v>
      </c>
      <c r="L82" s="3" t="s">
        <v>427</v>
      </c>
      <c r="M82" s="3" t="s">
        <v>427</v>
      </c>
      <c r="N82" s="3" t="s">
        <v>427</v>
      </c>
      <c r="O82" s="3" t="s">
        <v>427</v>
      </c>
      <c r="P82" s="3" t="s">
        <v>428</v>
      </c>
      <c r="Q82" s="3" t="s">
        <v>427</v>
      </c>
      <c r="R82" s="3" t="s">
        <v>427</v>
      </c>
      <c r="S82" s="3" t="s">
        <v>427</v>
      </c>
      <c r="T82" s="3" t="s">
        <v>427</v>
      </c>
      <c r="U82" s="3" t="s">
        <v>427</v>
      </c>
      <c r="V82" s="3" t="s">
        <v>427</v>
      </c>
      <c r="W82" s="3" t="s">
        <v>427</v>
      </c>
      <c r="X82" s="3" t="s">
        <v>427</v>
      </c>
      <c r="Y82" s="3" t="s">
        <v>427</v>
      </c>
      <c r="Z82" s="3" t="s">
        <v>427</v>
      </c>
      <c r="AA82" s="3" t="s">
        <v>427</v>
      </c>
      <c r="AB82" s="3" t="s">
        <v>427</v>
      </c>
      <c r="AC82" s="3" t="s">
        <v>427</v>
      </c>
      <c r="AD82" s="3" t="s">
        <v>427</v>
      </c>
      <c r="AE82" s="51"/>
      <c r="AF82" s="22" t="s">
        <v>427</v>
      </c>
      <c r="AG82" s="22" t="s">
        <v>427</v>
      </c>
      <c r="AH82" s="22" t="s">
        <v>427</v>
      </c>
      <c r="AI82" s="22" t="s">
        <v>427</v>
      </c>
      <c r="AJ82" s="22" t="s">
        <v>427</v>
      </c>
      <c r="AK82" s="22">
        <v>10.05317561</v>
      </c>
      <c r="AL82" s="40" t="s">
        <v>218</v>
      </c>
    </row>
    <row r="83" spans="1:38" ht="26.25" customHeight="1" thickBot="1" x14ac:dyDescent="0.25">
      <c r="A83" s="60" t="s">
        <v>54</v>
      </c>
      <c r="B83" s="71" t="s">
        <v>210</v>
      </c>
      <c r="C83" s="72" t="s">
        <v>211</v>
      </c>
      <c r="D83" s="62"/>
      <c r="E83" s="3" t="s">
        <v>428</v>
      </c>
      <c r="F83" s="3">
        <v>1.89648E-2</v>
      </c>
      <c r="G83" s="3" t="s">
        <v>428</v>
      </c>
      <c r="H83" s="3" t="s">
        <v>427</v>
      </c>
      <c r="I83" s="3">
        <v>0.47411999999999999</v>
      </c>
      <c r="J83" s="3">
        <v>3.5558999999999998</v>
      </c>
      <c r="K83" s="3">
        <v>16.594200000000001</v>
      </c>
      <c r="L83" s="3">
        <v>2.7024839999999998E-2</v>
      </c>
      <c r="M83" s="3" t="s">
        <v>428</v>
      </c>
      <c r="N83" s="3" t="s">
        <v>427</v>
      </c>
      <c r="O83" s="3" t="s">
        <v>427</v>
      </c>
      <c r="P83" s="3" t="s">
        <v>427</v>
      </c>
      <c r="Q83" s="3" t="s">
        <v>427</v>
      </c>
      <c r="R83" s="3" t="s">
        <v>427</v>
      </c>
      <c r="S83" s="3" t="s">
        <v>427</v>
      </c>
      <c r="T83" s="3" t="s">
        <v>427</v>
      </c>
      <c r="U83" s="3" t="s">
        <v>427</v>
      </c>
      <c r="V83" s="3" t="s">
        <v>427</v>
      </c>
      <c r="W83" s="3" t="s">
        <v>427</v>
      </c>
      <c r="X83" s="3" t="s">
        <v>428</v>
      </c>
      <c r="Y83" s="3" t="s">
        <v>428</v>
      </c>
      <c r="Z83" s="3" t="s">
        <v>428</v>
      </c>
      <c r="AA83" s="3" t="s">
        <v>428</v>
      </c>
      <c r="AB83" s="3" t="s">
        <v>428</v>
      </c>
      <c r="AC83" s="3" t="s">
        <v>428</v>
      </c>
      <c r="AD83" s="3" t="s">
        <v>427</v>
      </c>
      <c r="AE83" s="51"/>
      <c r="AF83" s="22" t="s">
        <v>427</v>
      </c>
      <c r="AG83" s="22" t="s">
        <v>427</v>
      </c>
      <c r="AH83" s="22" t="s">
        <v>427</v>
      </c>
      <c r="AI83" s="22" t="s">
        <v>427</v>
      </c>
      <c r="AJ83" s="22" t="s">
        <v>427</v>
      </c>
      <c r="AK83" s="22">
        <v>1185.3</v>
      </c>
      <c r="AL83" s="40" t="s">
        <v>430</v>
      </c>
    </row>
    <row r="84" spans="1:38" ht="26.25" customHeight="1" thickBot="1" x14ac:dyDescent="0.25">
      <c r="A84" s="60" t="s">
        <v>54</v>
      </c>
      <c r="B84" s="71" t="s">
        <v>212</v>
      </c>
      <c r="C84" s="72" t="s">
        <v>213</v>
      </c>
      <c r="D84" s="62"/>
      <c r="E84" s="3" t="s">
        <v>428</v>
      </c>
      <c r="F84" s="3">
        <v>1.7120999999999997E-2</v>
      </c>
      <c r="G84" s="3" t="s">
        <v>427</v>
      </c>
      <c r="H84" s="3" t="s">
        <v>427</v>
      </c>
      <c r="I84" s="3">
        <v>1.0536E-2</v>
      </c>
      <c r="J84" s="3">
        <v>5.2679999999999998E-2</v>
      </c>
      <c r="K84" s="3">
        <v>0.21071999999999999</v>
      </c>
      <c r="L84" s="3">
        <v>1.3696799999999996E-6</v>
      </c>
      <c r="M84" s="3">
        <v>1.2511499999999999E-3</v>
      </c>
      <c r="N84" s="3" t="s">
        <v>428</v>
      </c>
      <c r="O84" s="3" t="s">
        <v>428</v>
      </c>
      <c r="P84" s="3" t="s">
        <v>428</v>
      </c>
      <c r="Q84" s="3" t="s">
        <v>427</v>
      </c>
      <c r="R84" s="3" t="s">
        <v>427</v>
      </c>
      <c r="S84" s="3" t="s">
        <v>427</v>
      </c>
      <c r="T84" s="3" t="s">
        <v>427</v>
      </c>
      <c r="U84" s="3" t="s">
        <v>427</v>
      </c>
      <c r="V84" s="3" t="s">
        <v>427</v>
      </c>
      <c r="W84" s="3" t="s">
        <v>428</v>
      </c>
      <c r="X84" s="3" t="s">
        <v>428</v>
      </c>
      <c r="Y84" s="3" t="s">
        <v>428</v>
      </c>
      <c r="Z84" s="3" t="s">
        <v>428</v>
      </c>
      <c r="AA84" s="3" t="s">
        <v>428</v>
      </c>
      <c r="AB84" s="3" t="s">
        <v>428</v>
      </c>
      <c r="AC84" s="3" t="s">
        <v>428</v>
      </c>
      <c r="AD84" s="3" t="s">
        <v>427</v>
      </c>
      <c r="AE84" s="51"/>
      <c r="AF84" s="22" t="s">
        <v>427</v>
      </c>
      <c r="AG84" s="22" t="s">
        <v>427</v>
      </c>
      <c r="AH84" s="22" t="s">
        <v>427</v>
      </c>
      <c r="AI84" s="22" t="s">
        <v>427</v>
      </c>
      <c r="AJ84" s="22" t="s">
        <v>427</v>
      </c>
      <c r="AK84" s="22">
        <v>131.69999999999999</v>
      </c>
      <c r="AL84" s="40" t="s">
        <v>431</v>
      </c>
    </row>
    <row r="85" spans="1:38" ht="26.25" customHeight="1" thickBot="1" x14ac:dyDescent="0.25">
      <c r="A85" s="60" t="s">
        <v>207</v>
      </c>
      <c r="B85" s="66" t="s">
        <v>214</v>
      </c>
      <c r="C85" s="72" t="s">
        <v>401</v>
      </c>
      <c r="D85" s="62"/>
      <c r="E85" s="3" t="s">
        <v>427</v>
      </c>
      <c r="F85" s="3">
        <v>3.9877294089999999</v>
      </c>
      <c r="G85" s="3" t="s">
        <v>427</v>
      </c>
      <c r="H85" s="3" t="s">
        <v>427</v>
      </c>
      <c r="I85" s="3" t="s">
        <v>427</v>
      </c>
      <c r="J85" s="3" t="s">
        <v>427</v>
      </c>
      <c r="K85" s="3" t="s">
        <v>427</v>
      </c>
      <c r="L85" s="3" t="s">
        <v>427</v>
      </c>
      <c r="M85" s="3" t="s">
        <v>427</v>
      </c>
      <c r="N85" s="3" t="s">
        <v>427</v>
      </c>
      <c r="O85" s="3" t="s">
        <v>427</v>
      </c>
      <c r="P85" s="3" t="s">
        <v>427</v>
      </c>
      <c r="Q85" s="3" t="s">
        <v>427</v>
      </c>
      <c r="R85" s="3" t="s">
        <v>427</v>
      </c>
      <c r="S85" s="3" t="s">
        <v>427</v>
      </c>
      <c r="T85" s="3" t="s">
        <v>427</v>
      </c>
      <c r="U85" s="3" t="s">
        <v>427</v>
      </c>
      <c r="V85" s="3" t="s">
        <v>427</v>
      </c>
      <c r="W85" s="3" t="s">
        <v>427</v>
      </c>
      <c r="X85" s="3" t="s">
        <v>427</v>
      </c>
      <c r="Y85" s="3" t="s">
        <v>427</v>
      </c>
      <c r="Z85" s="3" t="s">
        <v>427</v>
      </c>
      <c r="AA85" s="3" t="s">
        <v>427</v>
      </c>
      <c r="AB85" s="3" t="s">
        <v>427</v>
      </c>
      <c r="AC85" s="3" t="s">
        <v>427</v>
      </c>
      <c r="AD85" s="3" t="s">
        <v>427</v>
      </c>
      <c r="AE85" s="51"/>
      <c r="AF85" s="22" t="s">
        <v>427</v>
      </c>
      <c r="AG85" s="22" t="s">
        <v>427</v>
      </c>
      <c r="AH85" s="22" t="s">
        <v>427</v>
      </c>
      <c r="AI85" s="22" t="s">
        <v>427</v>
      </c>
      <c r="AJ85" s="22" t="s">
        <v>427</v>
      </c>
      <c r="AK85" s="22">
        <v>10.03269386</v>
      </c>
      <c r="AL85" s="40" t="s">
        <v>215</v>
      </c>
    </row>
    <row r="86" spans="1:38" ht="26.25" customHeight="1" thickBot="1" x14ac:dyDescent="0.25">
      <c r="A86" s="60" t="s">
        <v>207</v>
      </c>
      <c r="B86" s="66" t="s">
        <v>216</v>
      </c>
      <c r="C86" s="70" t="s">
        <v>217</v>
      </c>
      <c r="D86" s="62"/>
      <c r="E86" s="3" t="s">
        <v>427</v>
      </c>
      <c r="F86" s="3">
        <v>4.3489162999999997E-2</v>
      </c>
      <c r="G86" s="3" t="s">
        <v>427</v>
      </c>
      <c r="H86" s="3" t="s">
        <v>427</v>
      </c>
      <c r="I86" s="3" t="s">
        <v>427</v>
      </c>
      <c r="J86" s="3" t="s">
        <v>427</v>
      </c>
      <c r="K86" s="3" t="s">
        <v>427</v>
      </c>
      <c r="L86" s="3" t="s">
        <v>427</v>
      </c>
      <c r="M86" s="3" t="s">
        <v>427</v>
      </c>
      <c r="N86" s="3" t="s">
        <v>427</v>
      </c>
      <c r="O86" s="3" t="s">
        <v>427</v>
      </c>
      <c r="P86" s="3" t="s">
        <v>427</v>
      </c>
      <c r="Q86" s="3" t="s">
        <v>427</v>
      </c>
      <c r="R86" s="3" t="s">
        <v>427</v>
      </c>
      <c r="S86" s="3" t="s">
        <v>427</v>
      </c>
      <c r="T86" s="3" t="s">
        <v>427</v>
      </c>
      <c r="U86" s="3" t="s">
        <v>427</v>
      </c>
      <c r="V86" s="3" t="s">
        <v>427</v>
      </c>
      <c r="W86" s="3" t="s">
        <v>427</v>
      </c>
      <c r="X86" s="3" t="s">
        <v>427</v>
      </c>
      <c r="Y86" s="3" t="s">
        <v>427</v>
      </c>
      <c r="Z86" s="3" t="s">
        <v>427</v>
      </c>
      <c r="AA86" s="3" t="s">
        <v>427</v>
      </c>
      <c r="AB86" s="3" t="s">
        <v>427</v>
      </c>
      <c r="AC86" s="3" t="s">
        <v>427</v>
      </c>
      <c r="AD86" s="3" t="s">
        <v>427</v>
      </c>
      <c r="AE86" s="51"/>
      <c r="AF86" s="22" t="s">
        <v>427</v>
      </c>
      <c r="AG86" s="22" t="s">
        <v>427</v>
      </c>
      <c r="AH86" s="22" t="s">
        <v>427</v>
      </c>
      <c r="AI86" s="22" t="s">
        <v>427</v>
      </c>
      <c r="AJ86" s="22" t="s">
        <v>427</v>
      </c>
      <c r="AK86" s="22" t="s">
        <v>432</v>
      </c>
      <c r="AL86" s="40" t="s">
        <v>433</v>
      </c>
    </row>
    <row r="87" spans="1:38" ht="26.25" customHeight="1" thickBot="1" x14ac:dyDescent="0.25">
      <c r="A87" s="60" t="s">
        <v>207</v>
      </c>
      <c r="B87" s="66" t="s">
        <v>219</v>
      </c>
      <c r="C87" s="70" t="s">
        <v>220</v>
      </c>
      <c r="D87" s="62"/>
      <c r="E87" s="3" t="s">
        <v>427</v>
      </c>
      <c r="F87" s="3">
        <v>7.0092139999999997E-3</v>
      </c>
      <c r="G87" s="3" t="s">
        <v>427</v>
      </c>
      <c r="H87" s="3" t="s">
        <v>427</v>
      </c>
      <c r="I87" s="3" t="s">
        <v>427</v>
      </c>
      <c r="J87" s="3" t="s">
        <v>427</v>
      </c>
      <c r="K87" s="3" t="s">
        <v>427</v>
      </c>
      <c r="L87" s="3" t="s">
        <v>427</v>
      </c>
      <c r="M87" s="3" t="s">
        <v>427</v>
      </c>
      <c r="N87" s="3" t="s">
        <v>427</v>
      </c>
      <c r="O87" s="3" t="s">
        <v>427</v>
      </c>
      <c r="P87" s="3" t="s">
        <v>427</v>
      </c>
      <c r="Q87" s="3" t="s">
        <v>427</v>
      </c>
      <c r="R87" s="3" t="s">
        <v>427</v>
      </c>
      <c r="S87" s="3" t="s">
        <v>427</v>
      </c>
      <c r="T87" s="3" t="s">
        <v>427</v>
      </c>
      <c r="U87" s="3" t="s">
        <v>427</v>
      </c>
      <c r="V87" s="3" t="s">
        <v>427</v>
      </c>
      <c r="W87" s="3" t="s">
        <v>427</v>
      </c>
      <c r="X87" s="3" t="s">
        <v>427</v>
      </c>
      <c r="Y87" s="3" t="s">
        <v>427</v>
      </c>
      <c r="Z87" s="3" t="s">
        <v>427</v>
      </c>
      <c r="AA87" s="3" t="s">
        <v>427</v>
      </c>
      <c r="AB87" s="3" t="s">
        <v>427</v>
      </c>
      <c r="AC87" s="3" t="s">
        <v>427</v>
      </c>
      <c r="AD87" s="3" t="s">
        <v>427</v>
      </c>
      <c r="AE87" s="51"/>
      <c r="AF87" s="22" t="s">
        <v>427</v>
      </c>
      <c r="AG87" s="22" t="s">
        <v>427</v>
      </c>
      <c r="AH87" s="22" t="s">
        <v>427</v>
      </c>
      <c r="AI87" s="22" t="s">
        <v>427</v>
      </c>
      <c r="AJ87" s="22" t="s">
        <v>427</v>
      </c>
      <c r="AK87" s="22" t="s">
        <v>432</v>
      </c>
      <c r="AL87" s="40" t="s">
        <v>439</v>
      </c>
    </row>
    <row r="88" spans="1:38" ht="26.25" customHeight="1" thickBot="1" x14ac:dyDescent="0.25">
      <c r="A88" s="60" t="s">
        <v>207</v>
      </c>
      <c r="B88" s="66" t="s">
        <v>221</v>
      </c>
      <c r="C88" s="70" t="s">
        <v>222</v>
      </c>
      <c r="D88" s="62"/>
      <c r="E88" s="3" t="s">
        <v>427</v>
      </c>
      <c r="F88" s="3">
        <v>1.502560863</v>
      </c>
      <c r="G88" s="3" t="s">
        <v>427</v>
      </c>
      <c r="H88" s="3" t="s">
        <v>427</v>
      </c>
      <c r="I88" s="3" t="s">
        <v>427</v>
      </c>
      <c r="J88" s="3" t="s">
        <v>427</v>
      </c>
      <c r="K88" s="3" t="s">
        <v>427</v>
      </c>
      <c r="L88" s="3" t="s">
        <v>427</v>
      </c>
      <c r="M88" s="3" t="s">
        <v>427</v>
      </c>
      <c r="N88" s="3" t="s">
        <v>427</v>
      </c>
      <c r="O88" s="3" t="s">
        <v>427</v>
      </c>
      <c r="P88" s="3" t="s">
        <v>427</v>
      </c>
      <c r="Q88" s="3" t="s">
        <v>427</v>
      </c>
      <c r="R88" s="3" t="s">
        <v>427</v>
      </c>
      <c r="S88" s="3" t="s">
        <v>427</v>
      </c>
      <c r="T88" s="3" t="s">
        <v>427</v>
      </c>
      <c r="U88" s="3" t="s">
        <v>427</v>
      </c>
      <c r="V88" s="3" t="s">
        <v>427</v>
      </c>
      <c r="W88" s="3" t="s">
        <v>427</v>
      </c>
      <c r="X88" s="3" t="s">
        <v>427</v>
      </c>
      <c r="Y88" s="3" t="s">
        <v>427</v>
      </c>
      <c r="Z88" s="3" t="s">
        <v>427</v>
      </c>
      <c r="AA88" s="3" t="s">
        <v>427</v>
      </c>
      <c r="AB88" s="3" t="s">
        <v>427</v>
      </c>
      <c r="AC88" s="3" t="s">
        <v>427</v>
      </c>
      <c r="AD88" s="3" t="s">
        <v>427</v>
      </c>
      <c r="AE88" s="51"/>
      <c r="AF88" s="22" t="s">
        <v>427</v>
      </c>
      <c r="AG88" s="22" t="s">
        <v>427</v>
      </c>
      <c r="AH88" s="22" t="s">
        <v>427</v>
      </c>
      <c r="AI88" s="22" t="s">
        <v>427</v>
      </c>
      <c r="AJ88" s="22" t="s">
        <v>427</v>
      </c>
      <c r="AK88" s="22" t="s">
        <v>432</v>
      </c>
      <c r="AL88" s="40" t="s">
        <v>434</v>
      </c>
    </row>
    <row r="89" spans="1:38" ht="26.25" customHeight="1" thickBot="1" x14ac:dyDescent="0.25">
      <c r="A89" s="60" t="s">
        <v>207</v>
      </c>
      <c r="B89" s="66" t="s">
        <v>223</v>
      </c>
      <c r="C89" s="70" t="s">
        <v>224</v>
      </c>
      <c r="D89" s="62"/>
      <c r="E89" s="3" t="s">
        <v>427</v>
      </c>
      <c r="F89" s="3">
        <v>6.7808970000000001E-3</v>
      </c>
      <c r="G89" s="3" t="s">
        <v>427</v>
      </c>
      <c r="H89" s="3" t="s">
        <v>427</v>
      </c>
      <c r="I89" s="3" t="s">
        <v>427</v>
      </c>
      <c r="J89" s="3" t="s">
        <v>427</v>
      </c>
      <c r="K89" s="3" t="s">
        <v>427</v>
      </c>
      <c r="L89" s="3" t="s">
        <v>427</v>
      </c>
      <c r="M89" s="3" t="s">
        <v>427</v>
      </c>
      <c r="N89" s="3" t="s">
        <v>427</v>
      </c>
      <c r="O89" s="3" t="s">
        <v>427</v>
      </c>
      <c r="P89" s="3" t="s">
        <v>427</v>
      </c>
      <c r="Q89" s="3" t="s">
        <v>427</v>
      </c>
      <c r="R89" s="3" t="s">
        <v>427</v>
      </c>
      <c r="S89" s="3" t="s">
        <v>427</v>
      </c>
      <c r="T89" s="3" t="s">
        <v>427</v>
      </c>
      <c r="U89" s="3" t="s">
        <v>427</v>
      </c>
      <c r="V89" s="3" t="s">
        <v>427</v>
      </c>
      <c r="W89" s="3" t="s">
        <v>427</v>
      </c>
      <c r="X89" s="3" t="s">
        <v>427</v>
      </c>
      <c r="Y89" s="3" t="s">
        <v>427</v>
      </c>
      <c r="Z89" s="3" t="s">
        <v>427</v>
      </c>
      <c r="AA89" s="3" t="s">
        <v>427</v>
      </c>
      <c r="AB89" s="3" t="s">
        <v>427</v>
      </c>
      <c r="AC89" s="3" t="s">
        <v>427</v>
      </c>
      <c r="AD89" s="3" t="s">
        <v>427</v>
      </c>
      <c r="AE89" s="51"/>
      <c r="AF89" s="22" t="s">
        <v>427</v>
      </c>
      <c r="AG89" s="22" t="s">
        <v>427</v>
      </c>
      <c r="AH89" s="22" t="s">
        <v>427</v>
      </c>
      <c r="AI89" s="22" t="s">
        <v>427</v>
      </c>
      <c r="AJ89" s="22" t="s">
        <v>427</v>
      </c>
      <c r="AK89" s="22" t="s">
        <v>432</v>
      </c>
      <c r="AL89" s="40" t="s">
        <v>435</v>
      </c>
    </row>
    <row r="90" spans="1:38" s="5" customFormat="1" ht="26.25" customHeight="1" thickBot="1" x14ac:dyDescent="0.25">
      <c r="A90" s="60" t="s">
        <v>207</v>
      </c>
      <c r="B90" s="66" t="s">
        <v>225</v>
      </c>
      <c r="C90" s="70" t="s">
        <v>226</v>
      </c>
      <c r="D90" s="62"/>
      <c r="E90" s="3" t="s">
        <v>427</v>
      </c>
      <c r="F90" s="3">
        <v>2.6824842439999999</v>
      </c>
      <c r="G90" s="3" t="s">
        <v>427</v>
      </c>
      <c r="H90" s="3" t="s">
        <v>427</v>
      </c>
      <c r="I90" s="3" t="s">
        <v>427</v>
      </c>
      <c r="J90" s="3" t="s">
        <v>427</v>
      </c>
      <c r="K90" s="3" t="s">
        <v>427</v>
      </c>
      <c r="L90" s="3" t="s">
        <v>427</v>
      </c>
      <c r="M90" s="3" t="s">
        <v>427</v>
      </c>
      <c r="N90" s="3" t="s">
        <v>427</v>
      </c>
      <c r="O90" s="3" t="s">
        <v>427</v>
      </c>
      <c r="P90" s="3" t="s">
        <v>427</v>
      </c>
      <c r="Q90" s="3" t="s">
        <v>427</v>
      </c>
      <c r="R90" s="3" t="s">
        <v>427</v>
      </c>
      <c r="S90" s="3" t="s">
        <v>427</v>
      </c>
      <c r="T90" s="3" t="s">
        <v>427</v>
      </c>
      <c r="U90" s="3" t="s">
        <v>427</v>
      </c>
      <c r="V90" s="3" t="s">
        <v>427</v>
      </c>
      <c r="W90" s="3" t="s">
        <v>427</v>
      </c>
      <c r="X90" s="3" t="s">
        <v>427</v>
      </c>
      <c r="Y90" s="3" t="s">
        <v>427</v>
      </c>
      <c r="Z90" s="3" t="s">
        <v>427</v>
      </c>
      <c r="AA90" s="3" t="s">
        <v>427</v>
      </c>
      <c r="AB90" s="3" t="s">
        <v>427</v>
      </c>
      <c r="AC90" s="3" t="s">
        <v>427</v>
      </c>
      <c r="AD90" s="3" t="s">
        <v>427</v>
      </c>
      <c r="AE90" s="51"/>
      <c r="AF90" s="22" t="s">
        <v>427</v>
      </c>
      <c r="AG90" s="22" t="s">
        <v>427</v>
      </c>
      <c r="AH90" s="22" t="s">
        <v>427</v>
      </c>
      <c r="AI90" s="22" t="s">
        <v>427</v>
      </c>
      <c r="AJ90" s="22" t="s">
        <v>427</v>
      </c>
      <c r="AK90" s="22">
        <v>5.9693462740000003</v>
      </c>
      <c r="AL90" s="40" t="s">
        <v>218</v>
      </c>
    </row>
    <row r="91" spans="1:38" ht="26.25" customHeight="1" thickBot="1" x14ac:dyDescent="0.25">
      <c r="A91" s="60" t="s">
        <v>207</v>
      </c>
      <c r="B91" s="64" t="s">
        <v>402</v>
      </c>
      <c r="C91" s="66" t="s">
        <v>227</v>
      </c>
      <c r="D91" s="62"/>
      <c r="E91" s="3">
        <v>3.5033223800000003E-3</v>
      </c>
      <c r="F91" s="3">
        <v>9.2841702800000002E-3</v>
      </c>
      <c r="G91" s="3">
        <v>5.8694605999999995E-4</v>
      </c>
      <c r="H91" s="3">
        <v>7.9606005500000021E-3</v>
      </c>
      <c r="I91" s="3">
        <v>6.1886553820000002E-2</v>
      </c>
      <c r="J91" s="3">
        <v>7.1211610760000002E-2</v>
      </c>
      <c r="K91" s="3">
        <v>7.3137648989999998E-2</v>
      </c>
      <c r="L91" s="3">
        <v>2.3306336550000001E-2</v>
      </c>
      <c r="M91" s="3">
        <v>0.10708338065000002</v>
      </c>
      <c r="N91" s="3">
        <v>0.15237275200000003</v>
      </c>
      <c r="O91" s="3">
        <v>10.358659442440002</v>
      </c>
      <c r="P91" s="3">
        <v>1.1078121000000001E-5</v>
      </c>
      <c r="Q91" s="3">
        <v>2.5848949000000003E-4</v>
      </c>
      <c r="R91" s="3">
        <v>3.0319067999999998E-3</v>
      </c>
      <c r="S91" s="3">
        <v>10.444664532000003</v>
      </c>
      <c r="T91" s="3">
        <v>5.1850164900000015</v>
      </c>
      <c r="U91" s="3" t="s">
        <v>427</v>
      </c>
      <c r="V91" s="3">
        <v>5.2297176800000011</v>
      </c>
      <c r="W91" s="3">
        <v>191.82169999999999</v>
      </c>
      <c r="X91" s="3">
        <v>0.21292208700000001</v>
      </c>
      <c r="Y91" s="3">
        <v>8.6319765000000007E-2</v>
      </c>
      <c r="Z91" s="3">
        <v>8.6319765000000007E-2</v>
      </c>
      <c r="AA91" s="3">
        <v>8.6319765000000007E-2</v>
      </c>
      <c r="AB91" s="3">
        <v>0.47188138200000002</v>
      </c>
      <c r="AC91" s="3" t="s">
        <v>427</v>
      </c>
      <c r="AD91" s="3" t="s">
        <v>427</v>
      </c>
      <c r="AE91" s="51"/>
      <c r="AF91" s="22" t="s">
        <v>427</v>
      </c>
      <c r="AG91" s="22" t="s">
        <v>427</v>
      </c>
      <c r="AH91" s="22" t="s">
        <v>427</v>
      </c>
      <c r="AI91" s="22" t="s">
        <v>427</v>
      </c>
      <c r="AJ91" s="22" t="s">
        <v>427</v>
      </c>
      <c r="AK91" s="22">
        <v>1918217</v>
      </c>
      <c r="AL91" s="40" t="s">
        <v>436</v>
      </c>
    </row>
    <row r="92" spans="1:38" ht="26.25" customHeight="1" thickBot="1" x14ac:dyDescent="0.25">
      <c r="A92" s="60" t="s">
        <v>54</v>
      </c>
      <c r="B92" s="60" t="s">
        <v>228</v>
      </c>
      <c r="C92" s="61" t="s">
        <v>229</v>
      </c>
      <c r="D92" s="67"/>
      <c r="E92" s="3" t="s">
        <v>426</v>
      </c>
      <c r="F92" s="3" t="s">
        <v>426</v>
      </c>
      <c r="G92" s="3" t="s">
        <v>426</v>
      </c>
      <c r="H92" s="3" t="s">
        <v>426</v>
      </c>
      <c r="I92" s="3" t="s">
        <v>426</v>
      </c>
      <c r="J92" s="3" t="s">
        <v>426</v>
      </c>
      <c r="K92" s="3" t="s">
        <v>426</v>
      </c>
      <c r="L92" s="3" t="s">
        <v>426</v>
      </c>
      <c r="M92" s="3" t="s">
        <v>426</v>
      </c>
      <c r="N92" s="3" t="s">
        <v>426</v>
      </c>
      <c r="O92" s="3" t="s">
        <v>426</v>
      </c>
      <c r="P92" s="3" t="s">
        <v>426</v>
      </c>
      <c r="Q92" s="3" t="s">
        <v>426</v>
      </c>
      <c r="R92" s="3" t="s">
        <v>426</v>
      </c>
      <c r="S92" s="3" t="s">
        <v>426</v>
      </c>
      <c r="T92" s="3" t="s">
        <v>426</v>
      </c>
      <c r="U92" s="3" t="s">
        <v>426</v>
      </c>
      <c r="V92" s="3" t="s">
        <v>426</v>
      </c>
      <c r="W92" s="3" t="s">
        <v>426</v>
      </c>
      <c r="X92" s="3" t="s">
        <v>426</v>
      </c>
      <c r="Y92" s="3" t="s">
        <v>426</v>
      </c>
      <c r="Z92" s="3" t="s">
        <v>426</v>
      </c>
      <c r="AA92" s="3" t="s">
        <v>426</v>
      </c>
      <c r="AB92" s="3" t="s">
        <v>426</v>
      </c>
      <c r="AC92" s="3" t="s">
        <v>426</v>
      </c>
      <c r="AD92" s="3" t="s">
        <v>426</v>
      </c>
      <c r="AE92" s="51"/>
      <c r="AF92" s="22" t="s">
        <v>426</v>
      </c>
      <c r="AG92" s="22" t="s">
        <v>426</v>
      </c>
      <c r="AH92" s="22" t="s">
        <v>426</v>
      </c>
      <c r="AI92" s="22" t="s">
        <v>426</v>
      </c>
      <c r="AJ92" s="22" t="s">
        <v>426</v>
      </c>
      <c r="AK92" s="22" t="s">
        <v>426</v>
      </c>
      <c r="AL92" s="40" t="s">
        <v>230</v>
      </c>
    </row>
    <row r="93" spans="1:38" ht="26.25" customHeight="1" thickBot="1" x14ac:dyDescent="0.25">
      <c r="A93" s="60" t="s">
        <v>54</v>
      </c>
      <c r="B93" s="64" t="s">
        <v>231</v>
      </c>
      <c r="C93" s="61" t="s">
        <v>403</v>
      </c>
      <c r="D93" s="67"/>
      <c r="E93" s="3" t="s">
        <v>427</v>
      </c>
      <c r="F93" s="3">
        <v>1.2963851552500001</v>
      </c>
      <c r="G93" s="3" t="s">
        <v>427</v>
      </c>
      <c r="H93" s="3" t="s">
        <v>427</v>
      </c>
      <c r="I93" s="3" t="s">
        <v>428</v>
      </c>
      <c r="J93" s="3" t="s">
        <v>428</v>
      </c>
      <c r="K93" s="3" t="s">
        <v>428</v>
      </c>
      <c r="L93" s="3" t="s">
        <v>428</v>
      </c>
      <c r="M93" s="3" t="s">
        <v>427</v>
      </c>
      <c r="N93" s="3" t="s">
        <v>427</v>
      </c>
      <c r="O93" s="3" t="s">
        <v>427</v>
      </c>
      <c r="P93" s="3" t="s">
        <v>427</v>
      </c>
      <c r="Q93" s="3" t="s">
        <v>427</v>
      </c>
      <c r="R93" s="3" t="s">
        <v>427</v>
      </c>
      <c r="S93" s="3" t="s">
        <v>427</v>
      </c>
      <c r="T93" s="3" t="s">
        <v>427</v>
      </c>
      <c r="U93" s="3" t="s">
        <v>427</v>
      </c>
      <c r="V93" s="3" t="s">
        <v>427</v>
      </c>
      <c r="W93" s="3" t="s">
        <v>427</v>
      </c>
      <c r="X93" s="3" t="s">
        <v>427</v>
      </c>
      <c r="Y93" s="3" t="s">
        <v>427</v>
      </c>
      <c r="Z93" s="3" t="s">
        <v>427</v>
      </c>
      <c r="AA93" s="3" t="s">
        <v>427</v>
      </c>
      <c r="AB93" s="3" t="s">
        <v>427</v>
      </c>
      <c r="AC93" s="3" t="s">
        <v>427</v>
      </c>
      <c r="AD93" s="3" t="s">
        <v>427</v>
      </c>
      <c r="AE93" s="51"/>
      <c r="AF93" s="22" t="s">
        <v>427</v>
      </c>
      <c r="AG93" s="22" t="s">
        <v>427</v>
      </c>
      <c r="AH93" s="22" t="s">
        <v>427</v>
      </c>
      <c r="AI93" s="22" t="s">
        <v>427</v>
      </c>
      <c r="AJ93" s="22" t="s">
        <v>427</v>
      </c>
      <c r="AK93" s="22">
        <v>1882.48297</v>
      </c>
      <c r="AL93" s="40" t="s">
        <v>232</v>
      </c>
    </row>
    <row r="94" spans="1:38" ht="26.25" customHeight="1" thickBot="1" x14ac:dyDescent="0.25">
      <c r="A94" s="60" t="s">
        <v>54</v>
      </c>
      <c r="B94" s="73" t="s">
        <v>404</v>
      </c>
      <c r="C94" s="61" t="s">
        <v>233</v>
      </c>
      <c r="D94" s="62"/>
      <c r="E94" s="3" t="s">
        <v>426</v>
      </c>
      <c r="F94" s="3" t="s">
        <v>426</v>
      </c>
      <c r="G94" s="3" t="s">
        <v>426</v>
      </c>
      <c r="H94" s="3" t="s">
        <v>426</v>
      </c>
      <c r="I94" s="3" t="s">
        <v>426</v>
      </c>
      <c r="J94" s="3" t="s">
        <v>426</v>
      </c>
      <c r="K94" s="3" t="s">
        <v>426</v>
      </c>
      <c r="L94" s="3" t="s">
        <v>426</v>
      </c>
      <c r="M94" s="3" t="s">
        <v>426</v>
      </c>
      <c r="N94" s="3" t="s">
        <v>426</v>
      </c>
      <c r="O94" s="3" t="s">
        <v>426</v>
      </c>
      <c r="P94" s="3" t="s">
        <v>426</v>
      </c>
      <c r="Q94" s="3" t="s">
        <v>426</v>
      </c>
      <c r="R94" s="3" t="s">
        <v>426</v>
      </c>
      <c r="S94" s="3" t="s">
        <v>426</v>
      </c>
      <c r="T94" s="3" t="s">
        <v>426</v>
      </c>
      <c r="U94" s="3" t="s">
        <v>426</v>
      </c>
      <c r="V94" s="3" t="s">
        <v>426</v>
      </c>
      <c r="W94" s="3" t="s">
        <v>426</v>
      </c>
      <c r="X94" s="3" t="s">
        <v>426</v>
      </c>
      <c r="Y94" s="3" t="s">
        <v>426</v>
      </c>
      <c r="Z94" s="3" t="s">
        <v>426</v>
      </c>
      <c r="AA94" s="3" t="s">
        <v>426</v>
      </c>
      <c r="AB94" s="3" t="s">
        <v>426</v>
      </c>
      <c r="AC94" s="3" t="s">
        <v>426</v>
      </c>
      <c r="AD94" s="3" t="s">
        <v>426</v>
      </c>
      <c r="AE94" s="51"/>
      <c r="AF94" s="22" t="s">
        <v>426</v>
      </c>
      <c r="AG94" s="22" t="s">
        <v>426</v>
      </c>
      <c r="AH94" s="22" t="s">
        <v>426</v>
      </c>
      <c r="AI94" s="22" t="s">
        <v>426</v>
      </c>
      <c r="AJ94" s="22" t="s">
        <v>426</v>
      </c>
      <c r="AK94" s="22" t="s">
        <v>426</v>
      </c>
      <c r="AL94" s="40" t="s">
        <v>410</v>
      </c>
    </row>
    <row r="95" spans="1:38" ht="26.25" customHeight="1" thickBot="1" x14ac:dyDescent="0.25">
      <c r="A95" s="60" t="s">
        <v>54</v>
      </c>
      <c r="B95" s="73" t="s">
        <v>234</v>
      </c>
      <c r="C95" s="61" t="s">
        <v>235</v>
      </c>
      <c r="D95" s="67"/>
      <c r="E95" s="3" t="s">
        <v>428</v>
      </c>
      <c r="F95" s="3" t="s">
        <v>428</v>
      </c>
      <c r="G95" s="3" t="s">
        <v>428</v>
      </c>
      <c r="H95" s="3" t="s">
        <v>428</v>
      </c>
      <c r="I95" s="3" t="s">
        <v>428</v>
      </c>
      <c r="J95" s="3" t="s">
        <v>428</v>
      </c>
      <c r="K95" s="3" t="s">
        <v>428</v>
      </c>
      <c r="L95" s="3" t="s">
        <v>428</v>
      </c>
      <c r="M95" s="3" t="s">
        <v>428</v>
      </c>
      <c r="N95" s="3" t="s">
        <v>427</v>
      </c>
      <c r="O95" s="3" t="s">
        <v>427</v>
      </c>
      <c r="P95" s="3" t="s">
        <v>427</v>
      </c>
      <c r="Q95" s="3" t="s">
        <v>428</v>
      </c>
      <c r="R95" s="3" t="s">
        <v>427</v>
      </c>
      <c r="S95" s="3" t="s">
        <v>428</v>
      </c>
      <c r="T95" s="3" t="s">
        <v>427</v>
      </c>
      <c r="U95" s="3" t="s">
        <v>427</v>
      </c>
      <c r="V95" s="3" t="s">
        <v>427</v>
      </c>
      <c r="W95" s="3" t="s">
        <v>427</v>
      </c>
      <c r="X95" s="3" t="s">
        <v>427</v>
      </c>
      <c r="Y95" s="3" t="s">
        <v>427</v>
      </c>
      <c r="Z95" s="3" t="s">
        <v>427</v>
      </c>
      <c r="AA95" s="3" t="s">
        <v>427</v>
      </c>
      <c r="AB95" s="3" t="s">
        <v>427</v>
      </c>
      <c r="AC95" s="3" t="s">
        <v>427</v>
      </c>
      <c r="AD95" s="3" t="s">
        <v>427</v>
      </c>
      <c r="AE95" s="51"/>
      <c r="AF95" s="22" t="s">
        <v>427</v>
      </c>
      <c r="AG95" s="22" t="s">
        <v>427</v>
      </c>
      <c r="AH95" s="22" t="s">
        <v>427</v>
      </c>
      <c r="AI95" s="22" t="s">
        <v>427</v>
      </c>
      <c r="AJ95" s="22" t="s">
        <v>427</v>
      </c>
      <c r="AK95" s="22" t="s">
        <v>428</v>
      </c>
      <c r="AL95" s="40" t="s">
        <v>410</v>
      </c>
    </row>
    <row r="96" spans="1:38" ht="26.25" customHeight="1" thickBot="1" x14ac:dyDescent="0.25">
      <c r="A96" s="60" t="s">
        <v>54</v>
      </c>
      <c r="B96" s="64" t="s">
        <v>236</v>
      </c>
      <c r="C96" s="61" t="s">
        <v>237</v>
      </c>
      <c r="D96" s="74"/>
      <c r="E96" s="3" t="s">
        <v>426</v>
      </c>
      <c r="F96" s="3" t="s">
        <v>426</v>
      </c>
      <c r="G96" s="3" t="s">
        <v>426</v>
      </c>
      <c r="H96" s="3" t="s">
        <v>426</v>
      </c>
      <c r="I96" s="3" t="s">
        <v>426</v>
      </c>
      <c r="J96" s="3" t="s">
        <v>426</v>
      </c>
      <c r="K96" s="3" t="s">
        <v>426</v>
      </c>
      <c r="L96" s="3" t="s">
        <v>426</v>
      </c>
      <c r="M96" s="3" t="s">
        <v>426</v>
      </c>
      <c r="N96" s="3" t="s">
        <v>426</v>
      </c>
      <c r="O96" s="3" t="s">
        <v>426</v>
      </c>
      <c r="P96" s="3" t="s">
        <v>426</v>
      </c>
      <c r="Q96" s="3" t="s">
        <v>426</v>
      </c>
      <c r="R96" s="3" t="s">
        <v>426</v>
      </c>
      <c r="S96" s="3" t="s">
        <v>426</v>
      </c>
      <c r="T96" s="3" t="s">
        <v>426</v>
      </c>
      <c r="U96" s="3" t="s">
        <v>426</v>
      </c>
      <c r="V96" s="3" t="s">
        <v>426</v>
      </c>
      <c r="W96" s="3" t="s">
        <v>426</v>
      </c>
      <c r="X96" s="3" t="s">
        <v>426</v>
      </c>
      <c r="Y96" s="3" t="s">
        <v>426</v>
      </c>
      <c r="Z96" s="3" t="s">
        <v>426</v>
      </c>
      <c r="AA96" s="3" t="s">
        <v>426</v>
      </c>
      <c r="AB96" s="3" t="s">
        <v>426</v>
      </c>
      <c r="AC96" s="3" t="s">
        <v>426</v>
      </c>
      <c r="AD96" s="3" t="s">
        <v>426</v>
      </c>
      <c r="AE96" s="51"/>
      <c r="AF96" s="22" t="s">
        <v>426</v>
      </c>
      <c r="AG96" s="22" t="s">
        <v>426</v>
      </c>
      <c r="AH96" s="22" t="s">
        <v>426</v>
      </c>
      <c r="AI96" s="22" t="s">
        <v>426</v>
      </c>
      <c r="AJ96" s="22" t="s">
        <v>426</v>
      </c>
      <c r="AK96" s="22" t="s">
        <v>426</v>
      </c>
      <c r="AL96" s="40" t="s">
        <v>427</v>
      </c>
    </row>
    <row r="97" spans="1:38" ht="26.25" customHeight="1" thickBot="1" x14ac:dyDescent="0.25">
      <c r="A97" s="60" t="s">
        <v>54</v>
      </c>
      <c r="B97" s="64" t="s">
        <v>238</v>
      </c>
      <c r="C97" s="61" t="s">
        <v>239</v>
      </c>
      <c r="D97" s="74"/>
      <c r="E97" s="3" t="s">
        <v>426</v>
      </c>
      <c r="F97" s="3" t="s">
        <v>426</v>
      </c>
      <c r="G97" s="3" t="s">
        <v>426</v>
      </c>
      <c r="H97" s="3" t="s">
        <v>426</v>
      </c>
      <c r="I97" s="3" t="s">
        <v>426</v>
      </c>
      <c r="J97" s="3" t="s">
        <v>426</v>
      </c>
      <c r="K97" s="3" t="s">
        <v>426</v>
      </c>
      <c r="L97" s="3" t="s">
        <v>426</v>
      </c>
      <c r="M97" s="3" t="s">
        <v>426</v>
      </c>
      <c r="N97" s="3" t="s">
        <v>426</v>
      </c>
      <c r="O97" s="3" t="s">
        <v>426</v>
      </c>
      <c r="P97" s="3" t="s">
        <v>426</v>
      </c>
      <c r="Q97" s="3" t="s">
        <v>426</v>
      </c>
      <c r="R97" s="3" t="s">
        <v>426</v>
      </c>
      <c r="S97" s="3" t="s">
        <v>426</v>
      </c>
      <c r="T97" s="3" t="s">
        <v>426</v>
      </c>
      <c r="U97" s="3" t="s">
        <v>426</v>
      </c>
      <c r="V97" s="3" t="s">
        <v>426</v>
      </c>
      <c r="W97" s="3" t="s">
        <v>426</v>
      </c>
      <c r="X97" s="3" t="s">
        <v>426</v>
      </c>
      <c r="Y97" s="3" t="s">
        <v>426</v>
      </c>
      <c r="Z97" s="3" t="s">
        <v>426</v>
      </c>
      <c r="AA97" s="3" t="s">
        <v>426</v>
      </c>
      <c r="AB97" s="3" t="s">
        <v>426</v>
      </c>
      <c r="AC97" s="3" t="s">
        <v>426</v>
      </c>
      <c r="AD97" s="3" t="s">
        <v>426</v>
      </c>
      <c r="AE97" s="51"/>
      <c r="AF97" s="22" t="s">
        <v>426</v>
      </c>
      <c r="AG97" s="22" t="s">
        <v>426</v>
      </c>
      <c r="AH97" s="22" t="s">
        <v>426</v>
      </c>
      <c r="AI97" s="22" t="s">
        <v>426</v>
      </c>
      <c r="AJ97" s="22" t="s">
        <v>426</v>
      </c>
      <c r="AK97" s="22" t="s">
        <v>426</v>
      </c>
      <c r="AL97" s="40" t="s">
        <v>427</v>
      </c>
    </row>
    <row r="98" spans="1:38" ht="26.25" customHeight="1" thickBot="1" x14ac:dyDescent="0.25">
      <c r="A98" s="60" t="s">
        <v>54</v>
      </c>
      <c r="B98" s="64" t="s">
        <v>240</v>
      </c>
      <c r="C98" s="66" t="s">
        <v>241</v>
      </c>
      <c r="D98" s="74"/>
      <c r="E98" s="3" t="s">
        <v>426</v>
      </c>
      <c r="F98" s="3" t="s">
        <v>426</v>
      </c>
      <c r="G98" s="3" t="s">
        <v>426</v>
      </c>
      <c r="H98" s="3" t="s">
        <v>426</v>
      </c>
      <c r="I98" s="3" t="s">
        <v>426</v>
      </c>
      <c r="J98" s="3" t="s">
        <v>426</v>
      </c>
      <c r="K98" s="3" t="s">
        <v>426</v>
      </c>
      <c r="L98" s="3" t="s">
        <v>426</v>
      </c>
      <c r="M98" s="3" t="s">
        <v>426</v>
      </c>
      <c r="N98" s="3" t="s">
        <v>426</v>
      </c>
      <c r="O98" s="3" t="s">
        <v>426</v>
      </c>
      <c r="P98" s="3" t="s">
        <v>426</v>
      </c>
      <c r="Q98" s="3" t="s">
        <v>426</v>
      </c>
      <c r="R98" s="3" t="s">
        <v>426</v>
      </c>
      <c r="S98" s="3" t="s">
        <v>426</v>
      </c>
      <c r="T98" s="3" t="s">
        <v>426</v>
      </c>
      <c r="U98" s="3" t="s">
        <v>426</v>
      </c>
      <c r="V98" s="3" t="s">
        <v>426</v>
      </c>
      <c r="W98" s="3" t="s">
        <v>426</v>
      </c>
      <c r="X98" s="3" t="s">
        <v>426</v>
      </c>
      <c r="Y98" s="3" t="s">
        <v>426</v>
      </c>
      <c r="Z98" s="3" t="s">
        <v>426</v>
      </c>
      <c r="AA98" s="3" t="s">
        <v>426</v>
      </c>
      <c r="AB98" s="3" t="s">
        <v>426</v>
      </c>
      <c r="AC98" s="3" t="s">
        <v>426</v>
      </c>
      <c r="AD98" s="3" t="s">
        <v>426</v>
      </c>
      <c r="AE98" s="51"/>
      <c r="AF98" s="22" t="s">
        <v>426</v>
      </c>
      <c r="AG98" s="22" t="s">
        <v>426</v>
      </c>
      <c r="AH98" s="22" t="s">
        <v>426</v>
      </c>
      <c r="AI98" s="22" t="s">
        <v>426</v>
      </c>
      <c r="AJ98" s="22" t="s">
        <v>426</v>
      </c>
      <c r="AK98" s="22" t="s">
        <v>426</v>
      </c>
      <c r="AL98" s="40" t="s">
        <v>427</v>
      </c>
    </row>
    <row r="99" spans="1:38" ht="26.25" customHeight="1" thickBot="1" x14ac:dyDescent="0.25">
      <c r="A99" s="60" t="s">
        <v>242</v>
      </c>
      <c r="B99" s="60" t="s">
        <v>243</v>
      </c>
      <c r="C99" s="60" t="s">
        <v>405</v>
      </c>
      <c r="D99" s="74"/>
      <c r="E99" s="3">
        <v>0.10077876230228666</v>
      </c>
      <c r="F99" s="3">
        <v>3.3466645819110949</v>
      </c>
      <c r="G99" s="3" t="s">
        <v>427</v>
      </c>
      <c r="H99" s="3">
        <v>3.7482462824964777</v>
      </c>
      <c r="I99" s="3">
        <v>5.7902659999999995E-2</v>
      </c>
      <c r="J99" s="3">
        <v>8.8972380000000004E-2</v>
      </c>
      <c r="K99" s="3">
        <v>0.19489187999999999</v>
      </c>
      <c r="L99" s="3" t="s">
        <v>427</v>
      </c>
      <c r="M99" s="3" t="s">
        <v>427</v>
      </c>
      <c r="N99" s="3" t="s">
        <v>427</v>
      </c>
      <c r="O99" s="3" t="s">
        <v>427</v>
      </c>
      <c r="P99" s="3" t="s">
        <v>427</v>
      </c>
      <c r="Q99" s="3" t="s">
        <v>427</v>
      </c>
      <c r="R99" s="3" t="s">
        <v>427</v>
      </c>
      <c r="S99" s="3" t="s">
        <v>427</v>
      </c>
      <c r="T99" s="3" t="s">
        <v>427</v>
      </c>
      <c r="U99" s="3" t="s">
        <v>427</v>
      </c>
      <c r="V99" s="3" t="s">
        <v>427</v>
      </c>
      <c r="W99" s="3" t="s">
        <v>427</v>
      </c>
      <c r="X99" s="3" t="s">
        <v>427</v>
      </c>
      <c r="Y99" s="3" t="s">
        <v>427</v>
      </c>
      <c r="Z99" s="3" t="s">
        <v>427</v>
      </c>
      <c r="AA99" s="3" t="s">
        <v>427</v>
      </c>
      <c r="AB99" s="3" t="s">
        <v>427</v>
      </c>
      <c r="AC99" s="3" t="s">
        <v>427</v>
      </c>
      <c r="AD99" s="3" t="s">
        <v>427</v>
      </c>
      <c r="AE99" s="51"/>
      <c r="AF99" s="22" t="s">
        <v>427</v>
      </c>
      <c r="AG99" s="22" t="s">
        <v>427</v>
      </c>
      <c r="AH99" s="22" t="s">
        <v>427</v>
      </c>
      <c r="AI99" s="22" t="s">
        <v>427</v>
      </c>
      <c r="AJ99" s="22" t="s">
        <v>427</v>
      </c>
      <c r="AK99" s="22">
        <v>150.4</v>
      </c>
      <c r="AL99" s="40" t="s">
        <v>244</v>
      </c>
    </row>
    <row r="100" spans="1:38" ht="26.25" customHeight="1" thickBot="1" x14ac:dyDescent="0.25">
      <c r="A100" s="60" t="s">
        <v>242</v>
      </c>
      <c r="B100" s="60" t="s">
        <v>245</v>
      </c>
      <c r="C100" s="60" t="s">
        <v>406</v>
      </c>
      <c r="D100" s="67"/>
      <c r="E100" s="22">
        <v>2.9752340271833426E-2</v>
      </c>
      <c r="F100" s="22">
        <v>1.0412746967921274</v>
      </c>
      <c r="G100" s="22" t="s">
        <v>427</v>
      </c>
      <c r="H100" s="22">
        <v>0.55447357581997569</v>
      </c>
      <c r="I100" s="22">
        <v>1.9565579999999999E-2</v>
      </c>
      <c r="J100" s="22">
        <v>3.0100080000000005E-2</v>
      </c>
      <c r="K100" s="3">
        <v>6.5050380000000005E-2</v>
      </c>
      <c r="L100" s="3" t="s">
        <v>427</v>
      </c>
      <c r="M100" s="3" t="s">
        <v>427</v>
      </c>
      <c r="N100" s="3" t="s">
        <v>427</v>
      </c>
      <c r="O100" s="3" t="s">
        <v>427</v>
      </c>
      <c r="P100" s="3" t="s">
        <v>427</v>
      </c>
      <c r="Q100" s="3" t="s">
        <v>427</v>
      </c>
      <c r="R100" s="3" t="s">
        <v>427</v>
      </c>
      <c r="S100" s="3" t="s">
        <v>427</v>
      </c>
      <c r="T100" s="3" t="s">
        <v>427</v>
      </c>
      <c r="U100" s="3" t="s">
        <v>427</v>
      </c>
      <c r="V100" s="3" t="s">
        <v>427</v>
      </c>
      <c r="W100" s="3" t="s">
        <v>427</v>
      </c>
      <c r="X100" s="3" t="s">
        <v>427</v>
      </c>
      <c r="Y100" s="3" t="s">
        <v>427</v>
      </c>
      <c r="Z100" s="3" t="s">
        <v>427</v>
      </c>
      <c r="AA100" s="3" t="s">
        <v>427</v>
      </c>
      <c r="AB100" s="3" t="s">
        <v>427</v>
      </c>
      <c r="AC100" s="3" t="s">
        <v>427</v>
      </c>
      <c r="AD100" s="3" t="s">
        <v>427</v>
      </c>
      <c r="AE100" s="51"/>
      <c r="AF100" s="22" t="s">
        <v>427</v>
      </c>
      <c r="AG100" s="22" t="s">
        <v>427</v>
      </c>
      <c r="AH100" s="22" t="s">
        <v>427</v>
      </c>
      <c r="AI100" s="22" t="s">
        <v>427</v>
      </c>
      <c r="AJ100" s="22" t="s">
        <v>427</v>
      </c>
      <c r="AK100" s="22">
        <v>255.4</v>
      </c>
      <c r="AL100" s="40" t="s">
        <v>244</v>
      </c>
    </row>
    <row r="101" spans="1:38" ht="26.25" customHeight="1" thickBot="1" x14ac:dyDescent="0.25">
      <c r="A101" s="60" t="s">
        <v>242</v>
      </c>
      <c r="B101" s="60" t="s">
        <v>246</v>
      </c>
      <c r="C101" s="60" t="s">
        <v>247</v>
      </c>
      <c r="D101" s="67"/>
      <c r="E101" s="22">
        <v>1.1300704954990214E-2</v>
      </c>
      <c r="F101" s="22">
        <v>8.0837061001946667E-2</v>
      </c>
      <c r="G101" s="22" t="s">
        <v>427</v>
      </c>
      <c r="H101" s="22">
        <v>0.29572135500587077</v>
      </c>
      <c r="I101" s="22">
        <v>1.58428E-3</v>
      </c>
      <c r="J101" s="22">
        <v>4.7528400000000004E-3</v>
      </c>
      <c r="K101" s="3">
        <v>1.1089960000000001E-2</v>
      </c>
      <c r="L101" s="3" t="s">
        <v>427</v>
      </c>
      <c r="M101" s="3" t="s">
        <v>427</v>
      </c>
      <c r="N101" s="3" t="s">
        <v>427</v>
      </c>
      <c r="O101" s="3" t="s">
        <v>427</v>
      </c>
      <c r="P101" s="3" t="s">
        <v>427</v>
      </c>
      <c r="Q101" s="3" t="s">
        <v>427</v>
      </c>
      <c r="R101" s="3" t="s">
        <v>427</v>
      </c>
      <c r="S101" s="3" t="s">
        <v>427</v>
      </c>
      <c r="T101" s="3" t="s">
        <v>427</v>
      </c>
      <c r="U101" s="3" t="s">
        <v>427</v>
      </c>
      <c r="V101" s="3" t="s">
        <v>427</v>
      </c>
      <c r="W101" s="3" t="s">
        <v>427</v>
      </c>
      <c r="X101" s="3" t="s">
        <v>427</v>
      </c>
      <c r="Y101" s="3" t="s">
        <v>427</v>
      </c>
      <c r="Z101" s="3" t="s">
        <v>427</v>
      </c>
      <c r="AA101" s="3" t="s">
        <v>427</v>
      </c>
      <c r="AB101" s="3" t="s">
        <v>427</v>
      </c>
      <c r="AC101" s="3" t="s">
        <v>427</v>
      </c>
      <c r="AD101" s="3" t="s">
        <v>427</v>
      </c>
      <c r="AE101" s="51"/>
      <c r="AF101" s="22" t="s">
        <v>427</v>
      </c>
      <c r="AG101" s="22" t="s">
        <v>427</v>
      </c>
      <c r="AH101" s="22" t="s">
        <v>427</v>
      </c>
      <c r="AI101" s="22" t="s">
        <v>427</v>
      </c>
      <c r="AJ101" s="22" t="s">
        <v>427</v>
      </c>
      <c r="AK101" s="22">
        <v>112.2</v>
      </c>
      <c r="AL101" s="40" t="s">
        <v>244</v>
      </c>
    </row>
    <row r="102" spans="1:38" ht="26.25" customHeight="1" thickBot="1" x14ac:dyDescent="0.25">
      <c r="A102" s="60" t="s">
        <v>242</v>
      </c>
      <c r="B102" s="60" t="s">
        <v>248</v>
      </c>
      <c r="C102" s="60" t="s">
        <v>384</v>
      </c>
      <c r="D102" s="67"/>
      <c r="E102" s="22">
        <v>3.1718392899751065E-3</v>
      </c>
      <c r="F102" s="22">
        <v>0.1725182193090081</v>
      </c>
      <c r="G102" s="22" t="s">
        <v>427</v>
      </c>
      <c r="H102" s="22">
        <v>0.90264361309151941</v>
      </c>
      <c r="I102" s="22">
        <v>1.3893999999999998E-3</v>
      </c>
      <c r="J102" s="22">
        <v>3.1322000000000003E-2</v>
      </c>
      <c r="K102" s="3">
        <v>0.20137599999999997</v>
      </c>
      <c r="L102" s="3" t="s">
        <v>427</v>
      </c>
      <c r="M102" s="3" t="s">
        <v>427</v>
      </c>
      <c r="N102" s="3" t="s">
        <v>427</v>
      </c>
      <c r="O102" s="3" t="s">
        <v>427</v>
      </c>
      <c r="P102" s="3" t="s">
        <v>427</v>
      </c>
      <c r="Q102" s="3" t="s">
        <v>427</v>
      </c>
      <c r="R102" s="3" t="s">
        <v>427</v>
      </c>
      <c r="S102" s="3" t="s">
        <v>427</v>
      </c>
      <c r="T102" s="3" t="s">
        <v>427</v>
      </c>
      <c r="U102" s="3" t="s">
        <v>427</v>
      </c>
      <c r="V102" s="3" t="s">
        <v>427</v>
      </c>
      <c r="W102" s="3" t="s">
        <v>427</v>
      </c>
      <c r="X102" s="3" t="s">
        <v>427</v>
      </c>
      <c r="Y102" s="3" t="s">
        <v>427</v>
      </c>
      <c r="Z102" s="3" t="s">
        <v>427</v>
      </c>
      <c r="AA102" s="3" t="s">
        <v>427</v>
      </c>
      <c r="AB102" s="3" t="s">
        <v>427</v>
      </c>
      <c r="AC102" s="3" t="s">
        <v>427</v>
      </c>
      <c r="AD102" s="3" t="s">
        <v>427</v>
      </c>
      <c r="AE102" s="51"/>
      <c r="AF102" s="22" t="s">
        <v>427</v>
      </c>
      <c r="AG102" s="22" t="s">
        <v>427</v>
      </c>
      <c r="AH102" s="22" t="s">
        <v>427</v>
      </c>
      <c r="AI102" s="22" t="s">
        <v>427</v>
      </c>
      <c r="AJ102" s="22" t="s">
        <v>427</v>
      </c>
      <c r="AK102" s="22">
        <v>320.60000000000002</v>
      </c>
      <c r="AL102" s="40" t="s">
        <v>244</v>
      </c>
    </row>
    <row r="103" spans="1:38" ht="26.25" customHeight="1" thickBot="1" x14ac:dyDescent="0.25">
      <c r="A103" s="60" t="s">
        <v>242</v>
      </c>
      <c r="B103" s="60" t="s">
        <v>249</v>
      </c>
      <c r="C103" s="60" t="s">
        <v>250</v>
      </c>
      <c r="D103" s="67"/>
      <c r="E103" s="22" t="s">
        <v>426</v>
      </c>
      <c r="F103" s="22" t="s">
        <v>426</v>
      </c>
      <c r="G103" s="22" t="s">
        <v>426</v>
      </c>
      <c r="H103" s="22" t="s">
        <v>426</v>
      </c>
      <c r="I103" s="22" t="s">
        <v>426</v>
      </c>
      <c r="J103" s="22" t="s">
        <v>426</v>
      </c>
      <c r="K103" s="3" t="s">
        <v>426</v>
      </c>
      <c r="L103" s="3" t="s">
        <v>426</v>
      </c>
      <c r="M103" s="3" t="s">
        <v>426</v>
      </c>
      <c r="N103" s="3" t="s">
        <v>426</v>
      </c>
      <c r="O103" s="3" t="s">
        <v>426</v>
      </c>
      <c r="P103" s="3" t="s">
        <v>426</v>
      </c>
      <c r="Q103" s="3" t="s">
        <v>426</v>
      </c>
      <c r="R103" s="3" t="s">
        <v>426</v>
      </c>
      <c r="S103" s="3" t="s">
        <v>426</v>
      </c>
      <c r="T103" s="3" t="s">
        <v>426</v>
      </c>
      <c r="U103" s="3" t="s">
        <v>426</v>
      </c>
      <c r="V103" s="3" t="s">
        <v>426</v>
      </c>
      <c r="W103" s="3" t="s">
        <v>426</v>
      </c>
      <c r="X103" s="3" t="s">
        <v>426</v>
      </c>
      <c r="Y103" s="3" t="s">
        <v>426</v>
      </c>
      <c r="Z103" s="3" t="s">
        <v>426</v>
      </c>
      <c r="AA103" s="3" t="s">
        <v>426</v>
      </c>
      <c r="AB103" s="3" t="s">
        <v>426</v>
      </c>
      <c r="AC103" s="3" t="s">
        <v>426</v>
      </c>
      <c r="AD103" s="3" t="s">
        <v>426</v>
      </c>
      <c r="AE103" s="51"/>
      <c r="AF103" s="22" t="s">
        <v>427</v>
      </c>
      <c r="AG103" s="22" t="s">
        <v>427</v>
      </c>
      <c r="AH103" s="22" t="s">
        <v>427</v>
      </c>
      <c r="AI103" s="22" t="s">
        <v>427</v>
      </c>
      <c r="AJ103" s="22" t="s">
        <v>427</v>
      </c>
      <c r="AK103" s="22" t="s">
        <v>426</v>
      </c>
      <c r="AL103" s="40" t="s">
        <v>244</v>
      </c>
    </row>
    <row r="104" spans="1:38" ht="26.25" customHeight="1" thickBot="1" x14ac:dyDescent="0.25">
      <c r="A104" s="60" t="s">
        <v>242</v>
      </c>
      <c r="B104" s="60" t="s">
        <v>251</v>
      </c>
      <c r="C104" s="60" t="s">
        <v>252</v>
      </c>
      <c r="D104" s="67"/>
      <c r="E104" s="22">
        <v>1.712689763861709E-3</v>
      </c>
      <c r="F104" s="22">
        <v>1.19922108788835E-2</v>
      </c>
      <c r="G104" s="22" t="s">
        <v>427</v>
      </c>
      <c r="H104" s="22">
        <v>4.1997748185257658E-2</v>
      </c>
      <c r="I104" s="22">
        <v>2.3015999999999998E-4</v>
      </c>
      <c r="J104" s="22">
        <v>6.9047999999999983E-4</v>
      </c>
      <c r="K104" s="3">
        <v>1.6111200000000002E-3</v>
      </c>
      <c r="L104" s="3" t="s">
        <v>427</v>
      </c>
      <c r="M104" s="3" t="s">
        <v>427</v>
      </c>
      <c r="N104" s="3" t="s">
        <v>427</v>
      </c>
      <c r="O104" s="3" t="s">
        <v>427</v>
      </c>
      <c r="P104" s="3" t="s">
        <v>427</v>
      </c>
      <c r="Q104" s="3" t="s">
        <v>427</v>
      </c>
      <c r="R104" s="3" t="s">
        <v>427</v>
      </c>
      <c r="S104" s="3" t="s">
        <v>427</v>
      </c>
      <c r="T104" s="3" t="s">
        <v>427</v>
      </c>
      <c r="U104" s="3" t="s">
        <v>427</v>
      </c>
      <c r="V104" s="3" t="s">
        <v>427</v>
      </c>
      <c r="W104" s="3" t="s">
        <v>427</v>
      </c>
      <c r="X104" s="3" t="s">
        <v>427</v>
      </c>
      <c r="Y104" s="3" t="s">
        <v>427</v>
      </c>
      <c r="Z104" s="3" t="s">
        <v>427</v>
      </c>
      <c r="AA104" s="3" t="s">
        <v>427</v>
      </c>
      <c r="AB104" s="3" t="s">
        <v>427</v>
      </c>
      <c r="AC104" s="3" t="s">
        <v>427</v>
      </c>
      <c r="AD104" s="3" t="s">
        <v>427</v>
      </c>
      <c r="AE104" s="51"/>
      <c r="AF104" s="22" t="s">
        <v>427</v>
      </c>
      <c r="AG104" s="22" t="s">
        <v>427</v>
      </c>
      <c r="AH104" s="22" t="s">
        <v>427</v>
      </c>
      <c r="AI104" s="22" t="s">
        <v>427</v>
      </c>
      <c r="AJ104" s="22" t="s">
        <v>427</v>
      </c>
      <c r="AK104" s="22">
        <v>12.8</v>
      </c>
      <c r="AL104" s="40" t="s">
        <v>244</v>
      </c>
    </row>
    <row r="105" spans="1:38" ht="26.25" customHeight="1" thickBot="1" x14ac:dyDescent="0.25">
      <c r="A105" s="60" t="s">
        <v>242</v>
      </c>
      <c r="B105" s="60" t="s">
        <v>253</v>
      </c>
      <c r="C105" s="60" t="s">
        <v>254</v>
      </c>
      <c r="D105" s="67"/>
      <c r="E105" s="22">
        <v>3.1839430575342463E-3</v>
      </c>
      <c r="F105" s="22">
        <v>1.6138430773983831E-2</v>
      </c>
      <c r="G105" s="22" t="s">
        <v>427</v>
      </c>
      <c r="H105" s="22">
        <v>9.0710052618395279E-2</v>
      </c>
      <c r="I105" s="22">
        <v>9.8196000000000025E-4</v>
      </c>
      <c r="J105" s="22">
        <v>1.5430800000000001E-3</v>
      </c>
      <c r="K105" s="3">
        <v>3.3667200000000001E-3</v>
      </c>
      <c r="L105" s="3" t="s">
        <v>427</v>
      </c>
      <c r="M105" s="3" t="s">
        <v>427</v>
      </c>
      <c r="N105" s="3" t="s">
        <v>427</v>
      </c>
      <c r="O105" s="3" t="s">
        <v>427</v>
      </c>
      <c r="P105" s="3" t="s">
        <v>427</v>
      </c>
      <c r="Q105" s="3" t="s">
        <v>427</v>
      </c>
      <c r="R105" s="3" t="s">
        <v>427</v>
      </c>
      <c r="S105" s="3" t="s">
        <v>427</v>
      </c>
      <c r="T105" s="3" t="s">
        <v>427</v>
      </c>
      <c r="U105" s="3" t="s">
        <v>427</v>
      </c>
      <c r="V105" s="3" t="s">
        <v>427</v>
      </c>
      <c r="W105" s="3" t="s">
        <v>427</v>
      </c>
      <c r="X105" s="3" t="s">
        <v>427</v>
      </c>
      <c r="Y105" s="3" t="s">
        <v>427</v>
      </c>
      <c r="Z105" s="3" t="s">
        <v>427</v>
      </c>
      <c r="AA105" s="3" t="s">
        <v>427</v>
      </c>
      <c r="AB105" s="3" t="s">
        <v>427</v>
      </c>
      <c r="AC105" s="3" t="s">
        <v>427</v>
      </c>
      <c r="AD105" s="3" t="s">
        <v>427</v>
      </c>
      <c r="AE105" s="51"/>
      <c r="AF105" s="22" t="s">
        <v>427</v>
      </c>
      <c r="AG105" s="22" t="s">
        <v>427</v>
      </c>
      <c r="AH105" s="22" t="s">
        <v>427</v>
      </c>
      <c r="AI105" s="22" t="s">
        <v>427</v>
      </c>
      <c r="AJ105" s="22" t="s">
        <v>427</v>
      </c>
      <c r="AK105" s="22">
        <v>8.9</v>
      </c>
      <c r="AL105" s="40" t="s">
        <v>244</v>
      </c>
    </row>
    <row r="106" spans="1:38" ht="26.25" customHeight="1" thickBot="1" x14ac:dyDescent="0.25">
      <c r="A106" s="60" t="s">
        <v>242</v>
      </c>
      <c r="B106" s="60" t="s">
        <v>255</v>
      </c>
      <c r="C106" s="60" t="s">
        <v>256</v>
      </c>
      <c r="D106" s="67"/>
      <c r="E106" s="22" t="s">
        <v>426</v>
      </c>
      <c r="F106" s="22" t="s">
        <v>426</v>
      </c>
      <c r="G106" s="22" t="s">
        <v>426</v>
      </c>
      <c r="H106" s="22" t="s">
        <v>426</v>
      </c>
      <c r="I106" s="22" t="s">
        <v>426</v>
      </c>
      <c r="J106" s="22" t="s">
        <v>426</v>
      </c>
      <c r="K106" s="3" t="s">
        <v>426</v>
      </c>
      <c r="L106" s="3" t="s">
        <v>426</v>
      </c>
      <c r="M106" s="3" t="s">
        <v>426</v>
      </c>
      <c r="N106" s="3" t="s">
        <v>426</v>
      </c>
      <c r="O106" s="3" t="s">
        <v>426</v>
      </c>
      <c r="P106" s="3" t="s">
        <v>426</v>
      </c>
      <c r="Q106" s="3" t="s">
        <v>426</v>
      </c>
      <c r="R106" s="3" t="s">
        <v>426</v>
      </c>
      <c r="S106" s="3" t="s">
        <v>426</v>
      </c>
      <c r="T106" s="3" t="s">
        <v>426</v>
      </c>
      <c r="U106" s="3" t="s">
        <v>426</v>
      </c>
      <c r="V106" s="3" t="s">
        <v>426</v>
      </c>
      <c r="W106" s="3" t="s">
        <v>426</v>
      </c>
      <c r="X106" s="3" t="s">
        <v>426</v>
      </c>
      <c r="Y106" s="3" t="s">
        <v>426</v>
      </c>
      <c r="Z106" s="3" t="s">
        <v>426</v>
      </c>
      <c r="AA106" s="3" t="s">
        <v>426</v>
      </c>
      <c r="AB106" s="3" t="s">
        <v>426</v>
      </c>
      <c r="AC106" s="3" t="s">
        <v>426</v>
      </c>
      <c r="AD106" s="3" t="s">
        <v>426</v>
      </c>
      <c r="AE106" s="51"/>
      <c r="AF106" s="22" t="s">
        <v>426</v>
      </c>
      <c r="AG106" s="22" t="s">
        <v>426</v>
      </c>
      <c r="AH106" s="22" t="s">
        <v>426</v>
      </c>
      <c r="AI106" s="22" t="s">
        <v>426</v>
      </c>
      <c r="AJ106" s="22" t="s">
        <v>426</v>
      </c>
      <c r="AK106" s="22" t="s">
        <v>426</v>
      </c>
      <c r="AL106" s="40" t="s">
        <v>244</v>
      </c>
    </row>
    <row r="107" spans="1:38" ht="26.25" customHeight="1" thickBot="1" x14ac:dyDescent="0.25">
      <c r="A107" s="60" t="s">
        <v>242</v>
      </c>
      <c r="B107" s="60" t="s">
        <v>257</v>
      </c>
      <c r="C107" s="60" t="s">
        <v>377</v>
      </c>
      <c r="D107" s="67"/>
      <c r="E107" s="22">
        <v>7.3355701521315075E-3</v>
      </c>
      <c r="F107" s="22">
        <v>0.11053900171860483</v>
      </c>
      <c r="G107" s="22" t="s">
        <v>427</v>
      </c>
      <c r="H107" s="22">
        <v>0.24911827413054244</v>
      </c>
      <c r="I107" s="22">
        <v>7.5453000000000004E-3</v>
      </c>
      <c r="J107" s="22">
        <v>0.100604</v>
      </c>
      <c r="K107" s="3">
        <v>0.47786899999999999</v>
      </c>
      <c r="L107" s="3" t="s">
        <v>427</v>
      </c>
      <c r="M107" s="3" t="s">
        <v>427</v>
      </c>
      <c r="N107" s="3" t="s">
        <v>427</v>
      </c>
      <c r="O107" s="3" t="s">
        <v>427</v>
      </c>
      <c r="P107" s="3" t="s">
        <v>427</v>
      </c>
      <c r="Q107" s="3" t="s">
        <v>427</v>
      </c>
      <c r="R107" s="3" t="s">
        <v>427</v>
      </c>
      <c r="S107" s="3" t="s">
        <v>427</v>
      </c>
      <c r="T107" s="3" t="s">
        <v>427</v>
      </c>
      <c r="U107" s="3" t="s">
        <v>427</v>
      </c>
      <c r="V107" s="3" t="s">
        <v>427</v>
      </c>
      <c r="W107" s="3" t="s">
        <v>427</v>
      </c>
      <c r="X107" s="3" t="s">
        <v>427</v>
      </c>
      <c r="Y107" s="3" t="s">
        <v>427</v>
      </c>
      <c r="Z107" s="3" t="s">
        <v>427</v>
      </c>
      <c r="AA107" s="3" t="s">
        <v>427</v>
      </c>
      <c r="AB107" s="3" t="s">
        <v>427</v>
      </c>
      <c r="AC107" s="3" t="s">
        <v>427</v>
      </c>
      <c r="AD107" s="3" t="s">
        <v>427</v>
      </c>
      <c r="AE107" s="51"/>
      <c r="AF107" s="22" t="s">
        <v>427</v>
      </c>
      <c r="AG107" s="22" t="s">
        <v>427</v>
      </c>
      <c r="AH107" s="22" t="s">
        <v>427</v>
      </c>
      <c r="AI107" s="22" t="s">
        <v>427</v>
      </c>
      <c r="AJ107" s="22" t="s">
        <v>427</v>
      </c>
      <c r="AK107" s="22">
        <v>2515.1</v>
      </c>
      <c r="AL107" s="40" t="s">
        <v>244</v>
      </c>
    </row>
    <row r="108" spans="1:38" ht="26.25" customHeight="1" thickBot="1" x14ac:dyDescent="0.25">
      <c r="A108" s="60" t="s">
        <v>242</v>
      </c>
      <c r="B108" s="60" t="s">
        <v>258</v>
      </c>
      <c r="C108" s="60" t="s">
        <v>378</v>
      </c>
      <c r="D108" s="67"/>
      <c r="E108" s="22">
        <v>1.4649108249999999E-2</v>
      </c>
      <c r="F108" s="22">
        <v>0.16369973958321427</v>
      </c>
      <c r="G108" s="22" t="s">
        <v>427</v>
      </c>
      <c r="H108" s="22">
        <v>0.30632518874999998</v>
      </c>
      <c r="I108" s="22">
        <v>4.607E-3</v>
      </c>
      <c r="J108" s="22">
        <v>4.607E-2</v>
      </c>
      <c r="K108" s="3">
        <v>9.214E-2</v>
      </c>
      <c r="L108" s="3" t="s">
        <v>427</v>
      </c>
      <c r="M108" s="3" t="s">
        <v>427</v>
      </c>
      <c r="N108" s="3" t="s">
        <v>427</v>
      </c>
      <c r="O108" s="3" t="s">
        <v>427</v>
      </c>
      <c r="P108" s="3" t="s">
        <v>427</v>
      </c>
      <c r="Q108" s="3" t="s">
        <v>427</v>
      </c>
      <c r="R108" s="3" t="s">
        <v>427</v>
      </c>
      <c r="S108" s="3" t="s">
        <v>427</v>
      </c>
      <c r="T108" s="3" t="s">
        <v>427</v>
      </c>
      <c r="U108" s="3" t="s">
        <v>427</v>
      </c>
      <c r="V108" s="3" t="s">
        <v>427</v>
      </c>
      <c r="W108" s="3" t="s">
        <v>427</v>
      </c>
      <c r="X108" s="3" t="s">
        <v>427</v>
      </c>
      <c r="Y108" s="3" t="s">
        <v>427</v>
      </c>
      <c r="Z108" s="3" t="s">
        <v>427</v>
      </c>
      <c r="AA108" s="3" t="s">
        <v>427</v>
      </c>
      <c r="AB108" s="3" t="s">
        <v>427</v>
      </c>
      <c r="AC108" s="3" t="s">
        <v>427</v>
      </c>
      <c r="AD108" s="3" t="s">
        <v>427</v>
      </c>
      <c r="AE108" s="51"/>
      <c r="AF108" s="22" t="s">
        <v>427</v>
      </c>
      <c r="AG108" s="22" t="s">
        <v>427</v>
      </c>
      <c r="AH108" s="22" t="s">
        <v>427</v>
      </c>
      <c r="AI108" s="22" t="s">
        <v>427</v>
      </c>
      <c r="AJ108" s="22" t="s">
        <v>427</v>
      </c>
      <c r="AK108" s="22">
        <v>2303.5</v>
      </c>
      <c r="AL108" s="40" t="s">
        <v>244</v>
      </c>
    </row>
    <row r="109" spans="1:38" ht="26.25" customHeight="1" thickBot="1" x14ac:dyDescent="0.25">
      <c r="A109" s="60" t="s">
        <v>242</v>
      </c>
      <c r="B109" s="60" t="s">
        <v>259</v>
      </c>
      <c r="C109" s="60" t="s">
        <v>379</v>
      </c>
      <c r="D109" s="67"/>
      <c r="E109" s="22">
        <v>6.2954163287671234E-5</v>
      </c>
      <c r="F109" s="22">
        <v>5.3903998690080007E-4</v>
      </c>
      <c r="G109" s="22" t="s">
        <v>427</v>
      </c>
      <c r="H109" s="22">
        <v>1.8111428515068491E-3</v>
      </c>
      <c r="I109" s="22">
        <v>6.6000000000000005E-5</v>
      </c>
      <c r="J109" s="22">
        <v>3.6299999999999999E-4</v>
      </c>
      <c r="K109" s="3">
        <v>3.6299999999999999E-4</v>
      </c>
      <c r="L109" s="3" t="s">
        <v>427</v>
      </c>
      <c r="M109" s="3" t="s">
        <v>427</v>
      </c>
      <c r="N109" s="3" t="s">
        <v>427</v>
      </c>
      <c r="O109" s="3" t="s">
        <v>427</v>
      </c>
      <c r="P109" s="3" t="s">
        <v>427</v>
      </c>
      <c r="Q109" s="3" t="s">
        <v>427</v>
      </c>
      <c r="R109" s="3" t="s">
        <v>427</v>
      </c>
      <c r="S109" s="3" t="s">
        <v>427</v>
      </c>
      <c r="T109" s="3" t="s">
        <v>427</v>
      </c>
      <c r="U109" s="3" t="s">
        <v>427</v>
      </c>
      <c r="V109" s="3" t="s">
        <v>427</v>
      </c>
      <c r="W109" s="3" t="s">
        <v>427</v>
      </c>
      <c r="X109" s="3" t="s">
        <v>427</v>
      </c>
      <c r="Y109" s="3" t="s">
        <v>427</v>
      </c>
      <c r="Z109" s="3" t="s">
        <v>427</v>
      </c>
      <c r="AA109" s="3" t="s">
        <v>427</v>
      </c>
      <c r="AB109" s="3" t="s">
        <v>427</v>
      </c>
      <c r="AC109" s="3" t="s">
        <v>427</v>
      </c>
      <c r="AD109" s="3" t="s">
        <v>427</v>
      </c>
      <c r="AE109" s="51"/>
      <c r="AF109" s="22" t="s">
        <v>427</v>
      </c>
      <c r="AG109" s="22" t="s">
        <v>427</v>
      </c>
      <c r="AH109" s="22" t="s">
        <v>427</v>
      </c>
      <c r="AI109" s="22" t="s">
        <v>427</v>
      </c>
      <c r="AJ109" s="22" t="s">
        <v>427</v>
      </c>
      <c r="AK109" s="22">
        <v>3.3</v>
      </c>
      <c r="AL109" s="40" t="s">
        <v>244</v>
      </c>
    </row>
    <row r="110" spans="1:38" ht="26.25" customHeight="1" thickBot="1" x14ac:dyDescent="0.25">
      <c r="A110" s="60" t="s">
        <v>242</v>
      </c>
      <c r="B110" s="60" t="s">
        <v>260</v>
      </c>
      <c r="C110" s="60" t="s">
        <v>380</v>
      </c>
      <c r="D110" s="67"/>
      <c r="E110" s="22">
        <v>1.4111992172602698E-4</v>
      </c>
      <c r="F110" s="22">
        <v>1.3951639840332762E-2</v>
      </c>
      <c r="G110" s="22" t="s">
        <v>427</v>
      </c>
      <c r="H110" s="22">
        <v>1.7366596654164287E-2</v>
      </c>
      <c r="I110" s="22">
        <v>4.3480000000000054E-4</v>
      </c>
      <c r="J110" s="22">
        <v>3.8080000000000054E-3</v>
      </c>
      <c r="K110" s="3">
        <v>6.0660000000000115E-3</v>
      </c>
      <c r="L110" s="3" t="s">
        <v>427</v>
      </c>
      <c r="M110" s="3" t="s">
        <v>427</v>
      </c>
      <c r="N110" s="3" t="s">
        <v>427</v>
      </c>
      <c r="O110" s="3" t="s">
        <v>427</v>
      </c>
      <c r="P110" s="3" t="s">
        <v>427</v>
      </c>
      <c r="Q110" s="3" t="s">
        <v>427</v>
      </c>
      <c r="R110" s="3" t="s">
        <v>427</v>
      </c>
      <c r="S110" s="3" t="s">
        <v>427</v>
      </c>
      <c r="T110" s="3" t="s">
        <v>427</v>
      </c>
      <c r="U110" s="3" t="s">
        <v>427</v>
      </c>
      <c r="V110" s="3" t="s">
        <v>427</v>
      </c>
      <c r="W110" s="3" t="s">
        <v>427</v>
      </c>
      <c r="X110" s="3" t="s">
        <v>427</v>
      </c>
      <c r="Y110" s="3" t="s">
        <v>427</v>
      </c>
      <c r="Z110" s="3" t="s">
        <v>427</v>
      </c>
      <c r="AA110" s="3" t="s">
        <v>427</v>
      </c>
      <c r="AB110" s="3" t="s">
        <v>427</v>
      </c>
      <c r="AC110" s="3" t="s">
        <v>427</v>
      </c>
      <c r="AD110" s="3" t="s">
        <v>427</v>
      </c>
      <c r="AE110" s="51"/>
      <c r="AF110" s="22" t="s">
        <v>427</v>
      </c>
      <c r="AG110" s="22" t="s">
        <v>427</v>
      </c>
      <c r="AH110" s="22" t="s">
        <v>427</v>
      </c>
      <c r="AI110" s="22" t="s">
        <v>427</v>
      </c>
      <c r="AJ110" s="22" t="s">
        <v>427</v>
      </c>
      <c r="AK110" s="22">
        <v>121.89999999999932</v>
      </c>
      <c r="AL110" s="40" t="s">
        <v>244</v>
      </c>
    </row>
    <row r="111" spans="1:38" ht="26.25" customHeight="1" thickBot="1" x14ac:dyDescent="0.25">
      <c r="A111" s="60" t="s">
        <v>242</v>
      </c>
      <c r="B111" s="60" t="s">
        <v>261</v>
      </c>
      <c r="C111" s="60" t="s">
        <v>374</v>
      </c>
      <c r="D111" s="67"/>
      <c r="E111" s="22">
        <v>1.9754250514285712E-2</v>
      </c>
      <c r="F111" s="22">
        <v>0.5791944</v>
      </c>
      <c r="G111" s="22" t="s">
        <v>427</v>
      </c>
      <c r="H111" s="22">
        <v>0.33572225211428569</v>
      </c>
      <c r="I111" s="22">
        <v>1.1936E-3</v>
      </c>
      <c r="J111" s="22">
        <v>2.3871999999999999E-3</v>
      </c>
      <c r="K111" s="3">
        <v>5.3711999999999987E-3</v>
      </c>
      <c r="L111" s="3" t="s">
        <v>427</v>
      </c>
      <c r="M111" s="3" t="s">
        <v>427</v>
      </c>
      <c r="N111" s="3" t="s">
        <v>427</v>
      </c>
      <c r="O111" s="3" t="s">
        <v>427</v>
      </c>
      <c r="P111" s="3" t="s">
        <v>427</v>
      </c>
      <c r="Q111" s="3" t="s">
        <v>427</v>
      </c>
      <c r="R111" s="3" t="s">
        <v>427</v>
      </c>
      <c r="S111" s="3" t="s">
        <v>427</v>
      </c>
      <c r="T111" s="3" t="s">
        <v>427</v>
      </c>
      <c r="U111" s="3" t="s">
        <v>427</v>
      </c>
      <c r="V111" s="3" t="s">
        <v>427</v>
      </c>
      <c r="W111" s="3" t="s">
        <v>427</v>
      </c>
      <c r="X111" s="3" t="s">
        <v>427</v>
      </c>
      <c r="Y111" s="3" t="s">
        <v>427</v>
      </c>
      <c r="Z111" s="3" t="s">
        <v>427</v>
      </c>
      <c r="AA111" s="3" t="s">
        <v>427</v>
      </c>
      <c r="AB111" s="3" t="s">
        <v>427</v>
      </c>
      <c r="AC111" s="3" t="s">
        <v>427</v>
      </c>
      <c r="AD111" s="3" t="s">
        <v>427</v>
      </c>
      <c r="AE111" s="51"/>
      <c r="AF111" s="22" t="s">
        <v>427</v>
      </c>
      <c r="AG111" s="22" t="s">
        <v>427</v>
      </c>
      <c r="AH111" s="22" t="s">
        <v>427</v>
      </c>
      <c r="AI111" s="22" t="s">
        <v>427</v>
      </c>
      <c r="AJ111" s="22" t="s">
        <v>427</v>
      </c>
      <c r="AK111" s="22">
        <v>298.39999999999998</v>
      </c>
      <c r="AL111" s="40" t="s">
        <v>244</v>
      </c>
    </row>
    <row r="112" spans="1:38" ht="26.25" customHeight="1" thickBot="1" x14ac:dyDescent="0.25">
      <c r="A112" s="60" t="s">
        <v>262</v>
      </c>
      <c r="B112" s="60" t="s">
        <v>263</v>
      </c>
      <c r="C112" s="60" t="s">
        <v>264</v>
      </c>
      <c r="D112" s="62"/>
      <c r="E112" s="22">
        <v>3.0960000000000001</v>
      </c>
      <c r="F112" s="22" t="s">
        <v>427</v>
      </c>
      <c r="G112" s="22" t="s">
        <v>427</v>
      </c>
      <c r="H112" s="22">
        <v>4.4016160200000005</v>
      </c>
      <c r="I112" s="22" t="s">
        <v>427</v>
      </c>
      <c r="J112" s="22" t="s">
        <v>427</v>
      </c>
      <c r="K112" s="3" t="s">
        <v>427</v>
      </c>
      <c r="L112" s="3" t="s">
        <v>427</v>
      </c>
      <c r="M112" s="3" t="s">
        <v>427</v>
      </c>
      <c r="N112" s="3" t="s">
        <v>427</v>
      </c>
      <c r="O112" s="3" t="s">
        <v>427</v>
      </c>
      <c r="P112" s="3" t="s">
        <v>427</v>
      </c>
      <c r="Q112" s="3" t="s">
        <v>427</v>
      </c>
      <c r="R112" s="3" t="s">
        <v>427</v>
      </c>
      <c r="S112" s="3" t="s">
        <v>427</v>
      </c>
      <c r="T112" s="3" t="s">
        <v>427</v>
      </c>
      <c r="U112" s="3" t="s">
        <v>427</v>
      </c>
      <c r="V112" s="3" t="s">
        <v>427</v>
      </c>
      <c r="W112" s="3" t="s">
        <v>427</v>
      </c>
      <c r="X112" s="3" t="s">
        <v>427</v>
      </c>
      <c r="Y112" s="3" t="s">
        <v>427</v>
      </c>
      <c r="Z112" s="3" t="s">
        <v>427</v>
      </c>
      <c r="AA112" s="3" t="s">
        <v>427</v>
      </c>
      <c r="AB112" s="3" t="s">
        <v>427</v>
      </c>
      <c r="AC112" s="3" t="s">
        <v>427</v>
      </c>
      <c r="AD112" s="3" t="s">
        <v>427</v>
      </c>
      <c r="AE112" s="51"/>
      <c r="AF112" s="22" t="s">
        <v>427</v>
      </c>
      <c r="AG112" s="22" t="s">
        <v>427</v>
      </c>
      <c r="AH112" s="22" t="s">
        <v>427</v>
      </c>
      <c r="AI112" s="22" t="s">
        <v>427</v>
      </c>
      <c r="AJ112" s="22" t="s">
        <v>427</v>
      </c>
      <c r="AK112" s="22">
        <v>77400000</v>
      </c>
      <c r="AL112" s="40" t="s">
        <v>416</v>
      </c>
    </row>
    <row r="113" spans="1:38" ht="26.25" customHeight="1" thickBot="1" x14ac:dyDescent="0.25">
      <c r="A113" s="60" t="s">
        <v>262</v>
      </c>
      <c r="B113" s="75" t="s">
        <v>265</v>
      </c>
      <c r="C113" s="75" t="s">
        <v>266</v>
      </c>
      <c r="D113" s="62"/>
      <c r="E113" s="22">
        <v>0.89958155160262299</v>
      </c>
      <c r="F113" s="22">
        <v>1.2738022233112865</v>
      </c>
      <c r="G113" s="22" t="s">
        <v>427</v>
      </c>
      <c r="H113" s="22">
        <v>3.5836982678424838</v>
      </c>
      <c r="I113" s="22" t="s">
        <v>427</v>
      </c>
      <c r="J113" s="22" t="s">
        <v>427</v>
      </c>
      <c r="K113" s="3" t="s">
        <v>427</v>
      </c>
      <c r="L113" s="3" t="s">
        <v>427</v>
      </c>
      <c r="M113" s="3" t="s">
        <v>427</v>
      </c>
      <c r="N113" s="3" t="s">
        <v>427</v>
      </c>
      <c r="O113" s="3" t="s">
        <v>427</v>
      </c>
      <c r="P113" s="3" t="s">
        <v>427</v>
      </c>
      <c r="Q113" s="3" t="s">
        <v>427</v>
      </c>
      <c r="R113" s="3" t="s">
        <v>427</v>
      </c>
      <c r="S113" s="3" t="s">
        <v>427</v>
      </c>
      <c r="T113" s="3" t="s">
        <v>427</v>
      </c>
      <c r="U113" s="3" t="s">
        <v>427</v>
      </c>
      <c r="V113" s="3" t="s">
        <v>427</v>
      </c>
      <c r="W113" s="3" t="s">
        <v>427</v>
      </c>
      <c r="X113" s="3" t="s">
        <v>427</v>
      </c>
      <c r="Y113" s="3" t="s">
        <v>427</v>
      </c>
      <c r="Z113" s="3" t="s">
        <v>427</v>
      </c>
      <c r="AA113" s="3" t="s">
        <v>427</v>
      </c>
      <c r="AB113" s="3" t="s">
        <v>427</v>
      </c>
      <c r="AC113" s="3" t="s">
        <v>427</v>
      </c>
      <c r="AD113" s="3" t="s">
        <v>427</v>
      </c>
      <c r="AE113" s="51"/>
      <c r="AF113" s="22" t="s">
        <v>427</v>
      </c>
      <c r="AG113" s="22" t="s">
        <v>427</v>
      </c>
      <c r="AH113" s="22" t="s">
        <v>427</v>
      </c>
      <c r="AI113" s="22" t="s">
        <v>427</v>
      </c>
      <c r="AJ113" s="22" t="s">
        <v>427</v>
      </c>
      <c r="AK113" s="22" t="s">
        <v>429</v>
      </c>
      <c r="AL113" s="40" t="s">
        <v>410</v>
      </c>
    </row>
    <row r="114" spans="1:38" ht="26.25" customHeight="1" thickBot="1" x14ac:dyDescent="0.25">
      <c r="A114" s="60" t="s">
        <v>262</v>
      </c>
      <c r="B114" s="75" t="s">
        <v>267</v>
      </c>
      <c r="C114" s="75" t="s">
        <v>385</v>
      </c>
      <c r="D114" s="62"/>
      <c r="E114" s="22">
        <v>9.844396208000001E-3</v>
      </c>
      <c r="F114" s="22" t="s">
        <v>427</v>
      </c>
      <c r="G114" s="22" t="s">
        <v>427</v>
      </c>
      <c r="H114" s="22">
        <v>3.1994287676000002E-2</v>
      </c>
      <c r="I114" s="22" t="s">
        <v>427</v>
      </c>
      <c r="J114" s="22" t="s">
        <v>427</v>
      </c>
      <c r="K114" s="3" t="s">
        <v>427</v>
      </c>
      <c r="L114" s="3" t="s">
        <v>427</v>
      </c>
      <c r="M114" s="3" t="s">
        <v>427</v>
      </c>
      <c r="N114" s="3" t="s">
        <v>427</v>
      </c>
      <c r="O114" s="3" t="s">
        <v>427</v>
      </c>
      <c r="P114" s="3" t="s">
        <v>427</v>
      </c>
      <c r="Q114" s="3" t="s">
        <v>427</v>
      </c>
      <c r="R114" s="3" t="s">
        <v>427</v>
      </c>
      <c r="S114" s="3" t="s">
        <v>427</v>
      </c>
      <c r="T114" s="3" t="s">
        <v>427</v>
      </c>
      <c r="U114" s="3" t="s">
        <v>427</v>
      </c>
      <c r="V114" s="3" t="s">
        <v>427</v>
      </c>
      <c r="W114" s="3" t="s">
        <v>427</v>
      </c>
      <c r="X114" s="3" t="s">
        <v>427</v>
      </c>
      <c r="Y114" s="3" t="s">
        <v>427</v>
      </c>
      <c r="Z114" s="3" t="s">
        <v>427</v>
      </c>
      <c r="AA114" s="3" t="s">
        <v>427</v>
      </c>
      <c r="AB114" s="3" t="s">
        <v>427</v>
      </c>
      <c r="AC114" s="3" t="s">
        <v>427</v>
      </c>
      <c r="AD114" s="3" t="s">
        <v>427</v>
      </c>
      <c r="AE114" s="51"/>
      <c r="AF114" s="22" t="s">
        <v>427</v>
      </c>
      <c r="AG114" s="22" t="s">
        <v>427</v>
      </c>
      <c r="AH114" s="22" t="s">
        <v>427</v>
      </c>
      <c r="AI114" s="22" t="s">
        <v>427</v>
      </c>
      <c r="AJ114" s="22" t="s">
        <v>427</v>
      </c>
      <c r="AK114" s="22">
        <v>246109.90520000001</v>
      </c>
      <c r="AL114" s="40" t="s">
        <v>410</v>
      </c>
    </row>
    <row r="115" spans="1:38" ht="26.25" customHeight="1" thickBot="1" x14ac:dyDescent="0.25">
      <c r="A115" s="60" t="s">
        <v>262</v>
      </c>
      <c r="B115" s="75" t="s">
        <v>268</v>
      </c>
      <c r="C115" s="75" t="s">
        <v>269</v>
      </c>
      <c r="D115" s="62"/>
      <c r="E115" s="3">
        <v>4.6027800000000008E-3</v>
      </c>
      <c r="F115" s="3" t="s">
        <v>427</v>
      </c>
      <c r="G115" s="3" t="s">
        <v>427</v>
      </c>
      <c r="H115" s="3">
        <v>9.2055600000000015E-3</v>
      </c>
      <c r="I115" s="3" t="s">
        <v>427</v>
      </c>
      <c r="J115" s="3" t="s">
        <v>427</v>
      </c>
      <c r="K115" s="3" t="s">
        <v>427</v>
      </c>
      <c r="L115" s="3" t="s">
        <v>427</v>
      </c>
      <c r="M115" s="3" t="s">
        <v>427</v>
      </c>
      <c r="N115" s="3" t="s">
        <v>427</v>
      </c>
      <c r="O115" s="3" t="s">
        <v>427</v>
      </c>
      <c r="P115" s="3" t="s">
        <v>427</v>
      </c>
      <c r="Q115" s="3" t="s">
        <v>427</v>
      </c>
      <c r="R115" s="3" t="s">
        <v>427</v>
      </c>
      <c r="S115" s="3" t="s">
        <v>427</v>
      </c>
      <c r="T115" s="3" t="s">
        <v>427</v>
      </c>
      <c r="U115" s="3" t="s">
        <v>427</v>
      </c>
      <c r="V115" s="3" t="s">
        <v>427</v>
      </c>
      <c r="W115" s="3" t="s">
        <v>427</v>
      </c>
      <c r="X115" s="3" t="s">
        <v>427</v>
      </c>
      <c r="Y115" s="3" t="s">
        <v>427</v>
      </c>
      <c r="Z115" s="3" t="s">
        <v>427</v>
      </c>
      <c r="AA115" s="3" t="s">
        <v>427</v>
      </c>
      <c r="AB115" s="3" t="s">
        <v>427</v>
      </c>
      <c r="AC115" s="3" t="s">
        <v>427</v>
      </c>
      <c r="AD115" s="3" t="s">
        <v>427</v>
      </c>
      <c r="AE115" s="51"/>
      <c r="AF115" s="22" t="s">
        <v>427</v>
      </c>
      <c r="AG115" s="22" t="s">
        <v>427</v>
      </c>
      <c r="AH115" s="22" t="s">
        <v>427</v>
      </c>
      <c r="AI115" s="22" t="s">
        <v>427</v>
      </c>
      <c r="AJ115" s="22" t="s">
        <v>427</v>
      </c>
      <c r="AK115" s="22">
        <v>115069.50000000001</v>
      </c>
      <c r="AL115" s="40" t="s">
        <v>410</v>
      </c>
    </row>
    <row r="116" spans="1:38" ht="26.25" customHeight="1" thickBot="1" x14ac:dyDescent="0.25">
      <c r="A116" s="60" t="s">
        <v>262</v>
      </c>
      <c r="B116" s="60" t="s">
        <v>270</v>
      </c>
      <c r="C116" s="64" t="s">
        <v>407</v>
      </c>
      <c r="D116" s="62"/>
      <c r="E116" s="3">
        <v>0.26283481837724593</v>
      </c>
      <c r="F116" s="3">
        <v>4.7184055984997482E-2</v>
      </c>
      <c r="G116" s="3" t="s">
        <v>427</v>
      </c>
      <c r="H116" s="3">
        <v>0.65314741898017692</v>
      </c>
      <c r="I116" s="3" t="s">
        <v>427</v>
      </c>
      <c r="J116" s="3" t="s">
        <v>427</v>
      </c>
      <c r="K116" s="3" t="s">
        <v>427</v>
      </c>
      <c r="L116" s="3" t="s">
        <v>427</v>
      </c>
      <c r="M116" s="3" t="s">
        <v>427</v>
      </c>
      <c r="N116" s="3" t="s">
        <v>427</v>
      </c>
      <c r="O116" s="3" t="s">
        <v>427</v>
      </c>
      <c r="P116" s="3" t="s">
        <v>427</v>
      </c>
      <c r="Q116" s="3" t="s">
        <v>427</v>
      </c>
      <c r="R116" s="3" t="s">
        <v>427</v>
      </c>
      <c r="S116" s="3" t="s">
        <v>427</v>
      </c>
      <c r="T116" s="3" t="s">
        <v>427</v>
      </c>
      <c r="U116" s="3" t="s">
        <v>427</v>
      </c>
      <c r="V116" s="3" t="s">
        <v>427</v>
      </c>
      <c r="W116" s="3" t="s">
        <v>427</v>
      </c>
      <c r="X116" s="3" t="s">
        <v>427</v>
      </c>
      <c r="Y116" s="3" t="s">
        <v>427</v>
      </c>
      <c r="Z116" s="3" t="s">
        <v>427</v>
      </c>
      <c r="AA116" s="3" t="s">
        <v>427</v>
      </c>
      <c r="AB116" s="3" t="s">
        <v>427</v>
      </c>
      <c r="AC116" s="3" t="s">
        <v>427</v>
      </c>
      <c r="AD116" s="3" t="s">
        <v>427</v>
      </c>
      <c r="AE116" s="51"/>
      <c r="AF116" s="22" t="s">
        <v>427</v>
      </c>
      <c r="AG116" s="22" t="s">
        <v>427</v>
      </c>
      <c r="AH116" s="22" t="s">
        <v>427</v>
      </c>
      <c r="AI116" s="22" t="s">
        <v>427</v>
      </c>
      <c r="AJ116" s="22" t="s">
        <v>427</v>
      </c>
      <c r="AK116" s="22" t="s">
        <v>429</v>
      </c>
      <c r="AL116" s="40" t="s">
        <v>410</v>
      </c>
    </row>
    <row r="117" spans="1:38" ht="26.25" customHeight="1" thickBot="1" x14ac:dyDescent="0.25">
      <c r="A117" s="60" t="s">
        <v>262</v>
      </c>
      <c r="B117" s="60" t="s">
        <v>271</v>
      </c>
      <c r="C117" s="64" t="s">
        <v>272</v>
      </c>
      <c r="D117" s="62"/>
      <c r="E117" s="3" t="s">
        <v>427</v>
      </c>
      <c r="F117" s="3" t="s">
        <v>427</v>
      </c>
      <c r="G117" s="3" t="s">
        <v>427</v>
      </c>
      <c r="H117" s="3" t="s">
        <v>427</v>
      </c>
      <c r="I117" s="3" t="s">
        <v>427</v>
      </c>
      <c r="J117" s="3" t="s">
        <v>427</v>
      </c>
      <c r="K117" s="3" t="s">
        <v>427</v>
      </c>
      <c r="L117" s="3" t="s">
        <v>427</v>
      </c>
      <c r="M117" s="3" t="s">
        <v>427</v>
      </c>
      <c r="N117" s="3" t="s">
        <v>427</v>
      </c>
      <c r="O117" s="3" t="s">
        <v>427</v>
      </c>
      <c r="P117" s="3" t="s">
        <v>427</v>
      </c>
      <c r="Q117" s="3" t="s">
        <v>427</v>
      </c>
      <c r="R117" s="3" t="s">
        <v>427</v>
      </c>
      <c r="S117" s="3" t="s">
        <v>427</v>
      </c>
      <c r="T117" s="3" t="s">
        <v>427</v>
      </c>
      <c r="U117" s="3" t="s">
        <v>427</v>
      </c>
      <c r="V117" s="3" t="s">
        <v>427</v>
      </c>
      <c r="W117" s="3" t="s">
        <v>427</v>
      </c>
      <c r="X117" s="3" t="s">
        <v>427</v>
      </c>
      <c r="Y117" s="3" t="s">
        <v>427</v>
      </c>
      <c r="Z117" s="3" t="s">
        <v>427</v>
      </c>
      <c r="AA117" s="3" t="s">
        <v>427</v>
      </c>
      <c r="AB117" s="3" t="s">
        <v>427</v>
      </c>
      <c r="AC117" s="3" t="s">
        <v>427</v>
      </c>
      <c r="AD117" s="3" t="s">
        <v>427</v>
      </c>
      <c r="AE117" s="51"/>
      <c r="AF117" s="22" t="s">
        <v>427</v>
      </c>
      <c r="AG117" s="22" t="s">
        <v>427</v>
      </c>
      <c r="AH117" s="22" t="s">
        <v>427</v>
      </c>
      <c r="AI117" s="22" t="s">
        <v>427</v>
      </c>
      <c r="AJ117" s="22" t="s">
        <v>427</v>
      </c>
      <c r="AK117" s="22" t="s">
        <v>427</v>
      </c>
      <c r="AL117" s="40" t="s">
        <v>410</v>
      </c>
    </row>
    <row r="118" spans="1:38" ht="26.25" customHeight="1" thickBot="1" x14ac:dyDescent="0.25">
      <c r="A118" s="60" t="s">
        <v>262</v>
      </c>
      <c r="B118" s="60" t="s">
        <v>273</v>
      </c>
      <c r="C118" s="64" t="s">
        <v>408</v>
      </c>
      <c r="D118" s="62"/>
      <c r="E118" s="3" t="s">
        <v>427</v>
      </c>
      <c r="F118" s="3" t="s">
        <v>427</v>
      </c>
      <c r="G118" s="3" t="s">
        <v>427</v>
      </c>
      <c r="H118" s="3" t="s">
        <v>427</v>
      </c>
      <c r="I118" s="3" t="s">
        <v>427</v>
      </c>
      <c r="J118" s="3" t="s">
        <v>427</v>
      </c>
      <c r="K118" s="3" t="s">
        <v>427</v>
      </c>
      <c r="L118" s="3" t="s">
        <v>427</v>
      </c>
      <c r="M118" s="3" t="s">
        <v>427</v>
      </c>
      <c r="N118" s="3" t="s">
        <v>427</v>
      </c>
      <c r="O118" s="3" t="s">
        <v>427</v>
      </c>
      <c r="P118" s="3" t="s">
        <v>427</v>
      </c>
      <c r="Q118" s="3" t="s">
        <v>427</v>
      </c>
      <c r="R118" s="3" t="s">
        <v>427</v>
      </c>
      <c r="S118" s="3" t="s">
        <v>427</v>
      </c>
      <c r="T118" s="3" t="s">
        <v>427</v>
      </c>
      <c r="U118" s="3" t="s">
        <v>427</v>
      </c>
      <c r="V118" s="3" t="s">
        <v>427</v>
      </c>
      <c r="W118" s="3" t="s">
        <v>427</v>
      </c>
      <c r="X118" s="3" t="s">
        <v>427</v>
      </c>
      <c r="Y118" s="3" t="s">
        <v>427</v>
      </c>
      <c r="Z118" s="3" t="s">
        <v>427</v>
      </c>
      <c r="AA118" s="3" t="s">
        <v>427</v>
      </c>
      <c r="AB118" s="3" t="s">
        <v>427</v>
      </c>
      <c r="AC118" s="3" t="s">
        <v>427</v>
      </c>
      <c r="AD118" s="3" t="s">
        <v>427</v>
      </c>
      <c r="AE118" s="51"/>
      <c r="AF118" s="22" t="s">
        <v>427</v>
      </c>
      <c r="AG118" s="22" t="s">
        <v>427</v>
      </c>
      <c r="AH118" s="22" t="s">
        <v>427</v>
      </c>
      <c r="AI118" s="22" t="s">
        <v>427</v>
      </c>
      <c r="AJ118" s="22" t="s">
        <v>427</v>
      </c>
      <c r="AK118" s="22" t="s">
        <v>427</v>
      </c>
      <c r="AL118" s="40" t="s">
        <v>410</v>
      </c>
    </row>
    <row r="119" spans="1:38" ht="26.25" customHeight="1" thickBot="1" x14ac:dyDescent="0.25">
      <c r="A119" s="60" t="s">
        <v>262</v>
      </c>
      <c r="B119" s="60" t="s">
        <v>274</v>
      </c>
      <c r="C119" s="60" t="s">
        <v>275</v>
      </c>
      <c r="D119" s="62"/>
      <c r="E119" s="3" t="s">
        <v>427</v>
      </c>
      <c r="F119" s="3" t="s">
        <v>427</v>
      </c>
      <c r="G119" s="3" t="s">
        <v>427</v>
      </c>
      <c r="H119" s="3" t="s">
        <v>427</v>
      </c>
      <c r="I119" s="3">
        <v>0.15040515000000002</v>
      </c>
      <c r="J119" s="3">
        <v>2.6253039999999999</v>
      </c>
      <c r="K119" s="3">
        <v>1.8943080000000001</v>
      </c>
      <c r="L119" s="3" t="s">
        <v>427</v>
      </c>
      <c r="M119" s="3" t="s">
        <v>427</v>
      </c>
      <c r="N119" s="3" t="s">
        <v>427</v>
      </c>
      <c r="O119" s="3" t="s">
        <v>427</v>
      </c>
      <c r="P119" s="3" t="s">
        <v>427</v>
      </c>
      <c r="Q119" s="3" t="s">
        <v>427</v>
      </c>
      <c r="R119" s="3" t="s">
        <v>427</v>
      </c>
      <c r="S119" s="3" t="s">
        <v>427</v>
      </c>
      <c r="T119" s="3" t="s">
        <v>427</v>
      </c>
      <c r="U119" s="3" t="s">
        <v>427</v>
      </c>
      <c r="V119" s="3" t="s">
        <v>427</v>
      </c>
      <c r="W119" s="3" t="s">
        <v>427</v>
      </c>
      <c r="X119" s="3" t="s">
        <v>427</v>
      </c>
      <c r="Y119" s="3" t="s">
        <v>427</v>
      </c>
      <c r="Z119" s="3" t="s">
        <v>427</v>
      </c>
      <c r="AA119" s="3" t="s">
        <v>427</v>
      </c>
      <c r="AB119" s="3" t="s">
        <v>427</v>
      </c>
      <c r="AC119" s="3" t="s">
        <v>427</v>
      </c>
      <c r="AD119" s="3" t="s">
        <v>427</v>
      </c>
      <c r="AE119" s="51"/>
      <c r="AF119" s="22" t="s">
        <v>427</v>
      </c>
      <c r="AG119" s="22" t="s">
        <v>427</v>
      </c>
      <c r="AH119" s="22" t="s">
        <v>427</v>
      </c>
      <c r="AI119" s="22" t="s">
        <v>427</v>
      </c>
      <c r="AJ119" s="22" t="s">
        <v>427</v>
      </c>
      <c r="AK119" s="22">
        <v>1214.3</v>
      </c>
      <c r="AL119" s="40" t="s">
        <v>410</v>
      </c>
    </row>
    <row r="120" spans="1:38" ht="26.25" customHeight="1" thickBot="1" x14ac:dyDescent="0.25">
      <c r="A120" s="60" t="s">
        <v>262</v>
      </c>
      <c r="B120" s="60" t="s">
        <v>276</v>
      </c>
      <c r="C120" s="60" t="s">
        <v>277</v>
      </c>
      <c r="D120" s="62"/>
      <c r="E120" s="3" t="s">
        <v>427</v>
      </c>
      <c r="F120" s="3" t="s">
        <v>427</v>
      </c>
      <c r="G120" s="3" t="s">
        <v>427</v>
      </c>
      <c r="H120" s="3" t="s">
        <v>427</v>
      </c>
      <c r="I120" s="3" t="s">
        <v>427</v>
      </c>
      <c r="J120" s="3" t="s">
        <v>427</v>
      </c>
      <c r="K120" s="3" t="s">
        <v>427</v>
      </c>
      <c r="L120" s="3" t="s">
        <v>427</v>
      </c>
      <c r="M120" s="3" t="s">
        <v>427</v>
      </c>
      <c r="N120" s="3" t="s">
        <v>427</v>
      </c>
      <c r="O120" s="3" t="s">
        <v>427</v>
      </c>
      <c r="P120" s="3" t="s">
        <v>427</v>
      </c>
      <c r="Q120" s="3" t="s">
        <v>427</v>
      </c>
      <c r="R120" s="3" t="s">
        <v>427</v>
      </c>
      <c r="S120" s="3" t="s">
        <v>427</v>
      </c>
      <c r="T120" s="3" t="s">
        <v>427</v>
      </c>
      <c r="U120" s="3" t="s">
        <v>427</v>
      </c>
      <c r="V120" s="3" t="s">
        <v>427</v>
      </c>
      <c r="W120" s="3" t="s">
        <v>427</v>
      </c>
      <c r="X120" s="3" t="s">
        <v>427</v>
      </c>
      <c r="Y120" s="3" t="s">
        <v>427</v>
      </c>
      <c r="Z120" s="3" t="s">
        <v>427</v>
      </c>
      <c r="AA120" s="3" t="s">
        <v>427</v>
      </c>
      <c r="AB120" s="3" t="s">
        <v>427</v>
      </c>
      <c r="AC120" s="3" t="s">
        <v>427</v>
      </c>
      <c r="AD120" s="3" t="s">
        <v>427</v>
      </c>
      <c r="AE120" s="51"/>
      <c r="AF120" s="22" t="s">
        <v>427</v>
      </c>
      <c r="AG120" s="22" t="s">
        <v>427</v>
      </c>
      <c r="AH120" s="22" t="s">
        <v>427</v>
      </c>
      <c r="AI120" s="22" t="s">
        <v>427</v>
      </c>
      <c r="AJ120" s="22" t="s">
        <v>427</v>
      </c>
      <c r="AK120" s="22" t="s">
        <v>427</v>
      </c>
      <c r="AL120" s="40" t="s">
        <v>410</v>
      </c>
    </row>
    <row r="121" spans="1:38" ht="26.25" customHeight="1" thickBot="1" x14ac:dyDescent="0.25">
      <c r="A121" s="60" t="s">
        <v>262</v>
      </c>
      <c r="B121" s="60" t="s">
        <v>278</v>
      </c>
      <c r="C121" s="64" t="s">
        <v>279</v>
      </c>
      <c r="D121" s="63"/>
      <c r="E121" s="3" t="s">
        <v>427</v>
      </c>
      <c r="F121" s="3">
        <v>0.47800700000000002</v>
      </c>
      <c r="G121" s="3" t="s">
        <v>427</v>
      </c>
      <c r="H121" s="3" t="s">
        <v>427</v>
      </c>
      <c r="I121" s="3" t="s">
        <v>427</v>
      </c>
      <c r="J121" s="3" t="s">
        <v>427</v>
      </c>
      <c r="K121" s="3" t="s">
        <v>427</v>
      </c>
      <c r="L121" s="3" t="s">
        <v>427</v>
      </c>
      <c r="M121" s="3" t="s">
        <v>427</v>
      </c>
      <c r="N121" s="3" t="s">
        <v>427</v>
      </c>
      <c r="O121" s="3" t="s">
        <v>427</v>
      </c>
      <c r="P121" s="3" t="s">
        <v>427</v>
      </c>
      <c r="Q121" s="3" t="s">
        <v>427</v>
      </c>
      <c r="R121" s="3" t="s">
        <v>427</v>
      </c>
      <c r="S121" s="3" t="s">
        <v>427</v>
      </c>
      <c r="T121" s="3" t="s">
        <v>427</v>
      </c>
      <c r="U121" s="3" t="s">
        <v>427</v>
      </c>
      <c r="V121" s="3" t="s">
        <v>427</v>
      </c>
      <c r="W121" s="3" t="s">
        <v>427</v>
      </c>
      <c r="X121" s="3" t="s">
        <v>427</v>
      </c>
      <c r="Y121" s="3" t="s">
        <v>427</v>
      </c>
      <c r="Z121" s="3" t="s">
        <v>427</v>
      </c>
      <c r="AA121" s="3" t="s">
        <v>427</v>
      </c>
      <c r="AB121" s="3" t="s">
        <v>427</v>
      </c>
      <c r="AC121" s="3" t="s">
        <v>427</v>
      </c>
      <c r="AD121" s="3" t="s">
        <v>427</v>
      </c>
      <c r="AE121" s="51"/>
      <c r="AF121" s="22" t="s">
        <v>427</v>
      </c>
      <c r="AG121" s="22" t="s">
        <v>427</v>
      </c>
      <c r="AH121" s="22" t="s">
        <v>427</v>
      </c>
      <c r="AI121" s="22" t="s">
        <v>427</v>
      </c>
      <c r="AJ121" s="22" t="s">
        <v>427</v>
      </c>
      <c r="AK121" s="22">
        <v>1214.3</v>
      </c>
      <c r="AL121" s="40" t="s">
        <v>410</v>
      </c>
    </row>
    <row r="122" spans="1:38" ht="26.25" customHeight="1" thickBot="1" x14ac:dyDescent="0.25">
      <c r="A122" s="60" t="s">
        <v>262</v>
      </c>
      <c r="B122" s="75" t="s">
        <v>281</v>
      </c>
      <c r="C122" s="75" t="s">
        <v>282</v>
      </c>
      <c r="D122" s="62"/>
      <c r="E122" s="3" t="s">
        <v>427</v>
      </c>
      <c r="F122" s="3" t="s">
        <v>427</v>
      </c>
      <c r="G122" s="3" t="s">
        <v>427</v>
      </c>
      <c r="H122" s="3" t="s">
        <v>427</v>
      </c>
      <c r="I122" s="3" t="s">
        <v>427</v>
      </c>
      <c r="J122" s="3" t="s">
        <v>427</v>
      </c>
      <c r="K122" s="3" t="s">
        <v>427</v>
      </c>
      <c r="L122" s="3" t="s">
        <v>427</v>
      </c>
      <c r="M122" s="3" t="s">
        <v>427</v>
      </c>
      <c r="N122" s="3" t="s">
        <v>427</v>
      </c>
      <c r="O122" s="3" t="s">
        <v>427</v>
      </c>
      <c r="P122" s="3" t="s">
        <v>427</v>
      </c>
      <c r="Q122" s="3" t="s">
        <v>427</v>
      </c>
      <c r="R122" s="3" t="s">
        <v>427</v>
      </c>
      <c r="S122" s="3" t="s">
        <v>427</v>
      </c>
      <c r="T122" s="3" t="s">
        <v>427</v>
      </c>
      <c r="U122" s="3" t="s">
        <v>427</v>
      </c>
      <c r="V122" s="3" t="s">
        <v>427</v>
      </c>
      <c r="W122" s="3" t="s">
        <v>427</v>
      </c>
      <c r="X122" s="3" t="s">
        <v>427</v>
      </c>
      <c r="Y122" s="3" t="s">
        <v>427</v>
      </c>
      <c r="Z122" s="3" t="s">
        <v>427</v>
      </c>
      <c r="AA122" s="3" t="s">
        <v>427</v>
      </c>
      <c r="AB122" s="3" t="s">
        <v>427</v>
      </c>
      <c r="AC122" s="3">
        <v>0.19903500000000002</v>
      </c>
      <c r="AD122" s="3" t="s">
        <v>427</v>
      </c>
      <c r="AE122" s="51"/>
      <c r="AF122" s="22" t="s">
        <v>427</v>
      </c>
      <c r="AG122" s="22" t="s">
        <v>427</v>
      </c>
      <c r="AH122" s="22" t="s">
        <v>427</v>
      </c>
      <c r="AI122" s="22" t="s">
        <v>427</v>
      </c>
      <c r="AJ122" s="22" t="s">
        <v>427</v>
      </c>
      <c r="AK122" s="22" t="s">
        <v>432</v>
      </c>
      <c r="AL122" s="40" t="s">
        <v>410</v>
      </c>
    </row>
    <row r="123" spans="1:38" ht="26.25" customHeight="1" thickBot="1" x14ac:dyDescent="0.25">
      <c r="A123" s="60" t="s">
        <v>262</v>
      </c>
      <c r="B123" s="60" t="s">
        <v>283</v>
      </c>
      <c r="C123" s="60" t="s">
        <v>284</v>
      </c>
      <c r="D123" s="62"/>
      <c r="E123" s="3" t="s">
        <v>426</v>
      </c>
      <c r="F123" s="3" t="s">
        <v>426</v>
      </c>
      <c r="G123" s="3" t="s">
        <v>426</v>
      </c>
      <c r="H123" s="3" t="s">
        <v>426</v>
      </c>
      <c r="I123" s="3" t="s">
        <v>426</v>
      </c>
      <c r="J123" s="3" t="s">
        <v>426</v>
      </c>
      <c r="K123" s="3" t="s">
        <v>426</v>
      </c>
      <c r="L123" s="3" t="s">
        <v>426</v>
      </c>
      <c r="M123" s="3" t="s">
        <v>426</v>
      </c>
      <c r="N123" s="3" t="s">
        <v>426</v>
      </c>
      <c r="O123" s="3" t="s">
        <v>426</v>
      </c>
      <c r="P123" s="3" t="s">
        <v>426</v>
      </c>
      <c r="Q123" s="3" t="s">
        <v>426</v>
      </c>
      <c r="R123" s="3" t="s">
        <v>426</v>
      </c>
      <c r="S123" s="3" t="s">
        <v>426</v>
      </c>
      <c r="T123" s="3" t="s">
        <v>426</v>
      </c>
      <c r="U123" s="3" t="s">
        <v>426</v>
      </c>
      <c r="V123" s="3" t="s">
        <v>426</v>
      </c>
      <c r="W123" s="3" t="s">
        <v>426</v>
      </c>
      <c r="X123" s="3" t="s">
        <v>426</v>
      </c>
      <c r="Y123" s="3" t="s">
        <v>426</v>
      </c>
      <c r="Z123" s="3" t="s">
        <v>426</v>
      </c>
      <c r="AA123" s="3" t="s">
        <v>426</v>
      </c>
      <c r="AB123" s="3" t="s">
        <v>426</v>
      </c>
      <c r="AC123" s="3" t="s">
        <v>426</v>
      </c>
      <c r="AD123" s="3" t="s">
        <v>426</v>
      </c>
      <c r="AE123" s="51"/>
      <c r="AF123" s="22" t="s">
        <v>426</v>
      </c>
      <c r="AG123" s="22" t="s">
        <v>426</v>
      </c>
      <c r="AH123" s="22" t="s">
        <v>426</v>
      </c>
      <c r="AI123" s="22" t="s">
        <v>426</v>
      </c>
      <c r="AJ123" s="22" t="s">
        <v>426</v>
      </c>
      <c r="AK123" s="22" t="s">
        <v>426</v>
      </c>
      <c r="AL123" s="40" t="s">
        <v>415</v>
      </c>
    </row>
    <row r="124" spans="1:38" ht="26.25" customHeight="1" thickBot="1" x14ac:dyDescent="0.25">
      <c r="A124" s="60" t="s">
        <v>262</v>
      </c>
      <c r="B124" s="77" t="s">
        <v>285</v>
      </c>
      <c r="C124" s="61" t="s">
        <v>286</v>
      </c>
      <c r="D124" s="62"/>
      <c r="E124" s="3">
        <v>1.6074154200000003E-2</v>
      </c>
      <c r="F124" s="3">
        <v>4.2040095600000001E-2</v>
      </c>
      <c r="G124" s="3">
        <v>3.7094202000000007E-3</v>
      </c>
      <c r="H124" s="3">
        <v>3.7094202000000007E-3</v>
      </c>
      <c r="I124" s="3">
        <v>1.7293316972400004E-2</v>
      </c>
      <c r="J124" s="3">
        <v>2.11362762996E-2</v>
      </c>
      <c r="K124" s="3">
        <v>3.2665154281200003E-2</v>
      </c>
      <c r="L124" s="3">
        <v>1.5563985275160004E-3</v>
      </c>
      <c r="M124" s="3">
        <v>0.46120457819999999</v>
      </c>
      <c r="N124" s="3" t="s">
        <v>427</v>
      </c>
      <c r="O124" s="3" t="s">
        <v>427</v>
      </c>
      <c r="P124" s="3" t="s">
        <v>427</v>
      </c>
      <c r="Q124" s="3" t="s">
        <v>427</v>
      </c>
      <c r="R124" s="3" t="s">
        <v>427</v>
      </c>
      <c r="S124" s="3" t="s">
        <v>427</v>
      </c>
      <c r="T124" s="3" t="s">
        <v>427</v>
      </c>
      <c r="U124" s="3" t="s">
        <v>427</v>
      </c>
      <c r="V124" s="3" t="s">
        <v>427</v>
      </c>
      <c r="W124" s="3">
        <v>9.607398318000001E-3</v>
      </c>
      <c r="X124" s="3">
        <v>1.3834653577919999E-2</v>
      </c>
      <c r="Y124" s="3">
        <v>8.3007921467520007E-3</v>
      </c>
      <c r="Z124" s="3">
        <v>4.1503960733760004E-3</v>
      </c>
      <c r="AA124" s="3">
        <v>5.5338614311679999E-3</v>
      </c>
      <c r="AB124" s="3">
        <v>3.1819703229215998E-2</v>
      </c>
      <c r="AC124" s="3" t="s">
        <v>427</v>
      </c>
      <c r="AD124" s="3" t="s">
        <v>427</v>
      </c>
      <c r="AE124" s="51"/>
      <c r="AF124" s="22" t="s">
        <v>427</v>
      </c>
      <c r="AG124" s="22" t="s">
        <v>427</v>
      </c>
      <c r="AH124" s="22" t="s">
        <v>427</v>
      </c>
      <c r="AI124" s="22" t="s">
        <v>427</v>
      </c>
      <c r="AJ124" s="22" t="s">
        <v>427</v>
      </c>
      <c r="AK124" s="22">
        <v>1236.4734000000001</v>
      </c>
      <c r="AL124" s="40" t="s">
        <v>437</v>
      </c>
    </row>
    <row r="125" spans="1:38" ht="26.25" customHeight="1" thickBot="1" x14ac:dyDescent="0.25">
      <c r="A125" s="60" t="s">
        <v>287</v>
      </c>
      <c r="B125" s="60" t="s">
        <v>288</v>
      </c>
      <c r="C125" s="61" t="s">
        <v>289</v>
      </c>
      <c r="D125" s="62"/>
      <c r="E125" s="3" t="s">
        <v>427</v>
      </c>
      <c r="F125" s="3">
        <v>0.23518810400000001</v>
      </c>
      <c r="G125" s="3" t="s">
        <v>427</v>
      </c>
      <c r="H125" s="3" t="s">
        <v>428</v>
      </c>
      <c r="I125" s="3">
        <v>1.7099999999999999E-5</v>
      </c>
      <c r="J125" s="3">
        <v>1.13411E-4</v>
      </c>
      <c r="K125" s="3">
        <v>2.39769E-4</v>
      </c>
      <c r="L125" s="3" t="s">
        <v>427</v>
      </c>
      <c r="M125" s="3" t="s">
        <v>428</v>
      </c>
      <c r="N125" s="3" t="s">
        <v>427</v>
      </c>
      <c r="O125" s="3" t="s">
        <v>427</v>
      </c>
      <c r="P125" s="3" t="s">
        <v>428</v>
      </c>
      <c r="Q125" s="3" t="s">
        <v>427</v>
      </c>
      <c r="R125" s="3" t="s">
        <v>427</v>
      </c>
      <c r="S125" s="3" t="s">
        <v>427</v>
      </c>
      <c r="T125" s="3" t="s">
        <v>427</v>
      </c>
      <c r="U125" s="3" t="s">
        <v>427</v>
      </c>
      <c r="V125" s="3" t="s">
        <v>427</v>
      </c>
      <c r="W125" s="3" t="s">
        <v>427</v>
      </c>
      <c r="X125" s="3" t="s">
        <v>427</v>
      </c>
      <c r="Y125" s="3" t="s">
        <v>427</v>
      </c>
      <c r="Z125" s="3" t="s">
        <v>427</v>
      </c>
      <c r="AA125" s="3" t="s">
        <v>427</v>
      </c>
      <c r="AB125" s="3" t="s">
        <v>427</v>
      </c>
      <c r="AC125" s="3" t="s">
        <v>427</v>
      </c>
      <c r="AD125" s="3" t="s">
        <v>427</v>
      </c>
      <c r="AE125" s="51"/>
      <c r="AF125" s="22" t="s">
        <v>427</v>
      </c>
      <c r="AG125" s="22" t="s">
        <v>427</v>
      </c>
      <c r="AH125" s="22" t="s">
        <v>427</v>
      </c>
      <c r="AI125" s="22" t="s">
        <v>427</v>
      </c>
      <c r="AJ125" s="22" t="s">
        <v>427</v>
      </c>
      <c r="AK125" s="22">
        <v>517.85900000000004</v>
      </c>
      <c r="AL125" s="40" t="s">
        <v>423</v>
      </c>
    </row>
    <row r="126" spans="1:38" ht="26.25" customHeight="1" thickBot="1" x14ac:dyDescent="0.25">
      <c r="A126" s="60" t="s">
        <v>287</v>
      </c>
      <c r="B126" s="60" t="s">
        <v>290</v>
      </c>
      <c r="C126" s="61" t="s">
        <v>291</v>
      </c>
      <c r="D126" s="62"/>
      <c r="E126" s="3" t="s">
        <v>428</v>
      </c>
      <c r="F126" s="3" t="s">
        <v>428</v>
      </c>
      <c r="G126" s="3" t="s">
        <v>428</v>
      </c>
      <c r="H126" s="3">
        <v>6.3600202999999994E-2</v>
      </c>
      <c r="I126" s="3" t="s">
        <v>427</v>
      </c>
      <c r="J126" s="3" t="s">
        <v>427</v>
      </c>
      <c r="K126" s="3" t="s">
        <v>427</v>
      </c>
      <c r="L126" s="3" t="s">
        <v>427</v>
      </c>
      <c r="M126" s="3" t="s">
        <v>428</v>
      </c>
      <c r="N126" s="3" t="s">
        <v>428</v>
      </c>
      <c r="O126" s="3" t="s">
        <v>428</v>
      </c>
      <c r="P126" s="3" t="s">
        <v>428</v>
      </c>
      <c r="Q126" s="3" t="s">
        <v>428</v>
      </c>
      <c r="R126" s="3" t="s">
        <v>428</v>
      </c>
      <c r="S126" s="3" t="s">
        <v>428</v>
      </c>
      <c r="T126" s="3" t="s">
        <v>428</v>
      </c>
      <c r="U126" s="3" t="s">
        <v>428</v>
      </c>
      <c r="V126" s="3" t="s">
        <v>428</v>
      </c>
      <c r="W126" s="3" t="s">
        <v>428</v>
      </c>
      <c r="X126" s="3" t="s">
        <v>428</v>
      </c>
      <c r="Y126" s="3" t="s">
        <v>428</v>
      </c>
      <c r="Z126" s="3" t="s">
        <v>428</v>
      </c>
      <c r="AA126" s="3" t="s">
        <v>428</v>
      </c>
      <c r="AB126" s="3" t="s">
        <v>428</v>
      </c>
      <c r="AC126" s="3" t="s">
        <v>428</v>
      </c>
      <c r="AD126" s="3" t="s">
        <v>428</v>
      </c>
      <c r="AE126" s="51"/>
      <c r="AF126" s="22" t="s">
        <v>427</v>
      </c>
      <c r="AG126" s="22" t="s">
        <v>427</v>
      </c>
      <c r="AH126" s="22" t="s">
        <v>427</v>
      </c>
      <c r="AI126" s="22" t="s">
        <v>427</v>
      </c>
      <c r="AJ126" s="22" t="s">
        <v>427</v>
      </c>
      <c r="AK126" s="22">
        <v>265.00084400000003</v>
      </c>
      <c r="AL126" s="40" t="s">
        <v>422</v>
      </c>
    </row>
    <row r="127" spans="1:38" ht="26.25" customHeight="1" thickBot="1" x14ac:dyDescent="0.25">
      <c r="A127" s="60" t="s">
        <v>287</v>
      </c>
      <c r="B127" s="60" t="s">
        <v>292</v>
      </c>
      <c r="C127" s="61" t="s">
        <v>293</v>
      </c>
      <c r="D127" s="62"/>
      <c r="E127" s="3" t="s">
        <v>428</v>
      </c>
      <c r="F127" s="3" t="s">
        <v>428</v>
      </c>
      <c r="G127" s="3" t="s">
        <v>428</v>
      </c>
      <c r="H127" s="3">
        <v>9.8665394000000003E-2</v>
      </c>
      <c r="I127" s="3" t="s">
        <v>428</v>
      </c>
      <c r="J127" s="3" t="s">
        <v>428</v>
      </c>
      <c r="K127" s="3" t="s">
        <v>428</v>
      </c>
      <c r="L127" s="3" t="s">
        <v>428</v>
      </c>
      <c r="M127" s="3" t="s">
        <v>428</v>
      </c>
      <c r="N127" s="3" t="s">
        <v>428</v>
      </c>
      <c r="O127" s="3" t="s">
        <v>428</v>
      </c>
      <c r="P127" s="3" t="s">
        <v>428</v>
      </c>
      <c r="Q127" s="3" t="s">
        <v>427</v>
      </c>
      <c r="R127" s="3" t="s">
        <v>427</v>
      </c>
      <c r="S127" s="3" t="s">
        <v>427</v>
      </c>
      <c r="T127" s="3" t="s">
        <v>427</v>
      </c>
      <c r="U127" s="3" t="s">
        <v>427</v>
      </c>
      <c r="V127" s="3" t="s">
        <v>428</v>
      </c>
      <c r="W127" s="3" t="s">
        <v>428</v>
      </c>
      <c r="X127" s="3" t="s">
        <v>428</v>
      </c>
      <c r="Y127" s="3" t="s">
        <v>428</v>
      </c>
      <c r="Z127" s="3" t="s">
        <v>428</v>
      </c>
      <c r="AA127" s="3" t="s">
        <v>428</v>
      </c>
      <c r="AB127" s="3" t="s">
        <v>428</v>
      </c>
      <c r="AC127" s="3" t="s">
        <v>428</v>
      </c>
      <c r="AD127" s="3" t="s">
        <v>428</v>
      </c>
      <c r="AE127" s="51"/>
      <c r="AF127" s="22" t="s">
        <v>427</v>
      </c>
      <c r="AG127" s="22" t="s">
        <v>427</v>
      </c>
      <c r="AH127" s="22" t="s">
        <v>427</v>
      </c>
      <c r="AI127" s="22" t="s">
        <v>427</v>
      </c>
      <c r="AJ127" s="22" t="s">
        <v>426</v>
      </c>
      <c r="AK127" s="22">
        <v>75.130126399999995</v>
      </c>
      <c r="AL127" s="40" t="s">
        <v>424</v>
      </c>
    </row>
    <row r="128" spans="1:38" ht="26.25" customHeight="1" thickBot="1" x14ac:dyDescent="0.25">
      <c r="A128" s="60" t="s">
        <v>287</v>
      </c>
      <c r="B128" s="64" t="s">
        <v>294</v>
      </c>
      <c r="C128" s="66" t="s">
        <v>295</v>
      </c>
      <c r="D128" s="62"/>
      <c r="E128" s="3" t="s">
        <v>426</v>
      </c>
      <c r="F128" s="3" t="s">
        <v>426</v>
      </c>
      <c r="G128" s="3" t="s">
        <v>426</v>
      </c>
      <c r="H128" s="3" t="s">
        <v>426</v>
      </c>
      <c r="I128" s="3" t="s">
        <v>426</v>
      </c>
      <c r="J128" s="3" t="s">
        <v>426</v>
      </c>
      <c r="K128" s="3" t="s">
        <v>426</v>
      </c>
      <c r="L128" s="3" t="s">
        <v>426</v>
      </c>
      <c r="M128" s="3" t="s">
        <v>426</v>
      </c>
      <c r="N128" s="3" t="s">
        <v>426</v>
      </c>
      <c r="O128" s="3" t="s">
        <v>426</v>
      </c>
      <c r="P128" s="3" t="s">
        <v>426</v>
      </c>
      <c r="Q128" s="3" t="s">
        <v>426</v>
      </c>
      <c r="R128" s="3" t="s">
        <v>426</v>
      </c>
      <c r="S128" s="3" t="s">
        <v>426</v>
      </c>
      <c r="T128" s="3" t="s">
        <v>426</v>
      </c>
      <c r="U128" s="3" t="s">
        <v>426</v>
      </c>
      <c r="V128" s="3" t="s">
        <v>426</v>
      </c>
      <c r="W128" s="3" t="s">
        <v>426</v>
      </c>
      <c r="X128" s="3" t="s">
        <v>426</v>
      </c>
      <c r="Y128" s="3" t="s">
        <v>426</v>
      </c>
      <c r="Z128" s="3" t="s">
        <v>426</v>
      </c>
      <c r="AA128" s="3" t="s">
        <v>426</v>
      </c>
      <c r="AB128" s="3" t="s">
        <v>426</v>
      </c>
      <c r="AC128" s="3" t="s">
        <v>426</v>
      </c>
      <c r="AD128" s="3" t="s">
        <v>426</v>
      </c>
      <c r="AE128" s="51"/>
      <c r="AF128" s="22" t="s">
        <v>426</v>
      </c>
      <c r="AG128" s="22" t="s">
        <v>426</v>
      </c>
      <c r="AH128" s="22" t="s">
        <v>426</v>
      </c>
      <c r="AI128" s="22" t="s">
        <v>426</v>
      </c>
      <c r="AJ128" s="22" t="s">
        <v>426</v>
      </c>
      <c r="AK128" s="22" t="s">
        <v>426</v>
      </c>
      <c r="AL128" s="40" t="s">
        <v>299</v>
      </c>
    </row>
    <row r="129" spans="1:38" ht="26.25" customHeight="1" thickBot="1" x14ac:dyDescent="0.25">
      <c r="A129" s="60" t="s">
        <v>287</v>
      </c>
      <c r="B129" s="64" t="s">
        <v>297</v>
      </c>
      <c r="C129" s="72" t="s">
        <v>298</v>
      </c>
      <c r="D129" s="62"/>
      <c r="E129" s="3" t="s">
        <v>426</v>
      </c>
      <c r="F129" s="3" t="s">
        <v>426</v>
      </c>
      <c r="G129" s="3" t="s">
        <v>426</v>
      </c>
      <c r="H129" s="3" t="s">
        <v>426</v>
      </c>
      <c r="I129" s="3" t="s">
        <v>426</v>
      </c>
      <c r="J129" s="3" t="s">
        <v>426</v>
      </c>
      <c r="K129" s="3" t="s">
        <v>426</v>
      </c>
      <c r="L129" s="3" t="s">
        <v>426</v>
      </c>
      <c r="M129" s="3" t="s">
        <v>426</v>
      </c>
      <c r="N129" s="3" t="s">
        <v>426</v>
      </c>
      <c r="O129" s="3" t="s">
        <v>426</v>
      </c>
      <c r="P129" s="3" t="s">
        <v>426</v>
      </c>
      <c r="Q129" s="3" t="s">
        <v>426</v>
      </c>
      <c r="R129" s="3" t="s">
        <v>426</v>
      </c>
      <c r="S129" s="3" t="s">
        <v>426</v>
      </c>
      <c r="T129" s="3" t="s">
        <v>426</v>
      </c>
      <c r="U129" s="3" t="s">
        <v>426</v>
      </c>
      <c r="V129" s="3" t="s">
        <v>426</v>
      </c>
      <c r="W129" s="3" t="s">
        <v>426</v>
      </c>
      <c r="X129" s="3" t="s">
        <v>426</v>
      </c>
      <c r="Y129" s="3" t="s">
        <v>426</v>
      </c>
      <c r="Z129" s="3" t="s">
        <v>426</v>
      </c>
      <c r="AA129" s="3" t="s">
        <v>426</v>
      </c>
      <c r="AB129" s="3" t="s">
        <v>426</v>
      </c>
      <c r="AC129" s="3" t="s">
        <v>426</v>
      </c>
      <c r="AD129" s="3" t="s">
        <v>426</v>
      </c>
      <c r="AE129" s="51"/>
      <c r="AF129" s="22" t="s">
        <v>426</v>
      </c>
      <c r="AG129" s="22" t="s">
        <v>426</v>
      </c>
      <c r="AH129" s="22" t="s">
        <v>426</v>
      </c>
      <c r="AI129" s="22" t="s">
        <v>426</v>
      </c>
      <c r="AJ129" s="22" t="s">
        <v>426</v>
      </c>
      <c r="AK129" s="22" t="s">
        <v>426</v>
      </c>
      <c r="AL129" s="40" t="s">
        <v>299</v>
      </c>
    </row>
    <row r="130" spans="1:38" ht="26.25" customHeight="1" thickBot="1" x14ac:dyDescent="0.25">
      <c r="A130" s="60" t="s">
        <v>287</v>
      </c>
      <c r="B130" s="64" t="s">
        <v>300</v>
      </c>
      <c r="C130" s="78" t="s">
        <v>301</v>
      </c>
      <c r="D130" s="62"/>
      <c r="E130" s="3">
        <v>1.1782600000000001E-4</v>
      </c>
      <c r="F130" s="3">
        <v>1.002197E-3</v>
      </c>
      <c r="G130" s="3">
        <v>6.37E-6</v>
      </c>
      <c r="H130" s="3" t="s">
        <v>428</v>
      </c>
      <c r="I130" s="3">
        <v>5.4199999999999996E-7</v>
      </c>
      <c r="J130" s="3">
        <v>9.4799999999999997E-7</v>
      </c>
      <c r="K130" s="3">
        <v>1.35E-6</v>
      </c>
      <c r="L130" s="3">
        <v>1.9000000000000001E-8</v>
      </c>
      <c r="M130" s="3">
        <v>9.48E-5</v>
      </c>
      <c r="N130" s="3">
        <v>1.76062E-4</v>
      </c>
      <c r="O130" s="3">
        <v>1.3499999999999999E-5</v>
      </c>
      <c r="P130" s="3">
        <v>7.5800000000000003E-6</v>
      </c>
      <c r="Q130" s="3">
        <v>2.17E-6</v>
      </c>
      <c r="R130" s="3" t="s">
        <v>428</v>
      </c>
      <c r="S130" s="3" t="s">
        <v>428</v>
      </c>
      <c r="T130" s="3">
        <v>1.9000000000000001E-5</v>
      </c>
      <c r="U130" s="3" t="s">
        <v>428</v>
      </c>
      <c r="V130" s="3" t="s">
        <v>428</v>
      </c>
      <c r="W130" s="3">
        <v>4.7401199999999998E-2</v>
      </c>
      <c r="X130" s="3" t="s">
        <v>428</v>
      </c>
      <c r="Y130" s="3" t="s">
        <v>428</v>
      </c>
      <c r="Z130" s="3" t="s">
        <v>428</v>
      </c>
      <c r="AA130" s="3" t="s">
        <v>428</v>
      </c>
      <c r="AB130" s="3">
        <v>2.7099999999999999E-6</v>
      </c>
      <c r="AC130" s="3">
        <v>2.7099999999999998E-7</v>
      </c>
      <c r="AD130" s="3" t="s">
        <v>427</v>
      </c>
      <c r="AE130" s="51"/>
      <c r="AF130" s="22" t="s">
        <v>427</v>
      </c>
      <c r="AG130" s="22" t="s">
        <v>427</v>
      </c>
      <c r="AH130" s="22" t="s">
        <v>427</v>
      </c>
      <c r="AI130" s="22" t="s">
        <v>427</v>
      </c>
      <c r="AJ130" s="22" t="s">
        <v>427</v>
      </c>
      <c r="AK130" s="22">
        <v>0.135432</v>
      </c>
      <c r="AL130" s="40" t="s">
        <v>299</v>
      </c>
    </row>
    <row r="131" spans="1:38" ht="26.25" customHeight="1" thickBot="1" x14ac:dyDescent="0.25">
      <c r="A131" s="60" t="s">
        <v>287</v>
      </c>
      <c r="B131" s="64" t="s">
        <v>302</v>
      </c>
      <c r="C131" s="72" t="s">
        <v>303</v>
      </c>
      <c r="D131" s="62"/>
      <c r="E131" s="3">
        <v>6.6837999999999999E-5</v>
      </c>
      <c r="F131" s="3">
        <v>2.0341999999999999E-5</v>
      </c>
      <c r="G131" s="3">
        <v>1.5699999999999999E-5</v>
      </c>
      <c r="H131" s="3" t="s">
        <v>428</v>
      </c>
      <c r="I131" s="3" t="s">
        <v>428</v>
      </c>
      <c r="J131" s="3" t="s">
        <v>428</v>
      </c>
      <c r="K131" s="3">
        <v>4.9401999999999996E-4</v>
      </c>
      <c r="L131" s="3">
        <v>1.1399999999999999E-5</v>
      </c>
      <c r="M131" s="3">
        <v>5.5199999999999997E-6</v>
      </c>
      <c r="N131" s="3">
        <v>1.8017199999999999E-3</v>
      </c>
      <c r="O131" s="3">
        <v>2.3248E-4</v>
      </c>
      <c r="P131" s="3">
        <v>1.2495799999999999E-3</v>
      </c>
      <c r="Q131" s="3">
        <v>5.8119999999999996E-6</v>
      </c>
      <c r="R131" s="3">
        <v>5.8119999999999999E-5</v>
      </c>
      <c r="S131" s="3">
        <v>2.8478800000000001E-3</v>
      </c>
      <c r="T131" s="3">
        <v>5.8119999999999999E-5</v>
      </c>
      <c r="U131" s="3" t="s">
        <v>428</v>
      </c>
      <c r="V131" s="3" t="s">
        <v>428</v>
      </c>
      <c r="W131" s="3">
        <v>1.1624000000000001</v>
      </c>
      <c r="X131" s="3" t="s">
        <v>428</v>
      </c>
      <c r="Y131" s="3" t="s">
        <v>428</v>
      </c>
      <c r="Z131" s="3" t="s">
        <v>428</v>
      </c>
      <c r="AA131" s="3" t="s">
        <v>428</v>
      </c>
      <c r="AB131" s="3">
        <v>1.1599999999999999E-9</v>
      </c>
      <c r="AC131" s="3">
        <v>2.9060000000000002E-3</v>
      </c>
      <c r="AD131" s="3" t="s">
        <v>427</v>
      </c>
      <c r="AE131" s="51"/>
      <c r="AF131" s="22" t="s">
        <v>427</v>
      </c>
      <c r="AG131" s="22" t="s">
        <v>427</v>
      </c>
      <c r="AH131" s="22" t="s">
        <v>427</v>
      </c>
      <c r="AI131" s="22" t="s">
        <v>427</v>
      </c>
      <c r="AJ131" s="22" t="s">
        <v>427</v>
      </c>
      <c r="AK131" s="22">
        <v>2.9059999999999999E-2</v>
      </c>
      <c r="AL131" s="40" t="s">
        <v>299</v>
      </c>
    </row>
    <row r="132" spans="1:38" ht="26.25" customHeight="1" thickBot="1" x14ac:dyDescent="0.25">
      <c r="A132" s="60" t="s">
        <v>287</v>
      </c>
      <c r="B132" s="64" t="s">
        <v>304</v>
      </c>
      <c r="C132" s="72" t="s">
        <v>305</v>
      </c>
      <c r="D132" s="62"/>
      <c r="E132" s="3" t="s">
        <v>426</v>
      </c>
      <c r="F132" s="3" t="s">
        <v>426</v>
      </c>
      <c r="G132" s="3" t="s">
        <v>426</v>
      </c>
      <c r="H132" s="3" t="s">
        <v>426</v>
      </c>
      <c r="I132" s="3" t="s">
        <v>426</v>
      </c>
      <c r="J132" s="3" t="s">
        <v>426</v>
      </c>
      <c r="K132" s="3" t="s">
        <v>426</v>
      </c>
      <c r="L132" s="3" t="s">
        <v>426</v>
      </c>
      <c r="M132" s="3" t="s">
        <v>426</v>
      </c>
      <c r="N132" s="3" t="s">
        <v>426</v>
      </c>
      <c r="O132" s="3" t="s">
        <v>426</v>
      </c>
      <c r="P132" s="3" t="s">
        <v>426</v>
      </c>
      <c r="Q132" s="3" t="s">
        <v>426</v>
      </c>
      <c r="R132" s="3" t="s">
        <v>426</v>
      </c>
      <c r="S132" s="3" t="s">
        <v>426</v>
      </c>
      <c r="T132" s="3" t="s">
        <v>426</v>
      </c>
      <c r="U132" s="3" t="s">
        <v>426</v>
      </c>
      <c r="V132" s="3" t="s">
        <v>426</v>
      </c>
      <c r="W132" s="3" t="s">
        <v>426</v>
      </c>
      <c r="X132" s="3" t="s">
        <v>426</v>
      </c>
      <c r="Y132" s="3" t="s">
        <v>426</v>
      </c>
      <c r="Z132" s="3" t="s">
        <v>426</v>
      </c>
      <c r="AA132" s="3" t="s">
        <v>426</v>
      </c>
      <c r="AB132" s="3" t="s">
        <v>426</v>
      </c>
      <c r="AC132" s="3" t="s">
        <v>426</v>
      </c>
      <c r="AD132" s="3" t="s">
        <v>426</v>
      </c>
      <c r="AE132" s="51"/>
      <c r="AF132" s="22" t="s">
        <v>426</v>
      </c>
      <c r="AG132" s="22" t="s">
        <v>426</v>
      </c>
      <c r="AH132" s="22" t="s">
        <v>426</v>
      </c>
      <c r="AI132" s="22" t="s">
        <v>426</v>
      </c>
      <c r="AJ132" s="22" t="s">
        <v>426</v>
      </c>
      <c r="AK132" s="22" t="s">
        <v>426</v>
      </c>
      <c r="AL132" s="40" t="s">
        <v>412</v>
      </c>
    </row>
    <row r="133" spans="1:38" ht="26.25" customHeight="1" thickBot="1" x14ac:dyDescent="0.25">
      <c r="A133" s="60" t="s">
        <v>287</v>
      </c>
      <c r="B133" s="64" t="s">
        <v>306</v>
      </c>
      <c r="C133" s="72" t="s">
        <v>307</v>
      </c>
      <c r="D133" s="62"/>
      <c r="E133" s="3">
        <v>2.8404749999999999E-3</v>
      </c>
      <c r="F133" s="3">
        <v>4.4759000000000003E-5</v>
      </c>
      <c r="G133" s="3">
        <v>3.8905899999999998E-4</v>
      </c>
      <c r="H133" s="3" t="s">
        <v>427</v>
      </c>
      <c r="I133" s="3">
        <v>1.19472E-4</v>
      </c>
      <c r="J133" s="3">
        <v>1.19472E-4</v>
      </c>
      <c r="K133" s="3">
        <v>1.32762E-4</v>
      </c>
      <c r="L133" s="3" t="s">
        <v>428</v>
      </c>
      <c r="M133" s="3">
        <v>4.8202E-4</v>
      </c>
      <c r="N133" s="3">
        <v>1.03393E-4</v>
      </c>
      <c r="O133" s="3">
        <v>1.73E-5</v>
      </c>
      <c r="P133" s="3">
        <v>5.1300699999999996E-3</v>
      </c>
      <c r="Q133" s="3">
        <v>4.6900000000000002E-5</v>
      </c>
      <c r="R133" s="3">
        <v>4.6699999999999997E-5</v>
      </c>
      <c r="S133" s="3">
        <v>4.2799999999999997E-5</v>
      </c>
      <c r="T133" s="3">
        <v>5.9700000000000001E-5</v>
      </c>
      <c r="U133" s="3">
        <v>6.8100000000000002E-5</v>
      </c>
      <c r="V133" s="3">
        <v>5.5129300000000001E-4</v>
      </c>
      <c r="W133" s="3">
        <v>9.2961000000000007E-5</v>
      </c>
      <c r="X133" s="3">
        <v>4.5400000000000003E-8</v>
      </c>
      <c r="Y133" s="3">
        <v>2.48E-8</v>
      </c>
      <c r="Z133" s="3">
        <v>2.22E-8</v>
      </c>
      <c r="AA133" s="3">
        <v>2.4100000000000001E-8</v>
      </c>
      <c r="AB133" s="3">
        <v>1.165E-7</v>
      </c>
      <c r="AC133" s="3">
        <v>5.1645E-4</v>
      </c>
      <c r="AD133" s="3">
        <v>1.4116300000000001E-3</v>
      </c>
      <c r="AE133" s="51"/>
      <c r="AF133" s="22" t="s">
        <v>427</v>
      </c>
      <c r="AG133" s="22" t="s">
        <v>427</v>
      </c>
      <c r="AH133" s="22" t="s">
        <v>427</v>
      </c>
      <c r="AI133" s="22" t="s">
        <v>427</v>
      </c>
      <c r="AJ133" s="22" t="s">
        <v>427</v>
      </c>
      <c r="AK133" s="22">
        <v>3443</v>
      </c>
      <c r="AL133" s="40" t="s">
        <v>413</v>
      </c>
    </row>
    <row r="134" spans="1:38" ht="26.25" customHeight="1" thickBot="1" x14ac:dyDescent="0.25">
      <c r="A134" s="60" t="s">
        <v>287</v>
      </c>
      <c r="B134" s="64" t="s">
        <v>308</v>
      </c>
      <c r="C134" s="61" t="s">
        <v>309</v>
      </c>
      <c r="D134" s="62"/>
      <c r="E134" s="3" t="s">
        <v>426</v>
      </c>
      <c r="F134" s="3" t="s">
        <v>426</v>
      </c>
      <c r="G134" s="3" t="s">
        <v>426</v>
      </c>
      <c r="H134" s="3" t="s">
        <v>426</v>
      </c>
      <c r="I134" s="3" t="s">
        <v>426</v>
      </c>
      <c r="J134" s="3" t="s">
        <v>426</v>
      </c>
      <c r="K134" s="3" t="s">
        <v>426</v>
      </c>
      <c r="L134" s="3" t="s">
        <v>426</v>
      </c>
      <c r="M134" s="3" t="s">
        <v>426</v>
      </c>
      <c r="N134" s="3" t="s">
        <v>426</v>
      </c>
      <c r="O134" s="3" t="s">
        <v>426</v>
      </c>
      <c r="P134" s="3" t="s">
        <v>426</v>
      </c>
      <c r="Q134" s="3" t="s">
        <v>426</v>
      </c>
      <c r="R134" s="3" t="s">
        <v>426</v>
      </c>
      <c r="S134" s="3" t="s">
        <v>426</v>
      </c>
      <c r="T134" s="3" t="s">
        <v>426</v>
      </c>
      <c r="U134" s="3" t="s">
        <v>426</v>
      </c>
      <c r="V134" s="3" t="s">
        <v>426</v>
      </c>
      <c r="W134" s="3" t="s">
        <v>426</v>
      </c>
      <c r="X134" s="3" t="s">
        <v>426</v>
      </c>
      <c r="Y134" s="3" t="s">
        <v>426</v>
      </c>
      <c r="Z134" s="3" t="s">
        <v>426</v>
      </c>
      <c r="AA134" s="3" t="s">
        <v>426</v>
      </c>
      <c r="AB134" s="3" t="s">
        <v>426</v>
      </c>
      <c r="AC134" s="3" t="s">
        <v>426</v>
      </c>
      <c r="AD134" s="3" t="s">
        <v>426</v>
      </c>
      <c r="AE134" s="51"/>
      <c r="AF134" s="22" t="s">
        <v>426</v>
      </c>
      <c r="AG134" s="22" t="s">
        <v>426</v>
      </c>
      <c r="AH134" s="22" t="s">
        <v>426</v>
      </c>
      <c r="AI134" s="22" t="s">
        <v>426</v>
      </c>
      <c r="AJ134" s="22" t="s">
        <v>426</v>
      </c>
      <c r="AK134" s="22" t="s">
        <v>426</v>
      </c>
      <c r="AL134" s="40" t="s">
        <v>410</v>
      </c>
    </row>
    <row r="135" spans="1:38" ht="26.25" customHeight="1" thickBot="1" x14ac:dyDescent="0.25">
      <c r="A135" s="60" t="s">
        <v>287</v>
      </c>
      <c r="B135" s="60" t="s">
        <v>310</v>
      </c>
      <c r="C135" s="61" t="s">
        <v>311</v>
      </c>
      <c r="D135" s="62"/>
      <c r="E135" s="3" t="s">
        <v>426</v>
      </c>
      <c r="F135" s="3" t="s">
        <v>426</v>
      </c>
      <c r="G135" s="3" t="s">
        <v>426</v>
      </c>
      <c r="H135" s="3" t="s">
        <v>426</v>
      </c>
      <c r="I135" s="3" t="s">
        <v>426</v>
      </c>
      <c r="J135" s="3" t="s">
        <v>426</v>
      </c>
      <c r="K135" s="3" t="s">
        <v>426</v>
      </c>
      <c r="L135" s="3" t="s">
        <v>426</v>
      </c>
      <c r="M135" s="3" t="s">
        <v>426</v>
      </c>
      <c r="N135" s="3" t="s">
        <v>426</v>
      </c>
      <c r="O135" s="3" t="s">
        <v>426</v>
      </c>
      <c r="P135" s="3" t="s">
        <v>426</v>
      </c>
      <c r="Q135" s="3" t="s">
        <v>426</v>
      </c>
      <c r="R135" s="3" t="s">
        <v>426</v>
      </c>
      <c r="S135" s="3" t="s">
        <v>426</v>
      </c>
      <c r="T135" s="3" t="s">
        <v>426</v>
      </c>
      <c r="U135" s="3" t="s">
        <v>426</v>
      </c>
      <c r="V135" s="3" t="s">
        <v>426</v>
      </c>
      <c r="W135" s="3" t="s">
        <v>426</v>
      </c>
      <c r="X135" s="3" t="s">
        <v>426</v>
      </c>
      <c r="Y135" s="3" t="s">
        <v>426</v>
      </c>
      <c r="Z135" s="3" t="s">
        <v>426</v>
      </c>
      <c r="AA135" s="3" t="s">
        <v>426</v>
      </c>
      <c r="AB135" s="3" t="s">
        <v>426</v>
      </c>
      <c r="AC135" s="3" t="s">
        <v>426</v>
      </c>
      <c r="AD135" s="3" t="s">
        <v>426</v>
      </c>
      <c r="AE135" s="51"/>
      <c r="AF135" s="22" t="s">
        <v>426</v>
      </c>
      <c r="AG135" s="22" t="s">
        <v>426</v>
      </c>
      <c r="AH135" s="22" t="s">
        <v>426</v>
      </c>
      <c r="AI135" s="22" t="s">
        <v>426</v>
      </c>
      <c r="AJ135" s="22" t="s">
        <v>426</v>
      </c>
      <c r="AK135" s="22" t="s">
        <v>426</v>
      </c>
      <c r="AL135" s="40" t="s">
        <v>410</v>
      </c>
    </row>
    <row r="136" spans="1:38" ht="26.25" customHeight="1" thickBot="1" x14ac:dyDescent="0.25">
      <c r="A136" s="60" t="s">
        <v>287</v>
      </c>
      <c r="B136" s="60" t="s">
        <v>312</v>
      </c>
      <c r="C136" s="61" t="s">
        <v>313</v>
      </c>
      <c r="D136" s="62"/>
      <c r="E136" s="3" t="s">
        <v>427</v>
      </c>
      <c r="F136" s="3">
        <v>1.6420230000000001E-3</v>
      </c>
      <c r="G136" s="3" t="s">
        <v>427</v>
      </c>
      <c r="H136" s="3">
        <v>9.2051404000000003E-2</v>
      </c>
      <c r="I136" s="3" t="s">
        <v>427</v>
      </c>
      <c r="J136" s="3" t="s">
        <v>427</v>
      </c>
      <c r="K136" s="3" t="s">
        <v>427</v>
      </c>
      <c r="L136" s="3" t="s">
        <v>427</v>
      </c>
      <c r="M136" s="3" t="s">
        <v>427</v>
      </c>
      <c r="N136" s="3" t="s">
        <v>427</v>
      </c>
      <c r="O136" s="3" t="s">
        <v>427</v>
      </c>
      <c r="P136" s="3" t="s">
        <v>427</v>
      </c>
      <c r="Q136" s="3" t="s">
        <v>427</v>
      </c>
      <c r="R136" s="3" t="s">
        <v>427</v>
      </c>
      <c r="S136" s="3" t="s">
        <v>427</v>
      </c>
      <c r="T136" s="3" t="s">
        <v>427</v>
      </c>
      <c r="U136" s="3" t="s">
        <v>427</v>
      </c>
      <c r="V136" s="3" t="s">
        <v>427</v>
      </c>
      <c r="W136" s="3" t="s">
        <v>427</v>
      </c>
      <c r="X136" s="3" t="s">
        <v>427</v>
      </c>
      <c r="Y136" s="3" t="s">
        <v>427</v>
      </c>
      <c r="Z136" s="3" t="s">
        <v>427</v>
      </c>
      <c r="AA136" s="3" t="s">
        <v>427</v>
      </c>
      <c r="AB136" s="3" t="s">
        <v>427</v>
      </c>
      <c r="AC136" s="3" t="s">
        <v>427</v>
      </c>
      <c r="AD136" s="3" t="s">
        <v>427</v>
      </c>
      <c r="AE136" s="51"/>
      <c r="AF136" s="22" t="s">
        <v>427</v>
      </c>
      <c r="AG136" s="22" t="s">
        <v>427</v>
      </c>
      <c r="AH136" s="22" t="s">
        <v>427</v>
      </c>
      <c r="AI136" s="22" t="s">
        <v>427</v>
      </c>
      <c r="AJ136" s="22" t="s">
        <v>427</v>
      </c>
      <c r="AK136" s="22">
        <v>42.707540399999999</v>
      </c>
      <c r="AL136" s="40" t="s">
        <v>414</v>
      </c>
    </row>
    <row r="137" spans="1:38" ht="26.25" customHeight="1" thickBot="1" x14ac:dyDescent="0.25">
      <c r="A137" s="60" t="s">
        <v>287</v>
      </c>
      <c r="B137" s="60" t="s">
        <v>314</v>
      </c>
      <c r="C137" s="61" t="s">
        <v>315</v>
      </c>
      <c r="D137" s="62"/>
      <c r="E137" s="3" t="s">
        <v>427</v>
      </c>
      <c r="F137" s="3">
        <v>6.7229699999999998E-5</v>
      </c>
      <c r="G137" s="3" t="s">
        <v>427</v>
      </c>
      <c r="H137" s="3" t="s">
        <v>427</v>
      </c>
      <c r="I137" s="3" t="s">
        <v>427</v>
      </c>
      <c r="J137" s="3" t="s">
        <v>427</v>
      </c>
      <c r="K137" s="3" t="s">
        <v>427</v>
      </c>
      <c r="L137" s="3" t="s">
        <v>427</v>
      </c>
      <c r="M137" s="3" t="s">
        <v>427</v>
      </c>
      <c r="N137" s="3" t="s">
        <v>427</v>
      </c>
      <c r="O137" s="3" t="s">
        <v>427</v>
      </c>
      <c r="P137" s="3" t="s">
        <v>427</v>
      </c>
      <c r="Q137" s="3" t="s">
        <v>427</v>
      </c>
      <c r="R137" s="3" t="s">
        <v>427</v>
      </c>
      <c r="S137" s="3" t="s">
        <v>427</v>
      </c>
      <c r="T137" s="3" t="s">
        <v>427</v>
      </c>
      <c r="U137" s="3" t="s">
        <v>427</v>
      </c>
      <c r="V137" s="3" t="s">
        <v>427</v>
      </c>
      <c r="W137" s="3" t="s">
        <v>427</v>
      </c>
      <c r="X137" s="3" t="s">
        <v>427</v>
      </c>
      <c r="Y137" s="3" t="s">
        <v>427</v>
      </c>
      <c r="Z137" s="3" t="s">
        <v>427</v>
      </c>
      <c r="AA137" s="3" t="s">
        <v>427</v>
      </c>
      <c r="AB137" s="3" t="s">
        <v>427</v>
      </c>
      <c r="AC137" s="3" t="s">
        <v>427</v>
      </c>
      <c r="AD137" s="3" t="s">
        <v>427</v>
      </c>
      <c r="AE137" s="51"/>
      <c r="AF137" s="22" t="s">
        <v>427</v>
      </c>
      <c r="AG137" s="22" t="s">
        <v>427</v>
      </c>
      <c r="AH137" s="22" t="s">
        <v>427</v>
      </c>
      <c r="AI137" s="22" t="s">
        <v>427</v>
      </c>
      <c r="AJ137" s="22" t="s">
        <v>427</v>
      </c>
      <c r="AK137" s="22">
        <v>13.7101212</v>
      </c>
      <c r="AL137" s="40" t="s">
        <v>414</v>
      </c>
    </row>
    <row r="138" spans="1:38" ht="26.25" customHeight="1" thickBot="1" x14ac:dyDescent="0.25">
      <c r="A138" s="64" t="s">
        <v>287</v>
      </c>
      <c r="B138" s="64" t="s">
        <v>316</v>
      </c>
      <c r="C138" s="66" t="s">
        <v>317</v>
      </c>
      <c r="D138" s="63"/>
      <c r="E138" s="3" t="s">
        <v>427</v>
      </c>
      <c r="F138" s="3">
        <v>4.3040800000000002E-4</v>
      </c>
      <c r="G138" s="3" t="s">
        <v>427</v>
      </c>
      <c r="H138" s="3" t="s">
        <v>427</v>
      </c>
      <c r="I138" s="3" t="s">
        <v>427</v>
      </c>
      <c r="J138" s="3" t="s">
        <v>427</v>
      </c>
      <c r="K138" s="3" t="s">
        <v>427</v>
      </c>
      <c r="L138" s="3" t="s">
        <v>427</v>
      </c>
      <c r="M138" s="3" t="s">
        <v>427</v>
      </c>
      <c r="N138" s="3" t="s">
        <v>427</v>
      </c>
      <c r="O138" s="3" t="s">
        <v>427</v>
      </c>
      <c r="P138" s="3" t="s">
        <v>427</v>
      </c>
      <c r="Q138" s="3" t="s">
        <v>427</v>
      </c>
      <c r="R138" s="3" t="s">
        <v>427</v>
      </c>
      <c r="S138" s="3" t="s">
        <v>427</v>
      </c>
      <c r="T138" s="3" t="s">
        <v>427</v>
      </c>
      <c r="U138" s="3" t="s">
        <v>427</v>
      </c>
      <c r="V138" s="3" t="s">
        <v>427</v>
      </c>
      <c r="W138" s="3" t="s">
        <v>427</v>
      </c>
      <c r="X138" s="3" t="s">
        <v>427</v>
      </c>
      <c r="Y138" s="3" t="s">
        <v>427</v>
      </c>
      <c r="Z138" s="3" t="s">
        <v>427</v>
      </c>
      <c r="AA138" s="3" t="s">
        <v>427</v>
      </c>
      <c r="AB138" s="3" t="s">
        <v>427</v>
      </c>
      <c r="AC138" s="3" t="s">
        <v>427</v>
      </c>
      <c r="AD138" s="3" t="s">
        <v>427</v>
      </c>
      <c r="AE138" s="51"/>
      <c r="AF138" s="22" t="s">
        <v>427</v>
      </c>
      <c r="AG138" s="22" t="s">
        <v>427</v>
      </c>
      <c r="AH138" s="22" t="s">
        <v>427</v>
      </c>
      <c r="AI138" s="22" t="s">
        <v>427</v>
      </c>
      <c r="AJ138" s="22" t="s">
        <v>427</v>
      </c>
      <c r="AK138" s="22" t="s">
        <v>429</v>
      </c>
      <c r="AL138" s="40" t="s">
        <v>414</v>
      </c>
    </row>
    <row r="139" spans="1:38" ht="26.25" customHeight="1" thickBot="1" x14ac:dyDescent="0.25">
      <c r="A139" s="64" t="s">
        <v>287</v>
      </c>
      <c r="B139" s="64" t="s">
        <v>318</v>
      </c>
      <c r="C139" s="66" t="s">
        <v>375</v>
      </c>
      <c r="D139" s="63"/>
      <c r="E139" s="3" t="s">
        <v>428</v>
      </c>
      <c r="F139" s="3" t="s">
        <v>428</v>
      </c>
      <c r="G139" s="3" t="s">
        <v>428</v>
      </c>
      <c r="H139" s="3" t="s">
        <v>427</v>
      </c>
      <c r="I139" s="3">
        <v>0.36959198000000004</v>
      </c>
      <c r="J139" s="3">
        <v>0.46916990000000003</v>
      </c>
      <c r="K139" s="3">
        <v>0.46916990000000003</v>
      </c>
      <c r="L139" s="3" t="s">
        <v>428</v>
      </c>
      <c r="M139" s="3" t="s">
        <v>428</v>
      </c>
      <c r="N139" s="3">
        <v>1.0753399999999999E-3</v>
      </c>
      <c r="O139" s="3">
        <v>2.1668399999999997E-3</v>
      </c>
      <c r="P139" s="3">
        <v>2.1668399999999997E-3</v>
      </c>
      <c r="Q139" s="3">
        <v>3.4579800000000003E-3</v>
      </c>
      <c r="R139" s="3">
        <v>3.29561E-3</v>
      </c>
      <c r="S139" s="3">
        <v>7.6524799999999997E-3</v>
      </c>
      <c r="T139" s="3" t="s">
        <v>428</v>
      </c>
      <c r="U139" s="3" t="s">
        <v>428</v>
      </c>
      <c r="V139" s="3" t="s">
        <v>428</v>
      </c>
      <c r="W139" s="3">
        <v>3.7219720000000001</v>
      </c>
      <c r="X139" s="3" t="s">
        <v>428</v>
      </c>
      <c r="Y139" s="3" t="s">
        <v>428</v>
      </c>
      <c r="Z139" s="3" t="s">
        <v>428</v>
      </c>
      <c r="AA139" s="3" t="s">
        <v>428</v>
      </c>
      <c r="AB139" s="3" t="s">
        <v>428</v>
      </c>
      <c r="AC139" s="3" t="s">
        <v>428</v>
      </c>
      <c r="AD139" s="3" t="s">
        <v>428</v>
      </c>
      <c r="AE139" s="51"/>
      <c r="AF139" s="22" t="s">
        <v>427</v>
      </c>
      <c r="AG139" s="22" t="s">
        <v>427</v>
      </c>
      <c r="AH139" s="22" t="s">
        <v>427</v>
      </c>
      <c r="AI139" s="22" t="s">
        <v>427</v>
      </c>
      <c r="AJ139" s="22" t="s">
        <v>427</v>
      </c>
      <c r="AK139" s="22">
        <v>2943</v>
      </c>
      <c r="AL139" s="40" t="s">
        <v>410</v>
      </c>
    </row>
    <row r="140" spans="1:38" ht="26.25" customHeight="1" thickBot="1" x14ac:dyDescent="0.25">
      <c r="A140" s="60" t="s">
        <v>320</v>
      </c>
      <c r="B140" s="64" t="s">
        <v>321</v>
      </c>
      <c r="C140" s="61" t="s">
        <v>376</v>
      </c>
      <c r="D140" s="62"/>
      <c r="E140" s="3">
        <v>4.9582884769642337E-2</v>
      </c>
      <c r="F140" s="3" t="s">
        <v>427</v>
      </c>
      <c r="G140" s="3" t="s">
        <v>427</v>
      </c>
      <c r="H140" s="3" t="s">
        <v>427</v>
      </c>
      <c r="I140" s="3">
        <v>0.40567814811525554</v>
      </c>
      <c r="J140" s="3">
        <v>0.49582884769642332</v>
      </c>
      <c r="K140" s="3">
        <v>0.76628094643992706</v>
      </c>
      <c r="L140" s="3">
        <v>3.6511033330372991E-2</v>
      </c>
      <c r="M140" s="3">
        <v>3.5158772836655472</v>
      </c>
      <c r="N140" s="3" t="s">
        <v>427</v>
      </c>
      <c r="O140" s="3" t="s">
        <v>427</v>
      </c>
      <c r="P140" s="3" t="s">
        <v>427</v>
      </c>
      <c r="Q140" s="3" t="s">
        <v>427</v>
      </c>
      <c r="R140" s="3" t="s">
        <v>427</v>
      </c>
      <c r="S140" s="3" t="s">
        <v>427</v>
      </c>
      <c r="T140" s="3" t="s">
        <v>427</v>
      </c>
      <c r="U140" s="3" t="s">
        <v>427</v>
      </c>
      <c r="V140" s="3" t="s">
        <v>427</v>
      </c>
      <c r="W140" s="3">
        <v>0.2253767489529197</v>
      </c>
      <c r="X140" s="3">
        <v>0.32454251849220433</v>
      </c>
      <c r="Y140" s="3">
        <v>0.19472551109532263</v>
      </c>
      <c r="Z140" s="3">
        <v>9.7362755547661314E-2</v>
      </c>
      <c r="AA140" s="3">
        <v>0.12981700739688173</v>
      </c>
      <c r="AB140" s="3">
        <v>0.74644779253206994</v>
      </c>
      <c r="AC140" s="3" t="s">
        <v>427</v>
      </c>
      <c r="AD140" s="3" t="s">
        <v>427</v>
      </c>
      <c r="AE140" s="51"/>
      <c r="AF140" s="22" t="s">
        <v>427</v>
      </c>
      <c r="AG140" s="22" t="s">
        <v>427</v>
      </c>
      <c r="AH140" s="22" t="s">
        <v>427</v>
      </c>
      <c r="AI140" s="22" t="s">
        <v>427</v>
      </c>
      <c r="AJ140" s="22" t="s">
        <v>427</v>
      </c>
      <c r="AK140" s="22">
        <v>72.702177081586996</v>
      </c>
      <c r="AL140" s="40" t="s">
        <v>441</v>
      </c>
    </row>
    <row r="141" spans="1:38" s="6" customFormat="1" ht="37.5" customHeight="1" thickBot="1" x14ac:dyDescent="0.25">
      <c r="A141" s="79"/>
      <c r="B141" s="80" t="s">
        <v>322</v>
      </c>
      <c r="C141" s="81" t="s">
        <v>386</v>
      </c>
      <c r="D141" s="79" t="s">
        <v>141</v>
      </c>
      <c r="E141" s="16">
        <f>SUM(E14:E140)</f>
        <v>36.624052672037095</v>
      </c>
      <c r="F141" s="16">
        <f t="shared" ref="F141:AD141" si="0">SUM(F14:F140)</f>
        <v>33.918077206419561</v>
      </c>
      <c r="G141" s="16">
        <f t="shared" si="0"/>
        <v>3.6096568300218497</v>
      </c>
      <c r="H141" s="16">
        <f t="shared" si="0"/>
        <v>15.804454777574671</v>
      </c>
      <c r="I141" s="16">
        <f t="shared" si="0"/>
        <v>16.876912912413275</v>
      </c>
      <c r="J141" s="16">
        <f t="shared" si="0"/>
        <v>24.571463083929274</v>
      </c>
      <c r="K141" s="16">
        <f t="shared" si="0"/>
        <v>40.363694476826495</v>
      </c>
      <c r="L141" s="16">
        <f t="shared" si="0"/>
        <v>2.20367957011177</v>
      </c>
      <c r="M141" s="16">
        <f t="shared" si="0"/>
        <v>115.90924214679147</v>
      </c>
      <c r="N141" s="16">
        <f t="shared" si="0"/>
        <v>5.4246291154724755</v>
      </c>
      <c r="O141" s="16">
        <f t="shared" si="0"/>
        <v>11.07985747399052</v>
      </c>
      <c r="P141" s="16">
        <f t="shared" si="0"/>
        <v>8.1143299681270403E-2</v>
      </c>
      <c r="Q141" s="16">
        <f t="shared" si="0"/>
        <v>9.8237528758882559E-2</v>
      </c>
      <c r="R141" s="16">
        <f>SUM(R14:R140)</f>
        <v>1.9089001488585358</v>
      </c>
      <c r="S141" s="16">
        <f t="shared" si="0"/>
        <v>24.245538964779708</v>
      </c>
      <c r="T141" s="16">
        <f t="shared" si="0"/>
        <v>5.5185499279315833</v>
      </c>
      <c r="U141" s="16">
        <f t="shared" si="0"/>
        <v>5.6052371707368466E-2</v>
      </c>
      <c r="V141" s="16">
        <f t="shared" si="0"/>
        <v>37.977296217744332</v>
      </c>
      <c r="W141" s="16">
        <f t="shared" si="0"/>
        <v>213.81036369645125</v>
      </c>
      <c r="X141" s="16">
        <f t="shared" si="0"/>
        <v>2.9593594287660481</v>
      </c>
      <c r="Y141" s="16">
        <f t="shared" si="0"/>
        <v>2.6616341535822428</v>
      </c>
      <c r="Z141" s="16">
        <f t="shared" si="0"/>
        <v>1.0716186099859157</v>
      </c>
      <c r="AA141" s="16">
        <f t="shared" si="0"/>
        <v>1.5572387342289358</v>
      </c>
      <c r="AB141" s="16">
        <f t="shared" si="0"/>
        <v>8.2494533648097939</v>
      </c>
      <c r="AC141" s="16">
        <f t="shared" si="0"/>
        <v>0.50248715834052726</v>
      </c>
      <c r="AD141" s="16">
        <f t="shared" si="0"/>
        <v>0.20131522619729972</v>
      </c>
      <c r="AE141" s="52"/>
      <c r="AF141" s="16"/>
      <c r="AG141" s="16"/>
      <c r="AH141" s="16"/>
      <c r="AI141" s="16"/>
      <c r="AJ141" s="16"/>
      <c r="AK141" s="16"/>
      <c r="AL141" s="41"/>
    </row>
    <row r="142" spans="1:38" ht="15" customHeight="1" thickBot="1" x14ac:dyDescent="0.3">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25">
      <c r="A143" s="85"/>
      <c r="B143" s="43" t="s">
        <v>345</v>
      </c>
      <c r="C143" s="86" t="s">
        <v>352</v>
      </c>
      <c r="D143" s="87" t="s">
        <v>280</v>
      </c>
      <c r="E143" s="9" t="s">
        <v>480</v>
      </c>
      <c r="F143" s="9" t="s">
        <v>480</v>
      </c>
      <c r="G143" s="9" t="s">
        <v>480</v>
      </c>
      <c r="H143" s="9" t="s">
        <v>480</v>
      </c>
      <c r="I143" s="9" t="s">
        <v>480</v>
      </c>
      <c r="J143" s="9" t="s">
        <v>480</v>
      </c>
      <c r="K143" s="9" t="s">
        <v>480</v>
      </c>
      <c r="L143" s="9" t="s">
        <v>480</v>
      </c>
      <c r="M143" s="9" t="s">
        <v>480</v>
      </c>
      <c r="N143" s="9" t="s">
        <v>480</v>
      </c>
      <c r="O143" s="9" t="s">
        <v>480</v>
      </c>
      <c r="P143" s="9" t="s">
        <v>480</v>
      </c>
      <c r="Q143" s="9" t="s">
        <v>480</v>
      </c>
      <c r="R143" s="9" t="s">
        <v>480</v>
      </c>
      <c r="S143" s="9" t="s">
        <v>480</v>
      </c>
      <c r="T143" s="9" t="s">
        <v>480</v>
      </c>
      <c r="U143" s="9" t="s">
        <v>480</v>
      </c>
      <c r="V143" s="9" t="s">
        <v>480</v>
      </c>
      <c r="W143" s="9" t="s">
        <v>480</v>
      </c>
      <c r="X143" s="9" t="s">
        <v>480</v>
      </c>
      <c r="Y143" s="9" t="s">
        <v>480</v>
      </c>
      <c r="Z143" s="9" t="s">
        <v>480</v>
      </c>
      <c r="AA143" s="9" t="s">
        <v>480</v>
      </c>
      <c r="AB143" s="9" t="s">
        <v>480</v>
      </c>
      <c r="AC143" s="9" t="s">
        <v>480</v>
      </c>
      <c r="AD143" s="9" t="s">
        <v>480</v>
      </c>
      <c r="AE143" s="54"/>
      <c r="AF143" s="9" t="s">
        <v>480</v>
      </c>
      <c r="AG143" s="9" t="s">
        <v>480</v>
      </c>
      <c r="AH143" s="9" t="s">
        <v>480</v>
      </c>
      <c r="AI143" s="9" t="s">
        <v>480</v>
      </c>
      <c r="AJ143" s="9" t="s">
        <v>480</v>
      </c>
      <c r="AK143" s="9" t="s">
        <v>480</v>
      </c>
      <c r="AL143" s="43" t="s">
        <v>50</v>
      </c>
    </row>
    <row r="144" spans="1:38" ht="26.25" customHeight="1" thickBot="1" x14ac:dyDescent="0.25">
      <c r="A144" s="85"/>
      <c r="B144" s="43" t="s">
        <v>346</v>
      </c>
      <c r="C144" s="86" t="s">
        <v>353</v>
      </c>
      <c r="D144" s="87" t="s">
        <v>280</v>
      </c>
      <c r="E144" s="9" t="s">
        <v>480</v>
      </c>
      <c r="F144" s="9" t="s">
        <v>480</v>
      </c>
      <c r="G144" s="9" t="s">
        <v>480</v>
      </c>
      <c r="H144" s="9" t="s">
        <v>480</v>
      </c>
      <c r="I144" s="9" t="s">
        <v>480</v>
      </c>
      <c r="J144" s="9" t="s">
        <v>480</v>
      </c>
      <c r="K144" s="9" t="s">
        <v>480</v>
      </c>
      <c r="L144" s="9" t="s">
        <v>480</v>
      </c>
      <c r="M144" s="9" t="s">
        <v>480</v>
      </c>
      <c r="N144" s="9" t="s">
        <v>480</v>
      </c>
      <c r="O144" s="9" t="s">
        <v>480</v>
      </c>
      <c r="P144" s="9" t="s">
        <v>480</v>
      </c>
      <c r="Q144" s="9" t="s">
        <v>480</v>
      </c>
      <c r="R144" s="9" t="s">
        <v>480</v>
      </c>
      <c r="S144" s="9" t="s">
        <v>480</v>
      </c>
      <c r="T144" s="9" t="s">
        <v>480</v>
      </c>
      <c r="U144" s="9" t="s">
        <v>480</v>
      </c>
      <c r="V144" s="9" t="s">
        <v>480</v>
      </c>
      <c r="W144" s="9" t="s">
        <v>480</v>
      </c>
      <c r="X144" s="9" t="s">
        <v>480</v>
      </c>
      <c r="Y144" s="9" t="s">
        <v>480</v>
      </c>
      <c r="Z144" s="9" t="s">
        <v>480</v>
      </c>
      <c r="AA144" s="9" t="s">
        <v>480</v>
      </c>
      <c r="AB144" s="9" t="s">
        <v>480</v>
      </c>
      <c r="AC144" s="9" t="s">
        <v>480</v>
      </c>
      <c r="AD144" s="9" t="s">
        <v>480</v>
      </c>
      <c r="AE144" s="54"/>
      <c r="AF144" s="9" t="s">
        <v>480</v>
      </c>
      <c r="AG144" s="9" t="s">
        <v>480</v>
      </c>
      <c r="AH144" s="9" t="s">
        <v>480</v>
      </c>
      <c r="AI144" s="9" t="s">
        <v>480</v>
      </c>
      <c r="AJ144" s="9" t="s">
        <v>480</v>
      </c>
      <c r="AK144" s="9" t="s">
        <v>480</v>
      </c>
      <c r="AL144" s="43" t="s">
        <v>50</v>
      </c>
    </row>
    <row r="145" spans="1:38" ht="26.25" customHeight="1" thickBot="1" x14ac:dyDescent="0.25">
      <c r="A145" s="85"/>
      <c r="B145" s="43" t="s">
        <v>347</v>
      </c>
      <c r="C145" s="86" t="s">
        <v>354</v>
      </c>
      <c r="D145" s="87" t="s">
        <v>280</v>
      </c>
      <c r="E145" s="9" t="s">
        <v>480</v>
      </c>
      <c r="F145" s="9" t="s">
        <v>480</v>
      </c>
      <c r="G145" s="9" t="s">
        <v>480</v>
      </c>
      <c r="H145" s="9" t="s">
        <v>480</v>
      </c>
      <c r="I145" s="9" t="s">
        <v>480</v>
      </c>
      <c r="J145" s="9" t="s">
        <v>480</v>
      </c>
      <c r="K145" s="9" t="s">
        <v>480</v>
      </c>
      <c r="L145" s="9" t="s">
        <v>480</v>
      </c>
      <c r="M145" s="9" t="s">
        <v>480</v>
      </c>
      <c r="N145" s="9" t="s">
        <v>480</v>
      </c>
      <c r="O145" s="9" t="s">
        <v>480</v>
      </c>
      <c r="P145" s="9" t="s">
        <v>480</v>
      </c>
      <c r="Q145" s="9" t="s">
        <v>480</v>
      </c>
      <c r="R145" s="9" t="s">
        <v>480</v>
      </c>
      <c r="S145" s="9" t="s">
        <v>480</v>
      </c>
      <c r="T145" s="9" t="s">
        <v>480</v>
      </c>
      <c r="U145" s="9" t="s">
        <v>480</v>
      </c>
      <c r="V145" s="9" t="s">
        <v>480</v>
      </c>
      <c r="W145" s="9" t="s">
        <v>480</v>
      </c>
      <c r="X145" s="9" t="s">
        <v>480</v>
      </c>
      <c r="Y145" s="9" t="s">
        <v>480</v>
      </c>
      <c r="Z145" s="9" t="s">
        <v>480</v>
      </c>
      <c r="AA145" s="9" t="s">
        <v>480</v>
      </c>
      <c r="AB145" s="9" t="s">
        <v>480</v>
      </c>
      <c r="AC145" s="9" t="s">
        <v>480</v>
      </c>
      <c r="AD145" s="9" t="s">
        <v>480</v>
      </c>
      <c r="AE145" s="54"/>
      <c r="AF145" s="9" t="s">
        <v>480</v>
      </c>
      <c r="AG145" s="9" t="s">
        <v>480</v>
      </c>
      <c r="AH145" s="9" t="s">
        <v>480</v>
      </c>
      <c r="AI145" s="9" t="s">
        <v>480</v>
      </c>
      <c r="AJ145" s="9" t="s">
        <v>480</v>
      </c>
      <c r="AK145" s="9" t="s">
        <v>480</v>
      </c>
      <c r="AL145" s="43" t="s">
        <v>50</v>
      </c>
    </row>
    <row r="146" spans="1:38" ht="26.25" customHeight="1" thickBot="1" x14ac:dyDescent="0.25">
      <c r="A146" s="85"/>
      <c r="B146" s="43" t="s">
        <v>348</v>
      </c>
      <c r="C146" s="86" t="s">
        <v>355</v>
      </c>
      <c r="D146" s="87" t="s">
        <v>280</v>
      </c>
      <c r="E146" s="9" t="s">
        <v>480</v>
      </c>
      <c r="F146" s="9" t="s">
        <v>480</v>
      </c>
      <c r="G146" s="9" t="s">
        <v>480</v>
      </c>
      <c r="H146" s="9" t="s">
        <v>480</v>
      </c>
      <c r="I146" s="9" t="s">
        <v>480</v>
      </c>
      <c r="J146" s="9" t="s">
        <v>480</v>
      </c>
      <c r="K146" s="9" t="s">
        <v>480</v>
      </c>
      <c r="L146" s="9" t="s">
        <v>480</v>
      </c>
      <c r="M146" s="9" t="s">
        <v>480</v>
      </c>
      <c r="N146" s="9" t="s">
        <v>480</v>
      </c>
      <c r="O146" s="9" t="s">
        <v>480</v>
      </c>
      <c r="P146" s="9" t="s">
        <v>480</v>
      </c>
      <c r="Q146" s="9" t="s">
        <v>480</v>
      </c>
      <c r="R146" s="9" t="s">
        <v>480</v>
      </c>
      <c r="S146" s="9" t="s">
        <v>480</v>
      </c>
      <c r="T146" s="9" t="s">
        <v>480</v>
      </c>
      <c r="U146" s="9" t="s">
        <v>480</v>
      </c>
      <c r="V146" s="9" t="s">
        <v>480</v>
      </c>
      <c r="W146" s="9" t="s">
        <v>480</v>
      </c>
      <c r="X146" s="9" t="s">
        <v>480</v>
      </c>
      <c r="Y146" s="9" t="s">
        <v>480</v>
      </c>
      <c r="Z146" s="9" t="s">
        <v>480</v>
      </c>
      <c r="AA146" s="9" t="s">
        <v>480</v>
      </c>
      <c r="AB146" s="9" t="s">
        <v>480</v>
      </c>
      <c r="AC146" s="9" t="s">
        <v>480</v>
      </c>
      <c r="AD146" s="9" t="s">
        <v>480</v>
      </c>
      <c r="AE146" s="54"/>
      <c r="AF146" s="9" t="s">
        <v>480</v>
      </c>
      <c r="AG146" s="9" t="s">
        <v>480</v>
      </c>
      <c r="AH146" s="9" t="s">
        <v>480</v>
      </c>
      <c r="AI146" s="9" t="s">
        <v>480</v>
      </c>
      <c r="AJ146" s="9" t="s">
        <v>480</v>
      </c>
      <c r="AK146" s="9" t="s">
        <v>480</v>
      </c>
      <c r="AL146" s="43" t="s">
        <v>50</v>
      </c>
    </row>
    <row r="147" spans="1:38" ht="26.25" customHeight="1" thickBot="1" x14ac:dyDescent="0.25">
      <c r="A147" s="85"/>
      <c r="B147" s="43" t="s">
        <v>349</v>
      </c>
      <c r="C147" s="86" t="s">
        <v>356</v>
      </c>
      <c r="D147" s="87" t="s">
        <v>280</v>
      </c>
      <c r="E147" s="9" t="s">
        <v>480</v>
      </c>
      <c r="F147" s="9" t="s">
        <v>480</v>
      </c>
      <c r="G147" s="9" t="s">
        <v>480</v>
      </c>
      <c r="H147" s="9" t="s">
        <v>480</v>
      </c>
      <c r="I147" s="9" t="s">
        <v>480</v>
      </c>
      <c r="J147" s="9" t="s">
        <v>480</v>
      </c>
      <c r="K147" s="9" t="s">
        <v>480</v>
      </c>
      <c r="L147" s="9" t="s">
        <v>480</v>
      </c>
      <c r="M147" s="9" t="s">
        <v>480</v>
      </c>
      <c r="N147" s="9" t="s">
        <v>480</v>
      </c>
      <c r="O147" s="9" t="s">
        <v>480</v>
      </c>
      <c r="P147" s="9" t="s">
        <v>480</v>
      </c>
      <c r="Q147" s="9" t="s">
        <v>480</v>
      </c>
      <c r="R147" s="9" t="s">
        <v>480</v>
      </c>
      <c r="S147" s="9" t="s">
        <v>480</v>
      </c>
      <c r="T147" s="9" t="s">
        <v>480</v>
      </c>
      <c r="U147" s="9" t="s">
        <v>480</v>
      </c>
      <c r="V147" s="9" t="s">
        <v>480</v>
      </c>
      <c r="W147" s="9" t="s">
        <v>480</v>
      </c>
      <c r="X147" s="9" t="s">
        <v>480</v>
      </c>
      <c r="Y147" s="9" t="s">
        <v>480</v>
      </c>
      <c r="Z147" s="9" t="s">
        <v>480</v>
      </c>
      <c r="AA147" s="9" t="s">
        <v>480</v>
      </c>
      <c r="AB147" s="9" t="s">
        <v>480</v>
      </c>
      <c r="AC147" s="9" t="s">
        <v>480</v>
      </c>
      <c r="AD147" s="9" t="s">
        <v>480</v>
      </c>
      <c r="AE147" s="54"/>
      <c r="AF147" s="9" t="s">
        <v>480</v>
      </c>
      <c r="AG147" s="9" t="s">
        <v>480</v>
      </c>
      <c r="AH147" s="9" t="s">
        <v>480</v>
      </c>
      <c r="AI147" s="9" t="s">
        <v>480</v>
      </c>
      <c r="AJ147" s="9" t="s">
        <v>480</v>
      </c>
      <c r="AK147" s="9" t="s">
        <v>480</v>
      </c>
      <c r="AL147" s="43" t="s">
        <v>50</v>
      </c>
    </row>
    <row r="148" spans="1:38" ht="26.25" customHeight="1" thickBot="1" x14ac:dyDescent="0.25">
      <c r="A148" s="85"/>
      <c r="B148" s="43" t="s">
        <v>350</v>
      </c>
      <c r="C148" s="86" t="s">
        <v>357</v>
      </c>
      <c r="D148" s="87" t="s">
        <v>280</v>
      </c>
      <c r="E148" s="9" t="s">
        <v>480</v>
      </c>
      <c r="F148" s="9" t="s">
        <v>480</v>
      </c>
      <c r="G148" s="9" t="s">
        <v>480</v>
      </c>
      <c r="H148" s="9" t="s">
        <v>480</v>
      </c>
      <c r="I148" s="9" t="s">
        <v>480</v>
      </c>
      <c r="J148" s="9" t="s">
        <v>480</v>
      </c>
      <c r="K148" s="9" t="s">
        <v>480</v>
      </c>
      <c r="L148" s="9" t="s">
        <v>480</v>
      </c>
      <c r="M148" s="9" t="s">
        <v>480</v>
      </c>
      <c r="N148" s="9" t="s">
        <v>480</v>
      </c>
      <c r="O148" s="9" t="s">
        <v>480</v>
      </c>
      <c r="P148" s="9" t="s">
        <v>480</v>
      </c>
      <c r="Q148" s="9" t="s">
        <v>480</v>
      </c>
      <c r="R148" s="9" t="s">
        <v>480</v>
      </c>
      <c r="S148" s="9" t="s">
        <v>480</v>
      </c>
      <c r="T148" s="9" t="s">
        <v>480</v>
      </c>
      <c r="U148" s="9" t="s">
        <v>480</v>
      </c>
      <c r="V148" s="9" t="s">
        <v>480</v>
      </c>
      <c r="W148" s="9" t="s">
        <v>480</v>
      </c>
      <c r="X148" s="9" t="s">
        <v>480</v>
      </c>
      <c r="Y148" s="9" t="s">
        <v>480</v>
      </c>
      <c r="Z148" s="9" t="s">
        <v>480</v>
      </c>
      <c r="AA148" s="9" t="s">
        <v>480</v>
      </c>
      <c r="AB148" s="9" t="s">
        <v>480</v>
      </c>
      <c r="AC148" s="9" t="s">
        <v>480</v>
      </c>
      <c r="AD148" s="9" t="s">
        <v>480</v>
      </c>
      <c r="AE148" s="54"/>
      <c r="AF148" s="9" t="s">
        <v>480</v>
      </c>
      <c r="AG148" s="9" t="s">
        <v>480</v>
      </c>
      <c r="AH148" s="9" t="s">
        <v>480</v>
      </c>
      <c r="AI148" s="9" t="s">
        <v>480</v>
      </c>
      <c r="AJ148" s="9" t="s">
        <v>480</v>
      </c>
      <c r="AK148" s="9" t="s">
        <v>480</v>
      </c>
      <c r="AL148" s="43" t="s">
        <v>411</v>
      </c>
    </row>
    <row r="149" spans="1:38" ht="26.25" customHeight="1" thickBot="1" x14ac:dyDescent="0.25">
      <c r="A149" s="85"/>
      <c r="B149" s="43" t="s">
        <v>351</v>
      </c>
      <c r="C149" s="86" t="s">
        <v>358</v>
      </c>
      <c r="D149" s="87" t="s">
        <v>280</v>
      </c>
      <c r="E149" s="9" t="s">
        <v>480</v>
      </c>
      <c r="F149" s="9" t="s">
        <v>480</v>
      </c>
      <c r="G149" s="9" t="s">
        <v>480</v>
      </c>
      <c r="H149" s="9" t="s">
        <v>480</v>
      </c>
      <c r="I149" s="9" t="s">
        <v>480</v>
      </c>
      <c r="J149" s="9" t="s">
        <v>480</v>
      </c>
      <c r="K149" s="9" t="s">
        <v>480</v>
      </c>
      <c r="L149" s="9" t="s">
        <v>480</v>
      </c>
      <c r="M149" s="9" t="s">
        <v>480</v>
      </c>
      <c r="N149" s="9" t="s">
        <v>480</v>
      </c>
      <c r="O149" s="9" t="s">
        <v>480</v>
      </c>
      <c r="P149" s="9" t="s">
        <v>480</v>
      </c>
      <c r="Q149" s="9" t="s">
        <v>480</v>
      </c>
      <c r="R149" s="9" t="s">
        <v>480</v>
      </c>
      <c r="S149" s="9" t="s">
        <v>480</v>
      </c>
      <c r="T149" s="9" t="s">
        <v>480</v>
      </c>
      <c r="U149" s="9" t="s">
        <v>480</v>
      </c>
      <c r="V149" s="9" t="s">
        <v>480</v>
      </c>
      <c r="W149" s="9" t="s">
        <v>480</v>
      </c>
      <c r="X149" s="9" t="s">
        <v>480</v>
      </c>
      <c r="Y149" s="9" t="s">
        <v>480</v>
      </c>
      <c r="Z149" s="9" t="s">
        <v>480</v>
      </c>
      <c r="AA149" s="9" t="s">
        <v>480</v>
      </c>
      <c r="AB149" s="9" t="s">
        <v>480</v>
      </c>
      <c r="AC149" s="9" t="s">
        <v>480</v>
      </c>
      <c r="AD149" s="9" t="s">
        <v>480</v>
      </c>
      <c r="AE149" s="54"/>
      <c r="AF149" s="9" t="s">
        <v>480</v>
      </c>
      <c r="AG149" s="9" t="s">
        <v>480</v>
      </c>
      <c r="AH149" s="9" t="s">
        <v>480</v>
      </c>
      <c r="AI149" s="9" t="s">
        <v>480</v>
      </c>
      <c r="AJ149" s="9" t="s">
        <v>480</v>
      </c>
      <c r="AK149" s="9" t="s">
        <v>480</v>
      </c>
      <c r="AL149" s="43" t="s">
        <v>411</v>
      </c>
    </row>
    <row r="150" spans="1:38" ht="15" customHeight="1" thickBot="1" x14ac:dyDescent="0.3">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25">
      <c r="A151" s="88"/>
      <c r="B151" s="44" t="s">
        <v>324</v>
      </c>
      <c r="C151" s="89" t="s">
        <v>367</v>
      </c>
      <c r="D151" s="88"/>
      <c r="E151" s="10"/>
      <c r="F151" s="10"/>
      <c r="G151" s="10"/>
      <c r="H151" s="10"/>
      <c r="I151" s="10"/>
      <c r="J151" s="10"/>
      <c r="K151" s="10"/>
      <c r="L151" s="10"/>
      <c r="M151" s="10"/>
      <c r="N151" s="10"/>
      <c r="O151" s="10"/>
      <c r="P151" s="10"/>
      <c r="Q151" s="10"/>
      <c r="R151" s="10"/>
      <c r="S151" s="10"/>
      <c r="T151" s="10"/>
      <c r="U151" s="10"/>
      <c r="V151" s="10"/>
      <c r="W151" s="10"/>
      <c r="X151" s="10"/>
      <c r="Y151" s="10"/>
      <c r="Z151" s="10"/>
      <c r="AA151" s="10"/>
      <c r="AB151" s="10"/>
      <c r="AC151" s="10"/>
      <c r="AD151" s="10"/>
      <c r="AE151" s="55"/>
      <c r="AF151" s="10"/>
      <c r="AG151" s="10"/>
      <c r="AH151" s="10"/>
      <c r="AI151" s="10"/>
      <c r="AJ151" s="10"/>
      <c r="AK151" s="10"/>
      <c r="AL151" s="44"/>
    </row>
    <row r="152" spans="1:38" ht="37.5" customHeight="1" thickBot="1" x14ac:dyDescent="0.25">
      <c r="A152" s="90"/>
      <c r="B152" s="91" t="s">
        <v>365</v>
      </c>
      <c r="C152" s="92" t="s">
        <v>362</v>
      </c>
      <c r="D152" s="90" t="s">
        <v>296</v>
      </c>
      <c r="E152" s="11">
        <f>E141 + E151 + IF(AND(OR($B$4="AT",$B$4="BE",$B$4="CH",$B$4="GB",$B$4="IE",$B$4="LT",$B$4="LU",$B$4="NL"),SUM(E143:E149)&gt;0),SUM(E143:E149)-SUM(E27:E33),0)</f>
        <v>36.624052672037095</v>
      </c>
      <c r="F152" s="11">
        <f t="shared" ref="F152:AD152" si="1">F141 + F151 + IF(AND(OR($B$4="AT",$B$4="BE",$B$4="CH",$B$4="GB",$B$4="IE",$B$4="LT",$B$4="LU",$B$4="NL"),SUM(F143:F149)&gt;0),SUM(F143:F149)-SUM(F27:F33),0)</f>
        <v>33.918077206419561</v>
      </c>
      <c r="G152" s="11">
        <f t="shared" si="1"/>
        <v>3.6096568300218497</v>
      </c>
      <c r="H152" s="11">
        <f t="shared" si="1"/>
        <v>15.804454777574671</v>
      </c>
      <c r="I152" s="11">
        <f t="shared" si="1"/>
        <v>16.876912912413275</v>
      </c>
      <c r="J152" s="11">
        <f t="shared" si="1"/>
        <v>24.571463083929274</v>
      </c>
      <c r="K152" s="11">
        <f t="shared" si="1"/>
        <v>40.363694476826495</v>
      </c>
      <c r="L152" s="11">
        <f t="shared" si="1"/>
        <v>2.20367957011177</v>
      </c>
      <c r="M152" s="11">
        <f t="shared" si="1"/>
        <v>115.90924214679147</v>
      </c>
      <c r="N152" s="11">
        <f t="shared" si="1"/>
        <v>5.4246291154724755</v>
      </c>
      <c r="O152" s="11">
        <f t="shared" si="1"/>
        <v>11.07985747399052</v>
      </c>
      <c r="P152" s="11">
        <f t="shared" si="1"/>
        <v>8.1143299681270403E-2</v>
      </c>
      <c r="Q152" s="11">
        <f t="shared" si="1"/>
        <v>9.8237528758882559E-2</v>
      </c>
      <c r="R152" s="11">
        <f t="shared" si="1"/>
        <v>1.9089001488585358</v>
      </c>
      <c r="S152" s="11">
        <f t="shared" si="1"/>
        <v>24.245538964779708</v>
      </c>
      <c r="T152" s="11">
        <f t="shared" si="1"/>
        <v>5.5185499279315833</v>
      </c>
      <c r="U152" s="11">
        <f t="shared" si="1"/>
        <v>5.6052371707368466E-2</v>
      </c>
      <c r="V152" s="11">
        <f t="shared" si="1"/>
        <v>37.977296217744332</v>
      </c>
      <c r="W152" s="11">
        <f t="shared" si="1"/>
        <v>213.81036369645125</v>
      </c>
      <c r="X152" s="11">
        <f t="shared" si="1"/>
        <v>2.9593594287660481</v>
      </c>
      <c r="Y152" s="11">
        <f t="shared" si="1"/>
        <v>2.6616341535822428</v>
      </c>
      <c r="Z152" s="11">
        <f t="shared" si="1"/>
        <v>1.0716186099859157</v>
      </c>
      <c r="AA152" s="11">
        <f t="shared" si="1"/>
        <v>1.5572387342289358</v>
      </c>
      <c r="AB152" s="11">
        <f t="shared" si="1"/>
        <v>8.2494533648097939</v>
      </c>
      <c r="AC152" s="11">
        <f t="shared" si="1"/>
        <v>0.50248715834052726</v>
      </c>
      <c r="AD152" s="11">
        <f t="shared" si="1"/>
        <v>0.20131522619729972</v>
      </c>
      <c r="AE152" s="54"/>
      <c r="AF152" s="11"/>
      <c r="AG152" s="11"/>
      <c r="AH152" s="11"/>
      <c r="AI152" s="11"/>
      <c r="AJ152" s="11"/>
      <c r="AK152" s="11"/>
      <c r="AL152" s="45"/>
    </row>
    <row r="153" spans="1:38" ht="26.25" customHeight="1" thickBot="1" x14ac:dyDescent="0.25">
      <c r="A153" s="88"/>
      <c r="B153" s="44" t="s">
        <v>325</v>
      </c>
      <c r="C153" s="89" t="s">
        <v>368</v>
      </c>
      <c r="D153" s="88" t="s">
        <v>319</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25">
      <c r="A154" s="90"/>
      <c r="B154" s="91" t="s">
        <v>366</v>
      </c>
      <c r="C154" s="92" t="s">
        <v>363</v>
      </c>
      <c r="D154" s="90" t="s">
        <v>323</v>
      </c>
      <c r="E154" s="11">
        <f>E141 + E153 - IF(OR($B$6=2005,$B$6&gt;=2020),SUM(E99:E122),0) + IF(AND(OR($B$4="AT",$B$4="BE",$B$4="CH",$B$4="GB",$B$4="IE",$B$4="LT",$B$4="LU",$B$4="NL"),SUM(E143:E149)&gt;0),SUM(E143:E149)-SUM(E27:E33),0)</f>
        <v>36.624052672037095</v>
      </c>
      <c r="F154" s="11">
        <f>F141 + F153 - IF(OR($B$6=2005,$B$6&gt;=2020),SUM(F99:F122),0) + IF(AND(OR($B$4="AT",$B$4="BE",$B$4="CH",$B$4="GB",$B$4="IE",$B$4="LT",$B$4="LU",$B$4="NL"),SUM(F143:F149)&gt;0),SUM(F143:F149)-SUM(F27:F33),0)</f>
        <v>33.918077206419561</v>
      </c>
      <c r="G154" s="11">
        <f>G141 + G153 + IF(AND(OR($B$4="AT",$B$4="BE",$B$4="CH",$B$4="GB",$B$4="IE",$B$4="LT",$B$4="LU",$B$4="NL"),SUM(G143:G149)&gt;0),SUM(G143:G149)-SUM(G27:G33),0)</f>
        <v>3.6096568300218497</v>
      </c>
      <c r="H154" s="11">
        <f t="shared" ref="H154:AD154" si="2">H141 + H153 + IF(AND(OR($B$4="AT",$B$4="BE",$B$4="CH",$B$4="GB",$B$4="IE",$B$4="LT",$B$4="LU",$B$4="NL"),SUM(H143:H149)&gt;0),SUM(H143:H149)-SUM(H27:H33),0)</f>
        <v>15.804454777574671</v>
      </c>
      <c r="I154" s="11">
        <f t="shared" si="2"/>
        <v>16.876912912413275</v>
      </c>
      <c r="J154" s="11">
        <f t="shared" si="2"/>
        <v>24.571463083929274</v>
      </c>
      <c r="K154" s="11">
        <f t="shared" si="2"/>
        <v>40.363694476826495</v>
      </c>
      <c r="L154" s="11">
        <f t="shared" si="2"/>
        <v>2.20367957011177</v>
      </c>
      <c r="M154" s="11">
        <f t="shared" si="2"/>
        <v>115.90924214679147</v>
      </c>
      <c r="N154" s="11">
        <f t="shared" si="2"/>
        <v>5.4246291154724755</v>
      </c>
      <c r="O154" s="11">
        <f t="shared" si="2"/>
        <v>11.07985747399052</v>
      </c>
      <c r="P154" s="11">
        <f t="shared" si="2"/>
        <v>8.1143299681270403E-2</v>
      </c>
      <c r="Q154" s="11">
        <f t="shared" si="2"/>
        <v>9.8237528758882559E-2</v>
      </c>
      <c r="R154" s="11">
        <f t="shared" si="2"/>
        <v>1.9089001488585358</v>
      </c>
      <c r="S154" s="11">
        <f t="shared" si="2"/>
        <v>24.245538964779708</v>
      </c>
      <c r="T154" s="11">
        <f t="shared" si="2"/>
        <v>5.5185499279315833</v>
      </c>
      <c r="U154" s="11">
        <f t="shared" si="2"/>
        <v>5.6052371707368466E-2</v>
      </c>
      <c r="V154" s="11">
        <f t="shared" si="2"/>
        <v>37.977296217744332</v>
      </c>
      <c r="W154" s="11">
        <f t="shared" si="2"/>
        <v>213.81036369645125</v>
      </c>
      <c r="X154" s="11">
        <f t="shared" si="2"/>
        <v>2.9593594287660481</v>
      </c>
      <c r="Y154" s="11">
        <f t="shared" si="2"/>
        <v>2.6616341535822428</v>
      </c>
      <c r="Z154" s="11">
        <f t="shared" si="2"/>
        <v>1.0716186099859157</v>
      </c>
      <c r="AA154" s="11">
        <f t="shared" si="2"/>
        <v>1.5572387342289358</v>
      </c>
      <c r="AB154" s="11">
        <f t="shared" si="2"/>
        <v>8.2494533648097939</v>
      </c>
      <c r="AC154" s="11">
        <f t="shared" si="2"/>
        <v>0.50248715834052726</v>
      </c>
      <c r="AD154" s="11">
        <f t="shared" si="2"/>
        <v>0.20131522619729972</v>
      </c>
      <c r="AE154" s="56"/>
      <c r="AF154" s="11"/>
      <c r="AG154" s="11"/>
      <c r="AH154" s="11"/>
      <c r="AI154" s="11"/>
      <c r="AJ154" s="11"/>
      <c r="AK154" s="11"/>
      <c r="AL154" s="45"/>
    </row>
    <row r="155" spans="1:38" ht="15" customHeight="1" thickBot="1" x14ac:dyDescent="0.3">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25">
      <c r="A156" s="95" t="s">
        <v>361</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25">
      <c r="A157" s="48" t="s">
        <v>326</v>
      </c>
      <c r="B157" s="48" t="s">
        <v>327</v>
      </c>
      <c r="C157" s="97" t="s">
        <v>328</v>
      </c>
      <c r="D157" s="98"/>
      <c r="E157" s="19">
        <v>1.510876917</v>
      </c>
      <c r="F157" s="19">
        <v>5.9231117E-2</v>
      </c>
      <c r="G157" s="19">
        <v>9.9508278000000006E-2</v>
      </c>
      <c r="H157" s="19" t="s">
        <v>428</v>
      </c>
      <c r="I157" s="19">
        <v>2.3692446999999998E-2</v>
      </c>
      <c r="J157" s="19">
        <v>2.3692446999999998E-2</v>
      </c>
      <c r="K157" s="19">
        <v>2.3692446999999998E-2</v>
      </c>
      <c r="L157" s="19">
        <v>1.1372375000000001E-2</v>
      </c>
      <c r="M157" s="19">
        <v>0.33203148199999999</v>
      </c>
      <c r="N157" s="19" t="s">
        <v>428</v>
      </c>
      <c r="O157" s="19" t="s">
        <v>428</v>
      </c>
      <c r="P157" s="19" t="s">
        <v>428</v>
      </c>
      <c r="Q157" s="19" t="s">
        <v>428</v>
      </c>
      <c r="R157" s="19" t="s">
        <v>428</v>
      </c>
      <c r="S157" s="19" t="s">
        <v>428</v>
      </c>
      <c r="T157" s="19" t="s">
        <v>428</v>
      </c>
      <c r="U157" s="19" t="s">
        <v>428</v>
      </c>
      <c r="V157" s="19" t="s">
        <v>428</v>
      </c>
      <c r="W157" s="19" t="s">
        <v>427</v>
      </c>
      <c r="X157" s="19" t="s">
        <v>427</v>
      </c>
      <c r="Y157" s="19" t="s">
        <v>427</v>
      </c>
      <c r="Z157" s="19" t="s">
        <v>427</v>
      </c>
      <c r="AA157" s="19" t="s">
        <v>427</v>
      </c>
      <c r="AB157" s="19" t="s">
        <v>427</v>
      </c>
      <c r="AC157" s="19" t="s">
        <v>427</v>
      </c>
      <c r="AD157" s="19" t="s">
        <v>427</v>
      </c>
      <c r="AE157" s="54"/>
      <c r="AF157" s="20">
        <v>5118.75</v>
      </c>
      <c r="AG157" s="20" t="s">
        <v>427</v>
      </c>
      <c r="AH157" s="20" t="s">
        <v>427</v>
      </c>
      <c r="AI157" s="20" t="s">
        <v>427</v>
      </c>
      <c r="AJ157" s="20" t="s">
        <v>427</v>
      </c>
      <c r="AK157" s="20" t="s">
        <v>427</v>
      </c>
      <c r="AL157" s="48" t="s">
        <v>50</v>
      </c>
    </row>
    <row r="158" spans="1:38" ht="26.25" customHeight="1" thickBot="1" x14ac:dyDescent="0.25">
      <c r="A158" s="48" t="s">
        <v>326</v>
      </c>
      <c r="B158" s="48" t="s">
        <v>329</v>
      </c>
      <c r="C158" s="97" t="s">
        <v>330</v>
      </c>
      <c r="D158" s="98"/>
      <c r="E158" s="19">
        <v>1.6500000000000001E-2</v>
      </c>
      <c r="F158" s="19">
        <v>4.17E-4</v>
      </c>
      <c r="G158" s="19">
        <v>1.1100000000000001E-3</v>
      </c>
      <c r="H158" s="19" t="s">
        <v>428</v>
      </c>
      <c r="I158" s="19">
        <v>2.31E-4</v>
      </c>
      <c r="J158" s="19">
        <v>2.31E-4</v>
      </c>
      <c r="K158" s="19">
        <v>2.31E-4</v>
      </c>
      <c r="L158" s="19">
        <v>1.11E-4</v>
      </c>
      <c r="M158" s="19">
        <v>8.6599999999999996E-2</v>
      </c>
      <c r="N158" s="19" t="s">
        <v>428</v>
      </c>
      <c r="O158" s="19" t="s">
        <v>428</v>
      </c>
      <c r="P158" s="19" t="s">
        <v>428</v>
      </c>
      <c r="Q158" s="19" t="s">
        <v>428</v>
      </c>
      <c r="R158" s="19" t="s">
        <v>428</v>
      </c>
      <c r="S158" s="19" t="s">
        <v>428</v>
      </c>
      <c r="T158" s="19" t="s">
        <v>428</v>
      </c>
      <c r="U158" s="19" t="s">
        <v>428</v>
      </c>
      <c r="V158" s="19" t="s">
        <v>428</v>
      </c>
      <c r="W158" s="19" t="s">
        <v>427</v>
      </c>
      <c r="X158" s="19" t="s">
        <v>427</v>
      </c>
      <c r="Y158" s="19" t="s">
        <v>427</v>
      </c>
      <c r="Z158" s="19" t="s">
        <v>427</v>
      </c>
      <c r="AA158" s="19" t="s">
        <v>427</v>
      </c>
      <c r="AB158" s="19" t="s">
        <v>427</v>
      </c>
      <c r="AC158" s="19" t="s">
        <v>427</v>
      </c>
      <c r="AD158" s="19" t="s">
        <v>427</v>
      </c>
      <c r="AE158" s="54"/>
      <c r="AF158" s="20">
        <v>55.945452879999998</v>
      </c>
      <c r="AG158" s="20" t="s">
        <v>427</v>
      </c>
      <c r="AH158" s="20" t="s">
        <v>427</v>
      </c>
      <c r="AI158" s="20" t="s">
        <v>427</v>
      </c>
      <c r="AJ158" s="20" t="s">
        <v>427</v>
      </c>
      <c r="AK158" s="20" t="s">
        <v>427</v>
      </c>
      <c r="AL158" s="48" t="s">
        <v>50</v>
      </c>
    </row>
    <row r="159" spans="1:38" ht="26.25" customHeight="1" thickBot="1" x14ac:dyDescent="0.25">
      <c r="A159" s="48" t="s">
        <v>331</v>
      </c>
      <c r="B159" s="48" t="s">
        <v>332</v>
      </c>
      <c r="C159" s="97" t="s">
        <v>409</v>
      </c>
      <c r="D159" s="98"/>
      <c r="E159" s="19">
        <v>20.669225990000001</v>
      </c>
      <c r="F159" s="19">
        <v>0.72105032400000002</v>
      </c>
      <c r="G159" s="19">
        <v>0.51315449999999996</v>
      </c>
      <c r="H159" s="19">
        <v>1.878298E-3</v>
      </c>
      <c r="I159" s="19">
        <v>0.89606703399999998</v>
      </c>
      <c r="J159" s="19">
        <v>0.98527379299999995</v>
      </c>
      <c r="K159" s="19">
        <v>0.98527379299999995</v>
      </c>
      <c r="L159" s="19">
        <v>0.14370629800000001</v>
      </c>
      <c r="M159" s="19">
        <v>1.938943546</v>
      </c>
      <c r="N159" s="19">
        <v>4.0362874999999999E-2</v>
      </c>
      <c r="O159" s="19">
        <v>3.8802819999999997E-3</v>
      </c>
      <c r="P159" s="19">
        <v>6.6004510000000002E-3</v>
      </c>
      <c r="Q159" s="19">
        <v>9.1127037999999994E-2</v>
      </c>
      <c r="R159" s="19">
        <v>9.7527516999999994E-2</v>
      </c>
      <c r="S159" s="19">
        <v>0.27719977099999998</v>
      </c>
      <c r="T159" s="19">
        <v>4.1683237440000003</v>
      </c>
      <c r="U159" s="19">
        <v>4.0062915999999997E-2</v>
      </c>
      <c r="V159" s="19">
        <v>0.31442198999999998</v>
      </c>
      <c r="W159" s="19">
        <v>7.6905732000000004E-2</v>
      </c>
      <c r="X159" s="19">
        <v>1.1940799999999999E-3</v>
      </c>
      <c r="Y159" s="19">
        <v>4.8163160000000002E-3</v>
      </c>
      <c r="Z159" s="19">
        <v>2.2721500000000001E-3</v>
      </c>
      <c r="AA159" s="19">
        <v>7.9445109999999996E-3</v>
      </c>
      <c r="AB159" s="19">
        <v>1.6227057000000003E-2</v>
      </c>
      <c r="AC159" s="19">
        <v>2.8522057E-2</v>
      </c>
      <c r="AD159" s="19">
        <v>7.6993937999999998E-2</v>
      </c>
      <c r="AE159" s="54"/>
      <c r="AF159" s="20">
        <v>10895</v>
      </c>
      <c r="AG159" s="20" t="s">
        <v>427</v>
      </c>
      <c r="AH159" s="20" t="s">
        <v>427</v>
      </c>
      <c r="AI159" s="20" t="s">
        <v>427</v>
      </c>
      <c r="AJ159" s="20" t="s">
        <v>427</v>
      </c>
      <c r="AK159" s="20" t="s">
        <v>427</v>
      </c>
      <c r="AL159" s="48" t="s">
        <v>50</v>
      </c>
    </row>
    <row r="160" spans="1:38" ht="26.25" customHeight="1" thickBot="1" x14ac:dyDescent="0.25">
      <c r="A160" s="48" t="s">
        <v>333</v>
      </c>
      <c r="B160" s="48" t="s">
        <v>334</v>
      </c>
      <c r="C160" s="97" t="s">
        <v>335</v>
      </c>
      <c r="D160" s="98"/>
      <c r="E160" s="19" t="s">
        <v>426</v>
      </c>
      <c r="F160" s="19" t="s">
        <v>426</v>
      </c>
      <c r="G160" s="19" t="s">
        <v>426</v>
      </c>
      <c r="H160" s="19" t="s">
        <v>426</v>
      </c>
      <c r="I160" s="19" t="s">
        <v>426</v>
      </c>
      <c r="J160" s="19" t="s">
        <v>426</v>
      </c>
      <c r="K160" s="19" t="s">
        <v>426</v>
      </c>
      <c r="L160" s="19" t="s">
        <v>426</v>
      </c>
      <c r="M160" s="19" t="s">
        <v>426</v>
      </c>
      <c r="N160" s="19" t="s">
        <v>426</v>
      </c>
      <c r="O160" s="19" t="s">
        <v>426</v>
      </c>
      <c r="P160" s="19" t="s">
        <v>426</v>
      </c>
      <c r="Q160" s="19" t="s">
        <v>426</v>
      </c>
      <c r="R160" s="19" t="s">
        <v>426</v>
      </c>
      <c r="S160" s="19" t="s">
        <v>426</v>
      </c>
      <c r="T160" s="19" t="s">
        <v>426</v>
      </c>
      <c r="U160" s="19" t="s">
        <v>426</v>
      </c>
      <c r="V160" s="19" t="s">
        <v>426</v>
      </c>
      <c r="W160" s="19" t="s">
        <v>426</v>
      </c>
      <c r="X160" s="19" t="s">
        <v>426</v>
      </c>
      <c r="Y160" s="19" t="s">
        <v>426</v>
      </c>
      <c r="Z160" s="19" t="s">
        <v>426</v>
      </c>
      <c r="AA160" s="19" t="s">
        <v>426</v>
      </c>
      <c r="AB160" s="19" t="s">
        <v>426</v>
      </c>
      <c r="AC160" s="19" t="s">
        <v>426</v>
      </c>
      <c r="AD160" s="19" t="s">
        <v>426</v>
      </c>
      <c r="AE160" s="54"/>
      <c r="AF160" s="20" t="s">
        <v>426</v>
      </c>
      <c r="AG160" s="20" t="s">
        <v>426</v>
      </c>
      <c r="AH160" s="20" t="s">
        <v>426</v>
      </c>
      <c r="AI160" s="20" t="s">
        <v>426</v>
      </c>
      <c r="AJ160" s="20" t="s">
        <v>426</v>
      </c>
      <c r="AK160" s="20" t="s">
        <v>426</v>
      </c>
      <c r="AL160" s="48" t="s">
        <v>50</v>
      </c>
    </row>
    <row r="161" spans="1:38" ht="26.25" customHeight="1" thickBot="1" x14ac:dyDescent="0.25">
      <c r="A161" s="49" t="s">
        <v>333</v>
      </c>
      <c r="B161" s="49" t="s">
        <v>336</v>
      </c>
      <c r="C161" s="99" t="s">
        <v>337</v>
      </c>
      <c r="D161" s="100"/>
      <c r="E161" s="19" t="s">
        <v>426</v>
      </c>
      <c r="F161" s="19" t="s">
        <v>426</v>
      </c>
      <c r="G161" s="19" t="s">
        <v>426</v>
      </c>
      <c r="H161" s="19" t="s">
        <v>426</v>
      </c>
      <c r="I161" s="19" t="s">
        <v>426</v>
      </c>
      <c r="J161" s="19" t="s">
        <v>426</v>
      </c>
      <c r="K161" s="19" t="s">
        <v>426</v>
      </c>
      <c r="L161" s="19" t="s">
        <v>426</v>
      </c>
      <c r="M161" s="19" t="s">
        <v>426</v>
      </c>
      <c r="N161" s="19" t="s">
        <v>426</v>
      </c>
      <c r="O161" s="19" t="s">
        <v>426</v>
      </c>
      <c r="P161" s="19" t="s">
        <v>426</v>
      </c>
      <c r="Q161" s="19" t="s">
        <v>426</v>
      </c>
      <c r="R161" s="19" t="s">
        <v>426</v>
      </c>
      <c r="S161" s="19" t="s">
        <v>426</v>
      </c>
      <c r="T161" s="19" t="s">
        <v>426</v>
      </c>
      <c r="U161" s="19" t="s">
        <v>426</v>
      </c>
      <c r="V161" s="19" t="s">
        <v>426</v>
      </c>
      <c r="W161" s="19" t="s">
        <v>426</v>
      </c>
      <c r="X161" s="19" t="s">
        <v>426</v>
      </c>
      <c r="Y161" s="19" t="s">
        <v>426</v>
      </c>
      <c r="Z161" s="19" t="s">
        <v>426</v>
      </c>
      <c r="AA161" s="19" t="s">
        <v>426</v>
      </c>
      <c r="AB161" s="19" t="s">
        <v>426</v>
      </c>
      <c r="AC161" s="19" t="s">
        <v>426</v>
      </c>
      <c r="AD161" s="19" t="s">
        <v>426</v>
      </c>
      <c r="AE161" s="54"/>
      <c r="AF161" s="20" t="s">
        <v>426</v>
      </c>
      <c r="AG161" s="20" t="s">
        <v>426</v>
      </c>
      <c r="AH161" s="20" t="s">
        <v>426</v>
      </c>
      <c r="AI161" s="20" t="s">
        <v>426</v>
      </c>
      <c r="AJ161" s="20" t="s">
        <v>426</v>
      </c>
      <c r="AK161" s="20" t="s">
        <v>426</v>
      </c>
      <c r="AL161" s="49" t="s">
        <v>410</v>
      </c>
    </row>
    <row r="162" spans="1:38" ht="26.25" customHeight="1" thickBot="1" x14ac:dyDescent="0.25">
      <c r="A162" s="50" t="s">
        <v>338</v>
      </c>
      <c r="B162" s="50" t="s">
        <v>339</v>
      </c>
      <c r="C162" s="101" t="s">
        <v>340</v>
      </c>
      <c r="D162" s="102"/>
      <c r="E162" s="21" t="s">
        <v>426</v>
      </c>
      <c r="F162" s="21" t="s">
        <v>426</v>
      </c>
      <c r="G162" s="21" t="s">
        <v>426</v>
      </c>
      <c r="H162" s="21" t="s">
        <v>426</v>
      </c>
      <c r="I162" s="21" t="s">
        <v>426</v>
      </c>
      <c r="J162" s="21" t="s">
        <v>426</v>
      </c>
      <c r="K162" s="21" t="s">
        <v>426</v>
      </c>
      <c r="L162" s="21" t="s">
        <v>426</v>
      </c>
      <c r="M162" s="21" t="s">
        <v>426</v>
      </c>
      <c r="N162" s="21" t="s">
        <v>426</v>
      </c>
      <c r="O162" s="21" t="s">
        <v>426</v>
      </c>
      <c r="P162" s="21" t="s">
        <v>426</v>
      </c>
      <c r="Q162" s="21" t="s">
        <v>426</v>
      </c>
      <c r="R162" s="21" t="s">
        <v>426</v>
      </c>
      <c r="S162" s="21" t="s">
        <v>426</v>
      </c>
      <c r="T162" s="21" t="s">
        <v>426</v>
      </c>
      <c r="U162" s="21" t="s">
        <v>426</v>
      </c>
      <c r="V162" s="21" t="s">
        <v>426</v>
      </c>
      <c r="W162" s="21" t="s">
        <v>426</v>
      </c>
      <c r="X162" s="21" t="s">
        <v>426</v>
      </c>
      <c r="Y162" s="21" t="s">
        <v>426</v>
      </c>
      <c r="Z162" s="21" t="s">
        <v>426</v>
      </c>
      <c r="AA162" s="21" t="s">
        <v>426</v>
      </c>
      <c r="AB162" s="21" t="s">
        <v>426</v>
      </c>
      <c r="AC162" s="21" t="s">
        <v>426</v>
      </c>
      <c r="AD162" s="21" t="s">
        <v>426</v>
      </c>
      <c r="AE162" s="55"/>
      <c r="AF162" s="21" t="s">
        <v>427</v>
      </c>
      <c r="AG162" s="21" t="s">
        <v>427</v>
      </c>
      <c r="AH162" s="21" t="s">
        <v>427</v>
      </c>
      <c r="AI162" s="21" t="s">
        <v>427</v>
      </c>
      <c r="AJ162" s="21" t="s">
        <v>427</v>
      </c>
      <c r="AK162" s="21" t="s">
        <v>426</v>
      </c>
      <c r="AL162" s="50" t="s">
        <v>410</v>
      </c>
    </row>
    <row r="163" spans="1:38" ht="26.25" customHeight="1" thickBot="1" x14ac:dyDescent="0.25">
      <c r="A163" s="50" t="s">
        <v>338</v>
      </c>
      <c r="B163" s="50" t="s">
        <v>341</v>
      </c>
      <c r="C163" s="101" t="s">
        <v>342</v>
      </c>
      <c r="D163" s="102"/>
      <c r="E163" s="21">
        <v>5.0349999999999999E-2</v>
      </c>
      <c r="F163" s="21">
        <v>0.13250000000000001</v>
      </c>
      <c r="G163" s="21">
        <v>1.0070000000000001E-2</v>
      </c>
      <c r="H163" s="21">
        <v>1.1395000000000001E-2</v>
      </c>
      <c r="I163" s="21">
        <v>0.19885641290239681</v>
      </c>
      <c r="J163" s="21">
        <v>0.24304672688070716</v>
      </c>
      <c r="K163" s="21">
        <v>0.37561766881563841</v>
      </c>
      <c r="L163" s="21">
        <v>1.7897077161215712E-2</v>
      </c>
      <c r="M163" s="21">
        <v>1.431</v>
      </c>
      <c r="N163" s="21" t="s">
        <v>427</v>
      </c>
      <c r="O163" s="21" t="s">
        <v>427</v>
      </c>
      <c r="P163" s="21" t="s">
        <v>427</v>
      </c>
      <c r="Q163" s="21" t="s">
        <v>427</v>
      </c>
      <c r="R163" s="21" t="s">
        <v>427</v>
      </c>
      <c r="S163" s="21" t="s">
        <v>427</v>
      </c>
      <c r="T163" s="21" t="s">
        <v>427</v>
      </c>
      <c r="U163" s="21" t="s">
        <v>427</v>
      </c>
      <c r="V163" s="21" t="s">
        <v>427</v>
      </c>
      <c r="W163" s="21">
        <v>0.11047578494577599</v>
      </c>
      <c r="X163" s="21">
        <v>0.15908513032191743</v>
      </c>
      <c r="Y163" s="21">
        <v>9.5451078193150463E-2</v>
      </c>
      <c r="Z163" s="21">
        <v>4.7725539096575231E-2</v>
      </c>
      <c r="AA163" s="21">
        <v>6.363405212876698E-2</v>
      </c>
      <c r="AB163" s="21">
        <v>0.36589579974041009</v>
      </c>
      <c r="AC163" s="21" t="s">
        <v>427</v>
      </c>
      <c r="AD163" s="21" t="s">
        <v>427</v>
      </c>
      <c r="AE163" s="55"/>
      <c r="AF163" s="21" t="s">
        <v>427</v>
      </c>
      <c r="AG163" s="21" t="s">
        <v>427</v>
      </c>
      <c r="AH163" s="21" t="s">
        <v>427</v>
      </c>
      <c r="AI163" s="21" t="s">
        <v>427</v>
      </c>
      <c r="AJ163" s="21" t="s">
        <v>427</v>
      </c>
      <c r="AK163" s="21">
        <v>0.26500000000000001</v>
      </c>
      <c r="AL163" s="50" t="s">
        <v>440</v>
      </c>
    </row>
    <row r="164" spans="1:38" ht="26.25" customHeight="1" thickBot="1" x14ac:dyDescent="0.25">
      <c r="A164" s="50" t="s">
        <v>338</v>
      </c>
      <c r="B164" s="50" t="s">
        <v>343</v>
      </c>
      <c r="C164" s="101" t="s">
        <v>344</v>
      </c>
      <c r="D164" s="102"/>
      <c r="E164" s="21" t="s">
        <v>426</v>
      </c>
      <c r="F164" s="21" t="s">
        <v>426</v>
      </c>
      <c r="G164" s="21" t="s">
        <v>426</v>
      </c>
      <c r="H164" s="21" t="s">
        <v>426</v>
      </c>
      <c r="I164" s="21" t="s">
        <v>426</v>
      </c>
      <c r="J164" s="21" t="s">
        <v>426</v>
      </c>
      <c r="K164" s="21" t="s">
        <v>426</v>
      </c>
      <c r="L164" s="21" t="s">
        <v>426</v>
      </c>
      <c r="M164" s="21" t="s">
        <v>426</v>
      </c>
      <c r="N164" s="21" t="s">
        <v>426</v>
      </c>
      <c r="O164" s="21" t="s">
        <v>426</v>
      </c>
      <c r="P164" s="21" t="s">
        <v>426</v>
      </c>
      <c r="Q164" s="21" t="s">
        <v>426</v>
      </c>
      <c r="R164" s="21" t="s">
        <v>426</v>
      </c>
      <c r="S164" s="21" t="s">
        <v>426</v>
      </c>
      <c r="T164" s="21" t="s">
        <v>426</v>
      </c>
      <c r="U164" s="21" t="s">
        <v>426</v>
      </c>
      <c r="V164" s="21" t="s">
        <v>426</v>
      </c>
      <c r="W164" s="21" t="s">
        <v>426</v>
      </c>
      <c r="X164" s="21" t="s">
        <v>426</v>
      </c>
      <c r="Y164" s="21" t="s">
        <v>426</v>
      </c>
      <c r="Z164" s="21" t="s">
        <v>426</v>
      </c>
      <c r="AA164" s="21" t="s">
        <v>426</v>
      </c>
      <c r="AB164" s="21" t="s">
        <v>426</v>
      </c>
      <c r="AC164" s="21" t="s">
        <v>426</v>
      </c>
      <c r="AD164" s="21" t="s">
        <v>426</v>
      </c>
      <c r="AE164" s="59"/>
      <c r="AF164" s="21" t="s">
        <v>427</v>
      </c>
      <c r="AG164" s="21" t="s">
        <v>427</v>
      </c>
      <c r="AH164" s="21" t="s">
        <v>427</v>
      </c>
      <c r="AI164" s="21" t="s">
        <v>427</v>
      </c>
      <c r="AJ164" s="21" t="s">
        <v>427</v>
      </c>
      <c r="AK164" s="21" t="s">
        <v>426</v>
      </c>
      <c r="AL164" s="50" t="s">
        <v>410</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25">
      <c r="A166" s="120" t="s">
        <v>369</v>
      </c>
      <c r="B166" s="120"/>
      <c r="C166" s="120"/>
      <c r="D166" s="120"/>
      <c r="E166" s="120"/>
      <c r="F166" s="120"/>
      <c r="G166" s="120"/>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25">
      <c r="A167" s="120" t="s">
        <v>373</v>
      </c>
      <c r="B167" s="120"/>
      <c r="C167" s="120"/>
      <c r="D167" s="120"/>
      <c r="E167" s="120"/>
      <c r="F167" s="120"/>
      <c r="G167" s="120"/>
      <c r="H167" s="111"/>
      <c r="I167" s="112"/>
      <c r="J167"/>
      <c r="K167"/>
      <c r="L167"/>
      <c r="M167" s="112"/>
      <c r="N167" s="112"/>
      <c r="O167" s="112"/>
      <c r="P167" s="112"/>
      <c r="Q167" s="112"/>
      <c r="R167" s="112"/>
      <c r="S167" s="112"/>
      <c r="T167" s="112"/>
      <c r="U167" s="112"/>
    </row>
    <row r="168" spans="1:38" s="116" customFormat="1" ht="26.25" customHeight="1" x14ac:dyDescent="0.25">
      <c r="A168" s="120" t="s">
        <v>370</v>
      </c>
      <c r="B168" s="120"/>
      <c r="C168" s="120"/>
      <c r="D168" s="120"/>
      <c r="E168" s="120"/>
      <c r="F168" s="120"/>
      <c r="G168" s="120"/>
      <c r="H168" s="111"/>
      <c r="I168" s="112"/>
      <c r="J168"/>
      <c r="K168"/>
      <c r="L168"/>
      <c r="M168" s="112"/>
      <c r="N168" s="112"/>
      <c r="O168" s="112"/>
      <c r="P168" s="112"/>
      <c r="Q168" s="112"/>
      <c r="R168" s="112"/>
      <c r="S168" s="112"/>
      <c r="T168" s="112"/>
      <c r="U168" s="112"/>
    </row>
    <row r="169" spans="1:38" s="113" customFormat="1" ht="26.25" customHeight="1" x14ac:dyDescent="0.25">
      <c r="A169" s="120" t="s">
        <v>371</v>
      </c>
      <c r="B169" s="120"/>
      <c r="C169" s="120"/>
      <c r="D169" s="120"/>
      <c r="E169" s="120"/>
      <c r="F169" s="120"/>
      <c r="G169" s="120"/>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25">
      <c r="A170" s="120" t="s">
        <v>372</v>
      </c>
      <c r="B170" s="120"/>
      <c r="C170" s="120"/>
      <c r="D170" s="120"/>
      <c r="E170" s="120"/>
      <c r="F170" s="120"/>
      <c r="G170" s="120"/>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6FF711-2792-44C6-BC56-4B04A6BE98BF}">
  <sheetPr codeName="Sheet28"/>
  <dimension ref="A1:AL170"/>
  <sheetViews>
    <sheetView zoomScale="70" zoomScaleNormal="70" workbookViewId="0">
      <pane xSplit="4" ySplit="13" topLeftCell="E108" activePane="bottomRight" state="frozen"/>
      <selection pane="topRight" activeCell="E1" sqref="E1"/>
      <selection pane="bottomLeft" activeCell="A14" sqref="A14"/>
      <selection pane="bottomRight" activeCell="K5" sqref="K5"/>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8.85546875" style="1" customWidth="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23" t="s">
        <v>360</v>
      </c>
      <c r="B1" s="24"/>
      <c r="C1" s="25"/>
    </row>
    <row r="2" spans="1:38" x14ac:dyDescent="0.2">
      <c r="A2" s="26" t="s">
        <v>359</v>
      </c>
      <c r="B2" s="24"/>
      <c r="C2" s="25"/>
    </row>
    <row r="3" spans="1:38" x14ac:dyDescent="0.2">
      <c r="B3" s="24"/>
      <c r="C3" s="25"/>
      <c r="F3" s="24"/>
      <c r="R3" s="2"/>
      <c r="S3" s="2"/>
      <c r="T3" s="2"/>
      <c r="U3" s="2"/>
      <c r="V3" s="2"/>
    </row>
    <row r="4" spans="1:38" x14ac:dyDescent="0.2">
      <c r="A4" s="26" t="s">
        <v>0</v>
      </c>
      <c r="B4" s="117" t="s">
        <v>438</v>
      </c>
      <c r="C4" s="27" t="s">
        <v>1</v>
      </c>
      <c r="R4" s="2"/>
      <c r="S4" s="2"/>
      <c r="T4" s="2"/>
      <c r="U4" s="2"/>
      <c r="V4" s="2"/>
    </row>
    <row r="5" spans="1:38" x14ac:dyDescent="0.2">
      <c r="A5" s="26" t="s">
        <v>2</v>
      </c>
      <c r="B5" s="117" t="s">
        <v>444</v>
      </c>
      <c r="C5" s="27" t="s">
        <v>3</v>
      </c>
      <c r="R5" s="2"/>
      <c r="S5" s="2"/>
      <c r="T5" s="2"/>
      <c r="U5" s="2"/>
      <c r="V5" s="2"/>
    </row>
    <row r="6" spans="1:38" x14ac:dyDescent="0.2">
      <c r="A6" s="26" t="s">
        <v>4</v>
      </c>
      <c r="B6" s="17">
        <v>2018</v>
      </c>
      <c r="C6" s="27" t="s">
        <v>5</v>
      </c>
      <c r="D6" s="118">
        <v>31</v>
      </c>
      <c r="R6" s="28"/>
      <c r="S6" s="28"/>
      <c r="T6" s="28"/>
      <c r="U6" s="28"/>
      <c r="V6" s="28"/>
    </row>
    <row r="7" spans="1:38" x14ac:dyDescent="0.2">
      <c r="A7" s="26" t="s">
        <v>6</v>
      </c>
      <c r="B7" s="117" t="s">
        <v>7</v>
      </c>
      <c r="C7" s="27" t="s">
        <v>8</v>
      </c>
      <c r="R7" s="2"/>
      <c r="S7" s="2"/>
      <c r="T7" s="2"/>
      <c r="U7" s="2"/>
      <c r="V7" s="2"/>
    </row>
    <row r="8" spans="1:38" x14ac:dyDescent="0.2">
      <c r="A8" s="6"/>
      <c r="B8" s="24"/>
      <c r="C8" s="25"/>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121" t="s">
        <v>473</v>
      </c>
      <c r="B10" s="123" t="s">
        <v>9</v>
      </c>
      <c r="C10" s="124"/>
      <c r="D10" s="125"/>
      <c r="E10" s="129" t="s">
        <v>10</v>
      </c>
      <c r="F10" s="130"/>
      <c r="G10" s="130"/>
      <c r="H10" s="131"/>
      <c r="I10" s="129" t="s">
        <v>11</v>
      </c>
      <c r="J10" s="130"/>
      <c r="K10" s="130"/>
      <c r="L10" s="131"/>
      <c r="M10" s="135" t="s">
        <v>12</v>
      </c>
      <c r="N10" s="129" t="s">
        <v>13</v>
      </c>
      <c r="O10" s="130"/>
      <c r="P10" s="131"/>
      <c r="Q10" s="129" t="s">
        <v>14</v>
      </c>
      <c r="R10" s="130"/>
      <c r="S10" s="130"/>
      <c r="T10" s="130"/>
      <c r="U10" s="130"/>
      <c r="V10" s="131"/>
      <c r="W10" s="129" t="s">
        <v>364</v>
      </c>
      <c r="X10" s="130"/>
      <c r="Y10" s="130"/>
      <c r="Z10" s="130"/>
      <c r="AA10" s="130"/>
      <c r="AB10" s="130"/>
      <c r="AC10" s="130"/>
      <c r="AD10" s="131"/>
      <c r="AE10" s="33"/>
      <c r="AF10" s="129" t="s">
        <v>381</v>
      </c>
      <c r="AG10" s="130"/>
      <c r="AH10" s="130"/>
      <c r="AI10" s="130"/>
      <c r="AJ10" s="130"/>
      <c r="AK10" s="130"/>
      <c r="AL10" s="131"/>
    </row>
    <row r="11" spans="1:38" ht="15" customHeight="1" thickBot="1" x14ac:dyDescent="0.25">
      <c r="A11" s="122"/>
      <c r="B11" s="126"/>
      <c r="C11" s="127"/>
      <c r="D11" s="128"/>
      <c r="E11" s="132"/>
      <c r="F11" s="133"/>
      <c r="G11" s="133"/>
      <c r="H11" s="134"/>
      <c r="I11" s="132"/>
      <c r="J11" s="133"/>
      <c r="K11" s="133"/>
      <c r="L11" s="134"/>
      <c r="M11" s="136"/>
      <c r="N11" s="132"/>
      <c r="O11" s="133"/>
      <c r="P11" s="134"/>
      <c r="Q11" s="132"/>
      <c r="R11" s="133"/>
      <c r="S11" s="133"/>
      <c r="T11" s="133"/>
      <c r="U11" s="133"/>
      <c r="V11" s="134"/>
      <c r="W11" s="108"/>
      <c r="X11" s="137" t="s">
        <v>32</v>
      </c>
      <c r="Y11" s="138"/>
      <c r="Z11" s="138"/>
      <c r="AA11" s="138"/>
      <c r="AB11" s="139"/>
      <c r="AC11" s="109"/>
      <c r="AD11" s="110"/>
      <c r="AE11" s="34"/>
      <c r="AF11" s="132"/>
      <c r="AG11" s="133"/>
      <c r="AH11" s="133"/>
      <c r="AI11" s="133"/>
      <c r="AJ11" s="133"/>
      <c r="AK11" s="133"/>
      <c r="AL11" s="134"/>
    </row>
    <row r="12" spans="1:38" ht="52.5" customHeight="1" thickBot="1" x14ac:dyDescent="0.25">
      <c r="A12" s="122"/>
      <c r="B12" s="126"/>
      <c r="C12" s="127"/>
      <c r="D12" s="128"/>
      <c r="E12" s="104" t="s">
        <v>382</v>
      </c>
      <c r="F12" s="104" t="s">
        <v>15</v>
      </c>
      <c r="G12" s="104" t="s">
        <v>16</v>
      </c>
      <c r="H12" s="104" t="s">
        <v>17</v>
      </c>
      <c r="I12" s="104" t="s">
        <v>18</v>
      </c>
      <c r="J12" s="105" t="s">
        <v>19</v>
      </c>
      <c r="K12" s="105" t="s">
        <v>20</v>
      </c>
      <c r="L12" s="106" t="s">
        <v>392</v>
      </c>
      <c r="M12" s="104" t="s">
        <v>21</v>
      </c>
      <c r="N12" s="105" t="s">
        <v>22</v>
      </c>
      <c r="O12" s="105" t="s">
        <v>23</v>
      </c>
      <c r="P12" s="105" t="s">
        <v>24</v>
      </c>
      <c r="Q12" s="105" t="s">
        <v>25</v>
      </c>
      <c r="R12" s="105" t="s">
        <v>26</v>
      </c>
      <c r="S12" s="105" t="s">
        <v>27</v>
      </c>
      <c r="T12" s="105" t="s">
        <v>28</v>
      </c>
      <c r="U12" s="105" t="s">
        <v>29</v>
      </c>
      <c r="V12" s="105" t="s">
        <v>30</v>
      </c>
      <c r="W12" s="104" t="s">
        <v>31</v>
      </c>
      <c r="X12" s="104" t="s">
        <v>393</v>
      </c>
      <c r="Y12" s="104" t="s">
        <v>394</v>
      </c>
      <c r="Z12" s="104" t="s">
        <v>395</v>
      </c>
      <c r="AA12" s="104" t="s">
        <v>396</v>
      </c>
      <c r="AB12" s="104" t="s">
        <v>42</v>
      </c>
      <c r="AC12" s="105" t="s">
        <v>33</v>
      </c>
      <c r="AD12" s="105" t="s">
        <v>34</v>
      </c>
      <c r="AE12" s="35"/>
      <c r="AF12" s="104" t="s">
        <v>35</v>
      </c>
      <c r="AG12" s="104" t="s">
        <v>36</v>
      </c>
      <c r="AH12" s="104" t="s">
        <v>37</v>
      </c>
      <c r="AI12" s="104" t="s">
        <v>38</v>
      </c>
      <c r="AJ12" s="104" t="s">
        <v>39</v>
      </c>
      <c r="AK12" s="104" t="s">
        <v>40</v>
      </c>
      <c r="AL12" s="107" t="s">
        <v>41</v>
      </c>
    </row>
    <row r="13" spans="1:38" ht="37.5" customHeight="1" thickBot="1" x14ac:dyDescent="0.25">
      <c r="A13" s="36" t="s">
        <v>43</v>
      </c>
      <c r="B13" s="36" t="s">
        <v>44</v>
      </c>
      <c r="C13" s="37" t="s">
        <v>425</v>
      </c>
      <c r="D13" s="36" t="s">
        <v>45</v>
      </c>
      <c r="E13" s="36" t="s">
        <v>46</v>
      </c>
      <c r="F13" s="36" t="s">
        <v>46</v>
      </c>
      <c r="G13" s="36" t="s">
        <v>46</v>
      </c>
      <c r="H13" s="36" t="s">
        <v>46</v>
      </c>
      <c r="I13" s="36" t="s">
        <v>46</v>
      </c>
      <c r="J13" s="36" t="s">
        <v>46</v>
      </c>
      <c r="K13" s="36" t="s">
        <v>46</v>
      </c>
      <c r="L13" s="36" t="s">
        <v>46</v>
      </c>
      <c r="M13" s="36" t="s">
        <v>46</v>
      </c>
      <c r="N13" s="36" t="s">
        <v>47</v>
      </c>
      <c r="O13" s="36" t="s">
        <v>47</v>
      </c>
      <c r="P13" s="36" t="s">
        <v>47</v>
      </c>
      <c r="Q13" s="36" t="s">
        <v>47</v>
      </c>
      <c r="R13" s="36" t="s">
        <v>47</v>
      </c>
      <c r="S13" s="36" t="s">
        <v>47</v>
      </c>
      <c r="T13" s="36" t="s">
        <v>47</v>
      </c>
      <c r="U13" s="36" t="s">
        <v>47</v>
      </c>
      <c r="V13" s="36" t="s">
        <v>47</v>
      </c>
      <c r="W13" s="36" t="s">
        <v>48</v>
      </c>
      <c r="X13" s="36" t="s">
        <v>47</v>
      </c>
      <c r="Y13" s="36" t="s">
        <v>47</v>
      </c>
      <c r="Z13" s="36" t="s">
        <v>47</v>
      </c>
      <c r="AA13" s="36" t="s">
        <v>47</v>
      </c>
      <c r="AB13" s="36" t="s">
        <v>47</v>
      </c>
      <c r="AC13" s="36" t="s">
        <v>49</v>
      </c>
      <c r="AD13" s="36" t="s">
        <v>49</v>
      </c>
      <c r="AE13" s="38"/>
      <c r="AF13" s="36" t="s">
        <v>50</v>
      </c>
      <c r="AG13" s="36" t="s">
        <v>50</v>
      </c>
      <c r="AH13" s="36" t="s">
        <v>50</v>
      </c>
      <c r="AI13" s="36" t="s">
        <v>50</v>
      </c>
      <c r="AJ13" s="36" t="s">
        <v>50</v>
      </c>
      <c r="AK13" s="36"/>
      <c r="AL13" s="39"/>
    </row>
    <row r="14" spans="1:38" ht="26.25" customHeight="1" thickBot="1" x14ac:dyDescent="0.25">
      <c r="A14" s="60" t="s">
        <v>51</v>
      </c>
      <c r="B14" s="60" t="s">
        <v>52</v>
      </c>
      <c r="C14" s="61" t="s">
        <v>53</v>
      </c>
      <c r="D14" s="62"/>
      <c r="E14" s="3">
        <v>4.4444487957848926</v>
      </c>
      <c r="F14" s="3">
        <v>0.34561697641774408</v>
      </c>
      <c r="G14" s="3">
        <v>0.94338037082284476</v>
      </c>
      <c r="H14" s="3" t="s">
        <v>428</v>
      </c>
      <c r="I14" s="3">
        <v>0.86461643488655893</v>
      </c>
      <c r="J14" s="3">
        <v>0.91655458661364997</v>
      </c>
      <c r="K14" s="3">
        <v>0.97869401109402343</v>
      </c>
      <c r="L14" s="3">
        <v>0.10813586466877971</v>
      </c>
      <c r="M14" s="3">
        <v>6.3166173764729878</v>
      </c>
      <c r="N14" s="3">
        <v>0.50089926249752559</v>
      </c>
      <c r="O14" s="3">
        <v>0.2280384081326573</v>
      </c>
      <c r="P14" s="3">
        <v>1.4358594010292441E-2</v>
      </c>
      <c r="Q14" s="3">
        <v>2.3795860389838417E-2</v>
      </c>
      <c r="R14" s="3">
        <v>0.4135751732962103</v>
      </c>
      <c r="S14" s="3">
        <v>0.1376361869720743</v>
      </c>
      <c r="T14" s="3">
        <v>6.566440495637707E-2</v>
      </c>
      <c r="U14" s="3">
        <v>1.8108792727186344E-2</v>
      </c>
      <c r="V14" s="3">
        <v>9.1497794444493827</v>
      </c>
      <c r="W14" s="3">
        <v>1.8105325630521638</v>
      </c>
      <c r="X14" s="3">
        <v>0.17477663823451459</v>
      </c>
      <c r="Y14" s="3">
        <v>0.27701175626960911</v>
      </c>
      <c r="Z14" s="3">
        <v>8.6572813245018906E-2</v>
      </c>
      <c r="AA14" s="3">
        <v>6.9292134733906691E-2</v>
      </c>
      <c r="AB14" s="3">
        <v>0.60765334248304925</v>
      </c>
      <c r="AC14" s="3">
        <v>9.5404900000000015E-2</v>
      </c>
      <c r="AD14" s="3">
        <v>5.4069905046680499E-3</v>
      </c>
      <c r="AE14" s="51"/>
      <c r="AF14" s="22">
        <v>80</v>
      </c>
      <c r="AG14" s="22">
        <v>197</v>
      </c>
      <c r="AH14" s="22">
        <v>32691</v>
      </c>
      <c r="AI14" s="22">
        <v>21084.877953440002</v>
      </c>
      <c r="AJ14" s="22" t="s">
        <v>426</v>
      </c>
      <c r="AK14" s="22" t="s">
        <v>427</v>
      </c>
      <c r="AL14" s="40" t="s">
        <v>50</v>
      </c>
    </row>
    <row r="15" spans="1:38" ht="26.25" customHeight="1" thickBot="1" x14ac:dyDescent="0.25">
      <c r="A15" s="60" t="s">
        <v>54</v>
      </c>
      <c r="B15" s="60" t="s">
        <v>55</v>
      </c>
      <c r="C15" s="61" t="s">
        <v>56</v>
      </c>
      <c r="D15" s="62"/>
      <c r="E15" s="3" t="s">
        <v>426</v>
      </c>
      <c r="F15" s="3" t="s">
        <v>426</v>
      </c>
      <c r="G15" s="3" t="s">
        <v>426</v>
      </c>
      <c r="H15" s="3" t="s">
        <v>426</v>
      </c>
      <c r="I15" s="3" t="s">
        <v>426</v>
      </c>
      <c r="J15" s="3" t="s">
        <v>426</v>
      </c>
      <c r="K15" s="3" t="s">
        <v>426</v>
      </c>
      <c r="L15" s="3" t="s">
        <v>426</v>
      </c>
      <c r="M15" s="3" t="s">
        <v>426</v>
      </c>
      <c r="N15" s="3" t="s">
        <v>426</v>
      </c>
      <c r="O15" s="3" t="s">
        <v>426</v>
      </c>
      <c r="P15" s="3" t="s">
        <v>426</v>
      </c>
      <c r="Q15" s="3" t="s">
        <v>426</v>
      </c>
      <c r="R15" s="3" t="s">
        <v>426</v>
      </c>
      <c r="S15" s="3" t="s">
        <v>426</v>
      </c>
      <c r="T15" s="3" t="s">
        <v>426</v>
      </c>
      <c r="U15" s="3" t="s">
        <v>426</v>
      </c>
      <c r="V15" s="3" t="s">
        <v>426</v>
      </c>
      <c r="W15" s="3" t="s">
        <v>426</v>
      </c>
      <c r="X15" s="3" t="s">
        <v>426</v>
      </c>
      <c r="Y15" s="3" t="s">
        <v>426</v>
      </c>
      <c r="Z15" s="3" t="s">
        <v>426</v>
      </c>
      <c r="AA15" s="3" t="s">
        <v>426</v>
      </c>
      <c r="AB15" s="3" t="s">
        <v>426</v>
      </c>
      <c r="AC15" s="3" t="s">
        <v>426</v>
      </c>
      <c r="AD15" s="3" t="s">
        <v>426</v>
      </c>
      <c r="AE15" s="51"/>
      <c r="AF15" s="22" t="s">
        <v>426</v>
      </c>
      <c r="AG15" s="22" t="s">
        <v>426</v>
      </c>
      <c r="AH15" s="22" t="s">
        <v>426</v>
      </c>
      <c r="AI15" s="22" t="s">
        <v>426</v>
      </c>
      <c r="AJ15" s="22" t="s">
        <v>426</v>
      </c>
      <c r="AK15" s="22" t="s">
        <v>426</v>
      </c>
      <c r="AL15" s="40" t="s">
        <v>50</v>
      </c>
    </row>
    <row r="16" spans="1:38" ht="26.25" customHeight="1" thickBot="1" x14ac:dyDescent="0.25">
      <c r="A16" s="60" t="s">
        <v>54</v>
      </c>
      <c r="B16" s="60" t="s">
        <v>57</v>
      </c>
      <c r="C16" s="61" t="s">
        <v>58</v>
      </c>
      <c r="D16" s="62"/>
      <c r="E16" s="3">
        <v>9.7920000000000007E-2</v>
      </c>
      <c r="F16" s="3">
        <v>4.2387099999999997E-3</v>
      </c>
      <c r="G16" s="3">
        <v>3.8057688083266053E-2</v>
      </c>
      <c r="H16" s="3" t="s">
        <v>428</v>
      </c>
      <c r="I16" s="3">
        <v>4.836420000000001E-2</v>
      </c>
      <c r="J16" s="3">
        <v>5.70581E-2</v>
      </c>
      <c r="K16" s="3">
        <v>6.4183699999999996E-2</v>
      </c>
      <c r="L16" s="3">
        <v>1.659469E-3</v>
      </c>
      <c r="M16" s="3">
        <v>5.7453899999999995E-2</v>
      </c>
      <c r="N16" s="3">
        <v>8.8319800000000014E-3</v>
      </c>
      <c r="O16" s="3">
        <v>1.04689E-3</v>
      </c>
      <c r="P16" s="3">
        <v>1.00121E-3</v>
      </c>
      <c r="Q16" s="3">
        <v>4.2273600000000012E-3</v>
      </c>
      <c r="R16" s="3">
        <v>3.7957251999999999E-3</v>
      </c>
      <c r="S16" s="3">
        <v>8.3957395200000007E-3</v>
      </c>
      <c r="T16" s="3">
        <v>5.6721651999999999E-3</v>
      </c>
      <c r="U16" s="3">
        <v>3.1052240000000002E-3</v>
      </c>
      <c r="V16" s="3">
        <v>6.599817999999999E-2</v>
      </c>
      <c r="W16" s="3">
        <v>1.8360000000000001E-2</v>
      </c>
      <c r="X16" s="3">
        <v>4.0434210000000006E-4</v>
      </c>
      <c r="Y16" s="3">
        <v>1.6151999999999997E-5</v>
      </c>
      <c r="Z16" s="3">
        <v>6.0885000000000002E-6</v>
      </c>
      <c r="AA16" s="3">
        <v>1.5474699999999999E-5</v>
      </c>
      <c r="AB16" s="3">
        <v>4.4205729999999998E-4</v>
      </c>
      <c r="AC16" s="3">
        <v>1.9188999999999999E-3</v>
      </c>
      <c r="AD16" s="3">
        <v>1.2635561000000001E-3</v>
      </c>
      <c r="AE16" s="51"/>
      <c r="AF16" s="22">
        <v>280</v>
      </c>
      <c r="AG16" s="22">
        <v>17</v>
      </c>
      <c r="AH16" s="22">
        <v>520</v>
      </c>
      <c r="AI16" s="22">
        <v>361</v>
      </c>
      <c r="AJ16" s="22" t="s">
        <v>426</v>
      </c>
      <c r="AK16" s="22" t="s">
        <v>427</v>
      </c>
      <c r="AL16" s="40" t="s">
        <v>50</v>
      </c>
    </row>
    <row r="17" spans="1:38" ht="26.25" customHeight="1" thickBot="1" x14ac:dyDescent="0.25">
      <c r="A17" s="60" t="s">
        <v>54</v>
      </c>
      <c r="B17" s="60" t="s">
        <v>59</v>
      </c>
      <c r="C17" s="61" t="s">
        <v>60</v>
      </c>
      <c r="D17" s="62"/>
      <c r="E17" s="3">
        <v>5.6654999999999997E-4</v>
      </c>
      <c r="F17" s="3">
        <v>4.0074999999999996E-4</v>
      </c>
      <c r="G17" s="3">
        <v>6.1920365853853401E-5</v>
      </c>
      <c r="H17" s="3">
        <v>1.1999999999999999E-6</v>
      </c>
      <c r="I17" s="3">
        <v>1.5012000000000001E-4</v>
      </c>
      <c r="J17" s="3">
        <v>1.5312E-4</v>
      </c>
      <c r="K17" s="3">
        <v>1.6011999999999998E-4</v>
      </c>
      <c r="L17" s="3">
        <v>4.3244800000000003E-5</v>
      </c>
      <c r="M17" s="3">
        <v>7.0910000000000005E-4</v>
      </c>
      <c r="N17" s="3">
        <v>2.7071999999999998E-5</v>
      </c>
      <c r="O17" s="3">
        <v>1.3005700000000002E-5</v>
      </c>
      <c r="P17" s="3">
        <v>2.7620000000000004E-6</v>
      </c>
      <c r="Q17" s="3">
        <v>6.0050000000000001E-7</v>
      </c>
      <c r="R17" s="3">
        <v>2.3122E-5</v>
      </c>
      <c r="S17" s="3">
        <v>6.0874000000000004E-6</v>
      </c>
      <c r="T17" s="3">
        <v>2.0547999999999998E-6</v>
      </c>
      <c r="U17" s="3">
        <v>7.7050000000000008E-7</v>
      </c>
      <c r="V17" s="3">
        <v>5.2506999999999999E-4</v>
      </c>
      <c r="W17" s="3">
        <v>1.0049000000000001E-4</v>
      </c>
      <c r="X17" s="3">
        <v>1.0665E-5</v>
      </c>
      <c r="Y17" s="3">
        <v>2.1249999999999998E-5</v>
      </c>
      <c r="Z17" s="3">
        <v>5.5950000000000006E-6</v>
      </c>
      <c r="AA17" s="3">
        <v>4.5249999999999999E-6</v>
      </c>
      <c r="AB17" s="3">
        <v>4.2035000000000007E-5</v>
      </c>
      <c r="AC17" s="3">
        <v>5.0000000000000004E-6</v>
      </c>
      <c r="AD17" s="3">
        <v>6.0000000000000008E-8</v>
      </c>
      <c r="AE17" s="51"/>
      <c r="AF17" s="22">
        <v>0.35</v>
      </c>
      <c r="AG17" s="22" t="s">
        <v>426</v>
      </c>
      <c r="AH17" s="22">
        <v>4</v>
      </c>
      <c r="AI17" s="22">
        <v>1</v>
      </c>
      <c r="AJ17" s="22" t="s">
        <v>426</v>
      </c>
      <c r="AK17" s="22" t="s">
        <v>427</v>
      </c>
      <c r="AL17" s="40" t="s">
        <v>50</v>
      </c>
    </row>
    <row r="18" spans="1:38" ht="26.25" customHeight="1" thickBot="1" x14ac:dyDescent="0.25">
      <c r="A18" s="60" t="s">
        <v>54</v>
      </c>
      <c r="B18" s="60" t="s">
        <v>61</v>
      </c>
      <c r="C18" s="61" t="s">
        <v>62</v>
      </c>
      <c r="D18" s="62"/>
      <c r="E18" s="3">
        <v>2.0230000000000001E-3</v>
      </c>
      <c r="F18" s="3">
        <v>6.6379999999999998E-4</v>
      </c>
      <c r="G18" s="3">
        <v>4.1001956833209636E-4</v>
      </c>
      <c r="H18" s="3" t="s">
        <v>428</v>
      </c>
      <c r="I18" s="3">
        <v>1.2750000000000001E-4</v>
      </c>
      <c r="J18" s="3">
        <v>1.3650000000000001E-4</v>
      </c>
      <c r="K18" s="3">
        <v>1.4350000000000002E-4</v>
      </c>
      <c r="L18" s="3">
        <v>7.6920000000000002E-6</v>
      </c>
      <c r="M18" s="3">
        <v>1.6560000000000001E-3</v>
      </c>
      <c r="N18" s="3">
        <v>1.34275E-4</v>
      </c>
      <c r="O18" s="3">
        <v>1.8225000000000001E-6</v>
      </c>
      <c r="P18" s="3">
        <v>2.1399999999999998E-5</v>
      </c>
      <c r="Q18" s="3">
        <v>6.5000000000000004E-6</v>
      </c>
      <c r="R18" s="3">
        <v>1.3824999999999999E-5</v>
      </c>
      <c r="S18" s="3">
        <v>1.7565000000000002E-5</v>
      </c>
      <c r="T18" s="3">
        <v>1.3325E-5</v>
      </c>
      <c r="U18" s="3">
        <v>3.2500000000000002E-6</v>
      </c>
      <c r="V18" s="3">
        <v>2.1825000000000002E-4</v>
      </c>
      <c r="W18" s="3">
        <v>2.03E-4</v>
      </c>
      <c r="X18" s="3">
        <v>4.5500000000000001E-5</v>
      </c>
      <c r="Y18" s="3">
        <v>5.8900000000000002E-5</v>
      </c>
      <c r="Z18" s="3">
        <v>2.37E-5</v>
      </c>
      <c r="AA18" s="3">
        <v>1.8499999999999999E-5</v>
      </c>
      <c r="AB18" s="3">
        <v>1.4659999999999999E-4</v>
      </c>
      <c r="AC18" s="3">
        <v>6.1999999999999999E-7</v>
      </c>
      <c r="AD18" s="3">
        <v>1.7000000000000001E-4</v>
      </c>
      <c r="AE18" s="51"/>
      <c r="AF18" s="22" t="s">
        <v>426</v>
      </c>
      <c r="AG18" s="22">
        <v>1</v>
      </c>
      <c r="AH18" s="22">
        <v>25</v>
      </c>
      <c r="AI18" s="22" t="s">
        <v>426</v>
      </c>
      <c r="AJ18" s="22" t="s">
        <v>426</v>
      </c>
      <c r="AK18" s="22" t="s">
        <v>427</v>
      </c>
      <c r="AL18" s="40" t="s">
        <v>50</v>
      </c>
    </row>
    <row r="19" spans="1:38" ht="26.25" customHeight="1" thickBot="1" x14ac:dyDescent="0.25">
      <c r="A19" s="60" t="s">
        <v>54</v>
      </c>
      <c r="B19" s="60" t="s">
        <v>63</v>
      </c>
      <c r="C19" s="61" t="s">
        <v>64</v>
      </c>
      <c r="D19" s="62"/>
      <c r="E19" s="3">
        <v>6.3247999999999999E-2</v>
      </c>
      <c r="F19" s="3">
        <v>6.0792399999999996E-2</v>
      </c>
      <c r="G19" s="3">
        <v>8.1836211812411491E-3</v>
      </c>
      <c r="H19" s="3">
        <v>1.8119999999999999E-4</v>
      </c>
      <c r="I19" s="3">
        <v>2.1980360000000004E-2</v>
      </c>
      <c r="J19" s="3">
        <v>2.2460360000000006E-2</v>
      </c>
      <c r="K19" s="3">
        <v>2.3538360000000001E-2</v>
      </c>
      <c r="L19" s="3">
        <v>5.9605904000000001E-3</v>
      </c>
      <c r="M19" s="3">
        <v>0.108061</v>
      </c>
      <c r="N19" s="3">
        <v>4.4862820000000003E-3</v>
      </c>
      <c r="O19" s="3">
        <v>1.9689958000000001E-3</v>
      </c>
      <c r="P19" s="3">
        <v>4.6574000000000002E-4</v>
      </c>
      <c r="Q19" s="3">
        <v>1.0689E-4</v>
      </c>
      <c r="R19" s="3">
        <v>3.5221060000000001E-3</v>
      </c>
      <c r="S19" s="3">
        <v>9.6022119999999999E-4</v>
      </c>
      <c r="T19" s="3">
        <v>3.4960600000000003E-4</v>
      </c>
      <c r="U19" s="3">
        <v>1.1929600000000002E-4</v>
      </c>
      <c r="V19" s="3">
        <v>7.8395260000000008E-2</v>
      </c>
      <c r="W19" s="3">
        <v>1.5803640000000001E-2</v>
      </c>
      <c r="X19" s="3">
        <v>1.7775400000000002E-3</v>
      </c>
      <c r="Y19" s="3">
        <v>3.1205E-3</v>
      </c>
      <c r="Z19" s="3">
        <v>1.0263E-3</v>
      </c>
      <c r="AA19" s="3">
        <v>8.5606000000000007E-4</v>
      </c>
      <c r="AB19" s="3">
        <v>6.7803999999999998E-3</v>
      </c>
      <c r="AC19" s="3">
        <v>7.5686000000000004E-4</v>
      </c>
      <c r="AD19" s="3">
        <v>5.1906000000000001E-4</v>
      </c>
      <c r="AE19" s="51"/>
      <c r="AF19" s="22">
        <v>182</v>
      </c>
      <c r="AG19" s="22">
        <v>3</v>
      </c>
      <c r="AH19" s="22">
        <v>480</v>
      </c>
      <c r="AI19" s="22">
        <v>151</v>
      </c>
      <c r="AJ19" s="22" t="s">
        <v>426</v>
      </c>
      <c r="AK19" s="22" t="s">
        <v>427</v>
      </c>
      <c r="AL19" s="40" t="s">
        <v>50</v>
      </c>
    </row>
    <row r="20" spans="1:38" ht="26.25" customHeight="1" thickBot="1" x14ac:dyDescent="0.25">
      <c r="A20" s="60" t="s">
        <v>54</v>
      </c>
      <c r="B20" s="60" t="s">
        <v>65</v>
      </c>
      <c r="C20" s="61" t="s">
        <v>66</v>
      </c>
      <c r="D20" s="62"/>
      <c r="E20" s="3">
        <v>8.8679999999999991E-3</v>
      </c>
      <c r="F20" s="3">
        <v>4.9299999999999995E-3</v>
      </c>
      <c r="G20" s="3">
        <v>3.7650348472879208E-4</v>
      </c>
      <c r="H20" s="3">
        <v>9.5999999999999996E-6</v>
      </c>
      <c r="I20" s="3">
        <v>1.2058000000000001E-3</v>
      </c>
      <c r="J20" s="3">
        <v>1.2298000000000001E-3</v>
      </c>
      <c r="K20" s="3">
        <v>1.2857999999999999E-3</v>
      </c>
      <c r="L20" s="3">
        <v>3.1703200000000002E-4</v>
      </c>
      <c r="M20" s="3">
        <v>7.7500000000000008E-3</v>
      </c>
      <c r="N20" s="3">
        <v>2.1720999999999999E-4</v>
      </c>
      <c r="O20" s="3">
        <v>1.0409900000000001E-4</v>
      </c>
      <c r="P20" s="3">
        <v>6.3880000000000005E-5</v>
      </c>
      <c r="Q20" s="3">
        <v>1.2520000000000002E-5</v>
      </c>
      <c r="R20" s="3">
        <v>1.8542999999999999E-4</v>
      </c>
      <c r="S20" s="3">
        <v>4.8285999999999998E-5</v>
      </c>
      <c r="T20" s="3">
        <v>1.7430000000000001E-5</v>
      </c>
      <c r="U20" s="3">
        <v>1.0380000000000002E-5</v>
      </c>
      <c r="V20" s="3">
        <v>4.1763000000000008E-3</v>
      </c>
      <c r="W20" s="3">
        <v>8.0155999999999999E-4</v>
      </c>
      <c r="X20" s="3">
        <v>8.2159999999999986E-5</v>
      </c>
      <c r="Y20" s="3">
        <v>1.3670000000000002E-4</v>
      </c>
      <c r="Z20" s="3">
        <v>4.3299999999999995E-5</v>
      </c>
      <c r="AA20" s="3">
        <v>3.5240000000000008E-5</v>
      </c>
      <c r="AB20" s="3">
        <v>2.9740000000000002E-4</v>
      </c>
      <c r="AC20" s="3">
        <v>3.9999999999999996E-5</v>
      </c>
      <c r="AD20" s="3">
        <v>4.8000000000000006E-7</v>
      </c>
      <c r="AE20" s="51"/>
      <c r="AF20" s="22">
        <v>3</v>
      </c>
      <c r="AG20" s="22" t="s">
        <v>426</v>
      </c>
      <c r="AH20" s="22">
        <v>107</v>
      </c>
      <c r="AI20" s="22">
        <v>8</v>
      </c>
      <c r="AJ20" s="22" t="s">
        <v>426</v>
      </c>
      <c r="AK20" s="22" t="s">
        <v>427</v>
      </c>
      <c r="AL20" s="40" t="s">
        <v>50</v>
      </c>
    </row>
    <row r="21" spans="1:38" ht="26.25" customHeight="1" thickBot="1" x14ac:dyDescent="0.25">
      <c r="A21" s="60" t="s">
        <v>54</v>
      </c>
      <c r="B21" s="60" t="s">
        <v>67</v>
      </c>
      <c r="C21" s="61" t="s">
        <v>68</v>
      </c>
      <c r="D21" s="62"/>
      <c r="E21" s="3">
        <v>0.18458799999999997</v>
      </c>
      <c r="F21" s="3">
        <v>0.18519559999999999</v>
      </c>
      <c r="G21" s="3">
        <v>3.8091183157556871E-2</v>
      </c>
      <c r="H21" s="3">
        <v>5.8920000000000001E-4</v>
      </c>
      <c r="I21" s="3">
        <v>7.2690960000000013E-2</v>
      </c>
      <c r="J21" s="3">
        <v>7.4316960000000015E-2</v>
      </c>
      <c r="K21" s="3">
        <v>7.7872959999999991E-2</v>
      </c>
      <c r="L21" s="3">
        <v>1.9927702400000004E-2</v>
      </c>
      <c r="M21" s="3">
        <v>0.34316100000000005</v>
      </c>
      <c r="N21" s="3">
        <v>1.5555531999999999E-2</v>
      </c>
      <c r="O21" s="3">
        <v>6.4152547999999998E-3</v>
      </c>
      <c r="P21" s="3">
        <v>1.2420599999999999E-3</v>
      </c>
      <c r="Q21" s="3">
        <v>3.1587E-4</v>
      </c>
      <c r="R21" s="3">
        <v>1.1551615999999999E-2</v>
      </c>
      <c r="S21" s="3">
        <v>3.2576031999999996E-3</v>
      </c>
      <c r="T21" s="3">
        <v>1.223284E-3</v>
      </c>
      <c r="U21" s="3">
        <v>3.7001599999999998E-4</v>
      </c>
      <c r="V21" s="3">
        <v>0.25724436000000001</v>
      </c>
      <c r="W21" s="3">
        <v>5.2695480000000003E-2</v>
      </c>
      <c r="X21" s="3">
        <v>5.8817800000000005E-3</v>
      </c>
      <c r="Y21" s="3">
        <v>9.9939E-3</v>
      </c>
      <c r="Z21" s="3">
        <v>3.1055000000000002E-3</v>
      </c>
      <c r="AA21" s="3">
        <v>2.5138200000000004E-3</v>
      </c>
      <c r="AB21" s="3">
        <v>2.1495E-2</v>
      </c>
      <c r="AC21" s="3">
        <v>2.46554E-3</v>
      </c>
      <c r="AD21" s="3">
        <v>2.91946E-3</v>
      </c>
      <c r="AE21" s="51"/>
      <c r="AF21" s="22">
        <v>170</v>
      </c>
      <c r="AG21" s="22">
        <v>17</v>
      </c>
      <c r="AH21" s="22">
        <v>1378</v>
      </c>
      <c r="AI21" s="22">
        <v>492</v>
      </c>
      <c r="AJ21" s="22">
        <v>29</v>
      </c>
      <c r="AK21" s="22" t="s">
        <v>427</v>
      </c>
      <c r="AL21" s="40" t="s">
        <v>50</v>
      </c>
    </row>
    <row r="22" spans="1:38" ht="26.25" customHeight="1" thickBot="1" x14ac:dyDescent="0.25">
      <c r="A22" s="60" t="s">
        <v>54</v>
      </c>
      <c r="B22" s="64" t="s">
        <v>69</v>
      </c>
      <c r="C22" s="61" t="s">
        <v>70</v>
      </c>
      <c r="D22" s="62"/>
      <c r="E22" s="3">
        <v>0.14145992000000002</v>
      </c>
      <c r="F22" s="3">
        <v>0.106941888</v>
      </c>
      <c r="G22" s="3">
        <v>6.1944628615505842E-2</v>
      </c>
      <c r="H22" s="3">
        <v>2.5919999999999996E-4</v>
      </c>
      <c r="I22" s="3">
        <v>4.7463312800000018E-2</v>
      </c>
      <c r="J22" s="3">
        <v>4.9453752800000014E-2</v>
      </c>
      <c r="K22" s="3">
        <v>5.2009872800000009E-2</v>
      </c>
      <c r="L22" s="3">
        <v>9.6155552320000021E-3</v>
      </c>
      <c r="M22" s="3">
        <v>0.2986640000000001</v>
      </c>
      <c r="N22" s="3">
        <v>2.5833736360000012E-2</v>
      </c>
      <c r="O22" s="3">
        <v>3.0776538840000004E-3</v>
      </c>
      <c r="P22" s="3">
        <v>1.9744944000000008E-3</v>
      </c>
      <c r="Q22" s="3">
        <v>7.6276600000000033E-4</v>
      </c>
      <c r="R22" s="3">
        <v>6.999293880000001E-3</v>
      </c>
      <c r="S22" s="3">
        <v>3.9110867760000024E-3</v>
      </c>
      <c r="T22" s="3">
        <v>2.3873698800000011E-3</v>
      </c>
      <c r="U22" s="3">
        <v>4.4968608000000015E-4</v>
      </c>
      <c r="V22" s="3">
        <v>0.14153859480000003</v>
      </c>
      <c r="W22" s="3">
        <v>5.1897600000000016E-2</v>
      </c>
      <c r="X22" s="3">
        <v>8.9716000000000032E-3</v>
      </c>
      <c r="Y22" s="3">
        <v>1.2392924000000005E-2</v>
      </c>
      <c r="Z22" s="3">
        <v>4.6445920000000012E-3</v>
      </c>
      <c r="AA22" s="3">
        <v>3.6512400000000018E-3</v>
      </c>
      <c r="AB22" s="3">
        <v>2.9660356000000013E-2</v>
      </c>
      <c r="AC22" s="3">
        <v>1.1724792E-3</v>
      </c>
      <c r="AD22" s="3">
        <v>2.5370160000000017E-2</v>
      </c>
      <c r="AE22" s="51"/>
      <c r="AF22" s="22">
        <v>21</v>
      </c>
      <c r="AG22" s="22">
        <v>1292</v>
      </c>
      <c r="AH22" s="22">
        <v>1239</v>
      </c>
      <c r="AI22" s="22">
        <v>1464.6720582716898</v>
      </c>
      <c r="AJ22" s="22">
        <v>1553.30318872831</v>
      </c>
      <c r="AK22" s="22" t="s">
        <v>427</v>
      </c>
      <c r="AL22" s="40" t="s">
        <v>50</v>
      </c>
    </row>
    <row r="23" spans="1:38" ht="26.25" customHeight="1" thickBot="1" x14ac:dyDescent="0.25">
      <c r="A23" s="60" t="s">
        <v>71</v>
      </c>
      <c r="B23" s="64" t="s">
        <v>391</v>
      </c>
      <c r="C23" s="61" t="s">
        <v>387</v>
      </c>
      <c r="D23" s="103"/>
      <c r="E23" s="3">
        <v>0.56510186526632566</v>
      </c>
      <c r="F23" s="3">
        <v>8.5273246993354812E-2</v>
      </c>
      <c r="G23" s="3">
        <v>8.0813252344275249E-2</v>
      </c>
      <c r="H23" s="3">
        <v>3.2655162206757167E-4</v>
      </c>
      <c r="I23" s="3">
        <v>2.9171334997119335E-2</v>
      </c>
      <c r="J23" s="3">
        <v>2.9171334997119335E-2</v>
      </c>
      <c r="K23" s="3">
        <v>2.9171334997119335E-2</v>
      </c>
      <c r="L23" s="3">
        <v>2.1223253890060145E-2</v>
      </c>
      <c r="M23" s="3">
        <v>0.93375766159214091</v>
      </c>
      <c r="N23" s="3">
        <v>0.12758331305282272</v>
      </c>
      <c r="O23" s="3">
        <v>4.1239694173047337E-4</v>
      </c>
      <c r="P23" s="3" t="s">
        <v>428</v>
      </c>
      <c r="Q23" s="3" t="s">
        <v>428</v>
      </c>
      <c r="R23" s="3">
        <v>2.061984708652367E-3</v>
      </c>
      <c r="S23" s="3">
        <v>7.0107480094180469E-2</v>
      </c>
      <c r="T23" s="3">
        <v>2.8867785921133141E-3</v>
      </c>
      <c r="U23" s="3">
        <v>4.1239694173047337E-4</v>
      </c>
      <c r="V23" s="3">
        <v>4.1239694173047334E-2</v>
      </c>
      <c r="W23" s="3" t="s">
        <v>428</v>
      </c>
      <c r="X23" s="3">
        <v>3.2655162206757181E-3</v>
      </c>
      <c r="Y23" s="3">
        <v>2.0535698803603496E-3</v>
      </c>
      <c r="Z23" s="3" t="s">
        <v>428</v>
      </c>
      <c r="AA23" s="3" t="s">
        <v>428</v>
      </c>
      <c r="AB23" s="3">
        <v>5.3190861010360682E-3</v>
      </c>
      <c r="AC23" s="3" t="s">
        <v>428</v>
      </c>
      <c r="AD23" s="3" t="s">
        <v>428</v>
      </c>
      <c r="AE23" s="51"/>
      <c r="AF23" s="22">
        <v>1753.52</v>
      </c>
      <c r="AG23" s="22" t="s">
        <v>426</v>
      </c>
      <c r="AH23" s="22" t="s">
        <v>426</v>
      </c>
      <c r="AI23" s="22" t="s">
        <v>426</v>
      </c>
      <c r="AJ23" s="22" t="s">
        <v>426</v>
      </c>
      <c r="AK23" s="22" t="s">
        <v>427</v>
      </c>
      <c r="AL23" s="40" t="s">
        <v>50</v>
      </c>
    </row>
    <row r="24" spans="1:38" ht="26.25" customHeight="1" thickBot="1" x14ac:dyDescent="0.25">
      <c r="A24" s="65" t="s">
        <v>54</v>
      </c>
      <c r="B24" s="64" t="s">
        <v>72</v>
      </c>
      <c r="C24" s="61" t="s">
        <v>73</v>
      </c>
      <c r="D24" s="62"/>
      <c r="E24" s="3">
        <v>2.8150180288058895</v>
      </c>
      <c r="F24" s="3">
        <v>0.25318482713328666</v>
      </c>
      <c r="G24" s="3">
        <v>0.69349781724913395</v>
      </c>
      <c r="H24" s="3" t="s">
        <v>428</v>
      </c>
      <c r="I24" s="3">
        <v>0.90950412424052507</v>
      </c>
      <c r="J24" s="3">
        <v>0.99339326739837797</v>
      </c>
      <c r="K24" s="3">
        <v>1.0738182586064531</v>
      </c>
      <c r="L24" s="3">
        <v>9.1528878563810048E-2</v>
      </c>
      <c r="M24" s="3">
        <v>4.0348401313617392</v>
      </c>
      <c r="N24" s="3">
        <v>0.39365231998549438</v>
      </c>
      <c r="O24" s="3">
        <v>0.16133696125514943</v>
      </c>
      <c r="P24" s="3">
        <v>1.2087035556059429E-2</v>
      </c>
      <c r="Q24" s="3">
        <v>3.3200202944916754E-2</v>
      </c>
      <c r="R24" s="3">
        <v>0.30487399161036821</v>
      </c>
      <c r="S24" s="3">
        <v>0.14054396241378675</v>
      </c>
      <c r="T24" s="3">
        <v>7.0230192532026364E-2</v>
      </c>
      <c r="U24" s="3">
        <v>9.9469634781490547E-3</v>
      </c>
      <c r="V24" s="3">
        <v>6.7193612045466615</v>
      </c>
      <c r="W24" s="3">
        <v>1.3645321064179248</v>
      </c>
      <c r="X24" s="3">
        <v>1.5924356235686231E-3</v>
      </c>
      <c r="Y24" s="3">
        <v>2.5547888205275371E-3</v>
      </c>
      <c r="Z24" s="3">
        <v>9.6721480002002287E-4</v>
      </c>
      <c r="AA24" s="3">
        <v>7.993108715938094E-4</v>
      </c>
      <c r="AB24" s="3">
        <v>5.9137501157099917E-3</v>
      </c>
      <c r="AC24" s="3">
        <v>7.6027979999999995E-2</v>
      </c>
      <c r="AD24" s="3">
        <v>7.7620486095504232E-2</v>
      </c>
      <c r="AE24" s="51"/>
      <c r="AF24" s="22">
        <v>196.13000000000011</v>
      </c>
      <c r="AG24" s="22">
        <v>29</v>
      </c>
      <c r="AH24" s="22">
        <v>1703</v>
      </c>
      <c r="AI24" s="22">
        <v>15202</v>
      </c>
      <c r="AJ24" s="22" t="s">
        <v>426</v>
      </c>
      <c r="AK24" s="22" t="s">
        <v>427</v>
      </c>
      <c r="AL24" s="40" t="s">
        <v>50</v>
      </c>
    </row>
    <row r="25" spans="1:38" ht="26.25" customHeight="1" thickBot="1" x14ac:dyDescent="0.25">
      <c r="A25" s="60" t="s">
        <v>74</v>
      </c>
      <c r="B25" s="64" t="s">
        <v>75</v>
      </c>
      <c r="C25" s="66" t="s">
        <v>76</v>
      </c>
      <c r="D25" s="62"/>
      <c r="E25" s="3" t="s">
        <v>426</v>
      </c>
      <c r="F25" s="3" t="s">
        <v>426</v>
      </c>
      <c r="G25" s="3" t="s">
        <v>426</v>
      </c>
      <c r="H25" s="3" t="s">
        <v>428</v>
      </c>
      <c r="I25" s="3" t="s">
        <v>426</v>
      </c>
      <c r="J25" s="3" t="s">
        <v>426</v>
      </c>
      <c r="K25" s="3" t="s">
        <v>426</v>
      </c>
      <c r="L25" s="3" t="s">
        <v>426</v>
      </c>
      <c r="M25" s="3" t="s">
        <v>426</v>
      </c>
      <c r="N25" s="3" t="s">
        <v>426</v>
      </c>
      <c r="O25" s="3" t="s">
        <v>426</v>
      </c>
      <c r="P25" s="3" t="s">
        <v>426</v>
      </c>
      <c r="Q25" s="3" t="s">
        <v>428</v>
      </c>
      <c r="R25" s="3" t="s">
        <v>428</v>
      </c>
      <c r="S25" s="3" t="s">
        <v>428</v>
      </c>
      <c r="T25" s="3" t="s">
        <v>428</v>
      </c>
      <c r="U25" s="3" t="s">
        <v>428</v>
      </c>
      <c r="V25" s="3" t="s">
        <v>428</v>
      </c>
      <c r="W25" s="3" t="s">
        <v>427</v>
      </c>
      <c r="X25" s="3" t="s">
        <v>427</v>
      </c>
      <c r="Y25" s="3" t="s">
        <v>427</v>
      </c>
      <c r="Z25" s="3" t="s">
        <v>427</v>
      </c>
      <c r="AA25" s="3" t="s">
        <v>427</v>
      </c>
      <c r="AB25" s="3" t="s">
        <v>427</v>
      </c>
      <c r="AC25" s="3" t="s">
        <v>427</v>
      </c>
      <c r="AD25" s="3" t="s">
        <v>427</v>
      </c>
      <c r="AE25" s="51"/>
      <c r="AF25" s="22" t="s">
        <v>426</v>
      </c>
      <c r="AG25" s="3" t="s">
        <v>427</v>
      </c>
      <c r="AH25" s="3" t="s">
        <v>427</v>
      </c>
      <c r="AI25" s="3" t="s">
        <v>427</v>
      </c>
      <c r="AJ25" s="3" t="s">
        <v>427</v>
      </c>
      <c r="AK25" s="3" t="s">
        <v>427</v>
      </c>
      <c r="AL25" s="40" t="s">
        <v>50</v>
      </c>
    </row>
    <row r="26" spans="1:38" ht="26.25" customHeight="1" thickBot="1" x14ac:dyDescent="0.25">
      <c r="A26" s="60" t="s">
        <v>74</v>
      </c>
      <c r="B26" s="60" t="s">
        <v>77</v>
      </c>
      <c r="C26" s="61" t="s">
        <v>78</v>
      </c>
      <c r="D26" s="62"/>
      <c r="E26" s="3">
        <v>0.23492935700000001</v>
      </c>
      <c r="F26" s="3">
        <v>2.7200384000000001E-2</v>
      </c>
      <c r="G26" s="3">
        <v>1.6320230000000002E-2</v>
      </c>
      <c r="H26" s="3" t="s">
        <v>428</v>
      </c>
      <c r="I26" s="3">
        <v>1.9428850000000001E-3</v>
      </c>
      <c r="J26" s="3">
        <v>1.9428850000000001E-3</v>
      </c>
      <c r="K26" s="3">
        <v>1.9428850000000001E-3</v>
      </c>
      <c r="L26" s="3">
        <v>9.3258499999999999E-4</v>
      </c>
      <c r="M26" s="3">
        <v>0.17506575399999999</v>
      </c>
      <c r="N26" s="3">
        <v>1.3600190000000001E-3</v>
      </c>
      <c r="O26" s="3">
        <v>1.9428800000000001E-4</v>
      </c>
      <c r="P26" s="3">
        <v>5.8286500000000001E-4</v>
      </c>
      <c r="Q26" s="3" t="s">
        <v>428</v>
      </c>
      <c r="R26" s="3" t="s">
        <v>428</v>
      </c>
      <c r="S26" s="3" t="s">
        <v>428</v>
      </c>
      <c r="T26" s="3" t="s">
        <v>428</v>
      </c>
      <c r="U26" s="3" t="s">
        <v>428</v>
      </c>
      <c r="V26" s="3" t="s">
        <v>428</v>
      </c>
      <c r="W26" s="3" t="s">
        <v>427</v>
      </c>
      <c r="X26" s="3" t="s">
        <v>427</v>
      </c>
      <c r="Y26" s="3" t="s">
        <v>427</v>
      </c>
      <c r="Z26" s="3" t="s">
        <v>427</v>
      </c>
      <c r="AA26" s="3" t="s">
        <v>427</v>
      </c>
      <c r="AB26" s="3" t="s">
        <v>427</v>
      </c>
      <c r="AC26" s="3" t="s">
        <v>427</v>
      </c>
      <c r="AD26" s="3" t="s">
        <v>427</v>
      </c>
      <c r="AE26" s="51"/>
      <c r="AF26" s="22">
        <v>839.52</v>
      </c>
      <c r="AG26" s="22" t="s">
        <v>427</v>
      </c>
      <c r="AH26" s="22" t="s">
        <v>427</v>
      </c>
      <c r="AI26" s="22" t="s">
        <v>427</v>
      </c>
      <c r="AJ26" s="22" t="s">
        <v>427</v>
      </c>
      <c r="AK26" s="22" t="s">
        <v>427</v>
      </c>
      <c r="AL26" s="40" t="s">
        <v>50</v>
      </c>
    </row>
    <row r="27" spans="1:38" ht="26.25" customHeight="1" thickBot="1" x14ac:dyDescent="0.25">
      <c r="A27" s="60" t="s">
        <v>79</v>
      </c>
      <c r="B27" s="60" t="s">
        <v>80</v>
      </c>
      <c r="C27" s="61" t="s">
        <v>81</v>
      </c>
      <c r="D27" s="62"/>
      <c r="E27" s="3">
        <v>4.3451517260000001</v>
      </c>
      <c r="F27" s="3">
        <v>0.90725866499999996</v>
      </c>
      <c r="G27" s="3">
        <v>1.09E-2</v>
      </c>
      <c r="H27" s="3">
        <v>0.135154894</v>
      </c>
      <c r="I27" s="3">
        <v>0.206202208</v>
      </c>
      <c r="J27" s="3">
        <v>0.206202208</v>
      </c>
      <c r="K27" s="3">
        <v>0.206202208</v>
      </c>
      <c r="L27" s="3">
        <v>0.124148985</v>
      </c>
      <c r="M27" s="3">
        <v>7.2846955910000002</v>
      </c>
      <c r="N27" s="3">
        <v>0.83745742199999995</v>
      </c>
      <c r="O27" s="3">
        <v>5.5600000000000003E-5</v>
      </c>
      <c r="P27" s="3">
        <v>3.64E-3</v>
      </c>
      <c r="Q27" s="3">
        <v>9.3199937401334222E-5</v>
      </c>
      <c r="R27" s="3">
        <v>4.4600000000000004E-3</v>
      </c>
      <c r="S27" s="3">
        <v>3.0400000000000002E-3</v>
      </c>
      <c r="T27" s="3">
        <v>4.9299999999999995E-4</v>
      </c>
      <c r="U27" s="3">
        <v>7.5099999999999996E-5</v>
      </c>
      <c r="V27" s="3">
        <v>1.3000000000000001E-2</v>
      </c>
      <c r="W27" s="3">
        <v>0.28314689999999998</v>
      </c>
      <c r="X27" s="3">
        <v>1.2229685999999998E-2</v>
      </c>
      <c r="Y27" s="3">
        <v>1.3390829E-2</v>
      </c>
      <c r="Z27" s="3">
        <v>1.0341898E-2</v>
      </c>
      <c r="AA27" s="3">
        <v>1.1461001E-2</v>
      </c>
      <c r="AB27" s="3">
        <v>4.7423414000000004E-2</v>
      </c>
      <c r="AC27" s="3">
        <v>2.8314799999999999E-4</v>
      </c>
      <c r="AD27" s="3">
        <v>5.66E-5</v>
      </c>
      <c r="AE27" s="51"/>
      <c r="AF27" s="22">
        <v>25620.7</v>
      </c>
      <c r="AG27" s="22" t="s">
        <v>427</v>
      </c>
      <c r="AH27" s="22">
        <v>1.5937348220000001</v>
      </c>
      <c r="AI27" s="22">
        <v>913.28279029999999</v>
      </c>
      <c r="AJ27" s="22" t="s">
        <v>427</v>
      </c>
      <c r="AK27" s="22" t="s">
        <v>427</v>
      </c>
      <c r="AL27" s="40" t="s">
        <v>50</v>
      </c>
    </row>
    <row r="28" spans="1:38" ht="26.25" customHeight="1" thickBot="1" x14ac:dyDescent="0.25">
      <c r="A28" s="60" t="s">
        <v>79</v>
      </c>
      <c r="B28" s="60" t="s">
        <v>82</v>
      </c>
      <c r="C28" s="61" t="s">
        <v>83</v>
      </c>
      <c r="D28" s="62"/>
      <c r="E28" s="3">
        <v>1.372346343</v>
      </c>
      <c r="F28" s="3">
        <v>9.98E-2</v>
      </c>
      <c r="G28" s="3">
        <v>1.5900000000000001E-3</v>
      </c>
      <c r="H28" s="3">
        <v>3.7599999999999999E-3</v>
      </c>
      <c r="I28" s="3">
        <v>6.0400000000000002E-2</v>
      </c>
      <c r="J28" s="3">
        <v>6.0400000000000002E-2</v>
      </c>
      <c r="K28" s="3">
        <v>6.0400000000000002E-2</v>
      </c>
      <c r="L28" s="3">
        <v>3.6299999999999999E-2</v>
      </c>
      <c r="M28" s="3">
        <v>0.48319487999999994</v>
      </c>
      <c r="N28" s="3">
        <v>1.14E-2</v>
      </c>
      <c r="O28" s="3">
        <v>4.5399999999999997E-6</v>
      </c>
      <c r="P28" s="3">
        <v>4.5100000000000001E-4</v>
      </c>
      <c r="Q28" s="3">
        <v>8.8300000000000002E-6</v>
      </c>
      <c r="R28" s="3">
        <v>7.0399999999999998E-4</v>
      </c>
      <c r="S28" s="3">
        <v>4.73E-4</v>
      </c>
      <c r="T28" s="3">
        <v>2.1800000000000001E-5</v>
      </c>
      <c r="U28" s="3">
        <v>8.5900000000000008E-6</v>
      </c>
      <c r="V28" s="3">
        <v>1.5399999999999999E-3</v>
      </c>
      <c r="W28" s="3">
        <v>4.8818599999999997E-2</v>
      </c>
      <c r="X28" s="3">
        <v>2.213348E-3</v>
      </c>
      <c r="Y28" s="3">
        <v>2.480519E-3</v>
      </c>
      <c r="Z28" s="3">
        <v>1.945546E-3</v>
      </c>
      <c r="AA28" s="3">
        <v>2.063601E-3</v>
      </c>
      <c r="AB28" s="3">
        <v>8.7030140000000002E-3</v>
      </c>
      <c r="AC28" s="3">
        <v>4.8819100000000002E-5</v>
      </c>
      <c r="AD28" s="3">
        <v>9.7708999999999999E-6</v>
      </c>
      <c r="AE28" s="51"/>
      <c r="AF28" s="22">
        <v>3476.3</v>
      </c>
      <c r="AG28" s="22" t="s">
        <v>427</v>
      </c>
      <c r="AH28" s="22">
        <v>0.3</v>
      </c>
      <c r="AI28" s="22">
        <v>123</v>
      </c>
      <c r="AJ28" s="22" t="s">
        <v>427</v>
      </c>
      <c r="AK28" s="22" t="s">
        <v>427</v>
      </c>
      <c r="AL28" s="40" t="s">
        <v>50</v>
      </c>
    </row>
    <row r="29" spans="1:38" ht="26.25" customHeight="1" thickBot="1" x14ac:dyDescent="0.25">
      <c r="A29" s="60" t="s">
        <v>79</v>
      </c>
      <c r="B29" s="60" t="s">
        <v>84</v>
      </c>
      <c r="C29" s="61" t="s">
        <v>85</v>
      </c>
      <c r="D29" s="62"/>
      <c r="E29" s="3">
        <v>5.9946874530000001</v>
      </c>
      <c r="F29" s="3">
        <v>0.24456219100000001</v>
      </c>
      <c r="G29" s="3">
        <v>6.0600000000000003E-3</v>
      </c>
      <c r="H29" s="3">
        <v>9.2200000000000008E-3</v>
      </c>
      <c r="I29" s="3">
        <v>9.9248858999999995E-2</v>
      </c>
      <c r="J29" s="3">
        <v>9.9248858999999995E-2</v>
      </c>
      <c r="K29" s="3">
        <v>9.9248858999999995E-2</v>
      </c>
      <c r="L29" s="3">
        <v>6.7299999999999999E-2</v>
      </c>
      <c r="M29" s="3">
        <v>2.0356381560000001</v>
      </c>
      <c r="N29" s="3">
        <v>1.9199999999999998E-2</v>
      </c>
      <c r="O29" s="3">
        <v>1.6399999999999999E-5</v>
      </c>
      <c r="P29" s="3">
        <v>1.6900000000000001E-3</v>
      </c>
      <c r="Q29" s="3">
        <v>3.2400000000000001E-5</v>
      </c>
      <c r="R29" s="3">
        <v>2.6700000000000001E-3</v>
      </c>
      <c r="S29" s="3">
        <v>1.7899999999999999E-3</v>
      </c>
      <c r="T29" s="3">
        <v>7.1799999999999997E-5</v>
      </c>
      <c r="U29" s="3">
        <v>3.1900000000000003E-5</v>
      </c>
      <c r="V29" s="3">
        <v>5.7400000000000003E-3</v>
      </c>
      <c r="W29" s="3">
        <v>6.40651E-2</v>
      </c>
      <c r="X29" s="3">
        <v>1.472533E-3</v>
      </c>
      <c r="Y29" s="3">
        <v>8.9157850000000007E-3</v>
      </c>
      <c r="Z29" s="3">
        <v>9.9629780000000008E-3</v>
      </c>
      <c r="AA29" s="3">
        <v>2.290495E-3</v>
      </c>
      <c r="AB29" s="3">
        <v>2.2641791000000001E-2</v>
      </c>
      <c r="AC29" s="3">
        <v>4.7169000000000002E-5</v>
      </c>
      <c r="AD29" s="3">
        <v>9.6655999999999994E-6</v>
      </c>
      <c r="AE29" s="51"/>
      <c r="AF29" s="22">
        <v>12896.7</v>
      </c>
      <c r="AG29" s="22" t="s">
        <v>427</v>
      </c>
      <c r="AH29" s="22">
        <v>0.14814871700000001</v>
      </c>
      <c r="AI29" s="22">
        <v>465.61055149999999</v>
      </c>
      <c r="AJ29" s="22" t="s">
        <v>427</v>
      </c>
      <c r="AK29" s="22" t="s">
        <v>427</v>
      </c>
      <c r="AL29" s="40" t="s">
        <v>50</v>
      </c>
    </row>
    <row r="30" spans="1:38" ht="26.25" customHeight="1" thickBot="1" x14ac:dyDescent="0.25">
      <c r="A30" s="60" t="s">
        <v>79</v>
      </c>
      <c r="B30" s="60" t="s">
        <v>86</v>
      </c>
      <c r="C30" s="61" t="s">
        <v>87</v>
      </c>
      <c r="D30" s="62"/>
      <c r="E30" s="3">
        <v>6.7999999999999996E-3</v>
      </c>
      <c r="F30" s="3">
        <v>4.5600000000000002E-2</v>
      </c>
      <c r="G30" s="3">
        <v>2.7699999999999999E-5</v>
      </c>
      <c r="H30" s="3">
        <v>7.4800000000000002E-5</v>
      </c>
      <c r="I30" s="3">
        <v>6.6500000000000001E-4</v>
      </c>
      <c r="J30" s="3">
        <v>6.6500000000000001E-4</v>
      </c>
      <c r="K30" s="3">
        <v>6.6500000000000001E-4</v>
      </c>
      <c r="L30" s="3">
        <v>1.2400061288239493E-4</v>
      </c>
      <c r="M30" s="3">
        <v>0.16472266119447537</v>
      </c>
      <c r="N30" s="3">
        <v>6.9300000000000004E-3</v>
      </c>
      <c r="O30" s="3">
        <v>8.7203529878805992E-5</v>
      </c>
      <c r="P30" s="3">
        <v>1.2999999999999999E-5</v>
      </c>
      <c r="Q30" s="3">
        <v>5.4693740133422061E-7</v>
      </c>
      <c r="R30" s="3">
        <v>3.784280935441982E-4</v>
      </c>
      <c r="S30" s="3">
        <v>1.4877612873250835E-2</v>
      </c>
      <c r="T30" s="3">
        <v>6.11E-4</v>
      </c>
      <c r="U30" s="3">
        <v>8.6700000000000007E-5</v>
      </c>
      <c r="V30" s="3">
        <v>8.6199999999999992E-3</v>
      </c>
      <c r="W30" s="3">
        <v>5.53E-4</v>
      </c>
      <c r="X30" s="3">
        <v>1.01873E-5</v>
      </c>
      <c r="Y30" s="3">
        <v>1.2055899999999999E-5</v>
      </c>
      <c r="Z30" s="3">
        <v>8.1195900000000003E-6</v>
      </c>
      <c r="AA30" s="3">
        <v>1.3194699999999999E-5</v>
      </c>
      <c r="AB30" s="3">
        <v>4.3557489999999997E-5</v>
      </c>
      <c r="AC30" s="3">
        <v>5.5349999999999997E-7</v>
      </c>
      <c r="AD30" s="3">
        <v>1.5489999999999999E-7</v>
      </c>
      <c r="AE30" s="51"/>
      <c r="AF30" s="22">
        <v>61.78475933</v>
      </c>
      <c r="AG30" s="22" t="s">
        <v>427</v>
      </c>
      <c r="AH30" s="22" t="s">
        <v>428</v>
      </c>
      <c r="AI30" s="22">
        <v>2.8016168389999998</v>
      </c>
      <c r="AJ30" s="22" t="s">
        <v>427</v>
      </c>
      <c r="AK30" s="22" t="s">
        <v>427</v>
      </c>
      <c r="AL30" s="40" t="s">
        <v>50</v>
      </c>
    </row>
    <row r="31" spans="1:38" ht="26.25" customHeight="1" thickBot="1" x14ac:dyDescent="0.25">
      <c r="A31" s="60" t="s">
        <v>79</v>
      </c>
      <c r="B31" s="60" t="s">
        <v>88</v>
      </c>
      <c r="C31" s="61" t="s">
        <v>89</v>
      </c>
      <c r="D31" s="62"/>
      <c r="E31" s="3" t="s">
        <v>427</v>
      </c>
      <c r="F31" s="3">
        <v>0.16184443900000001</v>
      </c>
      <c r="G31" s="3" t="s">
        <v>427</v>
      </c>
      <c r="H31" s="3" t="s">
        <v>427</v>
      </c>
      <c r="I31" s="3" t="s">
        <v>427</v>
      </c>
      <c r="J31" s="3" t="s">
        <v>427</v>
      </c>
      <c r="K31" s="3" t="s">
        <v>427</v>
      </c>
      <c r="L31" s="3" t="s">
        <v>427</v>
      </c>
      <c r="M31" s="3" t="s">
        <v>427</v>
      </c>
      <c r="N31" s="3" t="s">
        <v>427</v>
      </c>
      <c r="O31" s="3" t="s">
        <v>427</v>
      </c>
      <c r="P31" s="3" t="s">
        <v>427</v>
      </c>
      <c r="Q31" s="3" t="s">
        <v>427</v>
      </c>
      <c r="R31" s="3" t="s">
        <v>427</v>
      </c>
      <c r="S31" s="3" t="s">
        <v>427</v>
      </c>
      <c r="T31" s="3" t="s">
        <v>427</v>
      </c>
      <c r="U31" s="3" t="s">
        <v>427</v>
      </c>
      <c r="V31" s="3" t="s">
        <v>427</v>
      </c>
      <c r="W31" s="3" t="s">
        <v>427</v>
      </c>
      <c r="X31" s="3" t="s">
        <v>427</v>
      </c>
      <c r="Y31" s="3" t="s">
        <v>427</v>
      </c>
      <c r="Z31" s="3" t="s">
        <v>427</v>
      </c>
      <c r="AA31" s="3" t="s">
        <v>427</v>
      </c>
      <c r="AB31" s="3" t="s">
        <v>427</v>
      </c>
      <c r="AC31" s="3" t="s">
        <v>427</v>
      </c>
      <c r="AD31" s="3" t="s">
        <v>427</v>
      </c>
      <c r="AE31" s="51"/>
      <c r="AF31" s="22">
        <v>7.5419413000000004</v>
      </c>
      <c r="AG31" s="3" t="s">
        <v>427</v>
      </c>
      <c r="AH31" s="3" t="s">
        <v>427</v>
      </c>
      <c r="AI31" s="22">
        <v>60.999831630000003</v>
      </c>
      <c r="AJ31" s="3" t="s">
        <v>427</v>
      </c>
      <c r="AK31" s="3" t="s">
        <v>427</v>
      </c>
      <c r="AL31" s="40" t="s">
        <v>50</v>
      </c>
    </row>
    <row r="32" spans="1:38" ht="26.25" customHeight="1" thickBot="1" x14ac:dyDescent="0.25">
      <c r="A32" s="60" t="s">
        <v>79</v>
      </c>
      <c r="B32" s="60" t="s">
        <v>90</v>
      </c>
      <c r="C32" s="61" t="s">
        <v>91</v>
      </c>
      <c r="D32" s="62"/>
      <c r="E32" s="3" t="s">
        <v>427</v>
      </c>
      <c r="F32" s="3" t="s">
        <v>427</v>
      </c>
      <c r="G32" s="3" t="s">
        <v>427</v>
      </c>
      <c r="H32" s="3" t="s">
        <v>427</v>
      </c>
      <c r="I32" s="3">
        <v>0.19382422499999999</v>
      </c>
      <c r="J32" s="3">
        <v>0.38703237899999998</v>
      </c>
      <c r="K32" s="3">
        <v>0.48009108499999997</v>
      </c>
      <c r="L32" s="3">
        <v>4.0399999999999998E-2</v>
      </c>
      <c r="M32" s="3" t="s">
        <v>427</v>
      </c>
      <c r="N32" s="3">
        <v>1.620213618</v>
      </c>
      <c r="O32" s="3">
        <v>6.8700000000000002E-3</v>
      </c>
      <c r="P32" s="3" t="s">
        <v>428</v>
      </c>
      <c r="Q32" s="3">
        <v>1.84E-2</v>
      </c>
      <c r="R32" s="3">
        <v>0.60716790200000004</v>
      </c>
      <c r="S32" s="3">
        <v>13.351239789999999</v>
      </c>
      <c r="T32" s="3">
        <v>9.1700000000000004E-2</v>
      </c>
      <c r="U32" s="3">
        <v>9.5999999999999992E-3</v>
      </c>
      <c r="V32" s="3">
        <v>3.8924980150000001</v>
      </c>
      <c r="W32" s="3" t="s">
        <v>428</v>
      </c>
      <c r="X32" s="3" t="s">
        <v>428</v>
      </c>
      <c r="Y32" s="3" t="s">
        <v>428</v>
      </c>
      <c r="Z32" s="3" t="s">
        <v>428</v>
      </c>
      <c r="AA32" s="3" t="s">
        <v>428</v>
      </c>
      <c r="AB32" s="3" t="s">
        <v>428</v>
      </c>
      <c r="AC32" s="3" t="s">
        <v>428</v>
      </c>
      <c r="AD32" s="3" t="s">
        <v>428</v>
      </c>
      <c r="AE32" s="51"/>
      <c r="AF32" s="3" t="s">
        <v>427</v>
      </c>
      <c r="AG32" s="3" t="s">
        <v>427</v>
      </c>
      <c r="AH32" s="3" t="s">
        <v>427</v>
      </c>
      <c r="AI32" s="3" t="s">
        <v>427</v>
      </c>
      <c r="AJ32" s="3" t="s">
        <v>427</v>
      </c>
      <c r="AK32" s="22">
        <v>12999.12</v>
      </c>
      <c r="AL32" s="40" t="s">
        <v>411</v>
      </c>
    </row>
    <row r="33" spans="1:38" ht="26.25" customHeight="1" thickBot="1" x14ac:dyDescent="0.25">
      <c r="A33" s="60" t="s">
        <v>79</v>
      </c>
      <c r="B33" s="60" t="s">
        <v>92</v>
      </c>
      <c r="C33" s="61" t="s">
        <v>93</v>
      </c>
      <c r="D33" s="62"/>
      <c r="E33" s="3" t="s">
        <v>427</v>
      </c>
      <c r="F33" s="3" t="s">
        <v>427</v>
      </c>
      <c r="G33" s="3" t="s">
        <v>427</v>
      </c>
      <c r="H33" s="3" t="s">
        <v>427</v>
      </c>
      <c r="I33" s="3">
        <v>8.3900000000000002E-2</v>
      </c>
      <c r="J33" s="3">
        <v>0.15535526399999999</v>
      </c>
      <c r="K33" s="3">
        <v>0.31071052900000001</v>
      </c>
      <c r="L33" s="3">
        <v>3.29E-3</v>
      </c>
      <c r="M33" s="3" t="s">
        <v>427</v>
      </c>
      <c r="N33" s="3" t="s">
        <v>428</v>
      </c>
      <c r="O33" s="3" t="s">
        <v>428</v>
      </c>
      <c r="P33" s="3" t="s">
        <v>428</v>
      </c>
      <c r="Q33" s="3" t="s">
        <v>428</v>
      </c>
      <c r="R33" s="3" t="s">
        <v>428</v>
      </c>
      <c r="S33" s="3" t="s">
        <v>428</v>
      </c>
      <c r="T33" s="3" t="s">
        <v>428</v>
      </c>
      <c r="U33" s="3" t="s">
        <v>428</v>
      </c>
      <c r="V33" s="3" t="s">
        <v>428</v>
      </c>
      <c r="W33" s="3" t="s">
        <v>428</v>
      </c>
      <c r="X33" s="3" t="s">
        <v>428</v>
      </c>
      <c r="Y33" s="3" t="s">
        <v>428</v>
      </c>
      <c r="Z33" s="3" t="s">
        <v>428</v>
      </c>
      <c r="AA33" s="3" t="s">
        <v>428</v>
      </c>
      <c r="AB33" s="3" t="s">
        <v>428</v>
      </c>
      <c r="AC33" s="3" t="s">
        <v>428</v>
      </c>
      <c r="AD33" s="3" t="s">
        <v>428</v>
      </c>
      <c r="AE33" s="51"/>
      <c r="AF33" s="3" t="s">
        <v>427</v>
      </c>
      <c r="AG33" s="3" t="s">
        <v>427</v>
      </c>
      <c r="AH33" s="3" t="s">
        <v>427</v>
      </c>
      <c r="AI33" s="3" t="s">
        <v>427</v>
      </c>
      <c r="AJ33" s="3" t="s">
        <v>427</v>
      </c>
      <c r="AK33" s="22">
        <v>12999.12</v>
      </c>
      <c r="AL33" s="40" t="s">
        <v>411</v>
      </c>
    </row>
    <row r="34" spans="1:38" ht="26.25" customHeight="1" thickBot="1" x14ac:dyDescent="0.25">
      <c r="A34" s="60" t="s">
        <v>71</v>
      </c>
      <c r="B34" s="60" t="s">
        <v>94</v>
      </c>
      <c r="C34" s="61" t="s">
        <v>95</v>
      </c>
      <c r="D34" s="62"/>
      <c r="E34" s="3">
        <v>3.2580695400000002</v>
      </c>
      <c r="F34" s="3">
        <v>0.258137644</v>
      </c>
      <c r="G34" s="3">
        <v>1.156486E-2</v>
      </c>
      <c r="H34" s="3">
        <v>5.4435699999999998E-4</v>
      </c>
      <c r="I34" s="3">
        <v>7.3023998000000007E-2</v>
      </c>
      <c r="J34" s="3">
        <v>7.8467566000000002E-2</v>
      </c>
      <c r="K34" s="3">
        <v>0.11667509399999999</v>
      </c>
      <c r="L34" s="3">
        <v>4.7465598999999997E-2</v>
      </c>
      <c r="M34" s="3">
        <v>0.85946184000000003</v>
      </c>
      <c r="N34" s="3" t="s">
        <v>428</v>
      </c>
      <c r="O34" s="3">
        <v>5.4435699999999998E-4</v>
      </c>
      <c r="P34" s="3" t="s">
        <v>428</v>
      </c>
      <c r="Q34" s="3" t="s">
        <v>428</v>
      </c>
      <c r="R34" s="3">
        <v>2.7217840000000001E-3</v>
      </c>
      <c r="S34" s="3">
        <v>9.2540655999999999E-2</v>
      </c>
      <c r="T34" s="3">
        <v>3.8104979999999998E-3</v>
      </c>
      <c r="U34" s="3">
        <v>5.4435699999999998E-4</v>
      </c>
      <c r="V34" s="3">
        <v>5.443568E-2</v>
      </c>
      <c r="W34" s="3" t="s">
        <v>427</v>
      </c>
      <c r="X34" s="3">
        <v>1.6330699999999999E-3</v>
      </c>
      <c r="Y34" s="3">
        <v>2.7217840000000001E-3</v>
      </c>
      <c r="Z34" s="3" t="s">
        <v>427</v>
      </c>
      <c r="AA34" s="3" t="s">
        <v>427</v>
      </c>
      <c r="AB34" s="3">
        <v>4.354854E-3</v>
      </c>
      <c r="AC34" s="3" t="s">
        <v>427</v>
      </c>
      <c r="AD34" s="3" t="s">
        <v>427</v>
      </c>
      <c r="AE34" s="51"/>
      <c r="AF34" s="22">
        <v>78</v>
      </c>
      <c r="AG34" s="3" t="s">
        <v>427</v>
      </c>
      <c r="AH34" s="3" t="s">
        <v>427</v>
      </c>
      <c r="AI34" s="22">
        <v>2235</v>
      </c>
      <c r="AJ34" s="3" t="s">
        <v>427</v>
      </c>
      <c r="AK34" s="22" t="s">
        <v>427</v>
      </c>
      <c r="AL34" s="40" t="s">
        <v>50</v>
      </c>
    </row>
    <row r="35" spans="1:38" s="4" customFormat="1" ht="26.25" customHeight="1" thickBot="1" x14ac:dyDescent="0.25">
      <c r="A35" s="60" t="s">
        <v>96</v>
      </c>
      <c r="B35" s="60" t="s">
        <v>97</v>
      </c>
      <c r="C35" s="61" t="s">
        <v>98</v>
      </c>
      <c r="D35" s="62"/>
      <c r="E35" s="3" t="s">
        <v>426</v>
      </c>
      <c r="F35" s="3" t="s">
        <v>426</v>
      </c>
      <c r="G35" s="3" t="s">
        <v>426</v>
      </c>
      <c r="H35" s="3" t="s">
        <v>426</v>
      </c>
      <c r="I35" s="3" t="s">
        <v>426</v>
      </c>
      <c r="J35" s="3" t="s">
        <v>426</v>
      </c>
      <c r="K35" s="3" t="s">
        <v>426</v>
      </c>
      <c r="L35" s="3" t="s">
        <v>426</v>
      </c>
      <c r="M35" s="3" t="s">
        <v>426</v>
      </c>
      <c r="N35" s="3" t="s">
        <v>426</v>
      </c>
      <c r="O35" s="3" t="s">
        <v>426</v>
      </c>
      <c r="P35" s="3" t="s">
        <v>426</v>
      </c>
      <c r="Q35" s="3" t="s">
        <v>426</v>
      </c>
      <c r="R35" s="3" t="s">
        <v>426</v>
      </c>
      <c r="S35" s="3" t="s">
        <v>426</v>
      </c>
      <c r="T35" s="3" t="s">
        <v>426</v>
      </c>
      <c r="U35" s="3" t="s">
        <v>426</v>
      </c>
      <c r="V35" s="3" t="s">
        <v>426</v>
      </c>
      <c r="W35" s="3" t="s">
        <v>426</v>
      </c>
      <c r="X35" s="3" t="s">
        <v>426</v>
      </c>
      <c r="Y35" s="3" t="s">
        <v>426</v>
      </c>
      <c r="Z35" s="3" t="s">
        <v>426</v>
      </c>
      <c r="AA35" s="3" t="s">
        <v>426</v>
      </c>
      <c r="AB35" s="3" t="s">
        <v>426</v>
      </c>
      <c r="AC35" s="3" t="s">
        <v>426</v>
      </c>
      <c r="AD35" s="3" t="s">
        <v>426</v>
      </c>
      <c r="AE35" s="51"/>
      <c r="AF35" s="22" t="s">
        <v>426</v>
      </c>
      <c r="AG35" s="22" t="s">
        <v>426</v>
      </c>
      <c r="AH35" s="22" t="s">
        <v>426</v>
      </c>
      <c r="AI35" s="22" t="s">
        <v>426</v>
      </c>
      <c r="AJ35" s="22" t="s">
        <v>426</v>
      </c>
      <c r="AK35" s="22" t="s">
        <v>427</v>
      </c>
      <c r="AL35" s="40" t="s">
        <v>50</v>
      </c>
    </row>
    <row r="36" spans="1:38" ht="26.25" customHeight="1" thickBot="1" x14ac:dyDescent="0.25">
      <c r="A36" s="60" t="s">
        <v>96</v>
      </c>
      <c r="B36" s="60" t="s">
        <v>99</v>
      </c>
      <c r="C36" s="61" t="s">
        <v>100</v>
      </c>
      <c r="D36" s="62"/>
      <c r="E36" s="3">
        <v>0.49946379200000002</v>
      </c>
      <c r="F36" s="3">
        <v>3.0178681999999998E-2</v>
      </c>
      <c r="G36" s="3">
        <v>6.4949999999999999E-3</v>
      </c>
      <c r="H36" s="3">
        <v>4.32E-5</v>
      </c>
      <c r="I36" s="3">
        <v>9.544528E-3</v>
      </c>
      <c r="J36" s="3">
        <v>1.0179970999999999E-2</v>
      </c>
      <c r="K36" s="3">
        <v>1.0179970999999999E-2</v>
      </c>
      <c r="L36" s="3">
        <v>2.7902410000000002E-3</v>
      </c>
      <c r="M36" s="3">
        <v>8.6188349999999997E-2</v>
      </c>
      <c r="N36" s="3" t="s">
        <v>428</v>
      </c>
      <c r="O36" s="3">
        <v>7.4582800000000005E-7</v>
      </c>
      <c r="P36" s="3" t="s">
        <v>428</v>
      </c>
      <c r="Q36" s="3" t="s">
        <v>428</v>
      </c>
      <c r="R36" s="3">
        <v>3.2113299999999998E-4</v>
      </c>
      <c r="S36" s="3">
        <v>5.5920199999999996E-3</v>
      </c>
      <c r="T36" s="3">
        <v>6.3544409999999997E-3</v>
      </c>
      <c r="U36" s="3">
        <v>6.3544399999999998E-4</v>
      </c>
      <c r="V36" s="3">
        <v>7.6253919999999999E-3</v>
      </c>
      <c r="W36" s="3">
        <v>8.2607700000000004E-4</v>
      </c>
      <c r="X36" s="3">
        <v>3.8126600000000002E-5</v>
      </c>
      <c r="Y36" s="3">
        <v>1.8065299999999999E-4</v>
      </c>
      <c r="Z36" s="3">
        <v>8.5336799999999999E-5</v>
      </c>
      <c r="AA36" s="3">
        <v>3.2407600000000002E-4</v>
      </c>
      <c r="AB36" s="3">
        <v>6.2819239999999988E-4</v>
      </c>
      <c r="AC36" s="3">
        <v>5.0835500000000005E-4</v>
      </c>
      <c r="AD36" s="3">
        <v>2.4146899999999999E-4</v>
      </c>
      <c r="AE36" s="51"/>
      <c r="AF36" s="22">
        <v>273</v>
      </c>
      <c r="AG36" s="3" t="s">
        <v>427</v>
      </c>
      <c r="AH36" s="3" t="s">
        <v>427</v>
      </c>
      <c r="AI36" s="3" t="s">
        <v>427</v>
      </c>
      <c r="AJ36" s="3" t="s">
        <v>427</v>
      </c>
      <c r="AK36" s="22" t="s">
        <v>427</v>
      </c>
      <c r="AL36" s="40" t="s">
        <v>50</v>
      </c>
    </row>
    <row r="37" spans="1:38" ht="26.25" customHeight="1" thickBot="1" x14ac:dyDescent="0.25">
      <c r="A37" s="60" t="s">
        <v>71</v>
      </c>
      <c r="B37" s="60" t="s">
        <v>101</v>
      </c>
      <c r="C37" s="61" t="s">
        <v>397</v>
      </c>
      <c r="D37" s="62"/>
      <c r="E37" s="3" t="s">
        <v>426</v>
      </c>
      <c r="F37" s="3" t="s">
        <v>426</v>
      </c>
      <c r="G37" s="3" t="s">
        <v>426</v>
      </c>
      <c r="H37" s="3" t="s">
        <v>426</v>
      </c>
      <c r="I37" s="3" t="s">
        <v>426</v>
      </c>
      <c r="J37" s="3" t="s">
        <v>426</v>
      </c>
      <c r="K37" s="3" t="s">
        <v>426</v>
      </c>
      <c r="L37" s="3" t="s">
        <v>426</v>
      </c>
      <c r="M37" s="3" t="s">
        <v>426</v>
      </c>
      <c r="N37" s="3" t="s">
        <v>426</v>
      </c>
      <c r="O37" s="3" t="s">
        <v>426</v>
      </c>
      <c r="P37" s="3" t="s">
        <v>426</v>
      </c>
      <c r="Q37" s="3" t="s">
        <v>426</v>
      </c>
      <c r="R37" s="3" t="s">
        <v>426</v>
      </c>
      <c r="S37" s="3" t="s">
        <v>426</v>
      </c>
      <c r="T37" s="3" t="s">
        <v>426</v>
      </c>
      <c r="U37" s="3" t="s">
        <v>426</v>
      </c>
      <c r="V37" s="3" t="s">
        <v>426</v>
      </c>
      <c r="W37" s="3" t="s">
        <v>426</v>
      </c>
      <c r="X37" s="3" t="s">
        <v>426</v>
      </c>
      <c r="Y37" s="3" t="s">
        <v>426</v>
      </c>
      <c r="Z37" s="3" t="s">
        <v>426</v>
      </c>
      <c r="AA37" s="3" t="s">
        <v>426</v>
      </c>
      <c r="AB37" s="3" t="s">
        <v>426</v>
      </c>
      <c r="AC37" s="3" t="s">
        <v>426</v>
      </c>
      <c r="AD37" s="3" t="s">
        <v>426</v>
      </c>
      <c r="AE37" s="51"/>
      <c r="AF37" s="22" t="s">
        <v>426</v>
      </c>
      <c r="AG37" s="22" t="s">
        <v>426</v>
      </c>
      <c r="AH37" s="22" t="s">
        <v>426</v>
      </c>
      <c r="AI37" s="22" t="s">
        <v>426</v>
      </c>
      <c r="AJ37" s="22" t="s">
        <v>426</v>
      </c>
      <c r="AK37" s="22" t="s">
        <v>426</v>
      </c>
      <c r="AL37" s="40" t="s">
        <v>50</v>
      </c>
    </row>
    <row r="38" spans="1:38" ht="26.25" customHeight="1" thickBot="1" x14ac:dyDescent="0.25">
      <c r="A38" s="60" t="s">
        <v>71</v>
      </c>
      <c r="B38" s="60" t="s">
        <v>102</v>
      </c>
      <c r="C38" s="61" t="s">
        <v>103</v>
      </c>
      <c r="D38" s="67"/>
      <c r="E38" s="3" t="s">
        <v>426</v>
      </c>
      <c r="F38" s="3" t="s">
        <v>426</v>
      </c>
      <c r="G38" s="3" t="s">
        <v>426</v>
      </c>
      <c r="H38" s="3" t="s">
        <v>426</v>
      </c>
      <c r="I38" s="3" t="s">
        <v>426</v>
      </c>
      <c r="J38" s="3" t="s">
        <v>426</v>
      </c>
      <c r="K38" s="3" t="s">
        <v>426</v>
      </c>
      <c r="L38" s="3" t="s">
        <v>426</v>
      </c>
      <c r="M38" s="3" t="s">
        <v>426</v>
      </c>
      <c r="N38" s="3" t="s">
        <v>426</v>
      </c>
      <c r="O38" s="3" t="s">
        <v>426</v>
      </c>
      <c r="P38" s="3" t="s">
        <v>426</v>
      </c>
      <c r="Q38" s="3" t="s">
        <v>426</v>
      </c>
      <c r="R38" s="3" t="s">
        <v>426</v>
      </c>
      <c r="S38" s="3" t="s">
        <v>426</v>
      </c>
      <c r="T38" s="3" t="s">
        <v>426</v>
      </c>
      <c r="U38" s="3" t="s">
        <v>426</v>
      </c>
      <c r="V38" s="3" t="s">
        <v>426</v>
      </c>
      <c r="W38" s="3" t="s">
        <v>426</v>
      </c>
      <c r="X38" s="3" t="s">
        <v>426</v>
      </c>
      <c r="Y38" s="3" t="s">
        <v>426</v>
      </c>
      <c r="Z38" s="3" t="s">
        <v>426</v>
      </c>
      <c r="AA38" s="3" t="s">
        <v>426</v>
      </c>
      <c r="AB38" s="3" t="s">
        <v>426</v>
      </c>
      <c r="AC38" s="3" t="s">
        <v>426</v>
      </c>
      <c r="AD38" s="3" t="s">
        <v>426</v>
      </c>
      <c r="AE38" s="51"/>
      <c r="AF38" s="22" t="s">
        <v>426</v>
      </c>
      <c r="AG38" s="22" t="s">
        <v>426</v>
      </c>
      <c r="AH38" s="22" t="s">
        <v>426</v>
      </c>
      <c r="AI38" s="22" t="s">
        <v>426</v>
      </c>
      <c r="AJ38" s="22" t="s">
        <v>426</v>
      </c>
      <c r="AK38" s="22" t="s">
        <v>426</v>
      </c>
      <c r="AL38" s="40" t="s">
        <v>50</v>
      </c>
    </row>
    <row r="39" spans="1:38" ht="26.25" customHeight="1" thickBot="1" x14ac:dyDescent="0.25">
      <c r="A39" s="60" t="s">
        <v>104</v>
      </c>
      <c r="B39" s="60" t="s">
        <v>105</v>
      </c>
      <c r="C39" s="61" t="s">
        <v>388</v>
      </c>
      <c r="D39" s="62"/>
      <c r="E39" s="3">
        <v>1.0270135167916696</v>
      </c>
      <c r="F39" s="3">
        <v>0.33688734273254611</v>
      </c>
      <c r="G39" s="3">
        <v>0.25914466882884729</v>
      </c>
      <c r="H39" s="3">
        <v>2.3E-5</v>
      </c>
      <c r="I39" s="3">
        <v>0.26676232129266902</v>
      </c>
      <c r="J39" s="3">
        <v>0.27404202529266897</v>
      </c>
      <c r="K39" s="3">
        <v>0.28720302529266895</v>
      </c>
      <c r="L39" s="3">
        <v>5.5169681791706761E-2</v>
      </c>
      <c r="M39" s="3">
        <v>2.6730202914453844</v>
      </c>
      <c r="N39" s="3">
        <v>0.13160622354130688</v>
      </c>
      <c r="O39" s="3">
        <v>5.1055923726106928E-2</v>
      </c>
      <c r="P39" s="3">
        <v>5.0516496641554278E-3</v>
      </c>
      <c r="Q39" s="3">
        <v>2.3531660118806348E-3</v>
      </c>
      <c r="R39" s="3">
        <v>9.2360123441544484E-2</v>
      </c>
      <c r="S39" s="3">
        <v>2.6873469876308894E-2</v>
      </c>
      <c r="T39" s="3">
        <v>1.0377402191544483E-2</v>
      </c>
      <c r="U39" s="3">
        <v>2.4917181268907683E-3</v>
      </c>
      <c r="V39" s="3">
        <v>2.0374255127867289</v>
      </c>
      <c r="W39" s="3">
        <v>0.43054310886177932</v>
      </c>
      <c r="X39" s="3">
        <v>9.1879056448855422E-3</v>
      </c>
      <c r="Y39" s="3">
        <v>1.1979196156344539E-2</v>
      </c>
      <c r="Z39" s="3">
        <v>4.7813031561306863E-3</v>
      </c>
      <c r="AA39" s="3">
        <v>3.7351920113283103E-3</v>
      </c>
      <c r="AB39" s="3">
        <v>2.968359696868908E-2</v>
      </c>
      <c r="AC39" s="3">
        <v>1.9616520000000002E-2</v>
      </c>
      <c r="AD39" s="3">
        <v>3.33841712E-2</v>
      </c>
      <c r="AE39" s="51"/>
      <c r="AF39" s="22">
        <v>299.56</v>
      </c>
      <c r="AG39" s="22">
        <v>196</v>
      </c>
      <c r="AH39" s="22">
        <v>4837</v>
      </c>
      <c r="AI39" s="22">
        <v>5149.6401188063483</v>
      </c>
      <c r="AJ39" s="22">
        <v>4</v>
      </c>
      <c r="AK39" s="22" t="s">
        <v>427</v>
      </c>
      <c r="AL39" s="40" t="s">
        <v>50</v>
      </c>
    </row>
    <row r="40" spans="1:38" ht="26.25" customHeight="1" thickBot="1" x14ac:dyDescent="0.25">
      <c r="A40" s="60" t="s">
        <v>71</v>
      </c>
      <c r="B40" s="60" t="s">
        <v>106</v>
      </c>
      <c r="C40" s="61" t="s">
        <v>389</v>
      </c>
      <c r="D40" s="62"/>
      <c r="E40" s="3">
        <v>0.33449768770961269</v>
      </c>
      <c r="F40" s="3">
        <v>6.338025863561525E-2</v>
      </c>
      <c r="G40" s="3">
        <v>4.7579030620104865E-2</v>
      </c>
      <c r="H40" s="3">
        <v>1.9353751117089018E-4</v>
      </c>
      <c r="I40" s="3">
        <v>1.7562101226743225E-2</v>
      </c>
      <c r="J40" s="3">
        <v>1.7562101226743225E-2</v>
      </c>
      <c r="K40" s="3">
        <v>1.7562101226743225E-2</v>
      </c>
      <c r="L40" s="3">
        <v>1.2513040080233051E-2</v>
      </c>
      <c r="M40" s="3">
        <v>0.80328574629501825</v>
      </c>
      <c r="N40" s="3">
        <v>0.12459645321454779</v>
      </c>
      <c r="O40" s="3">
        <v>2.4603080310962145E-4</v>
      </c>
      <c r="P40" s="3" t="s">
        <v>428</v>
      </c>
      <c r="Q40" s="3" t="s">
        <v>428</v>
      </c>
      <c r="R40" s="3">
        <v>1.2301540155481073E-3</v>
      </c>
      <c r="S40" s="3">
        <v>4.1825236528635644E-2</v>
      </c>
      <c r="T40" s="3">
        <v>1.7222156217673501E-3</v>
      </c>
      <c r="U40" s="3">
        <v>2.4603080310962145E-4</v>
      </c>
      <c r="V40" s="3">
        <v>2.4603080310962144E-2</v>
      </c>
      <c r="W40" s="3" t="s">
        <v>428</v>
      </c>
      <c r="X40" s="3">
        <v>1.9353751117089026E-3</v>
      </c>
      <c r="Y40" s="3">
        <v>1.22193618725609E-3</v>
      </c>
      <c r="Z40" s="3" t="s">
        <v>428</v>
      </c>
      <c r="AA40" s="3" t="s">
        <v>428</v>
      </c>
      <c r="AB40" s="3">
        <v>3.1573112989649924E-3</v>
      </c>
      <c r="AC40" s="3" t="s">
        <v>428</v>
      </c>
      <c r="AD40" s="3" t="s">
        <v>428</v>
      </c>
      <c r="AE40" s="51"/>
      <c r="AF40" s="22">
        <v>1046.6011210000001</v>
      </c>
      <c r="AG40" s="22" t="s">
        <v>426</v>
      </c>
      <c r="AH40" s="22" t="s">
        <v>426</v>
      </c>
      <c r="AI40" s="22" t="s">
        <v>426</v>
      </c>
      <c r="AJ40" s="22" t="s">
        <v>426</v>
      </c>
      <c r="AK40" s="22" t="s">
        <v>427</v>
      </c>
      <c r="AL40" s="40" t="s">
        <v>50</v>
      </c>
    </row>
    <row r="41" spans="1:38" ht="26.25" customHeight="1" thickBot="1" x14ac:dyDescent="0.25">
      <c r="A41" s="60" t="s">
        <v>104</v>
      </c>
      <c r="B41" s="60" t="s">
        <v>107</v>
      </c>
      <c r="C41" s="61" t="s">
        <v>398</v>
      </c>
      <c r="D41" s="62"/>
      <c r="E41" s="3">
        <v>1.7306399322389625</v>
      </c>
      <c r="F41" s="3">
        <v>10.192256507113427</v>
      </c>
      <c r="G41" s="3">
        <v>1.1151563234990254</v>
      </c>
      <c r="H41" s="3">
        <v>0.16370839854323516</v>
      </c>
      <c r="I41" s="3">
        <v>12.425071546325938</v>
      </c>
      <c r="J41" s="3">
        <v>12.747721701153713</v>
      </c>
      <c r="K41" s="3">
        <v>13.39522441117345</v>
      </c>
      <c r="L41" s="3">
        <v>1.4011309620492876</v>
      </c>
      <c r="M41" s="3">
        <v>80.80390527161758</v>
      </c>
      <c r="N41" s="3">
        <v>0.66138551549999991</v>
      </c>
      <c r="O41" s="3">
        <v>0.29269241925</v>
      </c>
      <c r="P41" s="3">
        <v>1.479626E-2</v>
      </c>
      <c r="Q41" s="3">
        <v>6.3269299999999997E-3</v>
      </c>
      <c r="R41" s="3">
        <v>0.52051731451999994</v>
      </c>
      <c r="S41" s="3">
        <v>0.14298643145199996</v>
      </c>
      <c r="T41" s="3">
        <v>5.0424895269999999E-2</v>
      </c>
      <c r="U41" s="3">
        <v>1.1839947E-2</v>
      </c>
      <c r="V41" s="3">
        <v>11.577720515499999</v>
      </c>
      <c r="W41" s="3">
        <v>13.393491060863614</v>
      </c>
      <c r="X41" s="3">
        <v>2.2482897780616633</v>
      </c>
      <c r="Y41" s="3">
        <v>2.0965034434498917</v>
      </c>
      <c r="Z41" s="3">
        <v>0.78961196832722114</v>
      </c>
      <c r="AA41" s="3">
        <v>1.2912270761492923</v>
      </c>
      <c r="AB41" s="3">
        <v>6.4256322659880682</v>
      </c>
      <c r="AC41" s="3">
        <v>0.11242611999999999</v>
      </c>
      <c r="AD41" s="3">
        <v>4.8013709123818998E-2</v>
      </c>
      <c r="AE41" s="51"/>
      <c r="AF41" s="22">
        <v>679</v>
      </c>
      <c r="AG41" s="22">
        <v>276</v>
      </c>
      <c r="AH41" s="22">
        <v>4998</v>
      </c>
      <c r="AI41" s="22">
        <v>22451</v>
      </c>
      <c r="AJ41" s="22" t="s">
        <v>426</v>
      </c>
      <c r="AK41" s="22" t="s">
        <v>427</v>
      </c>
      <c r="AL41" s="40" t="s">
        <v>50</v>
      </c>
    </row>
    <row r="42" spans="1:38" ht="26.25" customHeight="1" thickBot="1" x14ac:dyDescent="0.25">
      <c r="A42" s="60" t="s">
        <v>71</v>
      </c>
      <c r="B42" s="60" t="s">
        <v>108</v>
      </c>
      <c r="C42" s="61" t="s">
        <v>109</v>
      </c>
      <c r="D42" s="62"/>
      <c r="E42" s="3">
        <v>1.0883618959802337</v>
      </c>
      <c r="F42" s="3">
        <v>0.46472221154873938</v>
      </c>
      <c r="G42" s="3">
        <v>6.4962388774348331E-2</v>
      </c>
      <c r="H42" s="3">
        <v>2.7821207499732509E-4</v>
      </c>
      <c r="I42" s="3">
        <v>7.3530021346311508E-2</v>
      </c>
      <c r="J42" s="3">
        <v>7.3530021346311508E-2</v>
      </c>
      <c r="K42" s="3">
        <v>7.3530021346311508E-2</v>
      </c>
      <c r="L42" s="3">
        <v>4.2620276121639454E-2</v>
      </c>
      <c r="M42" s="3">
        <v>4.0167850515068553</v>
      </c>
      <c r="N42" s="3">
        <v>0.7586034830167836</v>
      </c>
      <c r="O42" s="3">
        <v>3.7434571689880551E-4</v>
      </c>
      <c r="P42" s="3" t="s">
        <v>428</v>
      </c>
      <c r="Q42" s="3" t="s">
        <v>428</v>
      </c>
      <c r="R42" s="3">
        <v>1.8717285844940276E-3</v>
      </c>
      <c r="S42" s="3">
        <v>6.3638771872796929E-2</v>
      </c>
      <c r="T42" s="3">
        <v>2.6204200182916386E-3</v>
      </c>
      <c r="U42" s="3">
        <v>3.7434571689880551E-4</v>
      </c>
      <c r="V42" s="3">
        <v>3.7434571689880555E-2</v>
      </c>
      <c r="W42" s="3" t="s">
        <v>428</v>
      </c>
      <c r="X42" s="3">
        <v>2.7946292785154384E-3</v>
      </c>
      <c r="Y42" s="3">
        <v>1.8216944703252761E-3</v>
      </c>
      <c r="Z42" s="3" t="s">
        <v>428</v>
      </c>
      <c r="AA42" s="3" t="s">
        <v>428</v>
      </c>
      <c r="AB42" s="3">
        <v>4.2160508354907034E-3</v>
      </c>
      <c r="AC42" s="3" t="s">
        <v>428</v>
      </c>
      <c r="AD42" s="3" t="s">
        <v>428</v>
      </c>
      <c r="AE42" s="51"/>
      <c r="AF42" s="22">
        <v>1598</v>
      </c>
      <c r="AG42" s="22" t="s">
        <v>426</v>
      </c>
      <c r="AH42" s="22" t="s">
        <v>426</v>
      </c>
      <c r="AI42" s="22" t="s">
        <v>426</v>
      </c>
      <c r="AJ42" s="22" t="s">
        <v>426</v>
      </c>
      <c r="AK42" s="22" t="s">
        <v>427</v>
      </c>
      <c r="AL42" s="40" t="s">
        <v>50</v>
      </c>
    </row>
    <row r="43" spans="1:38" ht="26.25" customHeight="1" thickBot="1" x14ac:dyDescent="0.25">
      <c r="A43" s="60" t="s">
        <v>104</v>
      </c>
      <c r="B43" s="60" t="s">
        <v>110</v>
      </c>
      <c r="C43" s="61" t="s">
        <v>111</v>
      </c>
      <c r="D43" s="62"/>
      <c r="E43" s="3">
        <v>0.16876592099999999</v>
      </c>
      <c r="F43" s="3">
        <v>0.252542673</v>
      </c>
      <c r="G43" s="3">
        <v>3.4764388020008995E-2</v>
      </c>
      <c r="H43" s="3">
        <v>7.7499999999999986E-4</v>
      </c>
      <c r="I43" s="3">
        <v>0.11061235900000001</v>
      </c>
      <c r="J43" s="3">
        <v>0.113062792</v>
      </c>
      <c r="K43" s="3">
        <v>0.118494792</v>
      </c>
      <c r="L43" s="3">
        <v>3.1186901040000003E-2</v>
      </c>
      <c r="M43" s="3">
        <v>0.47094961100000005</v>
      </c>
      <c r="N43" s="3">
        <v>2.1326484999999999E-2</v>
      </c>
      <c r="O43" s="3">
        <v>1.01551375E-2</v>
      </c>
      <c r="P43" s="3">
        <v>9.2294800000000004E-4</v>
      </c>
      <c r="Q43" s="3">
        <v>7.7410400000000007E-4</v>
      </c>
      <c r="R43" s="3">
        <v>1.7926457E-2</v>
      </c>
      <c r="S43" s="3">
        <v>4.9283069999999998E-3</v>
      </c>
      <c r="T43" s="3">
        <v>1.6250829999999996E-3</v>
      </c>
      <c r="U43" s="3">
        <v>7.0708699999999991E-4</v>
      </c>
      <c r="V43" s="3">
        <v>0.40223766999999994</v>
      </c>
      <c r="W43" s="3">
        <v>7.8187561999999988E-2</v>
      </c>
      <c r="X43" s="3">
        <v>7.7959510029999993E-3</v>
      </c>
      <c r="Y43" s="3">
        <v>1.2461667049999998E-2</v>
      </c>
      <c r="Z43" s="3">
        <v>3.8992334289999998E-3</v>
      </c>
      <c r="AA43" s="3">
        <v>3.1190018549999998E-3</v>
      </c>
      <c r="AB43" s="3">
        <v>2.7275853337000004E-2</v>
      </c>
      <c r="AC43" s="3">
        <v>3.8756199999999998E-3</v>
      </c>
      <c r="AD43" s="3">
        <v>2.165E-4</v>
      </c>
      <c r="AE43" s="51"/>
      <c r="AF43" s="22">
        <v>126.37</v>
      </c>
      <c r="AG43" s="22">
        <v>1</v>
      </c>
      <c r="AH43" s="22">
        <v>510</v>
      </c>
      <c r="AI43" s="22">
        <v>1063</v>
      </c>
      <c r="AJ43" s="22" t="s">
        <v>426</v>
      </c>
      <c r="AK43" s="22" t="s">
        <v>427</v>
      </c>
      <c r="AL43" s="40" t="s">
        <v>50</v>
      </c>
    </row>
    <row r="44" spans="1:38" ht="26.25" customHeight="1" thickBot="1" x14ac:dyDescent="0.25">
      <c r="A44" s="60" t="s">
        <v>71</v>
      </c>
      <c r="B44" s="60" t="s">
        <v>112</v>
      </c>
      <c r="C44" s="61" t="s">
        <v>113</v>
      </c>
      <c r="D44" s="62"/>
      <c r="E44" s="3">
        <v>1.7392139392952803</v>
      </c>
      <c r="F44" s="3">
        <v>0.18783247309710666</v>
      </c>
      <c r="G44" s="3">
        <v>0.2347324505523862</v>
      </c>
      <c r="H44" s="3">
        <v>9.392312618540326E-4</v>
      </c>
      <c r="I44" s="3">
        <v>6.9137271511313089E-2</v>
      </c>
      <c r="J44" s="3">
        <v>6.9137271511313089E-2</v>
      </c>
      <c r="K44" s="3">
        <v>6.9137271511313089E-2</v>
      </c>
      <c r="L44" s="3">
        <v>4.3348190208068987E-2</v>
      </c>
      <c r="M44" s="3">
        <v>1.286607607514326</v>
      </c>
      <c r="N44" s="3">
        <v>9.3101336552059821E-2</v>
      </c>
      <c r="O44" s="3">
        <v>1.1797413976334342E-3</v>
      </c>
      <c r="P44" s="3" t="s">
        <v>428</v>
      </c>
      <c r="Q44" s="3" t="s">
        <v>428</v>
      </c>
      <c r="R44" s="3">
        <v>5.8987069881671723E-3</v>
      </c>
      <c r="S44" s="3">
        <v>0.20055603759768384</v>
      </c>
      <c r="T44" s="3">
        <v>8.258189783434039E-3</v>
      </c>
      <c r="U44" s="3">
        <v>1.1797413976334342E-3</v>
      </c>
      <c r="V44" s="3">
        <v>0.11797413976334342</v>
      </c>
      <c r="W44" s="3" t="s">
        <v>428</v>
      </c>
      <c r="X44" s="3">
        <v>9.4133689795664506E-3</v>
      </c>
      <c r="Y44" s="3">
        <v>5.8925664377919148E-3</v>
      </c>
      <c r="Z44" s="3" t="s">
        <v>428</v>
      </c>
      <c r="AA44" s="3" t="s">
        <v>428</v>
      </c>
      <c r="AB44" s="3">
        <v>1.5305935417358366E-2</v>
      </c>
      <c r="AC44" s="3" t="s">
        <v>428</v>
      </c>
      <c r="AD44" s="3" t="s">
        <v>428</v>
      </c>
      <c r="AE44" s="51"/>
      <c r="AF44" s="22">
        <v>5013.63</v>
      </c>
      <c r="AG44" s="22" t="s">
        <v>426</v>
      </c>
      <c r="AH44" s="22" t="s">
        <v>426</v>
      </c>
      <c r="AI44" s="22" t="s">
        <v>426</v>
      </c>
      <c r="AJ44" s="22" t="s">
        <v>426</v>
      </c>
      <c r="AK44" s="22" t="s">
        <v>427</v>
      </c>
      <c r="AL44" s="40" t="s">
        <v>50</v>
      </c>
    </row>
    <row r="45" spans="1:38" ht="26.25" customHeight="1" thickBot="1" x14ac:dyDescent="0.25">
      <c r="A45" s="60" t="s">
        <v>71</v>
      </c>
      <c r="B45" s="60" t="s">
        <v>114</v>
      </c>
      <c r="C45" s="61" t="s">
        <v>115</v>
      </c>
      <c r="D45" s="62"/>
      <c r="E45" s="3">
        <v>0.52332837746812633</v>
      </c>
      <c r="F45" s="3">
        <v>1.8375228248431678E-2</v>
      </c>
      <c r="G45" s="3">
        <v>5.316879428019574E-2</v>
      </c>
      <c r="H45" s="3" t="s">
        <v>428</v>
      </c>
      <c r="I45" s="3">
        <v>1.8818155996137023E-2</v>
      </c>
      <c r="J45" s="3">
        <v>2.0615511966304446E-2</v>
      </c>
      <c r="K45" s="3">
        <v>2.0615511966304446E-2</v>
      </c>
      <c r="L45" s="3">
        <v>3.7214491036430476E-3</v>
      </c>
      <c r="M45" s="3">
        <v>4.9161977260369583E-2</v>
      </c>
      <c r="N45" s="3">
        <v>9.7695684988760036E-4</v>
      </c>
      <c r="O45" s="3">
        <v>8.9095202928072322E-5</v>
      </c>
      <c r="P45" s="3">
        <v>1.76645214695547E-4</v>
      </c>
      <c r="Q45" s="3">
        <v>1.7159867230423385E-3</v>
      </c>
      <c r="R45" s="3">
        <v>1.8504021230147459E-3</v>
      </c>
      <c r="S45" s="3">
        <v>6.6847128330398227E-3</v>
      </c>
      <c r="T45" s="3">
        <v>7.6889815859309693E-2</v>
      </c>
      <c r="U45" s="3">
        <v>9.1361212780289073E-4</v>
      </c>
      <c r="V45" s="3">
        <v>7.9722125287085797E-3</v>
      </c>
      <c r="W45" s="3">
        <v>1.6340997070304576E-3</v>
      </c>
      <c r="X45" s="3" t="s">
        <v>428</v>
      </c>
      <c r="Y45" s="3" t="s">
        <v>428</v>
      </c>
      <c r="Z45" s="3" t="s">
        <v>428</v>
      </c>
      <c r="AA45" s="3" t="s">
        <v>428</v>
      </c>
      <c r="AB45" s="3" t="s">
        <v>428</v>
      </c>
      <c r="AC45" s="3">
        <v>6.6744142638024368E-4</v>
      </c>
      <c r="AD45" s="3">
        <v>1.4579706381217486E-3</v>
      </c>
      <c r="AE45" s="51"/>
      <c r="AF45" s="22">
        <v>278</v>
      </c>
      <c r="AG45" s="22" t="s">
        <v>426</v>
      </c>
      <c r="AH45" s="22" t="s">
        <v>426</v>
      </c>
      <c r="AI45" s="22" t="s">
        <v>426</v>
      </c>
      <c r="AJ45" s="22" t="s">
        <v>426</v>
      </c>
      <c r="AK45" s="22" t="s">
        <v>427</v>
      </c>
      <c r="AL45" s="40" t="s">
        <v>50</v>
      </c>
    </row>
    <row r="46" spans="1:38" ht="26.25" customHeight="1" thickBot="1" x14ac:dyDescent="0.25">
      <c r="A46" s="60" t="s">
        <v>104</v>
      </c>
      <c r="B46" s="60" t="s">
        <v>116</v>
      </c>
      <c r="C46" s="61" t="s">
        <v>117</v>
      </c>
      <c r="D46" s="62"/>
      <c r="E46" s="3" t="s">
        <v>426</v>
      </c>
      <c r="F46" s="3" t="s">
        <v>426</v>
      </c>
      <c r="G46" s="3" t="s">
        <v>426</v>
      </c>
      <c r="H46" s="3" t="s">
        <v>426</v>
      </c>
      <c r="I46" s="3" t="s">
        <v>426</v>
      </c>
      <c r="J46" s="3" t="s">
        <v>426</v>
      </c>
      <c r="K46" s="3" t="s">
        <v>426</v>
      </c>
      <c r="L46" s="3" t="s">
        <v>426</v>
      </c>
      <c r="M46" s="3" t="s">
        <v>426</v>
      </c>
      <c r="N46" s="3" t="s">
        <v>426</v>
      </c>
      <c r="O46" s="3" t="s">
        <v>426</v>
      </c>
      <c r="P46" s="3" t="s">
        <v>426</v>
      </c>
      <c r="Q46" s="3" t="s">
        <v>426</v>
      </c>
      <c r="R46" s="3" t="s">
        <v>426</v>
      </c>
      <c r="S46" s="3" t="s">
        <v>426</v>
      </c>
      <c r="T46" s="3" t="s">
        <v>426</v>
      </c>
      <c r="U46" s="3" t="s">
        <v>426</v>
      </c>
      <c r="V46" s="3" t="s">
        <v>426</v>
      </c>
      <c r="W46" s="3" t="s">
        <v>426</v>
      </c>
      <c r="X46" s="3" t="s">
        <v>426</v>
      </c>
      <c r="Y46" s="3" t="s">
        <v>426</v>
      </c>
      <c r="Z46" s="3" t="s">
        <v>426</v>
      </c>
      <c r="AA46" s="3" t="s">
        <v>426</v>
      </c>
      <c r="AB46" s="3" t="s">
        <v>426</v>
      </c>
      <c r="AC46" s="3" t="s">
        <v>426</v>
      </c>
      <c r="AD46" s="3" t="s">
        <v>426</v>
      </c>
      <c r="AE46" s="51"/>
      <c r="AF46" s="22" t="s">
        <v>426</v>
      </c>
      <c r="AG46" s="22" t="s">
        <v>426</v>
      </c>
      <c r="AH46" s="22" t="s">
        <v>426</v>
      </c>
      <c r="AI46" s="22" t="s">
        <v>426</v>
      </c>
      <c r="AJ46" s="22" t="s">
        <v>426</v>
      </c>
      <c r="AK46" s="22" t="s">
        <v>426</v>
      </c>
      <c r="AL46" s="40" t="s">
        <v>50</v>
      </c>
    </row>
    <row r="47" spans="1:38" ht="26.25" customHeight="1" thickBot="1" x14ac:dyDescent="0.25">
      <c r="A47" s="60" t="s">
        <v>71</v>
      </c>
      <c r="B47" s="60" t="s">
        <v>118</v>
      </c>
      <c r="C47" s="61" t="s">
        <v>119</v>
      </c>
      <c r="D47" s="62"/>
      <c r="E47" s="3">
        <v>0.43376749999999886</v>
      </c>
      <c r="F47" s="3">
        <v>3.1274400000000008E-2</v>
      </c>
      <c r="G47" s="3">
        <v>1.2602994000000005E-2</v>
      </c>
      <c r="H47" s="3" t="s">
        <v>428</v>
      </c>
      <c r="I47" s="3">
        <v>7.6761999999999985E-3</v>
      </c>
      <c r="J47" s="3">
        <v>8.2245000000000026E-3</v>
      </c>
      <c r="K47" s="3">
        <v>8.2245000000000026E-3</v>
      </c>
      <c r="L47" s="3">
        <v>2.5495949999999913E-3</v>
      </c>
      <c r="M47" s="3">
        <v>1.0461741999999998</v>
      </c>
      <c r="N47" s="3">
        <v>7.1278999999999928E-4</v>
      </c>
      <c r="O47" s="3">
        <v>5.4830000000000022E-5</v>
      </c>
      <c r="P47" s="3">
        <v>1.6449000000000005E-4</v>
      </c>
      <c r="Q47" s="3">
        <v>2.1932000000000009E-4</v>
      </c>
      <c r="R47" s="3">
        <v>2.7415000000000013E-4</v>
      </c>
      <c r="S47" s="3">
        <v>4.8250399999999914E-3</v>
      </c>
      <c r="T47" s="3">
        <v>5.4830000000000018E-3</v>
      </c>
      <c r="U47" s="3">
        <v>5.4830000000000026E-4</v>
      </c>
      <c r="V47" s="3">
        <v>6.5795999999999884E-3</v>
      </c>
      <c r="W47" s="3">
        <v>7.1278999999999928E-4</v>
      </c>
      <c r="X47" s="3" t="s">
        <v>428</v>
      </c>
      <c r="Y47" s="3" t="s">
        <v>428</v>
      </c>
      <c r="Z47" s="3" t="s">
        <v>428</v>
      </c>
      <c r="AA47" s="3" t="s">
        <v>428</v>
      </c>
      <c r="AB47" s="3" t="s">
        <v>428</v>
      </c>
      <c r="AC47" s="3">
        <v>4.386399999999992E-4</v>
      </c>
      <c r="AD47" s="3">
        <v>2.08354E-4</v>
      </c>
      <c r="AE47" s="51"/>
      <c r="AF47" s="22">
        <v>269.19762199999997</v>
      </c>
      <c r="AG47" s="22" t="s">
        <v>426</v>
      </c>
      <c r="AH47" s="22" t="s">
        <v>426</v>
      </c>
      <c r="AI47" s="22" t="s">
        <v>426</v>
      </c>
      <c r="AJ47" s="22" t="s">
        <v>426</v>
      </c>
      <c r="AK47" s="22" t="s">
        <v>427</v>
      </c>
      <c r="AL47" s="40" t="s">
        <v>50</v>
      </c>
    </row>
    <row r="48" spans="1:38" ht="26.25" customHeight="1" thickBot="1" x14ac:dyDescent="0.25">
      <c r="A48" s="60" t="s">
        <v>120</v>
      </c>
      <c r="B48" s="60" t="s">
        <v>121</v>
      </c>
      <c r="C48" s="61" t="s">
        <v>122</v>
      </c>
      <c r="D48" s="62"/>
      <c r="E48" s="3" t="s">
        <v>427</v>
      </c>
      <c r="F48" s="3" t="s">
        <v>428</v>
      </c>
      <c r="G48" s="3" t="s">
        <v>427</v>
      </c>
      <c r="H48" s="3" t="s">
        <v>427</v>
      </c>
      <c r="I48" s="3">
        <v>2.3399999999999996E-5</v>
      </c>
      <c r="J48" s="3">
        <v>2.34E-4</v>
      </c>
      <c r="K48" s="3">
        <v>5.8500000000000002E-4</v>
      </c>
      <c r="L48" s="3" t="s">
        <v>427</v>
      </c>
      <c r="M48" s="3" t="s">
        <v>427</v>
      </c>
      <c r="N48" s="3" t="s">
        <v>428</v>
      </c>
      <c r="O48" s="3" t="s">
        <v>428</v>
      </c>
      <c r="P48" s="3" t="s">
        <v>428</v>
      </c>
      <c r="Q48" s="3" t="s">
        <v>428</v>
      </c>
      <c r="R48" s="3" t="s">
        <v>428</v>
      </c>
      <c r="S48" s="3" t="s">
        <v>428</v>
      </c>
      <c r="T48" s="3" t="s">
        <v>428</v>
      </c>
      <c r="U48" s="3" t="s">
        <v>428</v>
      </c>
      <c r="V48" s="3" t="s">
        <v>428</v>
      </c>
      <c r="W48" s="3" t="s">
        <v>427</v>
      </c>
      <c r="X48" s="3" t="s">
        <v>427</v>
      </c>
      <c r="Y48" s="3" t="s">
        <v>427</v>
      </c>
      <c r="Z48" s="3" t="s">
        <v>427</v>
      </c>
      <c r="AA48" s="3" t="s">
        <v>427</v>
      </c>
      <c r="AB48" s="3" t="s">
        <v>427</v>
      </c>
      <c r="AC48" s="3" t="s">
        <v>427</v>
      </c>
      <c r="AD48" s="3" t="s">
        <v>427</v>
      </c>
      <c r="AE48" s="51"/>
      <c r="AF48" s="22" t="s">
        <v>427</v>
      </c>
      <c r="AG48" s="22">
        <v>78</v>
      </c>
      <c r="AH48" s="22" t="s">
        <v>427</v>
      </c>
      <c r="AI48" s="22" t="s">
        <v>427</v>
      </c>
      <c r="AJ48" s="22" t="s">
        <v>427</v>
      </c>
      <c r="AK48" s="22" t="s">
        <v>427</v>
      </c>
      <c r="AL48" s="40" t="s">
        <v>442</v>
      </c>
    </row>
    <row r="49" spans="1:38" ht="26.25" customHeight="1" thickBot="1" x14ac:dyDescent="0.25">
      <c r="A49" s="60" t="s">
        <v>120</v>
      </c>
      <c r="B49" s="60" t="s">
        <v>123</v>
      </c>
      <c r="C49" s="61" t="s">
        <v>124</v>
      </c>
      <c r="D49" s="62"/>
      <c r="E49" s="3" t="s">
        <v>426</v>
      </c>
      <c r="F49" s="3" t="s">
        <v>426</v>
      </c>
      <c r="G49" s="3" t="s">
        <v>426</v>
      </c>
      <c r="H49" s="3" t="s">
        <v>426</v>
      </c>
      <c r="I49" s="3" t="s">
        <v>426</v>
      </c>
      <c r="J49" s="3" t="s">
        <v>426</v>
      </c>
      <c r="K49" s="3" t="s">
        <v>426</v>
      </c>
      <c r="L49" s="3" t="s">
        <v>426</v>
      </c>
      <c r="M49" s="3" t="s">
        <v>426</v>
      </c>
      <c r="N49" s="3" t="s">
        <v>426</v>
      </c>
      <c r="O49" s="3" t="s">
        <v>426</v>
      </c>
      <c r="P49" s="3" t="s">
        <v>426</v>
      </c>
      <c r="Q49" s="3" t="s">
        <v>426</v>
      </c>
      <c r="R49" s="3" t="s">
        <v>426</v>
      </c>
      <c r="S49" s="3" t="s">
        <v>426</v>
      </c>
      <c r="T49" s="3" t="s">
        <v>426</v>
      </c>
      <c r="U49" s="3" t="s">
        <v>426</v>
      </c>
      <c r="V49" s="3" t="s">
        <v>426</v>
      </c>
      <c r="W49" s="3" t="s">
        <v>426</v>
      </c>
      <c r="X49" s="3" t="s">
        <v>426</v>
      </c>
      <c r="Y49" s="3" t="s">
        <v>426</v>
      </c>
      <c r="Z49" s="3" t="s">
        <v>426</v>
      </c>
      <c r="AA49" s="3" t="s">
        <v>426</v>
      </c>
      <c r="AB49" s="3" t="s">
        <v>426</v>
      </c>
      <c r="AC49" s="3" t="s">
        <v>426</v>
      </c>
      <c r="AD49" s="3" t="s">
        <v>426</v>
      </c>
      <c r="AE49" s="51"/>
      <c r="AF49" s="22" t="s">
        <v>426</v>
      </c>
      <c r="AG49" s="22" t="s">
        <v>426</v>
      </c>
      <c r="AH49" s="22" t="s">
        <v>426</v>
      </c>
      <c r="AI49" s="22" t="s">
        <v>426</v>
      </c>
      <c r="AJ49" s="22" t="s">
        <v>426</v>
      </c>
      <c r="AK49" s="22" t="s">
        <v>426</v>
      </c>
      <c r="AL49" s="40" t="s">
        <v>125</v>
      </c>
    </row>
    <row r="50" spans="1:38" ht="26.25" customHeight="1" thickBot="1" x14ac:dyDescent="0.25">
      <c r="A50" s="60" t="s">
        <v>120</v>
      </c>
      <c r="B50" s="60" t="s">
        <v>126</v>
      </c>
      <c r="C50" s="61" t="s">
        <v>127</v>
      </c>
      <c r="D50" s="62"/>
      <c r="E50" s="3" t="s">
        <v>426</v>
      </c>
      <c r="F50" s="3" t="s">
        <v>426</v>
      </c>
      <c r="G50" s="3" t="s">
        <v>426</v>
      </c>
      <c r="H50" s="3" t="s">
        <v>426</v>
      </c>
      <c r="I50" s="3" t="s">
        <v>426</v>
      </c>
      <c r="J50" s="3" t="s">
        <v>426</v>
      </c>
      <c r="K50" s="3" t="s">
        <v>426</v>
      </c>
      <c r="L50" s="3" t="s">
        <v>426</v>
      </c>
      <c r="M50" s="3" t="s">
        <v>426</v>
      </c>
      <c r="N50" s="3" t="s">
        <v>426</v>
      </c>
      <c r="O50" s="3" t="s">
        <v>426</v>
      </c>
      <c r="P50" s="3" t="s">
        <v>426</v>
      </c>
      <c r="Q50" s="3" t="s">
        <v>426</v>
      </c>
      <c r="R50" s="3" t="s">
        <v>426</v>
      </c>
      <c r="S50" s="3" t="s">
        <v>426</v>
      </c>
      <c r="T50" s="3" t="s">
        <v>426</v>
      </c>
      <c r="U50" s="3" t="s">
        <v>426</v>
      </c>
      <c r="V50" s="3" t="s">
        <v>426</v>
      </c>
      <c r="W50" s="3" t="s">
        <v>426</v>
      </c>
      <c r="X50" s="3" t="s">
        <v>426</v>
      </c>
      <c r="Y50" s="3" t="s">
        <v>426</v>
      </c>
      <c r="Z50" s="3" t="s">
        <v>426</v>
      </c>
      <c r="AA50" s="3" t="s">
        <v>426</v>
      </c>
      <c r="AB50" s="3" t="s">
        <v>426</v>
      </c>
      <c r="AC50" s="3" t="s">
        <v>426</v>
      </c>
      <c r="AD50" s="3" t="s">
        <v>426</v>
      </c>
      <c r="AE50" s="51"/>
      <c r="AF50" s="22" t="s">
        <v>426</v>
      </c>
      <c r="AG50" s="22" t="s">
        <v>426</v>
      </c>
      <c r="AH50" s="22" t="s">
        <v>426</v>
      </c>
      <c r="AI50" s="22" t="s">
        <v>426</v>
      </c>
      <c r="AJ50" s="22" t="s">
        <v>426</v>
      </c>
      <c r="AK50" s="22" t="s">
        <v>426</v>
      </c>
      <c r="AL50" s="40" t="s">
        <v>410</v>
      </c>
    </row>
    <row r="51" spans="1:38" ht="26.25" customHeight="1" thickBot="1" x14ac:dyDescent="0.25">
      <c r="A51" s="60" t="s">
        <v>120</v>
      </c>
      <c r="B51" s="64" t="s">
        <v>128</v>
      </c>
      <c r="C51" s="61" t="s">
        <v>129</v>
      </c>
      <c r="D51" s="62"/>
      <c r="E51" s="3" t="s">
        <v>426</v>
      </c>
      <c r="F51" s="3" t="s">
        <v>426</v>
      </c>
      <c r="G51" s="3" t="s">
        <v>426</v>
      </c>
      <c r="H51" s="3" t="s">
        <v>426</v>
      </c>
      <c r="I51" s="3" t="s">
        <v>426</v>
      </c>
      <c r="J51" s="3" t="s">
        <v>426</v>
      </c>
      <c r="K51" s="3" t="s">
        <v>426</v>
      </c>
      <c r="L51" s="3" t="s">
        <v>426</v>
      </c>
      <c r="M51" s="3" t="s">
        <v>426</v>
      </c>
      <c r="N51" s="3" t="s">
        <v>426</v>
      </c>
      <c r="O51" s="3" t="s">
        <v>426</v>
      </c>
      <c r="P51" s="3" t="s">
        <v>426</v>
      </c>
      <c r="Q51" s="3" t="s">
        <v>426</v>
      </c>
      <c r="R51" s="3" t="s">
        <v>426</v>
      </c>
      <c r="S51" s="3" t="s">
        <v>426</v>
      </c>
      <c r="T51" s="3" t="s">
        <v>426</v>
      </c>
      <c r="U51" s="3" t="s">
        <v>426</v>
      </c>
      <c r="V51" s="3" t="s">
        <v>426</v>
      </c>
      <c r="W51" s="3" t="s">
        <v>426</v>
      </c>
      <c r="X51" s="3" t="s">
        <v>426</v>
      </c>
      <c r="Y51" s="3" t="s">
        <v>426</v>
      </c>
      <c r="Z51" s="3" t="s">
        <v>426</v>
      </c>
      <c r="AA51" s="3" t="s">
        <v>426</v>
      </c>
      <c r="AB51" s="3" t="s">
        <v>426</v>
      </c>
      <c r="AC51" s="3" t="s">
        <v>426</v>
      </c>
      <c r="AD51" s="3" t="s">
        <v>426</v>
      </c>
      <c r="AE51" s="51"/>
      <c r="AF51" s="22" t="s">
        <v>426</v>
      </c>
      <c r="AG51" s="22" t="s">
        <v>426</v>
      </c>
      <c r="AH51" s="22" t="s">
        <v>426</v>
      </c>
      <c r="AI51" s="22" t="s">
        <v>426</v>
      </c>
      <c r="AJ51" s="22" t="s">
        <v>426</v>
      </c>
      <c r="AK51" s="22" t="s">
        <v>426</v>
      </c>
      <c r="AL51" s="40" t="s">
        <v>130</v>
      </c>
    </row>
    <row r="52" spans="1:38" ht="26.25" customHeight="1" thickBot="1" x14ac:dyDescent="0.25">
      <c r="A52" s="60" t="s">
        <v>120</v>
      </c>
      <c r="B52" s="64" t="s">
        <v>131</v>
      </c>
      <c r="C52" s="66" t="s">
        <v>390</v>
      </c>
      <c r="D52" s="63"/>
      <c r="E52" s="3" t="s">
        <v>426</v>
      </c>
      <c r="F52" s="3" t="s">
        <v>426</v>
      </c>
      <c r="G52" s="3" t="s">
        <v>426</v>
      </c>
      <c r="H52" s="3" t="s">
        <v>426</v>
      </c>
      <c r="I52" s="3" t="s">
        <v>426</v>
      </c>
      <c r="J52" s="3" t="s">
        <v>426</v>
      </c>
      <c r="K52" s="3" t="s">
        <v>426</v>
      </c>
      <c r="L52" s="3" t="s">
        <v>426</v>
      </c>
      <c r="M52" s="3" t="s">
        <v>426</v>
      </c>
      <c r="N52" s="3" t="s">
        <v>426</v>
      </c>
      <c r="O52" s="3" t="s">
        <v>426</v>
      </c>
      <c r="P52" s="3" t="s">
        <v>426</v>
      </c>
      <c r="Q52" s="3" t="s">
        <v>426</v>
      </c>
      <c r="R52" s="3" t="s">
        <v>426</v>
      </c>
      <c r="S52" s="3" t="s">
        <v>426</v>
      </c>
      <c r="T52" s="3" t="s">
        <v>426</v>
      </c>
      <c r="U52" s="3" t="s">
        <v>426</v>
      </c>
      <c r="V52" s="3" t="s">
        <v>426</v>
      </c>
      <c r="W52" s="3" t="s">
        <v>426</v>
      </c>
      <c r="X52" s="3" t="s">
        <v>426</v>
      </c>
      <c r="Y52" s="3" t="s">
        <v>426</v>
      </c>
      <c r="Z52" s="3" t="s">
        <v>426</v>
      </c>
      <c r="AA52" s="3" t="s">
        <v>426</v>
      </c>
      <c r="AB52" s="3" t="s">
        <v>426</v>
      </c>
      <c r="AC52" s="3" t="s">
        <v>426</v>
      </c>
      <c r="AD52" s="3" t="s">
        <v>426</v>
      </c>
      <c r="AE52" s="51"/>
      <c r="AF52" s="22" t="s">
        <v>426</v>
      </c>
      <c r="AG52" s="22" t="s">
        <v>426</v>
      </c>
      <c r="AH52" s="22" t="s">
        <v>426</v>
      </c>
      <c r="AI52" s="22" t="s">
        <v>426</v>
      </c>
      <c r="AJ52" s="22" t="s">
        <v>426</v>
      </c>
      <c r="AK52" s="22" t="s">
        <v>426</v>
      </c>
      <c r="AL52" s="40" t="s">
        <v>132</v>
      </c>
    </row>
    <row r="53" spans="1:38" ht="26.25" customHeight="1" thickBot="1" x14ac:dyDescent="0.25">
      <c r="A53" s="60" t="s">
        <v>120</v>
      </c>
      <c r="B53" s="64" t="s">
        <v>133</v>
      </c>
      <c r="C53" s="66" t="s">
        <v>134</v>
      </c>
      <c r="D53" s="63"/>
      <c r="E53" s="3" t="s">
        <v>427</v>
      </c>
      <c r="F53" s="3">
        <v>0.40177393674</v>
      </c>
      <c r="G53" s="3" t="s">
        <v>428</v>
      </c>
      <c r="H53" s="3" t="s">
        <v>427</v>
      </c>
      <c r="I53" s="3" t="s">
        <v>427</v>
      </c>
      <c r="J53" s="3" t="s">
        <v>427</v>
      </c>
      <c r="K53" s="3" t="s">
        <v>427</v>
      </c>
      <c r="L53" s="3" t="s">
        <v>427</v>
      </c>
      <c r="M53" s="3" t="s">
        <v>427</v>
      </c>
      <c r="N53" s="3" t="s">
        <v>427</v>
      </c>
      <c r="O53" s="3" t="s">
        <v>427</v>
      </c>
      <c r="P53" s="3" t="s">
        <v>427</v>
      </c>
      <c r="Q53" s="3" t="s">
        <v>427</v>
      </c>
      <c r="R53" s="3" t="s">
        <v>427</v>
      </c>
      <c r="S53" s="3" t="s">
        <v>427</v>
      </c>
      <c r="T53" s="3" t="s">
        <v>427</v>
      </c>
      <c r="U53" s="3" t="s">
        <v>427</v>
      </c>
      <c r="V53" s="3" t="s">
        <v>427</v>
      </c>
      <c r="W53" s="3" t="s">
        <v>428</v>
      </c>
      <c r="X53" s="3" t="s">
        <v>427</v>
      </c>
      <c r="Y53" s="3" t="s">
        <v>427</v>
      </c>
      <c r="Z53" s="3" t="s">
        <v>427</v>
      </c>
      <c r="AA53" s="3" t="s">
        <v>427</v>
      </c>
      <c r="AB53" s="3" t="s">
        <v>427</v>
      </c>
      <c r="AC53" s="3" t="s">
        <v>427</v>
      </c>
      <c r="AD53" s="3" t="s">
        <v>427</v>
      </c>
      <c r="AE53" s="51"/>
      <c r="AF53" s="22" t="s">
        <v>427</v>
      </c>
      <c r="AG53" s="22" t="s">
        <v>427</v>
      </c>
      <c r="AH53" s="22" t="s">
        <v>427</v>
      </c>
      <c r="AI53" s="22" t="s">
        <v>427</v>
      </c>
      <c r="AJ53" s="22" t="s">
        <v>427</v>
      </c>
      <c r="AK53" s="22">
        <v>182.62451669999999</v>
      </c>
      <c r="AL53" s="40" t="s">
        <v>443</v>
      </c>
    </row>
    <row r="54" spans="1:38" ht="37.5" customHeight="1" thickBot="1" x14ac:dyDescent="0.25">
      <c r="A54" s="60" t="s">
        <v>120</v>
      </c>
      <c r="B54" s="64" t="s">
        <v>135</v>
      </c>
      <c r="C54" s="66" t="s">
        <v>136</v>
      </c>
      <c r="D54" s="63"/>
      <c r="E54" s="3" t="s">
        <v>427</v>
      </c>
      <c r="F54" s="3">
        <v>0.184701</v>
      </c>
      <c r="G54" s="3" t="s">
        <v>427</v>
      </c>
      <c r="H54" s="3" t="s">
        <v>427</v>
      </c>
      <c r="I54" s="3" t="s">
        <v>427</v>
      </c>
      <c r="J54" s="3" t="s">
        <v>427</v>
      </c>
      <c r="K54" s="3" t="s">
        <v>427</v>
      </c>
      <c r="L54" s="3" t="s">
        <v>427</v>
      </c>
      <c r="M54" s="3" t="s">
        <v>427</v>
      </c>
      <c r="N54" s="3" t="s">
        <v>427</v>
      </c>
      <c r="O54" s="3" t="s">
        <v>427</v>
      </c>
      <c r="P54" s="3" t="s">
        <v>427</v>
      </c>
      <c r="Q54" s="3" t="s">
        <v>427</v>
      </c>
      <c r="R54" s="3" t="s">
        <v>427</v>
      </c>
      <c r="S54" s="3" t="s">
        <v>427</v>
      </c>
      <c r="T54" s="3" t="s">
        <v>427</v>
      </c>
      <c r="U54" s="3" t="s">
        <v>427</v>
      </c>
      <c r="V54" s="3" t="s">
        <v>427</v>
      </c>
      <c r="W54" s="3" t="s">
        <v>427</v>
      </c>
      <c r="X54" s="3" t="s">
        <v>427</v>
      </c>
      <c r="Y54" s="3" t="s">
        <v>427</v>
      </c>
      <c r="Z54" s="3" t="s">
        <v>427</v>
      </c>
      <c r="AA54" s="3" t="s">
        <v>427</v>
      </c>
      <c r="AB54" s="3" t="s">
        <v>427</v>
      </c>
      <c r="AC54" s="3" t="s">
        <v>427</v>
      </c>
      <c r="AD54" s="3" t="s">
        <v>427</v>
      </c>
      <c r="AE54" s="51"/>
      <c r="AF54" s="22" t="s">
        <v>427</v>
      </c>
      <c r="AG54" s="22" t="s">
        <v>427</v>
      </c>
      <c r="AH54" s="22" t="s">
        <v>427</v>
      </c>
      <c r="AI54" s="22" t="s">
        <v>427</v>
      </c>
      <c r="AJ54" s="22" t="s">
        <v>427</v>
      </c>
      <c r="AK54" s="22" t="s">
        <v>427</v>
      </c>
      <c r="AL54" s="40" t="s">
        <v>417</v>
      </c>
    </row>
    <row r="55" spans="1:38" ht="26.25" customHeight="1" thickBot="1" x14ac:dyDescent="0.25">
      <c r="A55" s="60" t="s">
        <v>120</v>
      </c>
      <c r="B55" s="64" t="s">
        <v>137</v>
      </c>
      <c r="C55" s="66" t="s">
        <v>138</v>
      </c>
      <c r="D55" s="63"/>
      <c r="E55" s="3" t="s">
        <v>427</v>
      </c>
      <c r="F55" s="3">
        <v>9.5057000000000003E-2</v>
      </c>
      <c r="G55" s="3" t="s">
        <v>427</v>
      </c>
      <c r="H55" s="3" t="s">
        <v>427</v>
      </c>
      <c r="I55" s="3" t="s">
        <v>427</v>
      </c>
      <c r="J55" s="3" t="s">
        <v>427</v>
      </c>
      <c r="K55" s="3" t="s">
        <v>427</v>
      </c>
      <c r="L55" s="3" t="s">
        <v>427</v>
      </c>
      <c r="M55" s="3" t="s">
        <v>427</v>
      </c>
      <c r="N55" s="3" t="s">
        <v>427</v>
      </c>
      <c r="O55" s="3" t="s">
        <v>427</v>
      </c>
      <c r="P55" s="3" t="s">
        <v>427</v>
      </c>
      <c r="Q55" s="3" t="s">
        <v>427</v>
      </c>
      <c r="R55" s="3" t="s">
        <v>427</v>
      </c>
      <c r="S55" s="3" t="s">
        <v>427</v>
      </c>
      <c r="T55" s="3" t="s">
        <v>427</v>
      </c>
      <c r="U55" s="3" t="s">
        <v>427</v>
      </c>
      <c r="V55" s="3" t="s">
        <v>427</v>
      </c>
      <c r="W55" s="3" t="s">
        <v>427</v>
      </c>
      <c r="X55" s="3" t="s">
        <v>427</v>
      </c>
      <c r="Y55" s="3" t="s">
        <v>427</v>
      </c>
      <c r="Z55" s="3" t="s">
        <v>427</v>
      </c>
      <c r="AA55" s="3" t="s">
        <v>427</v>
      </c>
      <c r="AB55" s="3" t="s">
        <v>427</v>
      </c>
      <c r="AC55" s="3" t="s">
        <v>427</v>
      </c>
      <c r="AD55" s="3" t="s">
        <v>427</v>
      </c>
      <c r="AE55" s="51"/>
      <c r="AF55" s="22" t="s">
        <v>427</v>
      </c>
      <c r="AG55" s="22" t="s">
        <v>427</v>
      </c>
      <c r="AH55" s="22" t="s">
        <v>427</v>
      </c>
      <c r="AI55" s="22" t="s">
        <v>427</v>
      </c>
      <c r="AJ55" s="22" t="s">
        <v>427</v>
      </c>
      <c r="AK55" s="22" t="s">
        <v>427</v>
      </c>
      <c r="AL55" s="40" t="s">
        <v>139</v>
      </c>
    </row>
    <row r="56" spans="1:38" ht="26.25" customHeight="1" thickBot="1" x14ac:dyDescent="0.25">
      <c r="A56" s="64" t="s">
        <v>120</v>
      </c>
      <c r="B56" s="64" t="s">
        <v>140</v>
      </c>
      <c r="C56" s="66" t="s">
        <v>399</v>
      </c>
      <c r="D56" s="63"/>
      <c r="E56" s="3" t="s">
        <v>426</v>
      </c>
      <c r="F56" s="3" t="s">
        <v>426</v>
      </c>
      <c r="G56" s="3" t="s">
        <v>426</v>
      </c>
      <c r="H56" s="3" t="s">
        <v>426</v>
      </c>
      <c r="I56" s="3" t="s">
        <v>426</v>
      </c>
      <c r="J56" s="3" t="s">
        <v>426</v>
      </c>
      <c r="K56" s="3" t="s">
        <v>426</v>
      </c>
      <c r="L56" s="3" t="s">
        <v>426</v>
      </c>
      <c r="M56" s="3" t="s">
        <v>426</v>
      </c>
      <c r="N56" s="3" t="s">
        <v>426</v>
      </c>
      <c r="O56" s="3" t="s">
        <v>426</v>
      </c>
      <c r="P56" s="3" t="s">
        <v>426</v>
      </c>
      <c r="Q56" s="3" t="s">
        <v>426</v>
      </c>
      <c r="R56" s="3" t="s">
        <v>426</v>
      </c>
      <c r="S56" s="3" t="s">
        <v>426</v>
      </c>
      <c r="T56" s="3" t="s">
        <v>426</v>
      </c>
      <c r="U56" s="3" t="s">
        <v>426</v>
      </c>
      <c r="V56" s="3" t="s">
        <v>426</v>
      </c>
      <c r="W56" s="3" t="s">
        <v>426</v>
      </c>
      <c r="X56" s="3" t="s">
        <v>426</v>
      </c>
      <c r="Y56" s="3" t="s">
        <v>426</v>
      </c>
      <c r="Z56" s="3" t="s">
        <v>426</v>
      </c>
      <c r="AA56" s="3" t="s">
        <v>426</v>
      </c>
      <c r="AB56" s="3" t="s">
        <v>426</v>
      </c>
      <c r="AC56" s="3" t="s">
        <v>426</v>
      </c>
      <c r="AD56" s="3" t="s">
        <v>426</v>
      </c>
      <c r="AE56" s="51"/>
      <c r="AF56" s="22" t="s">
        <v>426</v>
      </c>
      <c r="AG56" s="22" t="s">
        <v>426</v>
      </c>
      <c r="AH56" s="22" t="s">
        <v>426</v>
      </c>
      <c r="AI56" s="22" t="s">
        <v>426</v>
      </c>
      <c r="AJ56" s="22" t="s">
        <v>426</v>
      </c>
      <c r="AK56" s="22" t="s">
        <v>426</v>
      </c>
      <c r="AL56" s="40" t="s">
        <v>410</v>
      </c>
    </row>
    <row r="57" spans="1:38" ht="26.25" customHeight="1" thickBot="1" x14ac:dyDescent="0.25">
      <c r="A57" s="60" t="s">
        <v>54</v>
      </c>
      <c r="B57" s="60" t="s">
        <v>142</v>
      </c>
      <c r="C57" s="61" t="s">
        <v>143</v>
      </c>
      <c r="D57" s="62"/>
      <c r="E57" s="3">
        <v>2.0548574524799998</v>
      </c>
      <c r="F57" s="3">
        <v>1.0728728999999999E-2</v>
      </c>
      <c r="G57" s="3">
        <v>8.7754055819999996E-2</v>
      </c>
      <c r="H57" s="3" t="s">
        <v>427</v>
      </c>
      <c r="I57" s="3">
        <v>1.9225030000000001E-2</v>
      </c>
      <c r="J57" s="3">
        <v>2.9128815789999998E-2</v>
      </c>
      <c r="K57" s="3">
        <v>3.0029710000000001E-2</v>
      </c>
      <c r="L57" s="3">
        <v>3.0255015780000002E-4</v>
      </c>
      <c r="M57" s="3">
        <v>1.4671621138499999</v>
      </c>
      <c r="N57" s="3" t="s">
        <v>428</v>
      </c>
      <c r="O57" s="3" t="s">
        <v>428</v>
      </c>
      <c r="P57" s="3">
        <v>4.1799999999999997E-3</v>
      </c>
      <c r="Q57" s="3" t="s">
        <v>428</v>
      </c>
      <c r="R57" s="3" t="s">
        <v>428</v>
      </c>
      <c r="S57" s="3" t="s">
        <v>428</v>
      </c>
      <c r="T57" s="3" t="s">
        <v>428</v>
      </c>
      <c r="U57" s="3" t="s">
        <v>428</v>
      </c>
      <c r="V57" s="3" t="s">
        <v>428</v>
      </c>
      <c r="W57" s="3" t="s">
        <v>427</v>
      </c>
      <c r="X57" s="3" t="s">
        <v>428</v>
      </c>
      <c r="Y57" s="3" t="s">
        <v>428</v>
      </c>
      <c r="Z57" s="3" t="s">
        <v>428</v>
      </c>
      <c r="AA57" s="3" t="s">
        <v>428</v>
      </c>
      <c r="AB57" s="3" t="s">
        <v>428</v>
      </c>
      <c r="AC57" s="3" t="s">
        <v>427</v>
      </c>
      <c r="AD57" s="3" t="s">
        <v>427</v>
      </c>
      <c r="AE57" s="51"/>
      <c r="AF57" s="22" t="s">
        <v>427</v>
      </c>
      <c r="AG57" s="22" t="s">
        <v>427</v>
      </c>
      <c r="AH57" s="22" t="s">
        <v>427</v>
      </c>
      <c r="AI57" s="22" t="s">
        <v>427</v>
      </c>
      <c r="AJ57" s="22" t="s">
        <v>427</v>
      </c>
      <c r="AK57" s="22">
        <v>1072.8729000000001</v>
      </c>
      <c r="AL57" s="40" t="s">
        <v>144</v>
      </c>
    </row>
    <row r="58" spans="1:38" ht="26.25" customHeight="1" thickBot="1" x14ac:dyDescent="0.25">
      <c r="A58" s="60" t="s">
        <v>54</v>
      </c>
      <c r="B58" s="60" t="s">
        <v>145</v>
      </c>
      <c r="C58" s="61" t="s">
        <v>146</v>
      </c>
      <c r="D58" s="62"/>
      <c r="E58" s="3" t="s">
        <v>426</v>
      </c>
      <c r="F58" s="3" t="s">
        <v>426</v>
      </c>
      <c r="G58" s="3" t="s">
        <v>426</v>
      </c>
      <c r="H58" s="3" t="s">
        <v>426</v>
      </c>
      <c r="I58" s="3" t="s">
        <v>426</v>
      </c>
      <c r="J58" s="3" t="s">
        <v>426</v>
      </c>
      <c r="K58" s="3" t="s">
        <v>426</v>
      </c>
      <c r="L58" s="3" t="s">
        <v>426</v>
      </c>
      <c r="M58" s="3" t="s">
        <v>426</v>
      </c>
      <c r="N58" s="3" t="s">
        <v>426</v>
      </c>
      <c r="O58" s="3" t="s">
        <v>426</v>
      </c>
      <c r="P58" s="3" t="s">
        <v>426</v>
      </c>
      <c r="Q58" s="3" t="s">
        <v>426</v>
      </c>
      <c r="R58" s="3" t="s">
        <v>426</v>
      </c>
      <c r="S58" s="3" t="s">
        <v>426</v>
      </c>
      <c r="T58" s="3" t="s">
        <v>426</v>
      </c>
      <c r="U58" s="3" t="s">
        <v>426</v>
      </c>
      <c r="V58" s="3" t="s">
        <v>426</v>
      </c>
      <c r="W58" s="3" t="s">
        <v>426</v>
      </c>
      <c r="X58" s="3" t="s">
        <v>426</v>
      </c>
      <c r="Y58" s="3" t="s">
        <v>426</v>
      </c>
      <c r="Z58" s="3" t="s">
        <v>426</v>
      </c>
      <c r="AA58" s="3" t="s">
        <v>426</v>
      </c>
      <c r="AB58" s="3" t="s">
        <v>426</v>
      </c>
      <c r="AC58" s="3" t="s">
        <v>426</v>
      </c>
      <c r="AD58" s="3" t="s">
        <v>426</v>
      </c>
      <c r="AE58" s="51"/>
      <c r="AF58" s="22" t="s">
        <v>426</v>
      </c>
      <c r="AG58" s="22" t="s">
        <v>426</v>
      </c>
      <c r="AH58" s="22" t="s">
        <v>426</v>
      </c>
      <c r="AI58" s="22" t="s">
        <v>426</v>
      </c>
      <c r="AJ58" s="22" t="s">
        <v>426</v>
      </c>
      <c r="AK58" s="22" t="s">
        <v>426</v>
      </c>
      <c r="AL58" s="40" t="s">
        <v>147</v>
      </c>
    </row>
    <row r="59" spans="1:38" ht="26.25" customHeight="1" thickBot="1" x14ac:dyDescent="0.25">
      <c r="A59" s="60" t="s">
        <v>54</v>
      </c>
      <c r="B59" s="68" t="s">
        <v>148</v>
      </c>
      <c r="C59" s="61" t="s">
        <v>400</v>
      </c>
      <c r="D59" s="62"/>
      <c r="E59" s="3">
        <v>7.1223099999999998E-2</v>
      </c>
      <c r="F59" s="3">
        <v>5.9119999999999997E-3</v>
      </c>
      <c r="G59" s="3">
        <v>1.7596000000000001E-2</v>
      </c>
      <c r="H59" s="3" t="s">
        <v>428</v>
      </c>
      <c r="I59" s="3">
        <v>6.2719380000000003E-3</v>
      </c>
      <c r="J59" s="3">
        <v>1.5844896000000001E-2</v>
      </c>
      <c r="K59" s="3">
        <v>3.3010200000000003E-2</v>
      </c>
      <c r="L59" s="3">
        <v>1.2543876000000001E-4</v>
      </c>
      <c r="M59" s="3">
        <v>1.0085E-2</v>
      </c>
      <c r="N59" s="3" t="s">
        <v>427</v>
      </c>
      <c r="O59" s="3" t="s">
        <v>427</v>
      </c>
      <c r="P59" s="3" t="s">
        <v>427</v>
      </c>
      <c r="Q59" s="3" t="s">
        <v>427</v>
      </c>
      <c r="R59" s="3" t="s">
        <v>427</v>
      </c>
      <c r="S59" s="3" t="s">
        <v>427</v>
      </c>
      <c r="T59" s="3" t="s">
        <v>427</v>
      </c>
      <c r="U59" s="3" t="s">
        <v>427</v>
      </c>
      <c r="V59" s="3" t="s">
        <v>427</v>
      </c>
      <c r="W59" s="3" t="s">
        <v>428</v>
      </c>
      <c r="X59" s="3" t="s">
        <v>428</v>
      </c>
      <c r="Y59" s="3" t="s">
        <v>428</v>
      </c>
      <c r="Z59" s="3" t="s">
        <v>428</v>
      </c>
      <c r="AA59" s="3" t="s">
        <v>428</v>
      </c>
      <c r="AB59" s="3" t="s">
        <v>428</v>
      </c>
      <c r="AC59" s="3" t="s">
        <v>428</v>
      </c>
      <c r="AD59" s="3" t="s">
        <v>427</v>
      </c>
      <c r="AE59" s="51"/>
      <c r="AF59" s="22" t="s">
        <v>427</v>
      </c>
      <c r="AG59" s="22" t="s">
        <v>427</v>
      </c>
      <c r="AH59" s="22" t="s">
        <v>427</v>
      </c>
      <c r="AI59" s="22" t="s">
        <v>427</v>
      </c>
      <c r="AJ59" s="22" t="s">
        <v>427</v>
      </c>
      <c r="AK59" s="22" t="s">
        <v>432</v>
      </c>
      <c r="AL59" s="40" t="s">
        <v>418</v>
      </c>
    </row>
    <row r="60" spans="1:38" ht="26.25" customHeight="1" thickBot="1" x14ac:dyDescent="0.25">
      <c r="A60" s="60" t="s">
        <v>54</v>
      </c>
      <c r="B60" s="68" t="s">
        <v>149</v>
      </c>
      <c r="C60" s="61" t="s">
        <v>150</v>
      </c>
      <c r="D60" s="103"/>
      <c r="E60" s="3" t="s">
        <v>427</v>
      </c>
      <c r="F60" s="3" t="s">
        <v>427</v>
      </c>
      <c r="G60" s="3" t="s">
        <v>427</v>
      </c>
      <c r="H60" s="3" t="s">
        <v>427</v>
      </c>
      <c r="I60" s="3">
        <v>9.2954400000000006E-2</v>
      </c>
      <c r="J60" s="3">
        <v>0.92954399999999993</v>
      </c>
      <c r="K60" s="3">
        <v>1.89626976</v>
      </c>
      <c r="L60" s="3" t="s">
        <v>427</v>
      </c>
      <c r="M60" s="3" t="s">
        <v>427</v>
      </c>
      <c r="N60" s="3" t="s">
        <v>427</v>
      </c>
      <c r="O60" s="3" t="s">
        <v>427</v>
      </c>
      <c r="P60" s="3" t="s">
        <v>427</v>
      </c>
      <c r="Q60" s="3" t="s">
        <v>427</v>
      </c>
      <c r="R60" s="3" t="s">
        <v>427</v>
      </c>
      <c r="S60" s="3" t="s">
        <v>427</v>
      </c>
      <c r="T60" s="3" t="s">
        <v>427</v>
      </c>
      <c r="U60" s="3" t="s">
        <v>427</v>
      </c>
      <c r="V60" s="3" t="s">
        <v>427</v>
      </c>
      <c r="W60" s="3" t="s">
        <v>427</v>
      </c>
      <c r="X60" s="3" t="s">
        <v>427</v>
      </c>
      <c r="Y60" s="3" t="s">
        <v>427</v>
      </c>
      <c r="Z60" s="3" t="s">
        <v>427</v>
      </c>
      <c r="AA60" s="3" t="s">
        <v>427</v>
      </c>
      <c r="AB60" s="3" t="s">
        <v>427</v>
      </c>
      <c r="AC60" s="3" t="s">
        <v>427</v>
      </c>
      <c r="AD60" s="3" t="s">
        <v>427</v>
      </c>
      <c r="AE60" s="51"/>
      <c r="AF60" s="22" t="s">
        <v>427</v>
      </c>
      <c r="AG60" s="22" t="s">
        <v>427</v>
      </c>
      <c r="AH60" s="22" t="s">
        <v>427</v>
      </c>
      <c r="AI60" s="22" t="s">
        <v>427</v>
      </c>
      <c r="AJ60" s="22" t="s">
        <v>427</v>
      </c>
      <c r="AK60" s="22">
        <v>18590.88</v>
      </c>
      <c r="AL60" s="40" t="s">
        <v>419</v>
      </c>
    </row>
    <row r="61" spans="1:38" ht="26.25" customHeight="1" thickBot="1" x14ac:dyDescent="0.25">
      <c r="A61" s="60" t="s">
        <v>54</v>
      </c>
      <c r="B61" s="68" t="s">
        <v>151</v>
      </c>
      <c r="C61" s="61" t="s">
        <v>152</v>
      </c>
      <c r="D61" s="62"/>
      <c r="E61" s="3" t="s">
        <v>427</v>
      </c>
      <c r="F61" s="3" t="s">
        <v>427</v>
      </c>
      <c r="G61" s="3" t="s">
        <v>427</v>
      </c>
      <c r="H61" s="3" t="s">
        <v>427</v>
      </c>
      <c r="I61" s="3">
        <v>1.844078E-2</v>
      </c>
      <c r="J61" s="3">
        <v>0.18440779300000001</v>
      </c>
      <c r="K61" s="3">
        <v>0.60996205300000006</v>
      </c>
      <c r="L61" s="3" t="s">
        <v>427</v>
      </c>
      <c r="M61" s="3" t="s">
        <v>427</v>
      </c>
      <c r="N61" s="3" t="s">
        <v>427</v>
      </c>
      <c r="O61" s="3" t="s">
        <v>427</v>
      </c>
      <c r="P61" s="3" t="s">
        <v>427</v>
      </c>
      <c r="Q61" s="3" t="s">
        <v>427</v>
      </c>
      <c r="R61" s="3" t="s">
        <v>427</v>
      </c>
      <c r="S61" s="3" t="s">
        <v>427</v>
      </c>
      <c r="T61" s="3" t="s">
        <v>427</v>
      </c>
      <c r="U61" s="3" t="s">
        <v>427</v>
      </c>
      <c r="V61" s="3" t="s">
        <v>427</v>
      </c>
      <c r="W61" s="3" t="s">
        <v>427</v>
      </c>
      <c r="X61" s="3" t="s">
        <v>427</v>
      </c>
      <c r="Y61" s="3" t="s">
        <v>427</v>
      </c>
      <c r="Z61" s="3" t="s">
        <v>427</v>
      </c>
      <c r="AA61" s="3" t="s">
        <v>427</v>
      </c>
      <c r="AB61" s="3" t="s">
        <v>427</v>
      </c>
      <c r="AC61" s="3" t="s">
        <v>427</v>
      </c>
      <c r="AD61" s="3" t="s">
        <v>427</v>
      </c>
      <c r="AE61" s="51"/>
      <c r="AF61" s="22" t="s">
        <v>427</v>
      </c>
      <c r="AG61" s="22" t="s">
        <v>427</v>
      </c>
      <c r="AH61" s="22" t="s">
        <v>427</v>
      </c>
      <c r="AI61" s="22" t="s">
        <v>427</v>
      </c>
      <c r="AJ61" s="22" t="s">
        <v>427</v>
      </c>
      <c r="AK61" s="22">
        <v>1192.3999999999999</v>
      </c>
      <c r="AL61" s="40" t="s">
        <v>420</v>
      </c>
    </row>
    <row r="62" spans="1:38" ht="26.25" customHeight="1" thickBot="1" x14ac:dyDescent="0.25">
      <c r="A62" s="60" t="s">
        <v>54</v>
      </c>
      <c r="B62" s="68" t="s">
        <v>153</v>
      </c>
      <c r="C62" s="61" t="s">
        <v>154</v>
      </c>
      <c r="D62" s="62"/>
      <c r="E62" s="3" t="s">
        <v>427</v>
      </c>
      <c r="F62" s="3" t="s">
        <v>427</v>
      </c>
      <c r="G62" s="3" t="s">
        <v>427</v>
      </c>
      <c r="H62" s="3" t="s">
        <v>427</v>
      </c>
      <c r="I62" s="3">
        <v>4.6330608450000001E-3</v>
      </c>
      <c r="J62" s="3">
        <v>3.4062066554000001E-2</v>
      </c>
      <c r="K62" s="3">
        <v>4.2505385501999997E-2</v>
      </c>
      <c r="L62" s="3" t="s">
        <v>427</v>
      </c>
      <c r="M62" s="3" t="s">
        <v>427</v>
      </c>
      <c r="N62" s="3" t="s">
        <v>427</v>
      </c>
      <c r="O62" s="3" t="s">
        <v>427</v>
      </c>
      <c r="P62" s="3" t="s">
        <v>427</v>
      </c>
      <c r="Q62" s="3" t="s">
        <v>427</v>
      </c>
      <c r="R62" s="3" t="s">
        <v>427</v>
      </c>
      <c r="S62" s="3" t="s">
        <v>427</v>
      </c>
      <c r="T62" s="3" t="s">
        <v>427</v>
      </c>
      <c r="U62" s="3" t="s">
        <v>427</v>
      </c>
      <c r="V62" s="3" t="s">
        <v>427</v>
      </c>
      <c r="W62" s="3" t="s">
        <v>427</v>
      </c>
      <c r="X62" s="3" t="s">
        <v>427</v>
      </c>
      <c r="Y62" s="3" t="s">
        <v>427</v>
      </c>
      <c r="Z62" s="3" t="s">
        <v>427</v>
      </c>
      <c r="AA62" s="3" t="s">
        <v>427</v>
      </c>
      <c r="AB62" s="3" t="s">
        <v>427</v>
      </c>
      <c r="AC62" s="3" t="s">
        <v>427</v>
      </c>
      <c r="AD62" s="3" t="s">
        <v>427</v>
      </c>
      <c r="AE62" s="51"/>
      <c r="AF62" s="22" t="s">
        <v>427</v>
      </c>
      <c r="AG62" s="22" t="s">
        <v>427</v>
      </c>
      <c r="AH62" s="22" t="s">
        <v>427</v>
      </c>
      <c r="AI62" s="22" t="s">
        <v>427</v>
      </c>
      <c r="AJ62" s="22" t="s">
        <v>427</v>
      </c>
      <c r="AK62" s="22" t="s">
        <v>428</v>
      </c>
      <c r="AL62" s="40" t="s">
        <v>421</v>
      </c>
    </row>
    <row r="63" spans="1:38" ht="26.25" customHeight="1" thickBot="1" x14ac:dyDescent="0.25">
      <c r="A63" s="60" t="s">
        <v>54</v>
      </c>
      <c r="B63" s="68" t="s">
        <v>155</v>
      </c>
      <c r="C63" s="66" t="s">
        <v>156</v>
      </c>
      <c r="D63" s="69"/>
      <c r="E63" s="3" t="s">
        <v>426</v>
      </c>
      <c r="F63" s="3" t="s">
        <v>426</v>
      </c>
      <c r="G63" s="3" t="s">
        <v>426</v>
      </c>
      <c r="H63" s="3" t="s">
        <v>426</v>
      </c>
      <c r="I63" s="3" t="s">
        <v>426</v>
      </c>
      <c r="J63" s="3" t="s">
        <v>426</v>
      </c>
      <c r="K63" s="3" t="s">
        <v>426</v>
      </c>
      <c r="L63" s="3" t="s">
        <v>426</v>
      </c>
      <c r="M63" s="3" t="s">
        <v>426</v>
      </c>
      <c r="N63" s="3" t="s">
        <v>426</v>
      </c>
      <c r="O63" s="3" t="s">
        <v>426</v>
      </c>
      <c r="P63" s="3" t="s">
        <v>426</v>
      </c>
      <c r="Q63" s="3" t="s">
        <v>426</v>
      </c>
      <c r="R63" s="3" t="s">
        <v>426</v>
      </c>
      <c r="S63" s="3" t="s">
        <v>426</v>
      </c>
      <c r="T63" s="3" t="s">
        <v>426</v>
      </c>
      <c r="U63" s="3" t="s">
        <v>426</v>
      </c>
      <c r="V63" s="3" t="s">
        <v>426</v>
      </c>
      <c r="W63" s="3" t="s">
        <v>426</v>
      </c>
      <c r="X63" s="3" t="s">
        <v>426</v>
      </c>
      <c r="Y63" s="3" t="s">
        <v>426</v>
      </c>
      <c r="Z63" s="3" t="s">
        <v>426</v>
      </c>
      <c r="AA63" s="3" t="s">
        <v>426</v>
      </c>
      <c r="AB63" s="3" t="s">
        <v>426</v>
      </c>
      <c r="AC63" s="3" t="s">
        <v>426</v>
      </c>
      <c r="AD63" s="3" t="s">
        <v>426</v>
      </c>
      <c r="AE63" s="51"/>
      <c r="AF63" s="22" t="s">
        <v>426</v>
      </c>
      <c r="AG63" s="22" t="s">
        <v>426</v>
      </c>
      <c r="AH63" s="22" t="s">
        <v>426</v>
      </c>
      <c r="AI63" s="22" t="s">
        <v>426</v>
      </c>
      <c r="AJ63" s="22" t="s">
        <v>426</v>
      </c>
      <c r="AK63" s="22" t="s">
        <v>426</v>
      </c>
      <c r="AL63" s="40" t="s">
        <v>410</v>
      </c>
    </row>
    <row r="64" spans="1:38" ht="26.25" customHeight="1" thickBot="1" x14ac:dyDescent="0.25">
      <c r="A64" s="60" t="s">
        <v>54</v>
      </c>
      <c r="B64" s="68" t="s">
        <v>157</v>
      </c>
      <c r="C64" s="61" t="s">
        <v>158</v>
      </c>
      <c r="D64" s="62"/>
      <c r="E64" s="3" t="s">
        <v>426</v>
      </c>
      <c r="F64" s="3" t="s">
        <v>426</v>
      </c>
      <c r="G64" s="3" t="s">
        <v>426</v>
      </c>
      <c r="H64" s="3" t="s">
        <v>426</v>
      </c>
      <c r="I64" s="3" t="s">
        <v>426</v>
      </c>
      <c r="J64" s="3" t="s">
        <v>426</v>
      </c>
      <c r="K64" s="3" t="s">
        <v>426</v>
      </c>
      <c r="L64" s="3" t="s">
        <v>426</v>
      </c>
      <c r="M64" s="3" t="s">
        <v>426</v>
      </c>
      <c r="N64" s="3" t="s">
        <v>426</v>
      </c>
      <c r="O64" s="3" t="s">
        <v>426</v>
      </c>
      <c r="P64" s="3" t="s">
        <v>426</v>
      </c>
      <c r="Q64" s="3" t="s">
        <v>426</v>
      </c>
      <c r="R64" s="3" t="s">
        <v>426</v>
      </c>
      <c r="S64" s="3" t="s">
        <v>426</v>
      </c>
      <c r="T64" s="3" t="s">
        <v>426</v>
      </c>
      <c r="U64" s="3" t="s">
        <v>426</v>
      </c>
      <c r="V64" s="3" t="s">
        <v>426</v>
      </c>
      <c r="W64" s="3" t="s">
        <v>426</v>
      </c>
      <c r="X64" s="3" t="s">
        <v>426</v>
      </c>
      <c r="Y64" s="3" t="s">
        <v>426</v>
      </c>
      <c r="Z64" s="3" t="s">
        <v>426</v>
      </c>
      <c r="AA64" s="3" t="s">
        <v>426</v>
      </c>
      <c r="AB64" s="3" t="s">
        <v>426</v>
      </c>
      <c r="AC64" s="3" t="s">
        <v>426</v>
      </c>
      <c r="AD64" s="3" t="s">
        <v>426</v>
      </c>
      <c r="AE64" s="51"/>
      <c r="AF64" s="22" t="s">
        <v>426</v>
      </c>
      <c r="AG64" s="22" t="s">
        <v>426</v>
      </c>
      <c r="AH64" s="22" t="s">
        <v>426</v>
      </c>
      <c r="AI64" s="22" t="s">
        <v>426</v>
      </c>
      <c r="AJ64" s="22" t="s">
        <v>426</v>
      </c>
      <c r="AK64" s="22" t="s">
        <v>426</v>
      </c>
      <c r="AL64" s="40" t="s">
        <v>159</v>
      </c>
    </row>
    <row r="65" spans="1:38" ht="26.25" customHeight="1" thickBot="1" x14ac:dyDescent="0.25">
      <c r="A65" s="60" t="s">
        <v>54</v>
      </c>
      <c r="B65" s="64" t="s">
        <v>160</v>
      </c>
      <c r="C65" s="61" t="s">
        <v>161</v>
      </c>
      <c r="D65" s="62"/>
      <c r="E65" s="3" t="s">
        <v>426</v>
      </c>
      <c r="F65" s="3" t="s">
        <v>426</v>
      </c>
      <c r="G65" s="3" t="s">
        <v>426</v>
      </c>
      <c r="H65" s="3" t="s">
        <v>426</v>
      </c>
      <c r="I65" s="3" t="s">
        <v>426</v>
      </c>
      <c r="J65" s="3" t="s">
        <v>426</v>
      </c>
      <c r="K65" s="3" t="s">
        <v>426</v>
      </c>
      <c r="L65" s="3" t="s">
        <v>426</v>
      </c>
      <c r="M65" s="3" t="s">
        <v>426</v>
      </c>
      <c r="N65" s="3" t="s">
        <v>426</v>
      </c>
      <c r="O65" s="3" t="s">
        <v>426</v>
      </c>
      <c r="P65" s="3" t="s">
        <v>426</v>
      </c>
      <c r="Q65" s="3" t="s">
        <v>426</v>
      </c>
      <c r="R65" s="3" t="s">
        <v>426</v>
      </c>
      <c r="S65" s="3" t="s">
        <v>426</v>
      </c>
      <c r="T65" s="3" t="s">
        <v>426</v>
      </c>
      <c r="U65" s="3" t="s">
        <v>426</v>
      </c>
      <c r="V65" s="3" t="s">
        <v>426</v>
      </c>
      <c r="W65" s="3" t="s">
        <v>426</v>
      </c>
      <c r="X65" s="3" t="s">
        <v>426</v>
      </c>
      <c r="Y65" s="3" t="s">
        <v>426</v>
      </c>
      <c r="Z65" s="3" t="s">
        <v>426</v>
      </c>
      <c r="AA65" s="3" t="s">
        <v>426</v>
      </c>
      <c r="AB65" s="3" t="s">
        <v>426</v>
      </c>
      <c r="AC65" s="3" t="s">
        <v>426</v>
      </c>
      <c r="AD65" s="3" t="s">
        <v>426</v>
      </c>
      <c r="AE65" s="51"/>
      <c r="AF65" s="22" t="s">
        <v>426</v>
      </c>
      <c r="AG65" s="22" t="s">
        <v>426</v>
      </c>
      <c r="AH65" s="22" t="s">
        <v>426</v>
      </c>
      <c r="AI65" s="22" t="s">
        <v>426</v>
      </c>
      <c r="AJ65" s="22" t="s">
        <v>426</v>
      </c>
      <c r="AK65" s="22" t="s">
        <v>426</v>
      </c>
      <c r="AL65" s="40" t="s">
        <v>162</v>
      </c>
    </row>
    <row r="66" spans="1:38" ht="26.25" customHeight="1" thickBot="1" x14ac:dyDescent="0.25">
      <c r="A66" s="60" t="s">
        <v>54</v>
      </c>
      <c r="B66" s="64" t="s">
        <v>163</v>
      </c>
      <c r="C66" s="61" t="s">
        <v>164</v>
      </c>
      <c r="D66" s="62"/>
      <c r="E66" s="3" t="s">
        <v>426</v>
      </c>
      <c r="F66" s="3" t="s">
        <v>426</v>
      </c>
      <c r="G66" s="3" t="s">
        <v>426</v>
      </c>
      <c r="H66" s="3" t="s">
        <v>426</v>
      </c>
      <c r="I66" s="3" t="s">
        <v>426</v>
      </c>
      <c r="J66" s="3" t="s">
        <v>426</v>
      </c>
      <c r="K66" s="3" t="s">
        <v>426</v>
      </c>
      <c r="L66" s="3" t="s">
        <v>426</v>
      </c>
      <c r="M66" s="3" t="s">
        <v>426</v>
      </c>
      <c r="N66" s="3" t="s">
        <v>426</v>
      </c>
      <c r="O66" s="3" t="s">
        <v>426</v>
      </c>
      <c r="P66" s="3" t="s">
        <v>426</v>
      </c>
      <c r="Q66" s="3" t="s">
        <v>426</v>
      </c>
      <c r="R66" s="3" t="s">
        <v>426</v>
      </c>
      <c r="S66" s="3" t="s">
        <v>426</v>
      </c>
      <c r="T66" s="3" t="s">
        <v>426</v>
      </c>
      <c r="U66" s="3" t="s">
        <v>426</v>
      </c>
      <c r="V66" s="3" t="s">
        <v>426</v>
      </c>
      <c r="W66" s="3" t="s">
        <v>426</v>
      </c>
      <c r="X66" s="3" t="s">
        <v>426</v>
      </c>
      <c r="Y66" s="3" t="s">
        <v>426</v>
      </c>
      <c r="Z66" s="3" t="s">
        <v>426</v>
      </c>
      <c r="AA66" s="3" t="s">
        <v>426</v>
      </c>
      <c r="AB66" s="3" t="s">
        <v>426</v>
      </c>
      <c r="AC66" s="3" t="s">
        <v>426</v>
      </c>
      <c r="AD66" s="3" t="s">
        <v>426</v>
      </c>
      <c r="AE66" s="51"/>
      <c r="AF66" s="22" t="s">
        <v>426</v>
      </c>
      <c r="AG66" s="22" t="s">
        <v>426</v>
      </c>
      <c r="AH66" s="22" t="s">
        <v>426</v>
      </c>
      <c r="AI66" s="22" t="s">
        <v>426</v>
      </c>
      <c r="AJ66" s="22" t="s">
        <v>426</v>
      </c>
      <c r="AK66" s="22" t="s">
        <v>426</v>
      </c>
      <c r="AL66" s="40" t="s">
        <v>165</v>
      </c>
    </row>
    <row r="67" spans="1:38" ht="26.25" customHeight="1" thickBot="1" x14ac:dyDescent="0.25">
      <c r="A67" s="60" t="s">
        <v>54</v>
      </c>
      <c r="B67" s="64" t="s">
        <v>166</v>
      </c>
      <c r="C67" s="61" t="s">
        <v>167</v>
      </c>
      <c r="D67" s="62"/>
      <c r="E67" s="3" t="s">
        <v>426</v>
      </c>
      <c r="F67" s="3" t="s">
        <v>426</v>
      </c>
      <c r="G67" s="3" t="s">
        <v>426</v>
      </c>
      <c r="H67" s="3" t="s">
        <v>426</v>
      </c>
      <c r="I67" s="3" t="s">
        <v>426</v>
      </c>
      <c r="J67" s="3" t="s">
        <v>426</v>
      </c>
      <c r="K67" s="3" t="s">
        <v>426</v>
      </c>
      <c r="L67" s="3" t="s">
        <v>426</v>
      </c>
      <c r="M67" s="3" t="s">
        <v>426</v>
      </c>
      <c r="N67" s="3" t="s">
        <v>426</v>
      </c>
      <c r="O67" s="3" t="s">
        <v>426</v>
      </c>
      <c r="P67" s="3" t="s">
        <v>426</v>
      </c>
      <c r="Q67" s="3" t="s">
        <v>426</v>
      </c>
      <c r="R67" s="3" t="s">
        <v>426</v>
      </c>
      <c r="S67" s="3" t="s">
        <v>426</v>
      </c>
      <c r="T67" s="3" t="s">
        <v>426</v>
      </c>
      <c r="U67" s="3" t="s">
        <v>426</v>
      </c>
      <c r="V67" s="3" t="s">
        <v>426</v>
      </c>
      <c r="W67" s="3" t="s">
        <v>426</v>
      </c>
      <c r="X67" s="3" t="s">
        <v>426</v>
      </c>
      <c r="Y67" s="3" t="s">
        <v>426</v>
      </c>
      <c r="Z67" s="3" t="s">
        <v>426</v>
      </c>
      <c r="AA67" s="3" t="s">
        <v>426</v>
      </c>
      <c r="AB67" s="3" t="s">
        <v>426</v>
      </c>
      <c r="AC67" s="3" t="s">
        <v>426</v>
      </c>
      <c r="AD67" s="3" t="s">
        <v>426</v>
      </c>
      <c r="AE67" s="51"/>
      <c r="AF67" s="22" t="s">
        <v>426</v>
      </c>
      <c r="AG67" s="22" t="s">
        <v>426</v>
      </c>
      <c r="AH67" s="22" t="s">
        <v>426</v>
      </c>
      <c r="AI67" s="22" t="s">
        <v>426</v>
      </c>
      <c r="AJ67" s="22" t="s">
        <v>426</v>
      </c>
      <c r="AK67" s="22" t="s">
        <v>426</v>
      </c>
      <c r="AL67" s="40" t="s">
        <v>168</v>
      </c>
    </row>
    <row r="68" spans="1:38" ht="26.25" customHeight="1" thickBot="1" x14ac:dyDescent="0.25">
      <c r="A68" s="60" t="s">
        <v>54</v>
      </c>
      <c r="B68" s="64" t="s">
        <v>169</v>
      </c>
      <c r="C68" s="61" t="s">
        <v>170</v>
      </c>
      <c r="D68" s="62"/>
      <c r="E68" s="3" t="s">
        <v>426</v>
      </c>
      <c r="F68" s="3" t="s">
        <v>426</v>
      </c>
      <c r="G68" s="3" t="s">
        <v>426</v>
      </c>
      <c r="H68" s="3" t="s">
        <v>426</v>
      </c>
      <c r="I68" s="3" t="s">
        <v>426</v>
      </c>
      <c r="J68" s="3" t="s">
        <v>426</v>
      </c>
      <c r="K68" s="3" t="s">
        <v>426</v>
      </c>
      <c r="L68" s="3" t="s">
        <v>426</v>
      </c>
      <c r="M68" s="3" t="s">
        <v>426</v>
      </c>
      <c r="N68" s="3" t="s">
        <v>426</v>
      </c>
      <c r="O68" s="3" t="s">
        <v>426</v>
      </c>
      <c r="P68" s="3" t="s">
        <v>426</v>
      </c>
      <c r="Q68" s="3" t="s">
        <v>426</v>
      </c>
      <c r="R68" s="3" t="s">
        <v>426</v>
      </c>
      <c r="S68" s="3" t="s">
        <v>426</v>
      </c>
      <c r="T68" s="3" t="s">
        <v>426</v>
      </c>
      <c r="U68" s="3" t="s">
        <v>426</v>
      </c>
      <c r="V68" s="3" t="s">
        <v>426</v>
      </c>
      <c r="W68" s="3" t="s">
        <v>426</v>
      </c>
      <c r="X68" s="3" t="s">
        <v>426</v>
      </c>
      <c r="Y68" s="3" t="s">
        <v>426</v>
      </c>
      <c r="Z68" s="3" t="s">
        <v>426</v>
      </c>
      <c r="AA68" s="3" t="s">
        <v>426</v>
      </c>
      <c r="AB68" s="3" t="s">
        <v>426</v>
      </c>
      <c r="AC68" s="3" t="s">
        <v>426</v>
      </c>
      <c r="AD68" s="3" t="s">
        <v>426</v>
      </c>
      <c r="AE68" s="51"/>
      <c r="AF68" s="22" t="s">
        <v>426</v>
      </c>
      <c r="AG68" s="22" t="s">
        <v>426</v>
      </c>
      <c r="AH68" s="22" t="s">
        <v>426</v>
      </c>
      <c r="AI68" s="22" t="s">
        <v>426</v>
      </c>
      <c r="AJ68" s="22" t="s">
        <v>426</v>
      </c>
      <c r="AK68" s="22" t="s">
        <v>426</v>
      </c>
      <c r="AL68" s="40" t="s">
        <v>171</v>
      </c>
    </row>
    <row r="69" spans="1:38" ht="26.25" customHeight="1" thickBot="1" x14ac:dyDescent="0.25">
      <c r="A69" s="60" t="s">
        <v>54</v>
      </c>
      <c r="B69" s="60" t="s">
        <v>172</v>
      </c>
      <c r="C69" s="61" t="s">
        <v>173</v>
      </c>
      <c r="D69" s="67"/>
      <c r="E69" s="3" t="s">
        <v>426</v>
      </c>
      <c r="F69" s="3" t="s">
        <v>426</v>
      </c>
      <c r="G69" s="3" t="s">
        <v>426</v>
      </c>
      <c r="H69" s="3" t="s">
        <v>426</v>
      </c>
      <c r="I69" s="3" t="s">
        <v>426</v>
      </c>
      <c r="J69" s="3" t="s">
        <v>426</v>
      </c>
      <c r="K69" s="3" t="s">
        <v>426</v>
      </c>
      <c r="L69" s="3" t="s">
        <v>426</v>
      </c>
      <c r="M69" s="3" t="s">
        <v>426</v>
      </c>
      <c r="N69" s="3" t="s">
        <v>426</v>
      </c>
      <c r="O69" s="3" t="s">
        <v>426</v>
      </c>
      <c r="P69" s="3" t="s">
        <v>426</v>
      </c>
      <c r="Q69" s="3" t="s">
        <v>426</v>
      </c>
      <c r="R69" s="3" t="s">
        <v>426</v>
      </c>
      <c r="S69" s="3" t="s">
        <v>426</v>
      </c>
      <c r="T69" s="3" t="s">
        <v>426</v>
      </c>
      <c r="U69" s="3" t="s">
        <v>426</v>
      </c>
      <c r="V69" s="3" t="s">
        <v>426</v>
      </c>
      <c r="W69" s="3" t="s">
        <v>426</v>
      </c>
      <c r="X69" s="3" t="s">
        <v>426</v>
      </c>
      <c r="Y69" s="3" t="s">
        <v>426</v>
      </c>
      <c r="Z69" s="3" t="s">
        <v>426</v>
      </c>
      <c r="AA69" s="3" t="s">
        <v>426</v>
      </c>
      <c r="AB69" s="3" t="s">
        <v>426</v>
      </c>
      <c r="AC69" s="3" t="s">
        <v>426</v>
      </c>
      <c r="AD69" s="3" t="s">
        <v>426</v>
      </c>
      <c r="AE69" s="51"/>
      <c r="AF69" s="22" t="s">
        <v>426</v>
      </c>
      <c r="AG69" s="22" t="s">
        <v>426</v>
      </c>
      <c r="AH69" s="22" t="s">
        <v>426</v>
      </c>
      <c r="AI69" s="22" t="s">
        <v>426</v>
      </c>
      <c r="AJ69" s="22" t="s">
        <v>426</v>
      </c>
      <c r="AK69" s="22" t="s">
        <v>426</v>
      </c>
      <c r="AL69" s="40" t="s">
        <v>174</v>
      </c>
    </row>
    <row r="70" spans="1:38" ht="26.25" customHeight="1" thickBot="1" x14ac:dyDescent="0.25">
      <c r="A70" s="60" t="s">
        <v>54</v>
      </c>
      <c r="B70" s="60" t="s">
        <v>175</v>
      </c>
      <c r="C70" s="61" t="s">
        <v>383</v>
      </c>
      <c r="D70" s="67"/>
      <c r="E70" s="3" t="s">
        <v>426</v>
      </c>
      <c r="F70" s="3" t="s">
        <v>426</v>
      </c>
      <c r="G70" s="3" t="s">
        <v>426</v>
      </c>
      <c r="H70" s="3" t="s">
        <v>426</v>
      </c>
      <c r="I70" s="3" t="s">
        <v>426</v>
      </c>
      <c r="J70" s="3" t="s">
        <v>426</v>
      </c>
      <c r="K70" s="3" t="s">
        <v>426</v>
      </c>
      <c r="L70" s="3" t="s">
        <v>426</v>
      </c>
      <c r="M70" s="3" t="s">
        <v>426</v>
      </c>
      <c r="N70" s="3" t="s">
        <v>426</v>
      </c>
      <c r="O70" s="3" t="s">
        <v>426</v>
      </c>
      <c r="P70" s="3" t="s">
        <v>426</v>
      </c>
      <c r="Q70" s="3" t="s">
        <v>426</v>
      </c>
      <c r="R70" s="3" t="s">
        <v>426</v>
      </c>
      <c r="S70" s="3" t="s">
        <v>426</v>
      </c>
      <c r="T70" s="3" t="s">
        <v>426</v>
      </c>
      <c r="U70" s="3" t="s">
        <v>426</v>
      </c>
      <c r="V70" s="3" t="s">
        <v>426</v>
      </c>
      <c r="W70" s="3" t="s">
        <v>426</v>
      </c>
      <c r="X70" s="3" t="s">
        <v>426</v>
      </c>
      <c r="Y70" s="3" t="s">
        <v>426</v>
      </c>
      <c r="Z70" s="3" t="s">
        <v>426</v>
      </c>
      <c r="AA70" s="3" t="s">
        <v>426</v>
      </c>
      <c r="AB70" s="3" t="s">
        <v>426</v>
      </c>
      <c r="AC70" s="3" t="s">
        <v>426</v>
      </c>
      <c r="AD70" s="3" t="s">
        <v>426</v>
      </c>
      <c r="AE70" s="51"/>
      <c r="AF70" s="22" t="s">
        <v>426</v>
      </c>
      <c r="AG70" s="22" t="s">
        <v>426</v>
      </c>
      <c r="AH70" s="22" t="s">
        <v>426</v>
      </c>
      <c r="AI70" s="22" t="s">
        <v>426</v>
      </c>
      <c r="AJ70" s="22" t="s">
        <v>426</v>
      </c>
      <c r="AK70" s="22" t="s">
        <v>426</v>
      </c>
      <c r="AL70" s="40" t="s">
        <v>410</v>
      </c>
    </row>
    <row r="71" spans="1:38" ht="26.25" customHeight="1" thickBot="1" x14ac:dyDescent="0.25">
      <c r="A71" s="60" t="s">
        <v>54</v>
      </c>
      <c r="B71" s="60" t="s">
        <v>176</v>
      </c>
      <c r="C71" s="61" t="s">
        <v>177</v>
      </c>
      <c r="D71" s="67"/>
      <c r="E71" s="3" t="s">
        <v>426</v>
      </c>
      <c r="F71" s="3" t="s">
        <v>426</v>
      </c>
      <c r="G71" s="3" t="s">
        <v>426</v>
      </c>
      <c r="H71" s="3" t="s">
        <v>426</v>
      </c>
      <c r="I71" s="3" t="s">
        <v>426</v>
      </c>
      <c r="J71" s="3" t="s">
        <v>426</v>
      </c>
      <c r="K71" s="3" t="s">
        <v>426</v>
      </c>
      <c r="L71" s="3" t="s">
        <v>426</v>
      </c>
      <c r="M71" s="3" t="s">
        <v>426</v>
      </c>
      <c r="N71" s="3" t="s">
        <v>426</v>
      </c>
      <c r="O71" s="3" t="s">
        <v>426</v>
      </c>
      <c r="P71" s="3" t="s">
        <v>426</v>
      </c>
      <c r="Q71" s="3" t="s">
        <v>426</v>
      </c>
      <c r="R71" s="3" t="s">
        <v>426</v>
      </c>
      <c r="S71" s="3" t="s">
        <v>426</v>
      </c>
      <c r="T71" s="3" t="s">
        <v>426</v>
      </c>
      <c r="U71" s="3" t="s">
        <v>426</v>
      </c>
      <c r="V71" s="3" t="s">
        <v>426</v>
      </c>
      <c r="W71" s="3" t="s">
        <v>426</v>
      </c>
      <c r="X71" s="3" t="s">
        <v>426</v>
      </c>
      <c r="Y71" s="3" t="s">
        <v>426</v>
      </c>
      <c r="Z71" s="3" t="s">
        <v>426</v>
      </c>
      <c r="AA71" s="3" t="s">
        <v>426</v>
      </c>
      <c r="AB71" s="3" t="s">
        <v>426</v>
      </c>
      <c r="AC71" s="3" t="s">
        <v>426</v>
      </c>
      <c r="AD71" s="3" t="s">
        <v>426</v>
      </c>
      <c r="AE71" s="51"/>
      <c r="AF71" s="22" t="s">
        <v>426</v>
      </c>
      <c r="AG71" s="22" t="s">
        <v>426</v>
      </c>
      <c r="AH71" s="22" t="s">
        <v>426</v>
      </c>
      <c r="AI71" s="22" t="s">
        <v>426</v>
      </c>
      <c r="AJ71" s="22" t="s">
        <v>426</v>
      </c>
      <c r="AK71" s="22" t="s">
        <v>426</v>
      </c>
      <c r="AL71" s="40" t="s">
        <v>410</v>
      </c>
    </row>
    <row r="72" spans="1:38" ht="26.25" customHeight="1" thickBot="1" x14ac:dyDescent="0.25">
      <c r="A72" s="60" t="s">
        <v>54</v>
      </c>
      <c r="B72" s="60" t="s">
        <v>178</v>
      </c>
      <c r="C72" s="61" t="s">
        <v>179</v>
      </c>
      <c r="D72" s="62"/>
      <c r="E72" s="3" t="s">
        <v>426</v>
      </c>
      <c r="F72" s="3" t="s">
        <v>426</v>
      </c>
      <c r="G72" s="3" t="s">
        <v>426</v>
      </c>
      <c r="H72" s="3" t="s">
        <v>426</v>
      </c>
      <c r="I72" s="3" t="s">
        <v>426</v>
      </c>
      <c r="J72" s="3" t="s">
        <v>426</v>
      </c>
      <c r="K72" s="3" t="s">
        <v>426</v>
      </c>
      <c r="L72" s="3" t="s">
        <v>426</v>
      </c>
      <c r="M72" s="3" t="s">
        <v>426</v>
      </c>
      <c r="N72" s="3" t="s">
        <v>426</v>
      </c>
      <c r="O72" s="3" t="s">
        <v>426</v>
      </c>
      <c r="P72" s="3" t="s">
        <v>426</v>
      </c>
      <c r="Q72" s="3" t="s">
        <v>426</v>
      </c>
      <c r="R72" s="3" t="s">
        <v>426</v>
      </c>
      <c r="S72" s="3" t="s">
        <v>426</v>
      </c>
      <c r="T72" s="3" t="s">
        <v>426</v>
      </c>
      <c r="U72" s="3" t="s">
        <v>426</v>
      </c>
      <c r="V72" s="3" t="s">
        <v>426</v>
      </c>
      <c r="W72" s="3" t="s">
        <v>426</v>
      </c>
      <c r="X72" s="3" t="s">
        <v>426</v>
      </c>
      <c r="Y72" s="3" t="s">
        <v>426</v>
      </c>
      <c r="Z72" s="3" t="s">
        <v>426</v>
      </c>
      <c r="AA72" s="3" t="s">
        <v>426</v>
      </c>
      <c r="AB72" s="3" t="s">
        <v>426</v>
      </c>
      <c r="AC72" s="3" t="s">
        <v>426</v>
      </c>
      <c r="AD72" s="3" t="s">
        <v>426</v>
      </c>
      <c r="AE72" s="51"/>
      <c r="AF72" s="22" t="s">
        <v>426</v>
      </c>
      <c r="AG72" s="22" t="s">
        <v>426</v>
      </c>
      <c r="AH72" s="22" t="s">
        <v>426</v>
      </c>
      <c r="AI72" s="22" t="s">
        <v>426</v>
      </c>
      <c r="AJ72" s="22" t="s">
        <v>426</v>
      </c>
      <c r="AK72" s="22" t="s">
        <v>426</v>
      </c>
      <c r="AL72" s="40" t="s">
        <v>180</v>
      </c>
    </row>
    <row r="73" spans="1:38" ht="26.25" customHeight="1" thickBot="1" x14ac:dyDescent="0.25">
      <c r="A73" s="60" t="s">
        <v>54</v>
      </c>
      <c r="B73" s="60" t="s">
        <v>181</v>
      </c>
      <c r="C73" s="61" t="s">
        <v>182</v>
      </c>
      <c r="D73" s="62"/>
      <c r="E73" s="3" t="s">
        <v>426</v>
      </c>
      <c r="F73" s="3" t="s">
        <v>426</v>
      </c>
      <c r="G73" s="3" t="s">
        <v>426</v>
      </c>
      <c r="H73" s="3" t="s">
        <v>426</v>
      </c>
      <c r="I73" s="3" t="s">
        <v>426</v>
      </c>
      <c r="J73" s="3" t="s">
        <v>426</v>
      </c>
      <c r="K73" s="3" t="s">
        <v>426</v>
      </c>
      <c r="L73" s="3" t="s">
        <v>426</v>
      </c>
      <c r="M73" s="3" t="s">
        <v>426</v>
      </c>
      <c r="N73" s="3" t="s">
        <v>426</v>
      </c>
      <c r="O73" s="3" t="s">
        <v>426</v>
      </c>
      <c r="P73" s="3" t="s">
        <v>426</v>
      </c>
      <c r="Q73" s="3" t="s">
        <v>426</v>
      </c>
      <c r="R73" s="3" t="s">
        <v>426</v>
      </c>
      <c r="S73" s="3" t="s">
        <v>426</v>
      </c>
      <c r="T73" s="3" t="s">
        <v>426</v>
      </c>
      <c r="U73" s="3" t="s">
        <v>426</v>
      </c>
      <c r="V73" s="3" t="s">
        <v>426</v>
      </c>
      <c r="W73" s="3" t="s">
        <v>426</v>
      </c>
      <c r="X73" s="3" t="s">
        <v>426</v>
      </c>
      <c r="Y73" s="3" t="s">
        <v>426</v>
      </c>
      <c r="Z73" s="3" t="s">
        <v>426</v>
      </c>
      <c r="AA73" s="3" t="s">
        <v>426</v>
      </c>
      <c r="AB73" s="3" t="s">
        <v>426</v>
      </c>
      <c r="AC73" s="3" t="s">
        <v>426</v>
      </c>
      <c r="AD73" s="3" t="s">
        <v>426</v>
      </c>
      <c r="AE73" s="51"/>
      <c r="AF73" s="22" t="s">
        <v>426</v>
      </c>
      <c r="AG73" s="22" t="s">
        <v>426</v>
      </c>
      <c r="AH73" s="22" t="s">
        <v>426</v>
      </c>
      <c r="AI73" s="22" t="s">
        <v>426</v>
      </c>
      <c r="AJ73" s="22" t="s">
        <v>426</v>
      </c>
      <c r="AK73" s="22" t="s">
        <v>426</v>
      </c>
      <c r="AL73" s="40" t="s">
        <v>183</v>
      </c>
    </row>
    <row r="74" spans="1:38" ht="26.25" customHeight="1" thickBot="1" x14ac:dyDescent="0.25">
      <c r="A74" s="60" t="s">
        <v>54</v>
      </c>
      <c r="B74" s="60" t="s">
        <v>184</v>
      </c>
      <c r="C74" s="61" t="s">
        <v>185</v>
      </c>
      <c r="D74" s="62"/>
      <c r="E74" s="3" t="s">
        <v>426</v>
      </c>
      <c r="F74" s="3" t="s">
        <v>426</v>
      </c>
      <c r="G74" s="3" t="s">
        <v>426</v>
      </c>
      <c r="H74" s="3" t="s">
        <v>426</v>
      </c>
      <c r="I74" s="3" t="s">
        <v>426</v>
      </c>
      <c r="J74" s="3" t="s">
        <v>426</v>
      </c>
      <c r="K74" s="3" t="s">
        <v>426</v>
      </c>
      <c r="L74" s="3" t="s">
        <v>426</v>
      </c>
      <c r="M74" s="3" t="s">
        <v>426</v>
      </c>
      <c r="N74" s="3" t="s">
        <v>426</v>
      </c>
      <c r="O74" s="3" t="s">
        <v>426</v>
      </c>
      <c r="P74" s="3" t="s">
        <v>426</v>
      </c>
      <c r="Q74" s="3" t="s">
        <v>426</v>
      </c>
      <c r="R74" s="3" t="s">
        <v>426</v>
      </c>
      <c r="S74" s="3" t="s">
        <v>426</v>
      </c>
      <c r="T74" s="3" t="s">
        <v>426</v>
      </c>
      <c r="U74" s="3" t="s">
        <v>426</v>
      </c>
      <c r="V74" s="3" t="s">
        <v>426</v>
      </c>
      <c r="W74" s="3" t="s">
        <v>426</v>
      </c>
      <c r="X74" s="3" t="s">
        <v>426</v>
      </c>
      <c r="Y74" s="3" t="s">
        <v>426</v>
      </c>
      <c r="Z74" s="3" t="s">
        <v>426</v>
      </c>
      <c r="AA74" s="3" t="s">
        <v>426</v>
      </c>
      <c r="AB74" s="3" t="s">
        <v>426</v>
      </c>
      <c r="AC74" s="3" t="s">
        <v>426</v>
      </c>
      <c r="AD74" s="3" t="s">
        <v>426</v>
      </c>
      <c r="AE74" s="51"/>
      <c r="AF74" s="22" t="s">
        <v>426</v>
      </c>
      <c r="AG74" s="22" t="s">
        <v>426</v>
      </c>
      <c r="AH74" s="22" t="s">
        <v>426</v>
      </c>
      <c r="AI74" s="22" t="s">
        <v>426</v>
      </c>
      <c r="AJ74" s="22" t="s">
        <v>426</v>
      </c>
      <c r="AK74" s="22" t="s">
        <v>426</v>
      </c>
      <c r="AL74" s="40" t="s">
        <v>186</v>
      </c>
    </row>
    <row r="75" spans="1:38" ht="26.25" customHeight="1" thickBot="1" x14ac:dyDescent="0.25">
      <c r="A75" s="60" t="s">
        <v>54</v>
      </c>
      <c r="B75" s="60" t="s">
        <v>187</v>
      </c>
      <c r="C75" s="61" t="s">
        <v>188</v>
      </c>
      <c r="D75" s="67"/>
      <c r="E75" s="3" t="s">
        <v>426</v>
      </c>
      <c r="F75" s="3" t="s">
        <v>426</v>
      </c>
      <c r="G75" s="3" t="s">
        <v>426</v>
      </c>
      <c r="H75" s="3" t="s">
        <v>426</v>
      </c>
      <c r="I75" s="3" t="s">
        <v>426</v>
      </c>
      <c r="J75" s="3" t="s">
        <v>426</v>
      </c>
      <c r="K75" s="3" t="s">
        <v>426</v>
      </c>
      <c r="L75" s="3" t="s">
        <v>426</v>
      </c>
      <c r="M75" s="3" t="s">
        <v>426</v>
      </c>
      <c r="N75" s="3" t="s">
        <v>426</v>
      </c>
      <c r="O75" s="3" t="s">
        <v>426</v>
      </c>
      <c r="P75" s="3" t="s">
        <v>426</v>
      </c>
      <c r="Q75" s="3" t="s">
        <v>426</v>
      </c>
      <c r="R75" s="3" t="s">
        <v>426</v>
      </c>
      <c r="S75" s="3" t="s">
        <v>426</v>
      </c>
      <c r="T75" s="3" t="s">
        <v>426</v>
      </c>
      <c r="U75" s="3" t="s">
        <v>426</v>
      </c>
      <c r="V75" s="3" t="s">
        <v>426</v>
      </c>
      <c r="W75" s="3" t="s">
        <v>426</v>
      </c>
      <c r="X75" s="3" t="s">
        <v>426</v>
      </c>
      <c r="Y75" s="3" t="s">
        <v>426</v>
      </c>
      <c r="Z75" s="3" t="s">
        <v>426</v>
      </c>
      <c r="AA75" s="3" t="s">
        <v>426</v>
      </c>
      <c r="AB75" s="3" t="s">
        <v>426</v>
      </c>
      <c r="AC75" s="3" t="s">
        <v>426</v>
      </c>
      <c r="AD75" s="3" t="s">
        <v>426</v>
      </c>
      <c r="AE75" s="51"/>
      <c r="AF75" s="22" t="s">
        <v>426</v>
      </c>
      <c r="AG75" s="22" t="s">
        <v>426</v>
      </c>
      <c r="AH75" s="22" t="s">
        <v>426</v>
      </c>
      <c r="AI75" s="22" t="s">
        <v>426</v>
      </c>
      <c r="AJ75" s="22" t="s">
        <v>426</v>
      </c>
      <c r="AK75" s="22" t="s">
        <v>426</v>
      </c>
      <c r="AL75" s="40" t="s">
        <v>189</v>
      </c>
    </row>
    <row r="76" spans="1:38" ht="26.25" customHeight="1" thickBot="1" x14ac:dyDescent="0.25">
      <c r="A76" s="60" t="s">
        <v>54</v>
      </c>
      <c r="B76" s="60" t="s">
        <v>190</v>
      </c>
      <c r="C76" s="61" t="s">
        <v>191</v>
      </c>
      <c r="D76" s="62"/>
      <c r="E76" s="3" t="s">
        <v>426</v>
      </c>
      <c r="F76" s="3" t="s">
        <v>426</v>
      </c>
      <c r="G76" s="3" t="s">
        <v>426</v>
      </c>
      <c r="H76" s="3" t="s">
        <v>426</v>
      </c>
      <c r="I76" s="3" t="s">
        <v>426</v>
      </c>
      <c r="J76" s="3" t="s">
        <v>426</v>
      </c>
      <c r="K76" s="3" t="s">
        <v>426</v>
      </c>
      <c r="L76" s="3" t="s">
        <v>426</v>
      </c>
      <c r="M76" s="3" t="s">
        <v>426</v>
      </c>
      <c r="N76" s="3" t="s">
        <v>426</v>
      </c>
      <c r="O76" s="3" t="s">
        <v>426</v>
      </c>
      <c r="P76" s="3" t="s">
        <v>426</v>
      </c>
      <c r="Q76" s="3" t="s">
        <v>426</v>
      </c>
      <c r="R76" s="3" t="s">
        <v>426</v>
      </c>
      <c r="S76" s="3" t="s">
        <v>426</v>
      </c>
      <c r="T76" s="3" t="s">
        <v>426</v>
      </c>
      <c r="U76" s="3" t="s">
        <v>426</v>
      </c>
      <c r="V76" s="3" t="s">
        <v>426</v>
      </c>
      <c r="W76" s="3" t="s">
        <v>426</v>
      </c>
      <c r="X76" s="3" t="s">
        <v>426</v>
      </c>
      <c r="Y76" s="3" t="s">
        <v>426</v>
      </c>
      <c r="Z76" s="3" t="s">
        <v>426</v>
      </c>
      <c r="AA76" s="3" t="s">
        <v>426</v>
      </c>
      <c r="AB76" s="3" t="s">
        <v>426</v>
      </c>
      <c r="AC76" s="3" t="s">
        <v>426</v>
      </c>
      <c r="AD76" s="3" t="s">
        <v>426</v>
      </c>
      <c r="AE76" s="51"/>
      <c r="AF76" s="22" t="s">
        <v>426</v>
      </c>
      <c r="AG76" s="22" t="s">
        <v>426</v>
      </c>
      <c r="AH76" s="22" t="s">
        <v>426</v>
      </c>
      <c r="AI76" s="22" t="s">
        <v>426</v>
      </c>
      <c r="AJ76" s="22" t="s">
        <v>426</v>
      </c>
      <c r="AK76" s="22" t="s">
        <v>426</v>
      </c>
      <c r="AL76" s="40" t="s">
        <v>192</v>
      </c>
    </row>
    <row r="77" spans="1:38" ht="26.25" customHeight="1" thickBot="1" x14ac:dyDescent="0.25">
      <c r="A77" s="60" t="s">
        <v>54</v>
      </c>
      <c r="B77" s="60" t="s">
        <v>193</v>
      </c>
      <c r="C77" s="61" t="s">
        <v>194</v>
      </c>
      <c r="D77" s="62"/>
      <c r="E77" s="3" t="s">
        <v>426</v>
      </c>
      <c r="F77" s="3" t="s">
        <v>426</v>
      </c>
      <c r="G77" s="3" t="s">
        <v>426</v>
      </c>
      <c r="H77" s="3" t="s">
        <v>426</v>
      </c>
      <c r="I77" s="3" t="s">
        <v>426</v>
      </c>
      <c r="J77" s="3" t="s">
        <v>426</v>
      </c>
      <c r="K77" s="3" t="s">
        <v>426</v>
      </c>
      <c r="L77" s="3" t="s">
        <v>426</v>
      </c>
      <c r="M77" s="3" t="s">
        <v>426</v>
      </c>
      <c r="N77" s="3" t="s">
        <v>426</v>
      </c>
      <c r="O77" s="3" t="s">
        <v>426</v>
      </c>
      <c r="P77" s="3" t="s">
        <v>426</v>
      </c>
      <c r="Q77" s="3" t="s">
        <v>426</v>
      </c>
      <c r="R77" s="3" t="s">
        <v>426</v>
      </c>
      <c r="S77" s="3" t="s">
        <v>426</v>
      </c>
      <c r="T77" s="3" t="s">
        <v>426</v>
      </c>
      <c r="U77" s="3" t="s">
        <v>426</v>
      </c>
      <c r="V77" s="3" t="s">
        <v>426</v>
      </c>
      <c r="W77" s="3" t="s">
        <v>426</v>
      </c>
      <c r="X77" s="3" t="s">
        <v>426</v>
      </c>
      <c r="Y77" s="3" t="s">
        <v>426</v>
      </c>
      <c r="Z77" s="3" t="s">
        <v>426</v>
      </c>
      <c r="AA77" s="3" t="s">
        <v>426</v>
      </c>
      <c r="AB77" s="3" t="s">
        <v>426</v>
      </c>
      <c r="AC77" s="3" t="s">
        <v>426</v>
      </c>
      <c r="AD77" s="3" t="s">
        <v>426</v>
      </c>
      <c r="AE77" s="51"/>
      <c r="AF77" s="22" t="s">
        <v>426</v>
      </c>
      <c r="AG77" s="22" t="s">
        <v>426</v>
      </c>
      <c r="AH77" s="22" t="s">
        <v>426</v>
      </c>
      <c r="AI77" s="22" t="s">
        <v>426</v>
      </c>
      <c r="AJ77" s="22" t="s">
        <v>426</v>
      </c>
      <c r="AK77" s="22" t="s">
        <v>426</v>
      </c>
      <c r="AL77" s="40" t="s">
        <v>195</v>
      </c>
    </row>
    <row r="78" spans="1:38" ht="26.25" customHeight="1" thickBot="1" x14ac:dyDescent="0.25">
      <c r="A78" s="60" t="s">
        <v>54</v>
      </c>
      <c r="B78" s="60" t="s">
        <v>196</v>
      </c>
      <c r="C78" s="61" t="s">
        <v>197</v>
      </c>
      <c r="D78" s="62"/>
      <c r="E78" s="3" t="s">
        <v>426</v>
      </c>
      <c r="F78" s="3" t="s">
        <v>426</v>
      </c>
      <c r="G78" s="3" t="s">
        <v>426</v>
      </c>
      <c r="H78" s="3" t="s">
        <v>426</v>
      </c>
      <c r="I78" s="3" t="s">
        <v>426</v>
      </c>
      <c r="J78" s="3" t="s">
        <v>426</v>
      </c>
      <c r="K78" s="3" t="s">
        <v>426</v>
      </c>
      <c r="L78" s="3" t="s">
        <v>426</v>
      </c>
      <c r="M78" s="3" t="s">
        <v>426</v>
      </c>
      <c r="N78" s="3" t="s">
        <v>426</v>
      </c>
      <c r="O78" s="3" t="s">
        <v>426</v>
      </c>
      <c r="P78" s="3" t="s">
        <v>426</v>
      </c>
      <c r="Q78" s="3" t="s">
        <v>426</v>
      </c>
      <c r="R78" s="3" t="s">
        <v>426</v>
      </c>
      <c r="S78" s="3" t="s">
        <v>426</v>
      </c>
      <c r="T78" s="3" t="s">
        <v>426</v>
      </c>
      <c r="U78" s="3" t="s">
        <v>426</v>
      </c>
      <c r="V78" s="3" t="s">
        <v>426</v>
      </c>
      <c r="W78" s="3" t="s">
        <v>426</v>
      </c>
      <c r="X78" s="3" t="s">
        <v>426</v>
      </c>
      <c r="Y78" s="3" t="s">
        <v>426</v>
      </c>
      <c r="Z78" s="3" t="s">
        <v>426</v>
      </c>
      <c r="AA78" s="3" t="s">
        <v>426</v>
      </c>
      <c r="AB78" s="3" t="s">
        <v>426</v>
      </c>
      <c r="AC78" s="3" t="s">
        <v>426</v>
      </c>
      <c r="AD78" s="3" t="s">
        <v>426</v>
      </c>
      <c r="AE78" s="51"/>
      <c r="AF78" s="22" t="s">
        <v>426</v>
      </c>
      <c r="AG78" s="22" t="s">
        <v>426</v>
      </c>
      <c r="AH78" s="22" t="s">
        <v>426</v>
      </c>
      <c r="AI78" s="22" t="s">
        <v>426</v>
      </c>
      <c r="AJ78" s="22" t="s">
        <v>426</v>
      </c>
      <c r="AK78" s="22" t="s">
        <v>426</v>
      </c>
      <c r="AL78" s="40" t="s">
        <v>198</v>
      </c>
    </row>
    <row r="79" spans="1:38" ht="26.25" customHeight="1" thickBot="1" x14ac:dyDescent="0.25">
      <c r="A79" s="60" t="s">
        <v>54</v>
      </c>
      <c r="B79" s="60" t="s">
        <v>199</v>
      </c>
      <c r="C79" s="61" t="s">
        <v>200</v>
      </c>
      <c r="D79" s="62"/>
      <c r="E79" s="3" t="s">
        <v>426</v>
      </c>
      <c r="F79" s="3" t="s">
        <v>426</v>
      </c>
      <c r="G79" s="3" t="s">
        <v>426</v>
      </c>
      <c r="H79" s="3" t="s">
        <v>426</v>
      </c>
      <c r="I79" s="3" t="s">
        <v>426</v>
      </c>
      <c r="J79" s="3" t="s">
        <v>426</v>
      </c>
      <c r="K79" s="3" t="s">
        <v>426</v>
      </c>
      <c r="L79" s="3" t="s">
        <v>426</v>
      </c>
      <c r="M79" s="3" t="s">
        <v>426</v>
      </c>
      <c r="N79" s="3" t="s">
        <v>426</v>
      </c>
      <c r="O79" s="3" t="s">
        <v>426</v>
      </c>
      <c r="P79" s="3" t="s">
        <v>426</v>
      </c>
      <c r="Q79" s="3" t="s">
        <v>426</v>
      </c>
      <c r="R79" s="3" t="s">
        <v>426</v>
      </c>
      <c r="S79" s="3" t="s">
        <v>426</v>
      </c>
      <c r="T79" s="3" t="s">
        <v>426</v>
      </c>
      <c r="U79" s="3" t="s">
        <v>426</v>
      </c>
      <c r="V79" s="3" t="s">
        <v>426</v>
      </c>
      <c r="W79" s="3" t="s">
        <v>426</v>
      </c>
      <c r="X79" s="3" t="s">
        <v>426</v>
      </c>
      <c r="Y79" s="3" t="s">
        <v>426</v>
      </c>
      <c r="Z79" s="3" t="s">
        <v>426</v>
      </c>
      <c r="AA79" s="3" t="s">
        <v>426</v>
      </c>
      <c r="AB79" s="3" t="s">
        <v>426</v>
      </c>
      <c r="AC79" s="3" t="s">
        <v>426</v>
      </c>
      <c r="AD79" s="3" t="s">
        <v>426</v>
      </c>
      <c r="AE79" s="51"/>
      <c r="AF79" s="22" t="s">
        <v>426</v>
      </c>
      <c r="AG79" s="22" t="s">
        <v>426</v>
      </c>
      <c r="AH79" s="22" t="s">
        <v>426</v>
      </c>
      <c r="AI79" s="22" t="s">
        <v>426</v>
      </c>
      <c r="AJ79" s="22" t="s">
        <v>426</v>
      </c>
      <c r="AK79" s="22" t="s">
        <v>426</v>
      </c>
      <c r="AL79" s="40" t="s">
        <v>201</v>
      </c>
    </row>
    <row r="80" spans="1:38" ht="26.25" customHeight="1" thickBot="1" x14ac:dyDescent="0.25">
      <c r="A80" s="60" t="s">
        <v>54</v>
      </c>
      <c r="B80" s="64" t="s">
        <v>202</v>
      </c>
      <c r="C80" s="66" t="s">
        <v>203</v>
      </c>
      <c r="D80" s="62"/>
      <c r="E80" s="3" t="s">
        <v>426</v>
      </c>
      <c r="F80" s="3" t="s">
        <v>426</v>
      </c>
      <c r="G80" s="3" t="s">
        <v>426</v>
      </c>
      <c r="H80" s="3" t="s">
        <v>426</v>
      </c>
      <c r="I80" s="3" t="s">
        <v>426</v>
      </c>
      <c r="J80" s="3" t="s">
        <v>426</v>
      </c>
      <c r="K80" s="3" t="s">
        <v>426</v>
      </c>
      <c r="L80" s="3" t="s">
        <v>426</v>
      </c>
      <c r="M80" s="3" t="s">
        <v>426</v>
      </c>
      <c r="N80" s="3" t="s">
        <v>426</v>
      </c>
      <c r="O80" s="3" t="s">
        <v>426</v>
      </c>
      <c r="P80" s="3" t="s">
        <v>426</v>
      </c>
      <c r="Q80" s="3" t="s">
        <v>426</v>
      </c>
      <c r="R80" s="3" t="s">
        <v>426</v>
      </c>
      <c r="S80" s="3" t="s">
        <v>426</v>
      </c>
      <c r="T80" s="3" t="s">
        <v>426</v>
      </c>
      <c r="U80" s="3" t="s">
        <v>426</v>
      </c>
      <c r="V80" s="3" t="s">
        <v>426</v>
      </c>
      <c r="W80" s="3" t="s">
        <v>426</v>
      </c>
      <c r="X80" s="3" t="s">
        <v>426</v>
      </c>
      <c r="Y80" s="3" t="s">
        <v>426</v>
      </c>
      <c r="Z80" s="3" t="s">
        <v>426</v>
      </c>
      <c r="AA80" s="3" t="s">
        <v>426</v>
      </c>
      <c r="AB80" s="3" t="s">
        <v>426</v>
      </c>
      <c r="AC80" s="3" t="s">
        <v>426</v>
      </c>
      <c r="AD80" s="3" t="s">
        <v>426</v>
      </c>
      <c r="AE80" s="51"/>
      <c r="AF80" s="22" t="s">
        <v>426</v>
      </c>
      <c r="AG80" s="22" t="s">
        <v>426</v>
      </c>
      <c r="AH80" s="22" t="s">
        <v>426</v>
      </c>
      <c r="AI80" s="22" t="s">
        <v>426</v>
      </c>
      <c r="AJ80" s="22" t="s">
        <v>426</v>
      </c>
      <c r="AK80" s="22" t="s">
        <v>426</v>
      </c>
      <c r="AL80" s="40" t="s">
        <v>410</v>
      </c>
    </row>
    <row r="81" spans="1:38" ht="26.25" customHeight="1" thickBot="1" x14ac:dyDescent="0.25">
      <c r="A81" s="60" t="s">
        <v>54</v>
      </c>
      <c r="B81" s="64" t="s">
        <v>204</v>
      </c>
      <c r="C81" s="66" t="s">
        <v>205</v>
      </c>
      <c r="D81" s="62"/>
      <c r="E81" s="3" t="s">
        <v>426</v>
      </c>
      <c r="F81" s="3" t="s">
        <v>426</v>
      </c>
      <c r="G81" s="3" t="s">
        <v>426</v>
      </c>
      <c r="H81" s="3" t="s">
        <v>426</v>
      </c>
      <c r="I81" s="3" t="s">
        <v>426</v>
      </c>
      <c r="J81" s="3" t="s">
        <v>426</v>
      </c>
      <c r="K81" s="3" t="s">
        <v>426</v>
      </c>
      <c r="L81" s="3" t="s">
        <v>426</v>
      </c>
      <c r="M81" s="3" t="s">
        <v>426</v>
      </c>
      <c r="N81" s="3" t="s">
        <v>426</v>
      </c>
      <c r="O81" s="3" t="s">
        <v>426</v>
      </c>
      <c r="P81" s="3" t="s">
        <v>426</v>
      </c>
      <c r="Q81" s="3" t="s">
        <v>426</v>
      </c>
      <c r="R81" s="3" t="s">
        <v>426</v>
      </c>
      <c r="S81" s="3" t="s">
        <v>426</v>
      </c>
      <c r="T81" s="3" t="s">
        <v>426</v>
      </c>
      <c r="U81" s="3" t="s">
        <v>426</v>
      </c>
      <c r="V81" s="3" t="s">
        <v>426</v>
      </c>
      <c r="W81" s="3" t="s">
        <v>426</v>
      </c>
      <c r="X81" s="3" t="s">
        <v>426</v>
      </c>
      <c r="Y81" s="3" t="s">
        <v>426</v>
      </c>
      <c r="Z81" s="3" t="s">
        <v>426</v>
      </c>
      <c r="AA81" s="3" t="s">
        <v>426</v>
      </c>
      <c r="AB81" s="3" t="s">
        <v>426</v>
      </c>
      <c r="AC81" s="3" t="s">
        <v>426</v>
      </c>
      <c r="AD81" s="3" t="s">
        <v>426</v>
      </c>
      <c r="AE81" s="51"/>
      <c r="AF81" s="22" t="s">
        <v>426</v>
      </c>
      <c r="AG81" s="22" t="s">
        <v>426</v>
      </c>
      <c r="AH81" s="22" t="s">
        <v>426</v>
      </c>
      <c r="AI81" s="22" t="s">
        <v>426</v>
      </c>
      <c r="AJ81" s="22" t="s">
        <v>426</v>
      </c>
      <c r="AK81" s="22" t="s">
        <v>426</v>
      </c>
      <c r="AL81" s="40" t="s">
        <v>206</v>
      </c>
    </row>
    <row r="82" spans="1:38" ht="26.25" customHeight="1" thickBot="1" x14ac:dyDescent="0.25">
      <c r="A82" s="60" t="s">
        <v>207</v>
      </c>
      <c r="B82" s="64" t="s">
        <v>208</v>
      </c>
      <c r="C82" s="70" t="s">
        <v>209</v>
      </c>
      <c r="D82" s="62"/>
      <c r="E82" s="3" t="s">
        <v>427</v>
      </c>
      <c r="F82" s="3">
        <v>6.1011072200000003</v>
      </c>
      <c r="G82" s="3" t="s">
        <v>427</v>
      </c>
      <c r="H82" s="3" t="s">
        <v>427</v>
      </c>
      <c r="I82" s="3" t="s">
        <v>427</v>
      </c>
      <c r="J82" s="3" t="s">
        <v>427</v>
      </c>
      <c r="K82" s="3" t="s">
        <v>427</v>
      </c>
      <c r="L82" s="3" t="s">
        <v>427</v>
      </c>
      <c r="M82" s="3" t="s">
        <v>427</v>
      </c>
      <c r="N82" s="3" t="s">
        <v>427</v>
      </c>
      <c r="O82" s="3" t="s">
        <v>427</v>
      </c>
      <c r="P82" s="3" t="s">
        <v>428</v>
      </c>
      <c r="Q82" s="3" t="s">
        <v>427</v>
      </c>
      <c r="R82" s="3" t="s">
        <v>427</v>
      </c>
      <c r="S82" s="3" t="s">
        <v>427</v>
      </c>
      <c r="T82" s="3" t="s">
        <v>427</v>
      </c>
      <c r="U82" s="3" t="s">
        <v>427</v>
      </c>
      <c r="V82" s="3" t="s">
        <v>427</v>
      </c>
      <c r="W82" s="3" t="s">
        <v>427</v>
      </c>
      <c r="X82" s="3" t="s">
        <v>427</v>
      </c>
      <c r="Y82" s="3" t="s">
        <v>427</v>
      </c>
      <c r="Z82" s="3" t="s">
        <v>427</v>
      </c>
      <c r="AA82" s="3" t="s">
        <v>427</v>
      </c>
      <c r="AB82" s="3" t="s">
        <v>427</v>
      </c>
      <c r="AC82" s="3" t="s">
        <v>427</v>
      </c>
      <c r="AD82" s="3" t="s">
        <v>427</v>
      </c>
      <c r="AE82" s="51"/>
      <c r="AF82" s="22" t="s">
        <v>427</v>
      </c>
      <c r="AG82" s="22" t="s">
        <v>427</v>
      </c>
      <c r="AH82" s="22" t="s">
        <v>427</v>
      </c>
      <c r="AI82" s="22" t="s">
        <v>427</v>
      </c>
      <c r="AJ82" s="22" t="s">
        <v>427</v>
      </c>
      <c r="AK82" s="22">
        <v>22.941828109999999</v>
      </c>
      <c r="AL82" s="40" t="s">
        <v>218</v>
      </c>
    </row>
    <row r="83" spans="1:38" ht="26.25" customHeight="1" thickBot="1" x14ac:dyDescent="0.25">
      <c r="A83" s="60" t="s">
        <v>54</v>
      </c>
      <c r="B83" s="71" t="s">
        <v>210</v>
      </c>
      <c r="C83" s="72" t="s">
        <v>211</v>
      </c>
      <c r="D83" s="62"/>
      <c r="E83" s="3" t="s">
        <v>428</v>
      </c>
      <c r="F83" s="3">
        <v>1.8187200000000001E-2</v>
      </c>
      <c r="G83" s="3" t="s">
        <v>428</v>
      </c>
      <c r="H83" s="3" t="s">
        <v>427</v>
      </c>
      <c r="I83" s="3">
        <v>0.45468000000000003</v>
      </c>
      <c r="J83" s="3">
        <v>3.4101000000000004</v>
      </c>
      <c r="K83" s="3">
        <v>15.9138</v>
      </c>
      <c r="L83" s="3">
        <v>2.591676E-2</v>
      </c>
      <c r="M83" s="3" t="s">
        <v>428</v>
      </c>
      <c r="N83" s="3" t="s">
        <v>427</v>
      </c>
      <c r="O83" s="3" t="s">
        <v>427</v>
      </c>
      <c r="P83" s="3" t="s">
        <v>427</v>
      </c>
      <c r="Q83" s="3" t="s">
        <v>427</v>
      </c>
      <c r="R83" s="3" t="s">
        <v>427</v>
      </c>
      <c r="S83" s="3" t="s">
        <v>427</v>
      </c>
      <c r="T83" s="3" t="s">
        <v>427</v>
      </c>
      <c r="U83" s="3" t="s">
        <v>427</v>
      </c>
      <c r="V83" s="3" t="s">
        <v>427</v>
      </c>
      <c r="W83" s="3" t="s">
        <v>427</v>
      </c>
      <c r="X83" s="3" t="s">
        <v>428</v>
      </c>
      <c r="Y83" s="3" t="s">
        <v>428</v>
      </c>
      <c r="Z83" s="3" t="s">
        <v>428</v>
      </c>
      <c r="AA83" s="3" t="s">
        <v>428</v>
      </c>
      <c r="AB83" s="3" t="s">
        <v>428</v>
      </c>
      <c r="AC83" s="3" t="s">
        <v>428</v>
      </c>
      <c r="AD83" s="3" t="s">
        <v>427</v>
      </c>
      <c r="AE83" s="51"/>
      <c r="AF83" s="22" t="s">
        <v>427</v>
      </c>
      <c r="AG83" s="22" t="s">
        <v>427</v>
      </c>
      <c r="AH83" s="22" t="s">
        <v>427</v>
      </c>
      <c r="AI83" s="22" t="s">
        <v>427</v>
      </c>
      <c r="AJ83" s="22" t="s">
        <v>427</v>
      </c>
      <c r="AK83" s="22">
        <v>1136.7</v>
      </c>
      <c r="AL83" s="40" t="s">
        <v>430</v>
      </c>
    </row>
    <row r="84" spans="1:38" ht="26.25" customHeight="1" thickBot="1" x14ac:dyDescent="0.25">
      <c r="A84" s="60" t="s">
        <v>54</v>
      </c>
      <c r="B84" s="71" t="s">
        <v>212</v>
      </c>
      <c r="C84" s="72" t="s">
        <v>213</v>
      </c>
      <c r="D84" s="62"/>
      <c r="E84" s="3" t="s">
        <v>428</v>
      </c>
      <c r="F84" s="3">
        <v>1.6419E-2</v>
      </c>
      <c r="G84" s="3" t="s">
        <v>427</v>
      </c>
      <c r="H84" s="3" t="s">
        <v>427</v>
      </c>
      <c r="I84" s="3">
        <v>1.0104E-2</v>
      </c>
      <c r="J84" s="3">
        <v>5.0520000000000002E-2</v>
      </c>
      <c r="K84" s="3">
        <v>0.20208000000000001</v>
      </c>
      <c r="L84" s="3">
        <v>1.3135199999999999E-6</v>
      </c>
      <c r="M84" s="3">
        <v>1.1998500000000001E-3</v>
      </c>
      <c r="N84" s="3" t="s">
        <v>428</v>
      </c>
      <c r="O84" s="3" t="s">
        <v>428</v>
      </c>
      <c r="P84" s="3" t="s">
        <v>428</v>
      </c>
      <c r="Q84" s="3" t="s">
        <v>427</v>
      </c>
      <c r="R84" s="3" t="s">
        <v>427</v>
      </c>
      <c r="S84" s="3" t="s">
        <v>427</v>
      </c>
      <c r="T84" s="3" t="s">
        <v>427</v>
      </c>
      <c r="U84" s="3" t="s">
        <v>427</v>
      </c>
      <c r="V84" s="3" t="s">
        <v>427</v>
      </c>
      <c r="W84" s="3" t="s">
        <v>428</v>
      </c>
      <c r="X84" s="3" t="s">
        <v>428</v>
      </c>
      <c r="Y84" s="3" t="s">
        <v>428</v>
      </c>
      <c r="Z84" s="3" t="s">
        <v>428</v>
      </c>
      <c r="AA84" s="3" t="s">
        <v>428</v>
      </c>
      <c r="AB84" s="3" t="s">
        <v>428</v>
      </c>
      <c r="AC84" s="3" t="s">
        <v>428</v>
      </c>
      <c r="AD84" s="3" t="s">
        <v>427</v>
      </c>
      <c r="AE84" s="51"/>
      <c r="AF84" s="22" t="s">
        <v>427</v>
      </c>
      <c r="AG84" s="22" t="s">
        <v>427</v>
      </c>
      <c r="AH84" s="22" t="s">
        <v>427</v>
      </c>
      <c r="AI84" s="22" t="s">
        <v>427</v>
      </c>
      <c r="AJ84" s="22" t="s">
        <v>427</v>
      </c>
      <c r="AK84" s="22">
        <v>126.3</v>
      </c>
      <c r="AL84" s="40" t="s">
        <v>431</v>
      </c>
    </row>
    <row r="85" spans="1:38" ht="26.25" customHeight="1" thickBot="1" x14ac:dyDescent="0.25">
      <c r="A85" s="60" t="s">
        <v>207</v>
      </c>
      <c r="B85" s="66" t="s">
        <v>214</v>
      </c>
      <c r="C85" s="72" t="s">
        <v>401</v>
      </c>
      <c r="D85" s="62"/>
      <c r="E85" s="3" t="s">
        <v>427</v>
      </c>
      <c r="F85" s="3">
        <v>3.7409025840000001</v>
      </c>
      <c r="G85" s="3" t="s">
        <v>427</v>
      </c>
      <c r="H85" s="3" t="s">
        <v>427</v>
      </c>
      <c r="I85" s="3" t="s">
        <v>427</v>
      </c>
      <c r="J85" s="3" t="s">
        <v>427</v>
      </c>
      <c r="K85" s="3" t="s">
        <v>427</v>
      </c>
      <c r="L85" s="3" t="s">
        <v>427</v>
      </c>
      <c r="M85" s="3" t="s">
        <v>427</v>
      </c>
      <c r="N85" s="3" t="s">
        <v>427</v>
      </c>
      <c r="O85" s="3" t="s">
        <v>427</v>
      </c>
      <c r="P85" s="3" t="s">
        <v>427</v>
      </c>
      <c r="Q85" s="3" t="s">
        <v>427</v>
      </c>
      <c r="R85" s="3" t="s">
        <v>427</v>
      </c>
      <c r="S85" s="3" t="s">
        <v>427</v>
      </c>
      <c r="T85" s="3" t="s">
        <v>427</v>
      </c>
      <c r="U85" s="3" t="s">
        <v>427</v>
      </c>
      <c r="V85" s="3" t="s">
        <v>427</v>
      </c>
      <c r="W85" s="3" t="s">
        <v>427</v>
      </c>
      <c r="X85" s="3" t="s">
        <v>427</v>
      </c>
      <c r="Y85" s="3" t="s">
        <v>427</v>
      </c>
      <c r="Z85" s="3" t="s">
        <v>427</v>
      </c>
      <c r="AA85" s="3" t="s">
        <v>427</v>
      </c>
      <c r="AB85" s="3" t="s">
        <v>427</v>
      </c>
      <c r="AC85" s="3" t="s">
        <v>427</v>
      </c>
      <c r="AD85" s="3" t="s">
        <v>427</v>
      </c>
      <c r="AE85" s="51"/>
      <c r="AF85" s="22" t="s">
        <v>427</v>
      </c>
      <c r="AG85" s="22" t="s">
        <v>427</v>
      </c>
      <c r="AH85" s="22" t="s">
        <v>427</v>
      </c>
      <c r="AI85" s="22" t="s">
        <v>427</v>
      </c>
      <c r="AJ85" s="22" t="s">
        <v>427</v>
      </c>
      <c r="AK85" s="22">
        <v>9.0724055159999999</v>
      </c>
      <c r="AL85" s="40" t="s">
        <v>215</v>
      </c>
    </row>
    <row r="86" spans="1:38" ht="26.25" customHeight="1" thickBot="1" x14ac:dyDescent="0.25">
      <c r="A86" s="60" t="s">
        <v>207</v>
      </c>
      <c r="B86" s="66" t="s">
        <v>216</v>
      </c>
      <c r="C86" s="70" t="s">
        <v>217</v>
      </c>
      <c r="D86" s="62"/>
      <c r="E86" s="3" t="s">
        <v>427</v>
      </c>
      <c r="F86" s="3">
        <v>3.8376158E-2</v>
      </c>
      <c r="G86" s="3" t="s">
        <v>427</v>
      </c>
      <c r="H86" s="3" t="s">
        <v>427</v>
      </c>
      <c r="I86" s="3" t="s">
        <v>427</v>
      </c>
      <c r="J86" s="3" t="s">
        <v>427</v>
      </c>
      <c r="K86" s="3" t="s">
        <v>427</v>
      </c>
      <c r="L86" s="3" t="s">
        <v>427</v>
      </c>
      <c r="M86" s="3" t="s">
        <v>427</v>
      </c>
      <c r="N86" s="3" t="s">
        <v>427</v>
      </c>
      <c r="O86" s="3" t="s">
        <v>427</v>
      </c>
      <c r="P86" s="3" t="s">
        <v>427</v>
      </c>
      <c r="Q86" s="3" t="s">
        <v>427</v>
      </c>
      <c r="R86" s="3" t="s">
        <v>427</v>
      </c>
      <c r="S86" s="3" t="s">
        <v>427</v>
      </c>
      <c r="T86" s="3" t="s">
        <v>427</v>
      </c>
      <c r="U86" s="3" t="s">
        <v>427</v>
      </c>
      <c r="V86" s="3" t="s">
        <v>427</v>
      </c>
      <c r="W86" s="3" t="s">
        <v>427</v>
      </c>
      <c r="X86" s="3" t="s">
        <v>427</v>
      </c>
      <c r="Y86" s="3" t="s">
        <v>427</v>
      </c>
      <c r="Z86" s="3" t="s">
        <v>427</v>
      </c>
      <c r="AA86" s="3" t="s">
        <v>427</v>
      </c>
      <c r="AB86" s="3" t="s">
        <v>427</v>
      </c>
      <c r="AC86" s="3" t="s">
        <v>427</v>
      </c>
      <c r="AD86" s="3" t="s">
        <v>427</v>
      </c>
      <c r="AE86" s="51"/>
      <c r="AF86" s="22" t="s">
        <v>427</v>
      </c>
      <c r="AG86" s="22" t="s">
        <v>427</v>
      </c>
      <c r="AH86" s="22" t="s">
        <v>427</v>
      </c>
      <c r="AI86" s="22" t="s">
        <v>427</v>
      </c>
      <c r="AJ86" s="22" t="s">
        <v>427</v>
      </c>
      <c r="AK86" s="22" t="s">
        <v>432</v>
      </c>
      <c r="AL86" s="40" t="s">
        <v>433</v>
      </c>
    </row>
    <row r="87" spans="1:38" ht="26.25" customHeight="1" thickBot="1" x14ac:dyDescent="0.25">
      <c r="A87" s="60" t="s">
        <v>207</v>
      </c>
      <c r="B87" s="66" t="s">
        <v>219</v>
      </c>
      <c r="C87" s="70" t="s">
        <v>220</v>
      </c>
      <c r="D87" s="62"/>
      <c r="E87" s="3" t="s">
        <v>427</v>
      </c>
      <c r="F87" s="3">
        <v>4.3726349999999997E-3</v>
      </c>
      <c r="G87" s="3" t="s">
        <v>427</v>
      </c>
      <c r="H87" s="3" t="s">
        <v>427</v>
      </c>
      <c r="I87" s="3" t="s">
        <v>427</v>
      </c>
      <c r="J87" s="3" t="s">
        <v>427</v>
      </c>
      <c r="K87" s="3" t="s">
        <v>427</v>
      </c>
      <c r="L87" s="3" t="s">
        <v>427</v>
      </c>
      <c r="M87" s="3" t="s">
        <v>427</v>
      </c>
      <c r="N87" s="3" t="s">
        <v>427</v>
      </c>
      <c r="O87" s="3" t="s">
        <v>427</v>
      </c>
      <c r="P87" s="3" t="s">
        <v>427</v>
      </c>
      <c r="Q87" s="3" t="s">
        <v>427</v>
      </c>
      <c r="R87" s="3" t="s">
        <v>427</v>
      </c>
      <c r="S87" s="3" t="s">
        <v>427</v>
      </c>
      <c r="T87" s="3" t="s">
        <v>427</v>
      </c>
      <c r="U87" s="3" t="s">
        <v>427</v>
      </c>
      <c r="V87" s="3" t="s">
        <v>427</v>
      </c>
      <c r="W87" s="3" t="s">
        <v>427</v>
      </c>
      <c r="X87" s="3" t="s">
        <v>427</v>
      </c>
      <c r="Y87" s="3" t="s">
        <v>427</v>
      </c>
      <c r="Z87" s="3" t="s">
        <v>427</v>
      </c>
      <c r="AA87" s="3" t="s">
        <v>427</v>
      </c>
      <c r="AB87" s="3" t="s">
        <v>427</v>
      </c>
      <c r="AC87" s="3" t="s">
        <v>427</v>
      </c>
      <c r="AD87" s="3" t="s">
        <v>427</v>
      </c>
      <c r="AE87" s="51"/>
      <c r="AF87" s="22" t="s">
        <v>427</v>
      </c>
      <c r="AG87" s="22" t="s">
        <v>427</v>
      </c>
      <c r="AH87" s="22" t="s">
        <v>427</v>
      </c>
      <c r="AI87" s="22" t="s">
        <v>427</v>
      </c>
      <c r="AJ87" s="22" t="s">
        <v>427</v>
      </c>
      <c r="AK87" s="22" t="s">
        <v>432</v>
      </c>
      <c r="AL87" s="40" t="s">
        <v>439</v>
      </c>
    </row>
    <row r="88" spans="1:38" ht="26.25" customHeight="1" thickBot="1" x14ac:dyDescent="0.25">
      <c r="A88" s="60" t="s">
        <v>207</v>
      </c>
      <c r="B88" s="66" t="s">
        <v>221</v>
      </c>
      <c r="C88" s="70" t="s">
        <v>222</v>
      </c>
      <c r="D88" s="62"/>
      <c r="E88" s="3" t="s">
        <v>427</v>
      </c>
      <c r="F88" s="3">
        <v>1.3633047300000001</v>
      </c>
      <c r="G88" s="3" t="s">
        <v>427</v>
      </c>
      <c r="H88" s="3" t="s">
        <v>427</v>
      </c>
      <c r="I88" s="3" t="s">
        <v>427</v>
      </c>
      <c r="J88" s="3" t="s">
        <v>427</v>
      </c>
      <c r="K88" s="3" t="s">
        <v>427</v>
      </c>
      <c r="L88" s="3" t="s">
        <v>427</v>
      </c>
      <c r="M88" s="3" t="s">
        <v>427</v>
      </c>
      <c r="N88" s="3" t="s">
        <v>427</v>
      </c>
      <c r="O88" s="3" t="s">
        <v>427</v>
      </c>
      <c r="P88" s="3" t="s">
        <v>427</v>
      </c>
      <c r="Q88" s="3" t="s">
        <v>427</v>
      </c>
      <c r="R88" s="3" t="s">
        <v>427</v>
      </c>
      <c r="S88" s="3" t="s">
        <v>427</v>
      </c>
      <c r="T88" s="3" t="s">
        <v>427</v>
      </c>
      <c r="U88" s="3" t="s">
        <v>427</v>
      </c>
      <c r="V88" s="3" t="s">
        <v>427</v>
      </c>
      <c r="W88" s="3" t="s">
        <v>427</v>
      </c>
      <c r="X88" s="3" t="s">
        <v>427</v>
      </c>
      <c r="Y88" s="3" t="s">
        <v>427</v>
      </c>
      <c r="Z88" s="3" t="s">
        <v>427</v>
      </c>
      <c r="AA88" s="3" t="s">
        <v>427</v>
      </c>
      <c r="AB88" s="3" t="s">
        <v>427</v>
      </c>
      <c r="AC88" s="3" t="s">
        <v>427</v>
      </c>
      <c r="AD88" s="3" t="s">
        <v>427</v>
      </c>
      <c r="AE88" s="51"/>
      <c r="AF88" s="22" t="s">
        <v>427</v>
      </c>
      <c r="AG88" s="22" t="s">
        <v>427</v>
      </c>
      <c r="AH88" s="22" t="s">
        <v>427</v>
      </c>
      <c r="AI88" s="22" t="s">
        <v>427</v>
      </c>
      <c r="AJ88" s="22" t="s">
        <v>427</v>
      </c>
      <c r="AK88" s="22" t="s">
        <v>432</v>
      </c>
      <c r="AL88" s="40" t="s">
        <v>434</v>
      </c>
    </row>
    <row r="89" spans="1:38" ht="26.25" customHeight="1" thickBot="1" x14ac:dyDescent="0.25">
      <c r="A89" s="60" t="s">
        <v>207</v>
      </c>
      <c r="B89" s="66" t="s">
        <v>223</v>
      </c>
      <c r="C89" s="70" t="s">
        <v>224</v>
      </c>
      <c r="D89" s="62"/>
      <c r="E89" s="3" t="s">
        <v>427</v>
      </c>
      <c r="F89" s="3">
        <v>6.8820419999999997E-3</v>
      </c>
      <c r="G89" s="3" t="s">
        <v>427</v>
      </c>
      <c r="H89" s="3" t="s">
        <v>427</v>
      </c>
      <c r="I89" s="3" t="s">
        <v>427</v>
      </c>
      <c r="J89" s="3" t="s">
        <v>427</v>
      </c>
      <c r="K89" s="3" t="s">
        <v>427</v>
      </c>
      <c r="L89" s="3" t="s">
        <v>427</v>
      </c>
      <c r="M89" s="3" t="s">
        <v>427</v>
      </c>
      <c r="N89" s="3" t="s">
        <v>427</v>
      </c>
      <c r="O89" s="3" t="s">
        <v>427</v>
      </c>
      <c r="P89" s="3" t="s">
        <v>427</v>
      </c>
      <c r="Q89" s="3" t="s">
        <v>427</v>
      </c>
      <c r="R89" s="3" t="s">
        <v>427</v>
      </c>
      <c r="S89" s="3" t="s">
        <v>427</v>
      </c>
      <c r="T89" s="3" t="s">
        <v>427</v>
      </c>
      <c r="U89" s="3" t="s">
        <v>427</v>
      </c>
      <c r="V89" s="3" t="s">
        <v>427</v>
      </c>
      <c r="W89" s="3" t="s">
        <v>427</v>
      </c>
      <c r="X89" s="3" t="s">
        <v>427</v>
      </c>
      <c r="Y89" s="3" t="s">
        <v>427</v>
      </c>
      <c r="Z89" s="3" t="s">
        <v>427</v>
      </c>
      <c r="AA89" s="3" t="s">
        <v>427</v>
      </c>
      <c r="AB89" s="3" t="s">
        <v>427</v>
      </c>
      <c r="AC89" s="3" t="s">
        <v>427</v>
      </c>
      <c r="AD89" s="3" t="s">
        <v>427</v>
      </c>
      <c r="AE89" s="51"/>
      <c r="AF89" s="22" t="s">
        <v>427</v>
      </c>
      <c r="AG89" s="22" t="s">
        <v>427</v>
      </c>
      <c r="AH89" s="22" t="s">
        <v>427</v>
      </c>
      <c r="AI89" s="22" t="s">
        <v>427</v>
      </c>
      <c r="AJ89" s="22" t="s">
        <v>427</v>
      </c>
      <c r="AK89" s="22" t="s">
        <v>432</v>
      </c>
      <c r="AL89" s="40" t="s">
        <v>435</v>
      </c>
    </row>
    <row r="90" spans="1:38" s="5" customFormat="1" ht="26.25" customHeight="1" thickBot="1" x14ac:dyDescent="0.25">
      <c r="A90" s="60" t="s">
        <v>207</v>
      </c>
      <c r="B90" s="66" t="s">
        <v>225</v>
      </c>
      <c r="C90" s="70" t="s">
        <v>226</v>
      </c>
      <c r="D90" s="62"/>
      <c r="E90" s="3" t="s">
        <v>427</v>
      </c>
      <c r="F90" s="3">
        <v>3.200115737</v>
      </c>
      <c r="G90" s="3" t="s">
        <v>427</v>
      </c>
      <c r="H90" s="3" t="s">
        <v>427</v>
      </c>
      <c r="I90" s="3" t="s">
        <v>427</v>
      </c>
      <c r="J90" s="3" t="s">
        <v>427</v>
      </c>
      <c r="K90" s="3" t="s">
        <v>427</v>
      </c>
      <c r="L90" s="3" t="s">
        <v>427</v>
      </c>
      <c r="M90" s="3" t="s">
        <v>427</v>
      </c>
      <c r="N90" s="3" t="s">
        <v>427</v>
      </c>
      <c r="O90" s="3" t="s">
        <v>427</v>
      </c>
      <c r="P90" s="3" t="s">
        <v>427</v>
      </c>
      <c r="Q90" s="3" t="s">
        <v>427</v>
      </c>
      <c r="R90" s="3" t="s">
        <v>427</v>
      </c>
      <c r="S90" s="3" t="s">
        <v>427</v>
      </c>
      <c r="T90" s="3" t="s">
        <v>427</v>
      </c>
      <c r="U90" s="3" t="s">
        <v>427</v>
      </c>
      <c r="V90" s="3" t="s">
        <v>427</v>
      </c>
      <c r="W90" s="3" t="s">
        <v>427</v>
      </c>
      <c r="X90" s="3" t="s">
        <v>427</v>
      </c>
      <c r="Y90" s="3" t="s">
        <v>427</v>
      </c>
      <c r="Z90" s="3" t="s">
        <v>427</v>
      </c>
      <c r="AA90" s="3" t="s">
        <v>427</v>
      </c>
      <c r="AB90" s="3" t="s">
        <v>427</v>
      </c>
      <c r="AC90" s="3" t="s">
        <v>427</v>
      </c>
      <c r="AD90" s="3" t="s">
        <v>427</v>
      </c>
      <c r="AE90" s="51"/>
      <c r="AF90" s="22" t="s">
        <v>427</v>
      </c>
      <c r="AG90" s="22" t="s">
        <v>427</v>
      </c>
      <c r="AH90" s="22" t="s">
        <v>427</v>
      </c>
      <c r="AI90" s="22" t="s">
        <v>427</v>
      </c>
      <c r="AJ90" s="22" t="s">
        <v>427</v>
      </c>
      <c r="AK90" s="22">
        <v>7.0869384609999999</v>
      </c>
      <c r="AL90" s="40" t="s">
        <v>218</v>
      </c>
    </row>
    <row r="91" spans="1:38" ht="26.25" customHeight="1" thickBot="1" x14ac:dyDescent="0.25">
      <c r="A91" s="60" t="s">
        <v>207</v>
      </c>
      <c r="B91" s="64" t="s">
        <v>402</v>
      </c>
      <c r="C91" s="66" t="s">
        <v>227</v>
      </c>
      <c r="D91" s="62"/>
      <c r="E91" s="3">
        <v>4.5602931800000001E-3</v>
      </c>
      <c r="F91" s="3">
        <v>1.2138831320000001E-2</v>
      </c>
      <c r="G91" s="3">
        <v>5.3258606000000002E-4</v>
      </c>
      <c r="H91" s="3">
        <v>1.0408295450000002E-2</v>
      </c>
      <c r="I91" s="3">
        <v>7.6876395819999999E-2</v>
      </c>
      <c r="J91" s="3">
        <v>8.5337812760000006E-2</v>
      </c>
      <c r="K91" s="3">
        <v>8.7085470989999997E-2</v>
      </c>
      <c r="L91" s="3">
        <v>3.0472479450000003E-2</v>
      </c>
      <c r="M91" s="3">
        <v>0.13945299125000002</v>
      </c>
      <c r="N91" s="3">
        <v>0.13826075199999999</v>
      </c>
      <c r="O91" s="3">
        <v>13.543585202440001</v>
      </c>
      <c r="P91" s="3">
        <v>1.0052121000000001E-5</v>
      </c>
      <c r="Q91" s="3">
        <v>2.3454949000000001E-4</v>
      </c>
      <c r="R91" s="3">
        <v>2.7511068E-3</v>
      </c>
      <c r="S91" s="3">
        <v>13.621624932000001</v>
      </c>
      <c r="T91" s="3">
        <v>6.7769526900000008</v>
      </c>
      <c r="U91" s="3" t="s">
        <v>427</v>
      </c>
      <c r="V91" s="3">
        <v>6.8175138800000008</v>
      </c>
      <c r="W91" s="3">
        <v>250.80230000000003</v>
      </c>
      <c r="X91" s="3">
        <v>0.27839055299999999</v>
      </c>
      <c r="Y91" s="3">
        <v>0.112861035</v>
      </c>
      <c r="Z91" s="3">
        <v>0.112861035</v>
      </c>
      <c r="AA91" s="3">
        <v>0.112861035</v>
      </c>
      <c r="AB91" s="3">
        <v>0.61697365799999992</v>
      </c>
      <c r="AC91" s="3" t="s">
        <v>427</v>
      </c>
      <c r="AD91" s="3" t="s">
        <v>427</v>
      </c>
      <c r="AE91" s="51"/>
      <c r="AF91" s="22" t="s">
        <v>427</v>
      </c>
      <c r="AG91" s="22" t="s">
        <v>427</v>
      </c>
      <c r="AH91" s="22" t="s">
        <v>427</v>
      </c>
      <c r="AI91" s="22" t="s">
        <v>427</v>
      </c>
      <c r="AJ91" s="22" t="s">
        <v>427</v>
      </c>
      <c r="AK91" s="22">
        <v>2508023</v>
      </c>
      <c r="AL91" s="40" t="s">
        <v>436</v>
      </c>
    </row>
    <row r="92" spans="1:38" ht="26.25" customHeight="1" thickBot="1" x14ac:dyDescent="0.25">
      <c r="A92" s="60" t="s">
        <v>54</v>
      </c>
      <c r="B92" s="60" t="s">
        <v>228</v>
      </c>
      <c r="C92" s="61" t="s">
        <v>229</v>
      </c>
      <c r="D92" s="67"/>
      <c r="E92" s="3" t="s">
        <v>426</v>
      </c>
      <c r="F92" s="3" t="s">
        <v>426</v>
      </c>
      <c r="G92" s="3" t="s">
        <v>426</v>
      </c>
      <c r="H92" s="3" t="s">
        <v>426</v>
      </c>
      <c r="I92" s="3" t="s">
        <v>426</v>
      </c>
      <c r="J92" s="3" t="s">
        <v>426</v>
      </c>
      <c r="K92" s="3" t="s">
        <v>426</v>
      </c>
      <c r="L92" s="3" t="s">
        <v>426</v>
      </c>
      <c r="M92" s="3" t="s">
        <v>426</v>
      </c>
      <c r="N92" s="3" t="s">
        <v>426</v>
      </c>
      <c r="O92" s="3" t="s">
        <v>426</v>
      </c>
      <c r="P92" s="3" t="s">
        <v>426</v>
      </c>
      <c r="Q92" s="3" t="s">
        <v>426</v>
      </c>
      <c r="R92" s="3" t="s">
        <v>426</v>
      </c>
      <c r="S92" s="3" t="s">
        <v>426</v>
      </c>
      <c r="T92" s="3" t="s">
        <v>426</v>
      </c>
      <c r="U92" s="3" t="s">
        <v>426</v>
      </c>
      <c r="V92" s="3" t="s">
        <v>426</v>
      </c>
      <c r="W92" s="3" t="s">
        <v>426</v>
      </c>
      <c r="X92" s="3" t="s">
        <v>426</v>
      </c>
      <c r="Y92" s="3" t="s">
        <v>426</v>
      </c>
      <c r="Z92" s="3" t="s">
        <v>426</v>
      </c>
      <c r="AA92" s="3" t="s">
        <v>426</v>
      </c>
      <c r="AB92" s="3" t="s">
        <v>426</v>
      </c>
      <c r="AC92" s="3" t="s">
        <v>426</v>
      </c>
      <c r="AD92" s="3" t="s">
        <v>426</v>
      </c>
      <c r="AE92" s="51"/>
      <c r="AF92" s="22" t="s">
        <v>426</v>
      </c>
      <c r="AG92" s="22" t="s">
        <v>426</v>
      </c>
      <c r="AH92" s="22" t="s">
        <v>426</v>
      </c>
      <c r="AI92" s="22" t="s">
        <v>426</v>
      </c>
      <c r="AJ92" s="22" t="s">
        <v>426</v>
      </c>
      <c r="AK92" s="22" t="s">
        <v>426</v>
      </c>
      <c r="AL92" s="40" t="s">
        <v>230</v>
      </c>
    </row>
    <row r="93" spans="1:38" ht="26.25" customHeight="1" thickBot="1" x14ac:dyDescent="0.25">
      <c r="A93" s="60" t="s">
        <v>54</v>
      </c>
      <c r="B93" s="64" t="s">
        <v>231</v>
      </c>
      <c r="C93" s="61" t="s">
        <v>403</v>
      </c>
      <c r="D93" s="67"/>
      <c r="E93" s="3" t="s">
        <v>427</v>
      </c>
      <c r="F93" s="3">
        <v>1.3066350112</v>
      </c>
      <c r="G93" s="3" t="s">
        <v>427</v>
      </c>
      <c r="H93" s="3" t="s">
        <v>427</v>
      </c>
      <c r="I93" s="3" t="s">
        <v>428</v>
      </c>
      <c r="J93" s="3" t="s">
        <v>428</v>
      </c>
      <c r="K93" s="3" t="s">
        <v>428</v>
      </c>
      <c r="L93" s="3" t="s">
        <v>428</v>
      </c>
      <c r="M93" s="3" t="s">
        <v>427</v>
      </c>
      <c r="N93" s="3" t="s">
        <v>427</v>
      </c>
      <c r="O93" s="3" t="s">
        <v>427</v>
      </c>
      <c r="P93" s="3" t="s">
        <v>427</v>
      </c>
      <c r="Q93" s="3" t="s">
        <v>427</v>
      </c>
      <c r="R93" s="3" t="s">
        <v>427</v>
      </c>
      <c r="S93" s="3" t="s">
        <v>427</v>
      </c>
      <c r="T93" s="3" t="s">
        <v>427</v>
      </c>
      <c r="U93" s="3" t="s">
        <v>427</v>
      </c>
      <c r="V93" s="3" t="s">
        <v>427</v>
      </c>
      <c r="W93" s="3" t="s">
        <v>427</v>
      </c>
      <c r="X93" s="3" t="s">
        <v>427</v>
      </c>
      <c r="Y93" s="3" t="s">
        <v>427</v>
      </c>
      <c r="Z93" s="3" t="s">
        <v>427</v>
      </c>
      <c r="AA93" s="3" t="s">
        <v>427</v>
      </c>
      <c r="AB93" s="3" t="s">
        <v>427</v>
      </c>
      <c r="AC93" s="3" t="s">
        <v>427</v>
      </c>
      <c r="AD93" s="3" t="s">
        <v>427</v>
      </c>
      <c r="AE93" s="51"/>
      <c r="AF93" s="22" t="s">
        <v>427</v>
      </c>
      <c r="AG93" s="22" t="s">
        <v>427</v>
      </c>
      <c r="AH93" s="22" t="s">
        <v>427</v>
      </c>
      <c r="AI93" s="22" t="s">
        <v>427</v>
      </c>
      <c r="AJ93" s="22" t="s">
        <v>427</v>
      </c>
      <c r="AK93" s="22">
        <v>1895.83484</v>
      </c>
      <c r="AL93" s="40" t="s">
        <v>232</v>
      </c>
    </row>
    <row r="94" spans="1:38" ht="26.25" customHeight="1" thickBot="1" x14ac:dyDescent="0.25">
      <c r="A94" s="60" t="s">
        <v>54</v>
      </c>
      <c r="B94" s="73" t="s">
        <v>404</v>
      </c>
      <c r="C94" s="61" t="s">
        <v>233</v>
      </c>
      <c r="D94" s="62"/>
      <c r="E94" s="3" t="s">
        <v>426</v>
      </c>
      <c r="F94" s="3" t="s">
        <v>426</v>
      </c>
      <c r="G94" s="3" t="s">
        <v>426</v>
      </c>
      <c r="H94" s="3" t="s">
        <v>426</v>
      </c>
      <c r="I94" s="3" t="s">
        <v>426</v>
      </c>
      <c r="J94" s="3" t="s">
        <v>426</v>
      </c>
      <c r="K94" s="3" t="s">
        <v>426</v>
      </c>
      <c r="L94" s="3" t="s">
        <v>426</v>
      </c>
      <c r="M94" s="3" t="s">
        <v>426</v>
      </c>
      <c r="N94" s="3" t="s">
        <v>426</v>
      </c>
      <c r="O94" s="3" t="s">
        <v>426</v>
      </c>
      <c r="P94" s="3" t="s">
        <v>426</v>
      </c>
      <c r="Q94" s="3" t="s">
        <v>426</v>
      </c>
      <c r="R94" s="3" t="s">
        <v>426</v>
      </c>
      <c r="S94" s="3" t="s">
        <v>426</v>
      </c>
      <c r="T94" s="3" t="s">
        <v>426</v>
      </c>
      <c r="U94" s="3" t="s">
        <v>426</v>
      </c>
      <c r="V94" s="3" t="s">
        <v>426</v>
      </c>
      <c r="W94" s="3" t="s">
        <v>426</v>
      </c>
      <c r="X94" s="3" t="s">
        <v>426</v>
      </c>
      <c r="Y94" s="3" t="s">
        <v>426</v>
      </c>
      <c r="Z94" s="3" t="s">
        <v>426</v>
      </c>
      <c r="AA94" s="3" t="s">
        <v>426</v>
      </c>
      <c r="AB94" s="3" t="s">
        <v>426</v>
      </c>
      <c r="AC94" s="3" t="s">
        <v>426</v>
      </c>
      <c r="AD94" s="3" t="s">
        <v>426</v>
      </c>
      <c r="AE94" s="51"/>
      <c r="AF94" s="22" t="s">
        <v>426</v>
      </c>
      <c r="AG94" s="22" t="s">
        <v>426</v>
      </c>
      <c r="AH94" s="22" t="s">
        <v>426</v>
      </c>
      <c r="AI94" s="22" t="s">
        <v>426</v>
      </c>
      <c r="AJ94" s="22" t="s">
        <v>426</v>
      </c>
      <c r="AK94" s="22" t="s">
        <v>426</v>
      </c>
      <c r="AL94" s="40" t="s">
        <v>410</v>
      </c>
    </row>
    <row r="95" spans="1:38" ht="26.25" customHeight="1" thickBot="1" x14ac:dyDescent="0.25">
      <c r="A95" s="60" t="s">
        <v>54</v>
      </c>
      <c r="B95" s="73" t="s">
        <v>234</v>
      </c>
      <c r="C95" s="61" t="s">
        <v>235</v>
      </c>
      <c r="D95" s="67"/>
      <c r="E95" s="3" t="s">
        <v>428</v>
      </c>
      <c r="F95" s="3" t="s">
        <v>428</v>
      </c>
      <c r="G95" s="3" t="s">
        <v>428</v>
      </c>
      <c r="H95" s="3" t="s">
        <v>428</v>
      </c>
      <c r="I95" s="3" t="s">
        <v>428</v>
      </c>
      <c r="J95" s="3" t="s">
        <v>428</v>
      </c>
      <c r="K95" s="3" t="s">
        <v>428</v>
      </c>
      <c r="L95" s="3" t="s">
        <v>428</v>
      </c>
      <c r="M95" s="3" t="s">
        <v>428</v>
      </c>
      <c r="N95" s="3" t="s">
        <v>427</v>
      </c>
      <c r="O95" s="3" t="s">
        <v>427</v>
      </c>
      <c r="P95" s="3" t="s">
        <v>427</v>
      </c>
      <c r="Q95" s="3" t="s">
        <v>428</v>
      </c>
      <c r="R95" s="3" t="s">
        <v>427</v>
      </c>
      <c r="S95" s="3" t="s">
        <v>428</v>
      </c>
      <c r="T95" s="3" t="s">
        <v>427</v>
      </c>
      <c r="U95" s="3" t="s">
        <v>427</v>
      </c>
      <c r="V95" s="3" t="s">
        <v>427</v>
      </c>
      <c r="W95" s="3" t="s">
        <v>427</v>
      </c>
      <c r="X95" s="3" t="s">
        <v>427</v>
      </c>
      <c r="Y95" s="3" t="s">
        <v>427</v>
      </c>
      <c r="Z95" s="3" t="s">
        <v>427</v>
      </c>
      <c r="AA95" s="3" t="s">
        <v>427</v>
      </c>
      <c r="AB95" s="3" t="s">
        <v>427</v>
      </c>
      <c r="AC95" s="3" t="s">
        <v>427</v>
      </c>
      <c r="AD95" s="3" t="s">
        <v>427</v>
      </c>
      <c r="AE95" s="51"/>
      <c r="AF95" s="22" t="s">
        <v>427</v>
      </c>
      <c r="AG95" s="22" t="s">
        <v>427</v>
      </c>
      <c r="AH95" s="22" t="s">
        <v>427</v>
      </c>
      <c r="AI95" s="22" t="s">
        <v>427</v>
      </c>
      <c r="AJ95" s="22" t="s">
        <v>427</v>
      </c>
      <c r="AK95" s="22" t="s">
        <v>428</v>
      </c>
      <c r="AL95" s="40" t="s">
        <v>410</v>
      </c>
    </row>
    <row r="96" spans="1:38" ht="26.25" customHeight="1" thickBot="1" x14ac:dyDescent="0.25">
      <c r="A96" s="60" t="s">
        <v>54</v>
      </c>
      <c r="B96" s="64" t="s">
        <v>236</v>
      </c>
      <c r="C96" s="61" t="s">
        <v>237</v>
      </c>
      <c r="D96" s="74"/>
      <c r="E96" s="3" t="s">
        <v>426</v>
      </c>
      <c r="F96" s="3" t="s">
        <v>426</v>
      </c>
      <c r="G96" s="3" t="s">
        <v>426</v>
      </c>
      <c r="H96" s="3" t="s">
        <v>426</v>
      </c>
      <c r="I96" s="3" t="s">
        <v>426</v>
      </c>
      <c r="J96" s="3" t="s">
        <v>426</v>
      </c>
      <c r="K96" s="3" t="s">
        <v>426</v>
      </c>
      <c r="L96" s="3" t="s">
        <v>426</v>
      </c>
      <c r="M96" s="3" t="s">
        <v>426</v>
      </c>
      <c r="N96" s="3" t="s">
        <v>426</v>
      </c>
      <c r="O96" s="3" t="s">
        <v>426</v>
      </c>
      <c r="P96" s="3" t="s">
        <v>426</v>
      </c>
      <c r="Q96" s="3" t="s">
        <v>426</v>
      </c>
      <c r="R96" s="3" t="s">
        <v>426</v>
      </c>
      <c r="S96" s="3" t="s">
        <v>426</v>
      </c>
      <c r="T96" s="3" t="s">
        <v>426</v>
      </c>
      <c r="U96" s="3" t="s">
        <v>426</v>
      </c>
      <c r="V96" s="3" t="s">
        <v>426</v>
      </c>
      <c r="W96" s="3" t="s">
        <v>426</v>
      </c>
      <c r="X96" s="3" t="s">
        <v>426</v>
      </c>
      <c r="Y96" s="3" t="s">
        <v>426</v>
      </c>
      <c r="Z96" s="3" t="s">
        <v>426</v>
      </c>
      <c r="AA96" s="3" t="s">
        <v>426</v>
      </c>
      <c r="AB96" s="3" t="s">
        <v>426</v>
      </c>
      <c r="AC96" s="3" t="s">
        <v>426</v>
      </c>
      <c r="AD96" s="3" t="s">
        <v>426</v>
      </c>
      <c r="AE96" s="51"/>
      <c r="AF96" s="22" t="s">
        <v>426</v>
      </c>
      <c r="AG96" s="22" t="s">
        <v>426</v>
      </c>
      <c r="AH96" s="22" t="s">
        <v>426</v>
      </c>
      <c r="AI96" s="22" t="s">
        <v>426</v>
      </c>
      <c r="AJ96" s="22" t="s">
        <v>426</v>
      </c>
      <c r="AK96" s="22" t="s">
        <v>426</v>
      </c>
      <c r="AL96" s="40" t="s">
        <v>427</v>
      </c>
    </row>
    <row r="97" spans="1:38" ht="26.25" customHeight="1" thickBot="1" x14ac:dyDescent="0.25">
      <c r="A97" s="60" t="s">
        <v>54</v>
      </c>
      <c r="B97" s="64" t="s">
        <v>238</v>
      </c>
      <c r="C97" s="61" t="s">
        <v>239</v>
      </c>
      <c r="D97" s="74"/>
      <c r="E97" s="3" t="s">
        <v>426</v>
      </c>
      <c r="F97" s="3" t="s">
        <v>426</v>
      </c>
      <c r="G97" s="3" t="s">
        <v>426</v>
      </c>
      <c r="H97" s="3" t="s">
        <v>426</v>
      </c>
      <c r="I97" s="3" t="s">
        <v>426</v>
      </c>
      <c r="J97" s="3" t="s">
        <v>426</v>
      </c>
      <c r="K97" s="3" t="s">
        <v>426</v>
      </c>
      <c r="L97" s="3" t="s">
        <v>426</v>
      </c>
      <c r="M97" s="3" t="s">
        <v>426</v>
      </c>
      <c r="N97" s="3" t="s">
        <v>426</v>
      </c>
      <c r="O97" s="3" t="s">
        <v>426</v>
      </c>
      <c r="P97" s="3" t="s">
        <v>426</v>
      </c>
      <c r="Q97" s="3" t="s">
        <v>426</v>
      </c>
      <c r="R97" s="3" t="s">
        <v>426</v>
      </c>
      <c r="S97" s="3" t="s">
        <v>426</v>
      </c>
      <c r="T97" s="3" t="s">
        <v>426</v>
      </c>
      <c r="U97" s="3" t="s">
        <v>426</v>
      </c>
      <c r="V97" s="3" t="s">
        <v>426</v>
      </c>
      <c r="W97" s="3" t="s">
        <v>426</v>
      </c>
      <c r="X97" s="3" t="s">
        <v>426</v>
      </c>
      <c r="Y97" s="3" t="s">
        <v>426</v>
      </c>
      <c r="Z97" s="3" t="s">
        <v>426</v>
      </c>
      <c r="AA97" s="3" t="s">
        <v>426</v>
      </c>
      <c r="AB97" s="3" t="s">
        <v>426</v>
      </c>
      <c r="AC97" s="3" t="s">
        <v>426</v>
      </c>
      <c r="AD97" s="3" t="s">
        <v>426</v>
      </c>
      <c r="AE97" s="51"/>
      <c r="AF97" s="22" t="s">
        <v>426</v>
      </c>
      <c r="AG97" s="22" t="s">
        <v>426</v>
      </c>
      <c r="AH97" s="22" t="s">
        <v>426</v>
      </c>
      <c r="AI97" s="22" t="s">
        <v>426</v>
      </c>
      <c r="AJ97" s="22" t="s">
        <v>426</v>
      </c>
      <c r="AK97" s="22" t="s">
        <v>426</v>
      </c>
      <c r="AL97" s="40" t="s">
        <v>427</v>
      </c>
    </row>
    <row r="98" spans="1:38" ht="26.25" customHeight="1" thickBot="1" x14ac:dyDescent="0.25">
      <c r="A98" s="60" t="s">
        <v>54</v>
      </c>
      <c r="B98" s="64" t="s">
        <v>240</v>
      </c>
      <c r="C98" s="66" t="s">
        <v>241</v>
      </c>
      <c r="D98" s="74"/>
      <c r="E98" s="3" t="s">
        <v>426</v>
      </c>
      <c r="F98" s="3" t="s">
        <v>426</v>
      </c>
      <c r="G98" s="3" t="s">
        <v>426</v>
      </c>
      <c r="H98" s="3" t="s">
        <v>426</v>
      </c>
      <c r="I98" s="3" t="s">
        <v>426</v>
      </c>
      <c r="J98" s="3" t="s">
        <v>426</v>
      </c>
      <c r="K98" s="3" t="s">
        <v>426</v>
      </c>
      <c r="L98" s="3" t="s">
        <v>426</v>
      </c>
      <c r="M98" s="3" t="s">
        <v>426</v>
      </c>
      <c r="N98" s="3" t="s">
        <v>426</v>
      </c>
      <c r="O98" s="3" t="s">
        <v>426</v>
      </c>
      <c r="P98" s="3" t="s">
        <v>426</v>
      </c>
      <c r="Q98" s="3" t="s">
        <v>426</v>
      </c>
      <c r="R98" s="3" t="s">
        <v>426</v>
      </c>
      <c r="S98" s="3" t="s">
        <v>426</v>
      </c>
      <c r="T98" s="3" t="s">
        <v>426</v>
      </c>
      <c r="U98" s="3" t="s">
        <v>426</v>
      </c>
      <c r="V98" s="3" t="s">
        <v>426</v>
      </c>
      <c r="W98" s="3" t="s">
        <v>426</v>
      </c>
      <c r="X98" s="3" t="s">
        <v>426</v>
      </c>
      <c r="Y98" s="3" t="s">
        <v>426</v>
      </c>
      <c r="Z98" s="3" t="s">
        <v>426</v>
      </c>
      <c r="AA98" s="3" t="s">
        <v>426</v>
      </c>
      <c r="AB98" s="3" t="s">
        <v>426</v>
      </c>
      <c r="AC98" s="3" t="s">
        <v>426</v>
      </c>
      <c r="AD98" s="3" t="s">
        <v>426</v>
      </c>
      <c r="AE98" s="51"/>
      <c r="AF98" s="22" t="s">
        <v>426</v>
      </c>
      <c r="AG98" s="22" t="s">
        <v>426</v>
      </c>
      <c r="AH98" s="22" t="s">
        <v>426</v>
      </c>
      <c r="AI98" s="22" t="s">
        <v>426</v>
      </c>
      <c r="AJ98" s="22" t="s">
        <v>426</v>
      </c>
      <c r="AK98" s="22" t="s">
        <v>426</v>
      </c>
      <c r="AL98" s="40" t="s">
        <v>427</v>
      </c>
    </row>
    <row r="99" spans="1:38" ht="26.25" customHeight="1" thickBot="1" x14ac:dyDescent="0.25">
      <c r="A99" s="60" t="s">
        <v>242</v>
      </c>
      <c r="B99" s="60" t="s">
        <v>243</v>
      </c>
      <c r="C99" s="60" t="s">
        <v>405</v>
      </c>
      <c r="D99" s="74"/>
      <c r="E99" s="3">
        <v>9.7559350184719618E-2</v>
      </c>
      <c r="F99" s="3">
        <v>3.2217877875617504</v>
      </c>
      <c r="G99" s="3" t="s">
        <v>427</v>
      </c>
      <c r="H99" s="3">
        <v>3.563163009997973</v>
      </c>
      <c r="I99" s="3">
        <v>5.5631259999999995E-2</v>
      </c>
      <c r="J99" s="3">
        <v>8.5482180000000005E-2</v>
      </c>
      <c r="K99" s="3">
        <v>0.18724668</v>
      </c>
      <c r="L99" s="3" t="s">
        <v>427</v>
      </c>
      <c r="M99" s="3" t="s">
        <v>427</v>
      </c>
      <c r="N99" s="3" t="s">
        <v>427</v>
      </c>
      <c r="O99" s="3" t="s">
        <v>427</v>
      </c>
      <c r="P99" s="3" t="s">
        <v>427</v>
      </c>
      <c r="Q99" s="3" t="s">
        <v>427</v>
      </c>
      <c r="R99" s="3" t="s">
        <v>427</v>
      </c>
      <c r="S99" s="3" t="s">
        <v>427</v>
      </c>
      <c r="T99" s="3" t="s">
        <v>427</v>
      </c>
      <c r="U99" s="3" t="s">
        <v>427</v>
      </c>
      <c r="V99" s="3" t="s">
        <v>427</v>
      </c>
      <c r="W99" s="3" t="s">
        <v>427</v>
      </c>
      <c r="X99" s="3" t="s">
        <v>427</v>
      </c>
      <c r="Y99" s="3" t="s">
        <v>427</v>
      </c>
      <c r="Z99" s="3" t="s">
        <v>427</v>
      </c>
      <c r="AA99" s="3" t="s">
        <v>427</v>
      </c>
      <c r="AB99" s="3" t="s">
        <v>427</v>
      </c>
      <c r="AC99" s="3" t="s">
        <v>427</v>
      </c>
      <c r="AD99" s="3" t="s">
        <v>427</v>
      </c>
      <c r="AE99" s="51"/>
      <c r="AF99" s="22" t="s">
        <v>427</v>
      </c>
      <c r="AG99" s="22" t="s">
        <v>427</v>
      </c>
      <c r="AH99" s="22" t="s">
        <v>427</v>
      </c>
      <c r="AI99" s="22" t="s">
        <v>427</v>
      </c>
      <c r="AJ99" s="22" t="s">
        <v>427</v>
      </c>
      <c r="AK99" s="22">
        <v>144.5</v>
      </c>
      <c r="AL99" s="40" t="s">
        <v>244</v>
      </c>
    </row>
    <row r="100" spans="1:38" ht="26.25" customHeight="1" thickBot="1" x14ac:dyDescent="0.25">
      <c r="A100" s="60" t="s">
        <v>242</v>
      </c>
      <c r="B100" s="60" t="s">
        <v>245</v>
      </c>
      <c r="C100" s="60" t="s">
        <v>406</v>
      </c>
      <c r="D100" s="74"/>
      <c r="E100" s="22">
        <v>2.8858341662620815E-2</v>
      </c>
      <c r="F100" s="22">
        <v>1.010073196949816</v>
      </c>
      <c r="G100" s="22" t="s">
        <v>427</v>
      </c>
      <c r="H100" s="22">
        <v>0.5389677128333612</v>
      </c>
      <c r="I100" s="22">
        <v>1.8796480000000001E-2</v>
      </c>
      <c r="J100" s="3">
        <v>2.893045E-2</v>
      </c>
      <c r="K100" s="3">
        <v>6.2509910000000002E-2</v>
      </c>
      <c r="L100" s="3" t="s">
        <v>427</v>
      </c>
      <c r="M100" s="3" t="s">
        <v>427</v>
      </c>
      <c r="N100" s="3" t="s">
        <v>427</v>
      </c>
      <c r="O100" s="3" t="s">
        <v>427</v>
      </c>
      <c r="P100" s="3" t="s">
        <v>427</v>
      </c>
      <c r="Q100" s="3" t="s">
        <v>427</v>
      </c>
      <c r="R100" s="3" t="s">
        <v>427</v>
      </c>
      <c r="S100" s="3" t="s">
        <v>427</v>
      </c>
      <c r="T100" s="3" t="s">
        <v>427</v>
      </c>
      <c r="U100" s="3" t="s">
        <v>427</v>
      </c>
      <c r="V100" s="3" t="s">
        <v>427</v>
      </c>
      <c r="W100" s="3" t="s">
        <v>427</v>
      </c>
      <c r="X100" s="3" t="s">
        <v>427</v>
      </c>
      <c r="Y100" s="3" t="s">
        <v>427</v>
      </c>
      <c r="Z100" s="3" t="s">
        <v>427</v>
      </c>
      <c r="AA100" s="3" t="s">
        <v>427</v>
      </c>
      <c r="AB100" s="3" t="s">
        <v>427</v>
      </c>
      <c r="AC100" s="3" t="s">
        <v>427</v>
      </c>
      <c r="AD100" s="3" t="s">
        <v>427</v>
      </c>
      <c r="AE100" s="51"/>
      <c r="AF100" s="22" t="s">
        <v>427</v>
      </c>
      <c r="AG100" s="22" t="s">
        <v>427</v>
      </c>
      <c r="AH100" s="22" t="s">
        <v>427</v>
      </c>
      <c r="AI100" s="22" t="s">
        <v>427</v>
      </c>
      <c r="AJ100" s="22" t="s">
        <v>427</v>
      </c>
      <c r="AK100" s="22">
        <v>250.9</v>
      </c>
      <c r="AL100" s="40" t="s">
        <v>244</v>
      </c>
    </row>
    <row r="101" spans="1:38" ht="26.25" customHeight="1" thickBot="1" x14ac:dyDescent="0.25">
      <c r="A101" s="60" t="s">
        <v>242</v>
      </c>
      <c r="B101" s="60" t="s">
        <v>246</v>
      </c>
      <c r="C101" s="60" t="s">
        <v>247</v>
      </c>
      <c r="D101" s="74"/>
      <c r="E101" s="22">
        <v>1.0388297445531635E-2</v>
      </c>
      <c r="F101" s="22">
        <v>7.4245090504435229E-2</v>
      </c>
      <c r="G101" s="22" t="s">
        <v>427</v>
      </c>
      <c r="H101" s="22">
        <v>0.27184511134768424</v>
      </c>
      <c r="I101" s="22">
        <v>1.4592799999999999E-3</v>
      </c>
      <c r="J101" s="3">
        <v>4.37784E-3</v>
      </c>
      <c r="K101" s="3">
        <v>1.0214960000000002E-2</v>
      </c>
      <c r="L101" s="3" t="s">
        <v>427</v>
      </c>
      <c r="M101" s="3" t="s">
        <v>427</v>
      </c>
      <c r="N101" s="3" t="s">
        <v>427</v>
      </c>
      <c r="O101" s="3" t="s">
        <v>427</v>
      </c>
      <c r="P101" s="3" t="s">
        <v>427</v>
      </c>
      <c r="Q101" s="3" t="s">
        <v>427</v>
      </c>
      <c r="R101" s="3" t="s">
        <v>427</v>
      </c>
      <c r="S101" s="3" t="s">
        <v>427</v>
      </c>
      <c r="T101" s="3" t="s">
        <v>427</v>
      </c>
      <c r="U101" s="3" t="s">
        <v>427</v>
      </c>
      <c r="V101" s="3" t="s">
        <v>427</v>
      </c>
      <c r="W101" s="3" t="s">
        <v>427</v>
      </c>
      <c r="X101" s="3" t="s">
        <v>427</v>
      </c>
      <c r="Y101" s="3" t="s">
        <v>427</v>
      </c>
      <c r="Z101" s="3" t="s">
        <v>427</v>
      </c>
      <c r="AA101" s="3" t="s">
        <v>427</v>
      </c>
      <c r="AB101" s="3" t="s">
        <v>427</v>
      </c>
      <c r="AC101" s="3" t="s">
        <v>427</v>
      </c>
      <c r="AD101" s="3" t="s">
        <v>427</v>
      </c>
      <c r="AE101" s="51"/>
      <c r="AF101" s="22" t="s">
        <v>427</v>
      </c>
      <c r="AG101" s="22" t="s">
        <v>427</v>
      </c>
      <c r="AH101" s="22" t="s">
        <v>427</v>
      </c>
      <c r="AI101" s="22" t="s">
        <v>427</v>
      </c>
      <c r="AJ101" s="22" t="s">
        <v>427</v>
      </c>
      <c r="AK101" s="22">
        <v>107.3</v>
      </c>
      <c r="AL101" s="40" t="s">
        <v>244</v>
      </c>
    </row>
    <row r="102" spans="1:38" ht="26.25" customHeight="1" thickBot="1" x14ac:dyDescent="0.25">
      <c r="A102" s="60" t="s">
        <v>242</v>
      </c>
      <c r="B102" s="60" t="s">
        <v>248</v>
      </c>
      <c r="C102" s="60" t="s">
        <v>384</v>
      </c>
      <c r="D102" s="74"/>
      <c r="E102" s="22">
        <v>2.0985726204255433E-3</v>
      </c>
      <c r="F102" s="22">
        <v>0.15751829377593388</v>
      </c>
      <c r="G102" s="22" t="s">
        <v>427</v>
      </c>
      <c r="H102" s="22">
        <v>0.83529288455401096</v>
      </c>
      <c r="I102" s="22">
        <v>1.3036E-3</v>
      </c>
      <c r="J102" s="3">
        <v>2.9469000000000002E-2</v>
      </c>
      <c r="K102" s="3">
        <v>0.18967500000000001</v>
      </c>
      <c r="L102" s="3" t="s">
        <v>427</v>
      </c>
      <c r="M102" s="3" t="s">
        <v>427</v>
      </c>
      <c r="N102" s="3" t="s">
        <v>427</v>
      </c>
      <c r="O102" s="3" t="s">
        <v>427</v>
      </c>
      <c r="P102" s="3" t="s">
        <v>427</v>
      </c>
      <c r="Q102" s="3" t="s">
        <v>427</v>
      </c>
      <c r="R102" s="3" t="s">
        <v>427</v>
      </c>
      <c r="S102" s="3" t="s">
        <v>427</v>
      </c>
      <c r="T102" s="3" t="s">
        <v>427</v>
      </c>
      <c r="U102" s="3" t="s">
        <v>427</v>
      </c>
      <c r="V102" s="3" t="s">
        <v>427</v>
      </c>
      <c r="W102" s="3" t="s">
        <v>427</v>
      </c>
      <c r="X102" s="3" t="s">
        <v>427</v>
      </c>
      <c r="Y102" s="3" t="s">
        <v>427</v>
      </c>
      <c r="Z102" s="3" t="s">
        <v>427</v>
      </c>
      <c r="AA102" s="3" t="s">
        <v>427</v>
      </c>
      <c r="AB102" s="3" t="s">
        <v>427</v>
      </c>
      <c r="AC102" s="3" t="s">
        <v>427</v>
      </c>
      <c r="AD102" s="3" t="s">
        <v>427</v>
      </c>
      <c r="AE102" s="51"/>
      <c r="AF102" s="22" t="s">
        <v>427</v>
      </c>
      <c r="AG102" s="22" t="s">
        <v>427</v>
      </c>
      <c r="AH102" s="22" t="s">
        <v>427</v>
      </c>
      <c r="AI102" s="22" t="s">
        <v>427</v>
      </c>
      <c r="AJ102" s="22" t="s">
        <v>427</v>
      </c>
      <c r="AK102" s="22">
        <v>304.89999999999998</v>
      </c>
      <c r="AL102" s="40" t="s">
        <v>244</v>
      </c>
    </row>
    <row r="103" spans="1:38" ht="26.25" customHeight="1" thickBot="1" x14ac:dyDescent="0.25">
      <c r="A103" s="60" t="s">
        <v>242</v>
      </c>
      <c r="B103" s="60" t="s">
        <v>249</v>
      </c>
      <c r="C103" s="60" t="s">
        <v>250</v>
      </c>
      <c r="D103" s="74"/>
      <c r="E103" s="22" t="s">
        <v>426</v>
      </c>
      <c r="F103" s="22" t="s">
        <v>426</v>
      </c>
      <c r="G103" s="22" t="s">
        <v>426</v>
      </c>
      <c r="H103" s="22" t="s">
        <v>426</v>
      </c>
      <c r="I103" s="22" t="s">
        <v>426</v>
      </c>
      <c r="J103" s="3" t="s">
        <v>426</v>
      </c>
      <c r="K103" s="3" t="s">
        <v>426</v>
      </c>
      <c r="L103" s="3" t="s">
        <v>426</v>
      </c>
      <c r="M103" s="3" t="s">
        <v>426</v>
      </c>
      <c r="N103" s="3" t="s">
        <v>426</v>
      </c>
      <c r="O103" s="3" t="s">
        <v>426</v>
      </c>
      <c r="P103" s="3" t="s">
        <v>426</v>
      </c>
      <c r="Q103" s="3" t="s">
        <v>426</v>
      </c>
      <c r="R103" s="3" t="s">
        <v>426</v>
      </c>
      <c r="S103" s="3" t="s">
        <v>426</v>
      </c>
      <c r="T103" s="3" t="s">
        <v>426</v>
      </c>
      <c r="U103" s="3" t="s">
        <v>426</v>
      </c>
      <c r="V103" s="3" t="s">
        <v>426</v>
      </c>
      <c r="W103" s="3" t="s">
        <v>426</v>
      </c>
      <c r="X103" s="3" t="s">
        <v>426</v>
      </c>
      <c r="Y103" s="3" t="s">
        <v>426</v>
      </c>
      <c r="Z103" s="3" t="s">
        <v>426</v>
      </c>
      <c r="AA103" s="3" t="s">
        <v>426</v>
      </c>
      <c r="AB103" s="3" t="s">
        <v>426</v>
      </c>
      <c r="AC103" s="3" t="s">
        <v>426</v>
      </c>
      <c r="AD103" s="3" t="s">
        <v>426</v>
      </c>
      <c r="AE103" s="51"/>
      <c r="AF103" s="22" t="s">
        <v>427</v>
      </c>
      <c r="AG103" s="22" t="s">
        <v>427</v>
      </c>
      <c r="AH103" s="22" t="s">
        <v>427</v>
      </c>
      <c r="AI103" s="22" t="s">
        <v>427</v>
      </c>
      <c r="AJ103" s="22" t="s">
        <v>427</v>
      </c>
      <c r="AK103" s="22" t="s">
        <v>426</v>
      </c>
      <c r="AL103" s="40" t="s">
        <v>244</v>
      </c>
    </row>
    <row r="104" spans="1:38" ht="26.25" customHeight="1" thickBot="1" x14ac:dyDescent="0.25">
      <c r="A104" s="60" t="s">
        <v>242</v>
      </c>
      <c r="B104" s="60" t="s">
        <v>251</v>
      </c>
      <c r="C104" s="60" t="s">
        <v>252</v>
      </c>
      <c r="D104" s="74"/>
      <c r="E104" s="22">
        <v>1.6373842831050225E-3</v>
      </c>
      <c r="F104" s="22">
        <v>1.1455504416614224E-2</v>
      </c>
      <c r="G104" s="22" t="s">
        <v>427</v>
      </c>
      <c r="H104" s="22">
        <v>4.0151143689497709E-2</v>
      </c>
      <c r="I104" s="22">
        <v>2.1986E-4</v>
      </c>
      <c r="J104" s="3">
        <v>6.5958E-4</v>
      </c>
      <c r="K104" s="3">
        <v>1.5390200000000003E-3</v>
      </c>
      <c r="L104" s="3" t="s">
        <v>427</v>
      </c>
      <c r="M104" s="3" t="s">
        <v>427</v>
      </c>
      <c r="N104" s="3" t="s">
        <v>427</v>
      </c>
      <c r="O104" s="3" t="s">
        <v>427</v>
      </c>
      <c r="P104" s="3" t="s">
        <v>427</v>
      </c>
      <c r="Q104" s="3" t="s">
        <v>427</v>
      </c>
      <c r="R104" s="3" t="s">
        <v>427</v>
      </c>
      <c r="S104" s="3" t="s">
        <v>427</v>
      </c>
      <c r="T104" s="3" t="s">
        <v>427</v>
      </c>
      <c r="U104" s="3" t="s">
        <v>427</v>
      </c>
      <c r="V104" s="3" t="s">
        <v>427</v>
      </c>
      <c r="W104" s="3" t="s">
        <v>427</v>
      </c>
      <c r="X104" s="3" t="s">
        <v>427</v>
      </c>
      <c r="Y104" s="3" t="s">
        <v>427</v>
      </c>
      <c r="Z104" s="3" t="s">
        <v>427</v>
      </c>
      <c r="AA104" s="3" t="s">
        <v>427</v>
      </c>
      <c r="AB104" s="3" t="s">
        <v>427</v>
      </c>
      <c r="AC104" s="3" t="s">
        <v>427</v>
      </c>
      <c r="AD104" s="3" t="s">
        <v>427</v>
      </c>
      <c r="AE104" s="51"/>
      <c r="AF104" s="22" t="s">
        <v>427</v>
      </c>
      <c r="AG104" s="22" t="s">
        <v>427</v>
      </c>
      <c r="AH104" s="22" t="s">
        <v>427</v>
      </c>
      <c r="AI104" s="22" t="s">
        <v>427</v>
      </c>
      <c r="AJ104" s="22" t="s">
        <v>427</v>
      </c>
      <c r="AK104" s="22">
        <v>12.2</v>
      </c>
      <c r="AL104" s="40" t="s">
        <v>244</v>
      </c>
    </row>
    <row r="105" spans="1:38" ht="26.25" customHeight="1" thickBot="1" x14ac:dyDescent="0.25">
      <c r="A105" s="60" t="s">
        <v>242</v>
      </c>
      <c r="B105" s="60" t="s">
        <v>253</v>
      </c>
      <c r="C105" s="60" t="s">
        <v>254</v>
      </c>
      <c r="D105" s="74"/>
      <c r="E105" s="22">
        <v>2.8589900675799074E-3</v>
      </c>
      <c r="F105" s="22">
        <v>1.4498180984975942E-2</v>
      </c>
      <c r="G105" s="22" t="s">
        <v>427</v>
      </c>
      <c r="H105" s="22">
        <v>8.1452191442922331E-2</v>
      </c>
      <c r="I105" s="22">
        <v>8.8199999999999997E-4</v>
      </c>
      <c r="J105" s="3">
        <v>1.3859999999999999E-3</v>
      </c>
      <c r="K105" s="3">
        <v>3.0240000000000002E-3</v>
      </c>
      <c r="L105" s="3" t="s">
        <v>427</v>
      </c>
      <c r="M105" s="3" t="s">
        <v>427</v>
      </c>
      <c r="N105" s="3" t="s">
        <v>427</v>
      </c>
      <c r="O105" s="3" t="s">
        <v>427</v>
      </c>
      <c r="P105" s="3" t="s">
        <v>427</v>
      </c>
      <c r="Q105" s="3" t="s">
        <v>427</v>
      </c>
      <c r="R105" s="3" t="s">
        <v>427</v>
      </c>
      <c r="S105" s="3" t="s">
        <v>427</v>
      </c>
      <c r="T105" s="3" t="s">
        <v>427</v>
      </c>
      <c r="U105" s="3" t="s">
        <v>427</v>
      </c>
      <c r="V105" s="3" t="s">
        <v>427</v>
      </c>
      <c r="W105" s="3" t="s">
        <v>427</v>
      </c>
      <c r="X105" s="3" t="s">
        <v>427</v>
      </c>
      <c r="Y105" s="3" t="s">
        <v>427</v>
      </c>
      <c r="Z105" s="3" t="s">
        <v>427</v>
      </c>
      <c r="AA105" s="3" t="s">
        <v>427</v>
      </c>
      <c r="AB105" s="3" t="s">
        <v>427</v>
      </c>
      <c r="AC105" s="3" t="s">
        <v>427</v>
      </c>
      <c r="AD105" s="3" t="s">
        <v>427</v>
      </c>
      <c r="AE105" s="51"/>
      <c r="AF105" s="22" t="s">
        <v>427</v>
      </c>
      <c r="AG105" s="22" t="s">
        <v>427</v>
      </c>
      <c r="AH105" s="22" t="s">
        <v>427</v>
      </c>
      <c r="AI105" s="22" t="s">
        <v>427</v>
      </c>
      <c r="AJ105" s="22" t="s">
        <v>427</v>
      </c>
      <c r="AK105" s="22">
        <v>8.4</v>
      </c>
      <c r="AL105" s="40" t="s">
        <v>244</v>
      </c>
    </row>
    <row r="106" spans="1:38" ht="26.25" customHeight="1" thickBot="1" x14ac:dyDescent="0.25">
      <c r="A106" s="60" t="s">
        <v>242</v>
      </c>
      <c r="B106" s="60" t="s">
        <v>255</v>
      </c>
      <c r="C106" s="60" t="s">
        <v>256</v>
      </c>
      <c r="D106" s="74"/>
      <c r="E106" s="22" t="s">
        <v>426</v>
      </c>
      <c r="F106" s="22" t="s">
        <v>426</v>
      </c>
      <c r="G106" s="22" t="s">
        <v>426</v>
      </c>
      <c r="H106" s="22" t="s">
        <v>426</v>
      </c>
      <c r="I106" s="22" t="s">
        <v>426</v>
      </c>
      <c r="J106" s="3" t="s">
        <v>426</v>
      </c>
      <c r="K106" s="3" t="s">
        <v>426</v>
      </c>
      <c r="L106" s="3" t="s">
        <v>426</v>
      </c>
      <c r="M106" s="3" t="s">
        <v>426</v>
      </c>
      <c r="N106" s="3" t="s">
        <v>426</v>
      </c>
      <c r="O106" s="3" t="s">
        <v>426</v>
      </c>
      <c r="P106" s="3" t="s">
        <v>426</v>
      </c>
      <c r="Q106" s="3" t="s">
        <v>426</v>
      </c>
      <c r="R106" s="3" t="s">
        <v>426</v>
      </c>
      <c r="S106" s="3" t="s">
        <v>426</v>
      </c>
      <c r="T106" s="3" t="s">
        <v>426</v>
      </c>
      <c r="U106" s="3" t="s">
        <v>426</v>
      </c>
      <c r="V106" s="3" t="s">
        <v>426</v>
      </c>
      <c r="W106" s="3" t="s">
        <v>426</v>
      </c>
      <c r="X106" s="3" t="s">
        <v>426</v>
      </c>
      <c r="Y106" s="3" t="s">
        <v>426</v>
      </c>
      <c r="Z106" s="3" t="s">
        <v>426</v>
      </c>
      <c r="AA106" s="3" t="s">
        <v>426</v>
      </c>
      <c r="AB106" s="3" t="s">
        <v>426</v>
      </c>
      <c r="AC106" s="3" t="s">
        <v>426</v>
      </c>
      <c r="AD106" s="3" t="s">
        <v>426</v>
      </c>
      <c r="AE106" s="51"/>
      <c r="AF106" s="22" t="s">
        <v>426</v>
      </c>
      <c r="AG106" s="22" t="s">
        <v>426</v>
      </c>
      <c r="AH106" s="22" t="s">
        <v>426</v>
      </c>
      <c r="AI106" s="22" t="s">
        <v>426</v>
      </c>
      <c r="AJ106" s="22" t="s">
        <v>426</v>
      </c>
      <c r="AK106" s="22" t="s">
        <v>426</v>
      </c>
      <c r="AL106" s="40" t="s">
        <v>244</v>
      </c>
    </row>
    <row r="107" spans="1:38" ht="26.25" customHeight="1" thickBot="1" x14ac:dyDescent="0.25">
      <c r="A107" s="60" t="s">
        <v>242</v>
      </c>
      <c r="B107" s="60" t="s">
        <v>257</v>
      </c>
      <c r="C107" s="60" t="s">
        <v>377</v>
      </c>
      <c r="D107" s="74"/>
      <c r="E107" s="22">
        <v>5.820437627791779E-3</v>
      </c>
      <c r="F107" s="22">
        <v>0.12750793384531292</v>
      </c>
      <c r="G107" s="22" t="s">
        <v>427</v>
      </c>
      <c r="H107" s="22">
        <v>0.28743831284357263</v>
      </c>
      <c r="I107" s="22">
        <v>8.9907000000000008E-3</v>
      </c>
      <c r="J107" s="3">
        <v>0.11987600000000001</v>
      </c>
      <c r="K107" s="3">
        <v>0.56941100000000011</v>
      </c>
      <c r="L107" s="3" t="s">
        <v>427</v>
      </c>
      <c r="M107" s="3" t="s">
        <v>427</v>
      </c>
      <c r="N107" s="3" t="s">
        <v>427</v>
      </c>
      <c r="O107" s="3" t="s">
        <v>427</v>
      </c>
      <c r="P107" s="3" t="s">
        <v>427</v>
      </c>
      <c r="Q107" s="3" t="s">
        <v>427</v>
      </c>
      <c r="R107" s="3" t="s">
        <v>427</v>
      </c>
      <c r="S107" s="3" t="s">
        <v>427</v>
      </c>
      <c r="T107" s="3" t="s">
        <v>427</v>
      </c>
      <c r="U107" s="3" t="s">
        <v>427</v>
      </c>
      <c r="V107" s="3" t="s">
        <v>427</v>
      </c>
      <c r="W107" s="3" t="s">
        <v>427</v>
      </c>
      <c r="X107" s="3" t="s">
        <v>427</v>
      </c>
      <c r="Y107" s="3" t="s">
        <v>427</v>
      </c>
      <c r="Z107" s="3" t="s">
        <v>427</v>
      </c>
      <c r="AA107" s="3" t="s">
        <v>427</v>
      </c>
      <c r="AB107" s="3" t="s">
        <v>427</v>
      </c>
      <c r="AC107" s="3" t="s">
        <v>427</v>
      </c>
      <c r="AD107" s="3" t="s">
        <v>427</v>
      </c>
      <c r="AE107" s="51"/>
      <c r="AF107" s="22" t="s">
        <v>427</v>
      </c>
      <c r="AG107" s="22" t="s">
        <v>427</v>
      </c>
      <c r="AH107" s="22" t="s">
        <v>427</v>
      </c>
      <c r="AI107" s="22" t="s">
        <v>427</v>
      </c>
      <c r="AJ107" s="22" t="s">
        <v>427</v>
      </c>
      <c r="AK107" s="22">
        <v>2996.9</v>
      </c>
      <c r="AL107" s="40" t="s">
        <v>244</v>
      </c>
    </row>
    <row r="108" spans="1:38" ht="26.25" customHeight="1" thickBot="1" x14ac:dyDescent="0.25">
      <c r="A108" s="60" t="s">
        <v>242</v>
      </c>
      <c r="B108" s="60" t="s">
        <v>258</v>
      </c>
      <c r="C108" s="60" t="s">
        <v>378</v>
      </c>
      <c r="D108" s="74"/>
      <c r="E108" s="22">
        <v>1.4849432499999999E-2</v>
      </c>
      <c r="F108" s="22">
        <v>0.1659383077607143</v>
      </c>
      <c r="G108" s="22" t="s">
        <v>427</v>
      </c>
      <c r="H108" s="22">
        <v>0.31051413749999995</v>
      </c>
      <c r="I108" s="22">
        <v>4.6699999999999997E-3</v>
      </c>
      <c r="J108" s="3">
        <v>4.6700000000000005E-2</v>
      </c>
      <c r="K108" s="3">
        <v>9.3400000000000011E-2</v>
      </c>
      <c r="L108" s="3" t="s">
        <v>427</v>
      </c>
      <c r="M108" s="3" t="s">
        <v>427</v>
      </c>
      <c r="N108" s="3" t="s">
        <v>427</v>
      </c>
      <c r="O108" s="3" t="s">
        <v>427</v>
      </c>
      <c r="P108" s="3" t="s">
        <v>427</v>
      </c>
      <c r="Q108" s="3" t="s">
        <v>427</v>
      </c>
      <c r="R108" s="3" t="s">
        <v>427</v>
      </c>
      <c r="S108" s="3" t="s">
        <v>427</v>
      </c>
      <c r="T108" s="3" t="s">
        <v>427</v>
      </c>
      <c r="U108" s="3" t="s">
        <v>427</v>
      </c>
      <c r="V108" s="3" t="s">
        <v>427</v>
      </c>
      <c r="W108" s="3" t="s">
        <v>427</v>
      </c>
      <c r="X108" s="3" t="s">
        <v>427</v>
      </c>
      <c r="Y108" s="3" t="s">
        <v>427</v>
      </c>
      <c r="Z108" s="3" t="s">
        <v>427</v>
      </c>
      <c r="AA108" s="3" t="s">
        <v>427</v>
      </c>
      <c r="AB108" s="3" t="s">
        <v>427</v>
      </c>
      <c r="AC108" s="3" t="s">
        <v>427</v>
      </c>
      <c r="AD108" s="3" t="s">
        <v>427</v>
      </c>
      <c r="AE108" s="51"/>
      <c r="AF108" s="22" t="s">
        <v>427</v>
      </c>
      <c r="AG108" s="22" t="s">
        <v>427</v>
      </c>
      <c r="AH108" s="22" t="s">
        <v>427</v>
      </c>
      <c r="AI108" s="22" t="s">
        <v>427</v>
      </c>
      <c r="AJ108" s="22" t="s">
        <v>427</v>
      </c>
      <c r="AK108" s="22">
        <v>2335</v>
      </c>
      <c r="AL108" s="40" t="s">
        <v>244</v>
      </c>
    </row>
    <row r="109" spans="1:38" ht="26.25" customHeight="1" thickBot="1" x14ac:dyDescent="0.25">
      <c r="A109" s="60" t="s">
        <v>242</v>
      </c>
      <c r="B109" s="60" t="s">
        <v>259</v>
      </c>
      <c r="C109" s="60" t="s">
        <v>379</v>
      </c>
      <c r="D109" s="74"/>
      <c r="E109" s="22">
        <v>6.6259055342465748E-5</v>
      </c>
      <c r="F109" s="22">
        <v>5.6763593853120006E-4</v>
      </c>
      <c r="G109" s="22" t="s">
        <v>427</v>
      </c>
      <c r="H109" s="22">
        <v>1.9062220536986299E-3</v>
      </c>
      <c r="I109" s="22">
        <v>7.2000000000000002E-5</v>
      </c>
      <c r="J109" s="3">
        <v>3.9600000000000003E-4</v>
      </c>
      <c r="K109" s="3">
        <v>3.9600000000000003E-4</v>
      </c>
      <c r="L109" s="3" t="s">
        <v>427</v>
      </c>
      <c r="M109" s="3" t="s">
        <v>427</v>
      </c>
      <c r="N109" s="3" t="s">
        <v>427</v>
      </c>
      <c r="O109" s="3" t="s">
        <v>427</v>
      </c>
      <c r="P109" s="3" t="s">
        <v>427</v>
      </c>
      <c r="Q109" s="3" t="s">
        <v>427</v>
      </c>
      <c r="R109" s="3" t="s">
        <v>427</v>
      </c>
      <c r="S109" s="3" t="s">
        <v>427</v>
      </c>
      <c r="T109" s="3" t="s">
        <v>427</v>
      </c>
      <c r="U109" s="3" t="s">
        <v>427</v>
      </c>
      <c r="V109" s="3" t="s">
        <v>427</v>
      </c>
      <c r="W109" s="3" t="s">
        <v>427</v>
      </c>
      <c r="X109" s="3" t="s">
        <v>427</v>
      </c>
      <c r="Y109" s="3" t="s">
        <v>427</v>
      </c>
      <c r="Z109" s="3" t="s">
        <v>427</v>
      </c>
      <c r="AA109" s="3" t="s">
        <v>427</v>
      </c>
      <c r="AB109" s="3" t="s">
        <v>427</v>
      </c>
      <c r="AC109" s="3" t="s">
        <v>427</v>
      </c>
      <c r="AD109" s="3" t="s">
        <v>427</v>
      </c>
      <c r="AE109" s="51"/>
      <c r="AF109" s="22" t="s">
        <v>427</v>
      </c>
      <c r="AG109" s="22" t="s">
        <v>427</v>
      </c>
      <c r="AH109" s="22" t="s">
        <v>427</v>
      </c>
      <c r="AI109" s="22" t="s">
        <v>427</v>
      </c>
      <c r="AJ109" s="22" t="s">
        <v>427</v>
      </c>
      <c r="AK109" s="22">
        <v>3.6</v>
      </c>
      <c r="AL109" s="40" t="s">
        <v>244</v>
      </c>
    </row>
    <row r="110" spans="1:38" ht="26.25" customHeight="1" thickBot="1" x14ac:dyDescent="0.25">
      <c r="A110" s="60" t="s">
        <v>242</v>
      </c>
      <c r="B110" s="60" t="s">
        <v>260</v>
      </c>
      <c r="C110" s="60" t="s">
        <v>380</v>
      </c>
      <c r="D110" s="74"/>
      <c r="E110" s="22">
        <v>1.0629155263013697E-4</v>
      </c>
      <c r="F110" s="22">
        <v>8.113312123462401E-3</v>
      </c>
      <c r="G110" s="22" t="s">
        <v>427</v>
      </c>
      <c r="H110" s="22">
        <v>1.0095213783369861E-2</v>
      </c>
      <c r="I110" s="22">
        <v>3.2900000000000003E-4</v>
      </c>
      <c r="J110" s="3">
        <v>2.7439999999999999E-3</v>
      </c>
      <c r="K110" s="3">
        <v>3.9139999999999999E-3</v>
      </c>
      <c r="L110" s="3" t="s">
        <v>427</v>
      </c>
      <c r="M110" s="3" t="s">
        <v>427</v>
      </c>
      <c r="N110" s="3" t="s">
        <v>427</v>
      </c>
      <c r="O110" s="3" t="s">
        <v>427</v>
      </c>
      <c r="P110" s="3" t="s">
        <v>427</v>
      </c>
      <c r="Q110" s="3" t="s">
        <v>427</v>
      </c>
      <c r="R110" s="3" t="s">
        <v>427</v>
      </c>
      <c r="S110" s="3" t="s">
        <v>427</v>
      </c>
      <c r="T110" s="3" t="s">
        <v>427</v>
      </c>
      <c r="U110" s="3" t="s">
        <v>427</v>
      </c>
      <c r="V110" s="3" t="s">
        <v>427</v>
      </c>
      <c r="W110" s="3" t="s">
        <v>427</v>
      </c>
      <c r="X110" s="3" t="s">
        <v>427</v>
      </c>
      <c r="Y110" s="3" t="s">
        <v>427</v>
      </c>
      <c r="Z110" s="3" t="s">
        <v>427</v>
      </c>
      <c r="AA110" s="3" t="s">
        <v>427</v>
      </c>
      <c r="AB110" s="3" t="s">
        <v>427</v>
      </c>
      <c r="AC110" s="3" t="s">
        <v>427</v>
      </c>
      <c r="AD110" s="3" t="s">
        <v>427</v>
      </c>
      <c r="AE110" s="51"/>
      <c r="AF110" s="22" t="s">
        <v>427</v>
      </c>
      <c r="AG110" s="22" t="s">
        <v>427</v>
      </c>
      <c r="AH110" s="22" t="s">
        <v>427</v>
      </c>
      <c r="AI110" s="22" t="s">
        <v>427</v>
      </c>
      <c r="AJ110" s="22" t="s">
        <v>427</v>
      </c>
      <c r="AK110" s="22">
        <v>67.599999999999994</v>
      </c>
      <c r="AL110" s="40" t="s">
        <v>244</v>
      </c>
    </row>
    <row r="111" spans="1:38" ht="26.25" customHeight="1" thickBot="1" x14ac:dyDescent="0.25">
      <c r="A111" s="60" t="s">
        <v>242</v>
      </c>
      <c r="B111" s="60" t="s">
        <v>261</v>
      </c>
      <c r="C111" s="60" t="s">
        <v>374</v>
      </c>
      <c r="D111" s="74"/>
      <c r="E111" s="22">
        <v>1.0201508057142856E-2</v>
      </c>
      <c r="F111" s="22">
        <v>0.29910809999999999</v>
      </c>
      <c r="G111" s="22" t="s">
        <v>427</v>
      </c>
      <c r="H111" s="22">
        <v>0.17337399145714286</v>
      </c>
      <c r="I111" s="22">
        <v>6.1639999999999991E-4</v>
      </c>
      <c r="J111" s="3">
        <v>1.2327999999999998E-3</v>
      </c>
      <c r="K111" s="3">
        <v>2.7737999999999994E-3</v>
      </c>
      <c r="L111" s="3" t="s">
        <v>427</v>
      </c>
      <c r="M111" s="3" t="s">
        <v>427</v>
      </c>
      <c r="N111" s="3" t="s">
        <v>427</v>
      </c>
      <c r="O111" s="3" t="s">
        <v>427</v>
      </c>
      <c r="P111" s="3" t="s">
        <v>427</v>
      </c>
      <c r="Q111" s="3" t="s">
        <v>427</v>
      </c>
      <c r="R111" s="3" t="s">
        <v>427</v>
      </c>
      <c r="S111" s="3" t="s">
        <v>427</v>
      </c>
      <c r="T111" s="3" t="s">
        <v>427</v>
      </c>
      <c r="U111" s="3" t="s">
        <v>427</v>
      </c>
      <c r="V111" s="3" t="s">
        <v>427</v>
      </c>
      <c r="W111" s="3" t="s">
        <v>427</v>
      </c>
      <c r="X111" s="3" t="s">
        <v>427</v>
      </c>
      <c r="Y111" s="3" t="s">
        <v>427</v>
      </c>
      <c r="Z111" s="3" t="s">
        <v>427</v>
      </c>
      <c r="AA111" s="3" t="s">
        <v>427</v>
      </c>
      <c r="AB111" s="3" t="s">
        <v>427</v>
      </c>
      <c r="AC111" s="3" t="s">
        <v>427</v>
      </c>
      <c r="AD111" s="3" t="s">
        <v>427</v>
      </c>
      <c r="AE111" s="51"/>
      <c r="AF111" s="22" t="s">
        <v>427</v>
      </c>
      <c r="AG111" s="22" t="s">
        <v>427</v>
      </c>
      <c r="AH111" s="22" t="s">
        <v>427</v>
      </c>
      <c r="AI111" s="22" t="s">
        <v>427</v>
      </c>
      <c r="AJ111" s="22" t="s">
        <v>427</v>
      </c>
      <c r="AK111" s="22">
        <v>154.1</v>
      </c>
      <c r="AL111" s="40" t="s">
        <v>244</v>
      </c>
    </row>
    <row r="112" spans="1:38" ht="26.25" customHeight="1" thickBot="1" x14ac:dyDescent="0.25">
      <c r="A112" s="60" t="s">
        <v>262</v>
      </c>
      <c r="B112" s="60" t="s">
        <v>263</v>
      </c>
      <c r="C112" s="60" t="s">
        <v>264</v>
      </c>
      <c r="D112" s="62"/>
      <c r="E112" s="22">
        <v>2.98</v>
      </c>
      <c r="F112" s="22" t="s">
        <v>427</v>
      </c>
      <c r="G112" s="22" t="s">
        <v>427</v>
      </c>
      <c r="H112" s="22">
        <v>4.1799105000000001</v>
      </c>
      <c r="I112" s="22" t="s">
        <v>427</v>
      </c>
      <c r="J112" s="3" t="s">
        <v>427</v>
      </c>
      <c r="K112" s="3" t="s">
        <v>427</v>
      </c>
      <c r="L112" s="3" t="s">
        <v>427</v>
      </c>
      <c r="M112" s="3" t="s">
        <v>427</v>
      </c>
      <c r="N112" s="3" t="s">
        <v>427</v>
      </c>
      <c r="O112" s="3" t="s">
        <v>427</v>
      </c>
      <c r="P112" s="3" t="s">
        <v>427</v>
      </c>
      <c r="Q112" s="3" t="s">
        <v>427</v>
      </c>
      <c r="R112" s="3" t="s">
        <v>427</v>
      </c>
      <c r="S112" s="3" t="s">
        <v>427</v>
      </c>
      <c r="T112" s="3" t="s">
        <v>427</v>
      </c>
      <c r="U112" s="3" t="s">
        <v>427</v>
      </c>
      <c r="V112" s="3" t="s">
        <v>427</v>
      </c>
      <c r="W112" s="3" t="s">
        <v>427</v>
      </c>
      <c r="X112" s="3" t="s">
        <v>427</v>
      </c>
      <c r="Y112" s="3" t="s">
        <v>427</v>
      </c>
      <c r="Z112" s="3" t="s">
        <v>427</v>
      </c>
      <c r="AA112" s="3" t="s">
        <v>427</v>
      </c>
      <c r="AB112" s="3" t="s">
        <v>427</v>
      </c>
      <c r="AC112" s="3" t="s">
        <v>427</v>
      </c>
      <c r="AD112" s="3" t="s">
        <v>427</v>
      </c>
      <c r="AE112" s="51"/>
      <c r="AF112" s="22" t="s">
        <v>427</v>
      </c>
      <c r="AG112" s="22" t="s">
        <v>427</v>
      </c>
      <c r="AH112" s="22" t="s">
        <v>427</v>
      </c>
      <c r="AI112" s="22" t="s">
        <v>427</v>
      </c>
      <c r="AJ112" s="22" t="s">
        <v>427</v>
      </c>
      <c r="AK112" s="22">
        <v>74500000</v>
      </c>
      <c r="AL112" s="40" t="s">
        <v>416</v>
      </c>
    </row>
    <row r="113" spans="1:38" ht="26.25" customHeight="1" thickBot="1" x14ac:dyDescent="0.25">
      <c r="A113" s="60" t="s">
        <v>262</v>
      </c>
      <c r="B113" s="75" t="s">
        <v>265</v>
      </c>
      <c r="C113" s="75" t="s">
        <v>266</v>
      </c>
      <c r="D113" s="62"/>
      <c r="E113" s="22">
        <v>0.86108117878153001</v>
      </c>
      <c r="F113" s="22">
        <v>1.3098278922456916</v>
      </c>
      <c r="G113" s="22" t="s">
        <v>427</v>
      </c>
      <c r="H113" s="22">
        <v>3.58311337532473</v>
      </c>
      <c r="I113" s="22" t="s">
        <v>427</v>
      </c>
      <c r="J113" s="3" t="s">
        <v>427</v>
      </c>
      <c r="K113" s="3" t="s">
        <v>427</v>
      </c>
      <c r="L113" s="3" t="s">
        <v>427</v>
      </c>
      <c r="M113" s="3" t="s">
        <v>427</v>
      </c>
      <c r="N113" s="3" t="s">
        <v>427</v>
      </c>
      <c r="O113" s="3" t="s">
        <v>427</v>
      </c>
      <c r="P113" s="3" t="s">
        <v>427</v>
      </c>
      <c r="Q113" s="3" t="s">
        <v>427</v>
      </c>
      <c r="R113" s="3" t="s">
        <v>427</v>
      </c>
      <c r="S113" s="3" t="s">
        <v>427</v>
      </c>
      <c r="T113" s="3" t="s">
        <v>427</v>
      </c>
      <c r="U113" s="3" t="s">
        <v>427</v>
      </c>
      <c r="V113" s="3" t="s">
        <v>427</v>
      </c>
      <c r="W113" s="3" t="s">
        <v>427</v>
      </c>
      <c r="X113" s="3" t="s">
        <v>427</v>
      </c>
      <c r="Y113" s="3" t="s">
        <v>427</v>
      </c>
      <c r="Z113" s="3" t="s">
        <v>427</v>
      </c>
      <c r="AA113" s="3" t="s">
        <v>427</v>
      </c>
      <c r="AB113" s="3" t="s">
        <v>427</v>
      </c>
      <c r="AC113" s="3" t="s">
        <v>427</v>
      </c>
      <c r="AD113" s="3" t="s">
        <v>427</v>
      </c>
      <c r="AE113" s="51"/>
      <c r="AF113" s="22" t="s">
        <v>427</v>
      </c>
      <c r="AG113" s="22" t="s">
        <v>427</v>
      </c>
      <c r="AH113" s="22" t="s">
        <v>427</v>
      </c>
      <c r="AI113" s="22" t="s">
        <v>427</v>
      </c>
      <c r="AJ113" s="22" t="s">
        <v>427</v>
      </c>
      <c r="AK113" s="22" t="s">
        <v>429</v>
      </c>
      <c r="AL113" s="40" t="s">
        <v>410</v>
      </c>
    </row>
    <row r="114" spans="1:38" ht="26.25" customHeight="1" thickBot="1" x14ac:dyDescent="0.25">
      <c r="A114" s="60" t="s">
        <v>262</v>
      </c>
      <c r="B114" s="75" t="s">
        <v>267</v>
      </c>
      <c r="C114" s="75" t="s">
        <v>385</v>
      </c>
      <c r="D114" s="62"/>
      <c r="E114" s="22">
        <v>1.2211501152000001E-2</v>
      </c>
      <c r="F114" s="22" t="s">
        <v>427</v>
      </c>
      <c r="G114" s="22" t="s">
        <v>427</v>
      </c>
      <c r="H114" s="22">
        <v>3.968737874400001E-2</v>
      </c>
      <c r="I114" s="22" t="s">
        <v>427</v>
      </c>
      <c r="J114" s="3" t="s">
        <v>427</v>
      </c>
      <c r="K114" s="3" t="s">
        <v>427</v>
      </c>
      <c r="L114" s="3" t="s">
        <v>427</v>
      </c>
      <c r="M114" s="3" t="s">
        <v>427</v>
      </c>
      <c r="N114" s="3" t="s">
        <v>427</v>
      </c>
      <c r="O114" s="3" t="s">
        <v>427</v>
      </c>
      <c r="P114" s="3" t="s">
        <v>427</v>
      </c>
      <c r="Q114" s="3" t="s">
        <v>427</v>
      </c>
      <c r="R114" s="3" t="s">
        <v>427</v>
      </c>
      <c r="S114" s="3" t="s">
        <v>427</v>
      </c>
      <c r="T114" s="3" t="s">
        <v>427</v>
      </c>
      <c r="U114" s="3" t="s">
        <v>427</v>
      </c>
      <c r="V114" s="3" t="s">
        <v>427</v>
      </c>
      <c r="W114" s="3" t="s">
        <v>427</v>
      </c>
      <c r="X114" s="3" t="s">
        <v>427</v>
      </c>
      <c r="Y114" s="3" t="s">
        <v>427</v>
      </c>
      <c r="Z114" s="3" t="s">
        <v>427</v>
      </c>
      <c r="AA114" s="3" t="s">
        <v>427</v>
      </c>
      <c r="AB114" s="3" t="s">
        <v>427</v>
      </c>
      <c r="AC114" s="3" t="s">
        <v>427</v>
      </c>
      <c r="AD114" s="3" t="s">
        <v>427</v>
      </c>
      <c r="AE114" s="51"/>
      <c r="AF114" s="22" t="s">
        <v>427</v>
      </c>
      <c r="AG114" s="22" t="s">
        <v>427</v>
      </c>
      <c r="AH114" s="22" t="s">
        <v>427</v>
      </c>
      <c r="AI114" s="22" t="s">
        <v>427</v>
      </c>
      <c r="AJ114" s="22" t="s">
        <v>427</v>
      </c>
      <c r="AK114" s="22">
        <v>305287.52880000003</v>
      </c>
      <c r="AL114" s="40" t="s">
        <v>410</v>
      </c>
    </row>
    <row r="115" spans="1:38" ht="26.25" customHeight="1" thickBot="1" x14ac:dyDescent="0.25">
      <c r="A115" s="60" t="s">
        <v>262</v>
      </c>
      <c r="B115" s="75" t="s">
        <v>268</v>
      </c>
      <c r="C115" s="75" t="s">
        <v>269</v>
      </c>
      <c r="D115" s="62"/>
      <c r="E115" s="3">
        <v>3.7182600000000006E-3</v>
      </c>
      <c r="F115" s="3" t="s">
        <v>427</v>
      </c>
      <c r="G115" s="3" t="s">
        <v>427</v>
      </c>
      <c r="H115" s="3">
        <v>7.4365200000000012E-3</v>
      </c>
      <c r="I115" s="3" t="s">
        <v>427</v>
      </c>
      <c r="J115" s="3" t="s">
        <v>427</v>
      </c>
      <c r="K115" s="3" t="s">
        <v>427</v>
      </c>
      <c r="L115" s="3" t="s">
        <v>427</v>
      </c>
      <c r="M115" s="3" t="s">
        <v>427</v>
      </c>
      <c r="N115" s="3" t="s">
        <v>427</v>
      </c>
      <c r="O115" s="3" t="s">
        <v>427</v>
      </c>
      <c r="P115" s="3" t="s">
        <v>427</v>
      </c>
      <c r="Q115" s="3" t="s">
        <v>427</v>
      </c>
      <c r="R115" s="3" t="s">
        <v>427</v>
      </c>
      <c r="S115" s="3" t="s">
        <v>427</v>
      </c>
      <c r="T115" s="3" t="s">
        <v>427</v>
      </c>
      <c r="U115" s="3" t="s">
        <v>427</v>
      </c>
      <c r="V115" s="3" t="s">
        <v>427</v>
      </c>
      <c r="W115" s="3" t="s">
        <v>427</v>
      </c>
      <c r="X115" s="3" t="s">
        <v>427</v>
      </c>
      <c r="Y115" s="3" t="s">
        <v>427</v>
      </c>
      <c r="Z115" s="3" t="s">
        <v>427</v>
      </c>
      <c r="AA115" s="3" t="s">
        <v>427</v>
      </c>
      <c r="AB115" s="3" t="s">
        <v>427</v>
      </c>
      <c r="AC115" s="3" t="s">
        <v>427</v>
      </c>
      <c r="AD115" s="3" t="s">
        <v>427</v>
      </c>
      <c r="AE115" s="51"/>
      <c r="AF115" s="22" t="s">
        <v>427</v>
      </c>
      <c r="AG115" s="22" t="s">
        <v>427</v>
      </c>
      <c r="AH115" s="22" t="s">
        <v>427</v>
      </c>
      <c r="AI115" s="22" t="s">
        <v>427</v>
      </c>
      <c r="AJ115" s="22" t="s">
        <v>427</v>
      </c>
      <c r="AK115" s="22">
        <v>92956.5</v>
      </c>
      <c r="AL115" s="40" t="s">
        <v>410</v>
      </c>
    </row>
    <row r="116" spans="1:38" ht="26.25" customHeight="1" thickBot="1" x14ac:dyDescent="0.25">
      <c r="A116" s="60" t="s">
        <v>262</v>
      </c>
      <c r="B116" s="60" t="s">
        <v>270</v>
      </c>
      <c r="C116" s="64" t="s">
        <v>407</v>
      </c>
      <c r="D116" s="62"/>
      <c r="E116" s="3">
        <v>0.26755953323173126</v>
      </c>
      <c r="F116" s="3">
        <v>4.7794631798286531E-2</v>
      </c>
      <c r="G116" s="3" t="s">
        <v>427</v>
      </c>
      <c r="H116" s="3">
        <v>0.6642370118336739</v>
      </c>
      <c r="I116" s="3" t="s">
        <v>427</v>
      </c>
      <c r="J116" s="3" t="s">
        <v>427</v>
      </c>
      <c r="K116" s="3" t="s">
        <v>427</v>
      </c>
      <c r="L116" s="3" t="s">
        <v>427</v>
      </c>
      <c r="M116" s="3" t="s">
        <v>427</v>
      </c>
      <c r="N116" s="3" t="s">
        <v>427</v>
      </c>
      <c r="O116" s="3" t="s">
        <v>427</v>
      </c>
      <c r="P116" s="3" t="s">
        <v>427</v>
      </c>
      <c r="Q116" s="3" t="s">
        <v>427</v>
      </c>
      <c r="R116" s="3" t="s">
        <v>427</v>
      </c>
      <c r="S116" s="3" t="s">
        <v>427</v>
      </c>
      <c r="T116" s="3" t="s">
        <v>427</v>
      </c>
      <c r="U116" s="3" t="s">
        <v>427</v>
      </c>
      <c r="V116" s="3" t="s">
        <v>427</v>
      </c>
      <c r="W116" s="3" t="s">
        <v>427</v>
      </c>
      <c r="X116" s="3" t="s">
        <v>427</v>
      </c>
      <c r="Y116" s="3" t="s">
        <v>427</v>
      </c>
      <c r="Z116" s="3" t="s">
        <v>427</v>
      </c>
      <c r="AA116" s="3" t="s">
        <v>427</v>
      </c>
      <c r="AB116" s="3" t="s">
        <v>427</v>
      </c>
      <c r="AC116" s="3" t="s">
        <v>427</v>
      </c>
      <c r="AD116" s="3" t="s">
        <v>427</v>
      </c>
      <c r="AE116" s="51"/>
      <c r="AF116" s="22" t="s">
        <v>427</v>
      </c>
      <c r="AG116" s="22" t="s">
        <v>427</v>
      </c>
      <c r="AH116" s="22" t="s">
        <v>427</v>
      </c>
      <c r="AI116" s="22" t="s">
        <v>427</v>
      </c>
      <c r="AJ116" s="22" t="s">
        <v>427</v>
      </c>
      <c r="AK116" s="22" t="s">
        <v>429</v>
      </c>
      <c r="AL116" s="40" t="s">
        <v>410</v>
      </c>
    </row>
    <row r="117" spans="1:38" ht="26.25" customHeight="1" thickBot="1" x14ac:dyDescent="0.25">
      <c r="A117" s="60" t="s">
        <v>262</v>
      </c>
      <c r="B117" s="60" t="s">
        <v>271</v>
      </c>
      <c r="C117" s="64" t="s">
        <v>272</v>
      </c>
      <c r="D117" s="62"/>
      <c r="E117" s="3" t="s">
        <v>427</v>
      </c>
      <c r="F117" s="3" t="s">
        <v>427</v>
      </c>
      <c r="G117" s="3" t="s">
        <v>427</v>
      </c>
      <c r="H117" s="3" t="s">
        <v>427</v>
      </c>
      <c r="I117" s="3" t="s">
        <v>427</v>
      </c>
      <c r="J117" s="3" t="s">
        <v>427</v>
      </c>
      <c r="K117" s="3" t="s">
        <v>427</v>
      </c>
      <c r="L117" s="3" t="s">
        <v>427</v>
      </c>
      <c r="M117" s="3" t="s">
        <v>427</v>
      </c>
      <c r="N117" s="3" t="s">
        <v>427</v>
      </c>
      <c r="O117" s="3" t="s">
        <v>427</v>
      </c>
      <c r="P117" s="3" t="s">
        <v>427</v>
      </c>
      <c r="Q117" s="3" t="s">
        <v>427</v>
      </c>
      <c r="R117" s="3" t="s">
        <v>427</v>
      </c>
      <c r="S117" s="3" t="s">
        <v>427</v>
      </c>
      <c r="T117" s="3" t="s">
        <v>427</v>
      </c>
      <c r="U117" s="3" t="s">
        <v>427</v>
      </c>
      <c r="V117" s="3" t="s">
        <v>427</v>
      </c>
      <c r="W117" s="3" t="s">
        <v>427</v>
      </c>
      <c r="X117" s="3" t="s">
        <v>427</v>
      </c>
      <c r="Y117" s="3" t="s">
        <v>427</v>
      </c>
      <c r="Z117" s="3" t="s">
        <v>427</v>
      </c>
      <c r="AA117" s="3" t="s">
        <v>427</v>
      </c>
      <c r="AB117" s="3" t="s">
        <v>427</v>
      </c>
      <c r="AC117" s="3" t="s">
        <v>427</v>
      </c>
      <c r="AD117" s="3" t="s">
        <v>427</v>
      </c>
      <c r="AE117" s="51"/>
      <c r="AF117" s="22" t="s">
        <v>427</v>
      </c>
      <c r="AG117" s="22" t="s">
        <v>427</v>
      </c>
      <c r="AH117" s="22" t="s">
        <v>427</v>
      </c>
      <c r="AI117" s="22" t="s">
        <v>427</v>
      </c>
      <c r="AJ117" s="22" t="s">
        <v>427</v>
      </c>
      <c r="AK117" s="22" t="s">
        <v>427</v>
      </c>
      <c r="AL117" s="40" t="s">
        <v>410</v>
      </c>
    </row>
    <row r="118" spans="1:38" ht="26.25" customHeight="1" thickBot="1" x14ac:dyDescent="0.25">
      <c r="A118" s="60" t="s">
        <v>262</v>
      </c>
      <c r="B118" s="60" t="s">
        <v>273</v>
      </c>
      <c r="C118" s="64" t="s">
        <v>408</v>
      </c>
      <c r="D118" s="62"/>
      <c r="E118" s="3" t="s">
        <v>427</v>
      </c>
      <c r="F118" s="3" t="s">
        <v>427</v>
      </c>
      <c r="G118" s="3" t="s">
        <v>427</v>
      </c>
      <c r="H118" s="3" t="s">
        <v>427</v>
      </c>
      <c r="I118" s="3" t="s">
        <v>427</v>
      </c>
      <c r="J118" s="3" t="s">
        <v>427</v>
      </c>
      <c r="K118" s="3" t="s">
        <v>427</v>
      </c>
      <c r="L118" s="3" t="s">
        <v>427</v>
      </c>
      <c r="M118" s="3" t="s">
        <v>427</v>
      </c>
      <c r="N118" s="3" t="s">
        <v>427</v>
      </c>
      <c r="O118" s="3" t="s">
        <v>427</v>
      </c>
      <c r="P118" s="3" t="s">
        <v>427</v>
      </c>
      <c r="Q118" s="3" t="s">
        <v>427</v>
      </c>
      <c r="R118" s="3" t="s">
        <v>427</v>
      </c>
      <c r="S118" s="3" t="s">
        <v>427</v>
      </c>
      <c r="T118" s="3" t="s">
        <v>427</v>
      </c>
      <c r="U118" s="3" t="s">
        <v>427</v>
      </c>
      <c r="V118" s="3" t="s">
        <v>427</v>
      </c>
      <c r="W118" s="3" t="s">
        <v>427</v>
      </c>
      <c r="X118" s="3" t="s">
        <v>427</v>
      </c>
      <c r="Y118" s="3" t="s">
        <v>427</v>
      </c>
      <c r="Z118" s="3" t="s">
        <v>427</v>
      </c>
      <c r="AA118" s="3" t="s">
        <v>427</v>
      </c>
      <c r="AB118" s="3" t="s">
        <v>427</v>
      </c>
      <c r="AC118" s="3" t="s">
        <v>427</v>
      </c>
      <c r="AD118" s="3" t="s">
        <v>427</v>
      </c>
      <c r="AE118" s="51"/>
      <c r="AF118" s="22" t="s">
        <v>427</v>
      </c>
      <c r="AG118" s="22" t="s">
        <v>427</v>
      </c>
      <c r="AH118" s="22" t="s">
        <v>427</v>
      </c>
      <c r="AI118" s="22" t="s">
        <v>427</v>
      </c>
      <c r="AJ118" s="22" t="s">
        <v>427</v>
      </c>
      <c r="AK118" s="22" t="s">
        <v>427</v>
      </c>
      <c r="AL118" s="40" t="s">
        <v>410</v>
      </c>
    </row>
    <row r="119" spans="1:38" ht="26.25" customHeight="1" thickBot="1" x14ac:dyDescent="0.25">
      <c r="A119" s="60" t="s">
        <v>262</v>
      </c>
      <c r="B119" s="60" t="s">
        <v>274</v>
      </c>
      <c r="C119" s="60" t="s">
        <v>275</v>
      </c>
      <c r="D119" s="62"/>
      <c r="E119" s="3" t="s">
        <v>427</v>
      </c>
      <c r="F119" s="3" t="s">
        <v>427</v>
      </c>
      <c r="G119" s="3" t="s">
        <v>427</v>
      </c>
      <c r="H119" s="3" t="s">
        <v>427</v>
      </c>
      <c r="I119" s="3">
        <v>0.14906315000000003</v>
      </c>
      <c r="J119" s="3">
        <v>2.6120730000000001</v>
      </c>
      <c r="K119" s="3">
        <v>1.885572</v>
      </c>
      <c r="L119" s="3" t="s">
        <v>427</v>
      </c>
      <c r="M119" s="3" t="s">
        <v>427</v>
      </c>
      <c r="N119" s="3" t="s">
        <v>427</v>
      </c>
      <c r="O119" s="3" t="s">
        <v>427</v>
      </c>
      <c r="P119" s="3" t="s">
        <v>427</v>
      </c>
      <c r="Q119" s="3" t="s">
        <v>427</v>
      </c>
      <c r="R119" s="3" t="s">
        <v>427</v>
      </c>
      <c r="S119" s="3" t="s">
        <v>427</v>
      </c>
      <c r="T119" s="3" t="s">
        <v>427</v>
      </c>
      <c r="U119" s="3" t="s">
        <v>427</v>
      </c>
      <c r="V119" s="3" t="s">
        <v>427</v>
      </c>
      <c r="W119" s="3" t="s">
        <v>427</v>
      </c>
      <c r="X119" s="3" t="s">
        <v>427</v>
      </c>
      <c r="Y119" s="3" t="s">
        <v>427</v>
      </c>
      <c r="Z119" s="3" t="s">
        <v>427</v>
      </c>
      <c r="AA119" s="3" t="s">
        <v>427</v>
      </c>
      <c r="AB119" s="3" t="s">
        <v>427</v>
      </c>
      <c r="AC119" s="3" t="s">
        <v>427</v>
      </c>
      <c r="AD119" s="3" t="s">
        <v>427</v>
      </c>
      <c r="AE119" s="51"/>
      <c r="AF119" s="22" t="s">
        <v>427</v>
      </c>
      <c r="AG119" s="22" t="s">
        <v>427</v>
      </c>
      <c r="AH119" s="22" t="s">
        <v>427</v>
      </c>
      <c r="AI119" s="22" t="s">
        <v>427</v>
      </c>
      <c r="AJ119" s="22" t="s">
        <v>427</v>
      </c>
      <c r="AK119" s="22">
        <v>1208.7</v>
      </c>
      <c r="AL119" s="40" t="s">
        <v>410</v>
      </c>
    </row>
    <row r="120" spans="1:38" ht="26.25" customHeight="1" thickBot="1" x14ac:dyDescent="0.25">
      <c r="A120" s="60" t="s">
        <v>262</v>
      </c>
      <c r="B120" s="60" t="s">
        <v>276</v>
      </c>
      <c r="C120" s="60" t="s">
        <v>277</v>
      </c>
      <c r="D120" s="62"/>
      <c r="E120" s="3" t="s">
        <v>427</v>
      </c>
      <c r="F120" s="3" t="s">
        <v>427</v>
      </c>
      <c r="G120" s="3" t="s">
        <v>427</v>
      </c>
      <c r="H120" s="3" t="s">
        <v>427</v>
      </c>
      <c r="I120" s="3" t="s">
        <v>427</v>
      </c>
      <c r="J120" s="3" t="s">
        <v>427</v>
      </c>
      <c r="K120" s="3" t="s">
        <v>427</v>
      </c>
      <c r="L120" s="3" t="s">
        <v>427</v>
      </c>
      <c r="M120" s="3" t="s">
        <v>427</v>
      </c>
      <c r="N120" s="3" t="s">
        <v>427</v>
      </c>
      <c r="O120" s="3" t="s">
        <v>427</v>
      </c>
      <c r="P120" s="3" t="s">
        <v>427</v>
      </c>
      <c r="Q120" s="3" t="s">
        <v>427</v>
      </c>
      <c r="R120" s="3" t="s">
        <v>427</v>
      </c>
      <c r="S120" s="3" t="s">
        <v>427</v>
      </c>
      <c r="T120" s="3" t="s">
        <v>427</v>
      </c>
      <c r="U120" s="3" t="s">
        <v>427</v>
      </c>
      <c r="V120" s="3" t="s">
        <v>427</v>
      </c>
      <c r="W120" s="3" t="s">
        <v>427</v>
      </c>
      <c r="X120" s="3" t="s">
        <v>427</v>
      </c>
      <c r="Y120" s="3" t="s">
        <v>427</v>
      </c>
      <c r="Z120" s="3" t="s">
        <v>427</v>
      </c>
      <c r="AA120" s="3" t="s">
        <v>427</v>
      </c>
      <c r="AB120" s="3" t="s">
        <v>427</v>
      </c>
      <c r="AC120" s="3" t="s">
        <v>427</v>
      </c>
      <c r="AD120" s="3" t="s">
        <v>427</v>
      </c>
      <c r="AE120" s="51"/>
      <c r="AF120" s="22" t="s">
        <v>427</v>
      </c>
      <c r="AG120" s="22" t="s">
        <v>427</v>
      </c>
      <c r="AH120" s="22" t="s">
        <v>427</v>
      </c>
      <c r="AI120" s="22" t="s">
        <v>427</v>
      </c>
      <c r="AJ120" s="22" t="s">
        <v>427</v>
      </c>
      <c r="AK120" s="22" t="s">
        <v>427</v>
      </c>
      <c r="AL120" s="40" t="s">
        <v>410</v>
      </c>
    </row>
    <row r="121" spans="1:38" ht="26.25" customHeight="1" thickBot="1" x14ac:dyDescent="0.25">
      <c r="A121" s="60" t="s">
        <v>262</v>
      </c>
      <c r="B121" s="60" t="s">
        <v>278</v>
      </c>
      <c r="C121" s="64" t="s">
        <v>279</v>
      </c>
      <c r="D121" s="63"/>
      <c r="E121" s="3" t="s">
        <v>427</v>
      </c>
      <c r="F121" s="3">
        <v>0.35102299999999997</v>
      </c>
      <c r="G121" s="3" t="s">
        <v>427</v>
      </c>
      <c r="H121" s="3" t="s">
        <v>427</v>
      </c>
      <c r="I121" s="3" t="s">
        <v>427</v>
      </c>
      <c r="J121" s="3" t="s">
        <v>427</v>
      </c>
      <c r="K121" s="3" t="s">
        <v>427</v>
      </c>
      <c r="L121" s="3" t="s">
        <v>427</v>
      </c>
      <c r="M121" s="3" t="s">
        <v>427</v>
      </c>
      <c r="N121" s="3" t="s">
        <v>427</v>
      </c>
      <c r="O121" s="3" t="s">
        <v>427</v>
      </c>
      <c r="P121" s="3" t="s">
        <v>427</v>
      </c>
      <c r="Q121" s="3" t="s">
        <v>427</v>
      </c>
      <c r="R121" s="3" t="s">
        <v>427</v>
      </c>
      <c r="S121" s="3" t="s">
        <v>427</v>
      </c>
      <c r="T121" s="3" t="s">
        <v>427</v>
      </c>
      <c r="U121" s="3" t="s">
        <v>427</v>
      </c>
      <c r="V121" s="3" t="s">
        <v>427</v>
      </c>
      <c r="W121" s="3" t="s">
        <v>427</v>
      </c>
      <c r="X121" s="3" t="s">
        <v>427</v>
      </c>
      <c r="Y121" s="3" t="s">
        <v>427</v>
      </c>
      <c r="Z121" s="3" t="s">
        <v>427</v>
      </c>
      <c r="AA121" s="3" t="s">
        <v>427</v>
      </c>
      <c r="AB121" s="3" t="s">
        <v>427</v>
      </c>
      <c r="AC121" s="3" t="s">
        <v>427</v>
      </c>
      <c r="AD121" s="3" t="s">
        <v>427</v>
      </c>
      <c r="AE121" s="51"/>
      <c r="AF121" s="22" t="s">
        <v>427</v>
      </c>
      <c r="AG121" s="22" t="s">
        <v>427</v>
      </c>
      <c r="AH121" s="22" t="s">
        <v>427</v>
      </c>
      <c r="AI121" s="22" t="s">
        <v>427</v>
      </c>
      <c r="AJ121" s="22" t="s">
        <v>427</v>
      </c>
      <c r="AK121" s="22">
        <v>1208.7</v>
      </c>
      <c r="AL121" s="40" t="s">
        <v>410</v>
      </c>
    </row>
    <row r="122" spans="1:38" ht="26.25" customHeight="1" thickBot="1" x14ac:dyDescent="0.25">
      <c r="A122" s="60" t="s">
        <v>262</v>
      </c>
      <c r="B122" s="75" t="s">
        <v>281</v>
      </c>
      <c r="C122" s="75" t="s">
        <v>282</v>
      </c>
      <c r="D122" s="62"/>
      <c r="E122" s="3" t="s">
        <v>427</v>
      </c>
      <c r="F122" s="3" t="s">
        <v>427</v>
      </c>
      <c r="G122" s="3" t="s">
        <v>427</v>
      </c>
      <c r="H122" s="3" t="s">
        <v>427</v>
      </c>
      <c r="I122" s="3" t="s">
        <v>427</v>
      </c>
      <c r="J122" s="3" t="s">
        <v>427</v>
      </c>
      <c r="K122" s="3" t="s">
        <v>427</v>
      </c>
      <c r="L122" s="3" t="s">
        <v>427</v>
      </c>
      <c r="M122" s="3" t="s">
        <v>427</v>
      </c>
      <c r="N122" s="3" t="s">
        <v>427</v>
      </c>
      <c r="O122" s="3" t="s">
        <v>427</v>
      </c>
      <c r="P122" s="3" t="s">
        <v>427</v>
      </c>
      <c r="Q122" s="3" t="s">
        <v>427</v>
      </c>
      <c r="R122" s="3" t="s">
        <v>427</v>
      </c>
      <c r="S122" s="3" t="s">
        <v>427</v>
      </c>
      <c r="T122" s="3" t="s">
        <v>427</v>
      </c>
      <c r="U122" s="3" t="s">
        <v>427</v>
      </c>
      <c r="V122" s="3" t="s">
        <v>427</v>
      </c>
      <c r="W122" s="3" t="s">
        <v>427</v>
      </c>
      <c r="X122" s="3" t="s">
        <v>427</v>
      </c>
      <c r="Y122" s="3" t="s">
        <v>427</v>
      </c>
      <c r="Z122" s="3" t="s">
        <v>427</v>
      </c>
      <c r="AA122" s="3" t="s">
        <v>427</v>
      </c>
      <c r="AB122" s="3" t="s">
        <v>427</v>
      </c>
      <c r="AC122" s="3">
        <v>0.19903999999999999</v>
      </c>
      <c r="AD122" s="3" t="s">
        <v>427</v>
      </c>
      <c r="AE122" s="51"/>
      <c r="AF122" s="22" t="s">
        <v>427</v>
      </c>
      <c r="AG122" s="22" t="s">
        <v>427</v>
      </c>
      <c r="AH122" s="22" t="s">
        <v>427</v>
      </c>
      <c r="AI122" s="22" t="s">
        <v>427</v>
      </c>
      <c r="AJ122" s="22" t="s">
        <v>427</v>
      </c>
      <c r="AK122" s="22" t="s">
        <v>432</v>
      </c>
      <c r="AL122" s="40" t="s">
        <v>410</v>
      </c>
    </row>
    <row r="123" spans="1:38" ht="26.25" customHeight="1" thickBot="1" x14ac:dyDescent="0.25">
      <c r="A123" s="60" t="s">
        <v>262</v>
      </c>
      <c r="B123" s="60" t="s">
        <v>283</v>
      </c>
      <c r="C123" s="60" t="s">
        <v>284</v>
      </c>
      <c r="D123" s="62"/>
      <c r="E123" s="3" t="s">
        <v>426</v>
      </c>
      <c r="F123" s="3" t="s">
        <v>426</v>
      </c>
      <c r="G123" s="3" t="s">
        <v>426</v>
      </c>
      <c r="H123" s="3" t="s">
        <v>426</v>
      </c>
      <c r="I123" s="3" t="s">
        <v>426</v>
      </c>
      <c r="J123" s="3" t="s">
        <v>426</v>
      </c>
      <c r="K123" s="3" t="s">
        <v>426</v>
      </c>
      <c r="L123" s="3" t="s">
        <v>426</v>
      </c>
      <c r="M123" s="3" t="s">
        <v>426</v>
      </c>
      <c r="N123" s="3" t="s">
        <v>426</v>
      </c>
      <c r="O123" s="3" t="s">
        <v>426</v>
      </c>
      <c r="P123" s="3" t="s">
        <v>426</v>
      </c>
      <c r="Q123" s="3" t="s">
        <v>426</v>
      </c>
      <c r="R123" s="3" t="s">
        <v>426</v>
      </c>
      <c r="S123" s="3" t="s">
        <v>426</v>
      </c>
      <c r="T123" s="3" t="s">
        <v>426</v>
      </c>
      <c r="U123" s="3" t="s">
        <v>426</v>
      </c>
      <c r="V123" s="3" t="s">
        <v>426</v>
      </c>
      <c r="W123" s="3" t="s">
        <v>426</v>
      </c>
      <c r="X123" s="3" t="s">
        <v>426</v>
      </c>
      <c r="Y123" s="3" t="s">
        <v>426</v>
      </c>
      <c r="Z123" s="3" t="s">
        <v>426</v>
      </c>
      <c r="AA123" s="3" t="s">
        <v>426</v>
      </c>
      <c r="AB123" s="3" t="s">
        <v>426</v>
      </c>
      <c r="AC123" s="3" t="s">
        <v>426</v>
      </c>
      <c r="AD123" s="3" t="s">
        <v>426</v>
      </c>
      <c r="AE123" s="51"/>
      <c r="AF123" s="22" t="s">
        <v>426</v>
      </c>
      <c r="AG123" s="22" t="s">
        <v>426</v>
      </c>
      <c r="AH123" s="22" t="s">
        <v>426</v>
      </c>
      <c r="AI123" s="22" t="s">
        <v>426</v>
      </c>
      <c r="AJ123" s="22" t="s">
        <v>426</v>
      </c>
      <c r="AK123" s="22" t="s">
        <v>426</v>
      </c>
      <c r="AL123" s="40" t="s">
        <v>415</v>
      </c>
    </row>
    <row r="124" spans="1:38" ht="26.25" customHeight="1" thickBot="1" x14ac:dyDescent="0.25">
      <c r="A124" s="60" t="s">
        <v>262</v>
      </c>
      <c r="B124" s="77" t="s">
        <v>285</v>
      </c>
      <c r="C124" s="61" t="s">
        <v>286</v>
      </c>
      <c r="D124" s="62"/>
      <c r="E124" s="3">
        <v>2.6238264000000004E-2</v>
      </c>
      <c r="F124" s="3">
        <v>6.8623152000000007E-2</v>
      </c>
      <c r="G124" s="3">
        <v>6.0549840000000011E-3</v>
      </c>
      <c r="H124" s="3">
        <v>6.0549840000000011E-3</v>
      </c>
      <c r="I124" s="3">
        <v>2.8228335408000002E-2</v>
      </c>
      <c r="J124" s="3">
        <v>3.4501298831999996E-2</v>
      </c>
      <c r="K124" s="3">
        <v>5.3320189104E-2</v>
      </c>
      <c r="L124" s="3">
        <v>2.5405501867200001E-3</v>
      </c>
      <c r="M124" s="3">
        <v>0.7528363440000001</v>
      </c>
      <c r="N124" s="3" t="s">
        <v>427</v>
      </c>
      <c r="O124" s="3" t="s">
        <v>427</v>
      </c>
      <c r="P124" s="3" t="s">
        <v>427</v>
      </c>
      <c r="Q124" s="3" t="s">
        <v>427</v>
      </c>
      <c r="R124" s="3" t="s">
        <v>427</v>
      </c>
      <c r="S124" s="3" t="s">
        <v>427</v>
      </c>
      <c r="T124" s="3" t="s">
        <v>427</v>
      </c>
      <c r="U124" s="3" t="s">
        <v>427</v>
      </c>
      <c r="V124" s="3" t="s">
        <v>427</v>
      </c>
      <c r="W124" s="3">
        <v>1.568240856E-2</v>
      </c>
      <c r="X124" s="3">
        <v>2.2582668326399997E-2</v>
      </c>
      <c r="Y124" s="3">
        <v>1.3549600995840001E-2</v>
      </c>
      <c r="Z124" s="3">
        <v>6.7748004979200005E-3</v>
      </c>
      <c r="AA124" s="3">
        <v>9.03306733056E-3</v>
      </c>
      <c r="AB124" s="3">
        <v>5.1940137150719996E-2</v>
      </c>
      <c r="AC124" s="3" t="s">
        <v>427</v>
      </c>
      <c r="AD124" s="3" t="s">
        <v>427</v>
      </c>
      <c r="AE124" s="51"/>
      <c r="AF124" s="22" t="s">
        <v>427</v>
      </c>
      <c r="AG124" s="22" t="s">
        <v>427</v>
      </c>
      <c r="AH124" s="22" t="s">
        <v>427</v>
      </c>
      <c r="AI124" s="22" t="s">
        <v>427</v>
      </c>
      <c r="AJ124" s="22" t="s">
        <v>427</v>
      </c>
      <c r="AK124" s="22">
        <v>2018.328</v>
      </c>
      <c r="AL124" s="40" t="s">
        <v>437</v>
      </c>
    </row>
    <row r="125" spans="1:38" ht="26.25" customHeight="1" thickBot="1" x14ac:dyDescent="0.25">
      <c r="A125" s="60" t="s">
        <v>287</v>
      </c>
      <c r="B125" s="60" t="s">
        <v>288</v>
      </c>
      <c r="C125" s="61" t="s">
        <v>289</v>
      </c>
      <c r="D125" s="62"/>
      <c r="E125" s="3" t="s">
        <v>427</v>
      </c>
      <c r="F125" s="3">
        <v>0.23513119700000001</v>
      </c>
      <c r="G125" s="3" t="s">
        <v>427</v>
      </c>
      <c r="H125" s="3" t="s">
        <v>428</v>
      </c>
      <c r="I125" s="3">
        <v>1.6799999999999998E-5</v>
      </c>
      <c r="J125" s="3">
        <v>1.1142900000000001E-4</v>
      </c>
      <c r="K125" s="3">
        <v>2.3557800000000001E-4</v>
      </c>
      <c r="L125" s="3" t="s">
        <v>427</v>
      </c>
      <c r="M125" s="3" t="s">
        <v>428</v>
      </c>
      <c r="N125" s="3" t="s">
        <v>427</v>
      </c>
      <c r="O125" s="3" t="s">
        <v>427</v>
      </c>
      <c r="P125" s="3" t="s">
        <v>428</v>
      </c>
      <c r="Q125" s="3" t="s">
        <v>427</v>
      </c>
      <c r="R125" s="3" t="s">
        <v>427</v>
      </c>
      <c r="S125" s="3" t="s">
        <v>427</v>
      </c>
      <c r="T125" s="3" t="s">
        <v>427</v>
      </c>
      <c r="U125" s="3" t="s">
        <v>427</v>
      </c>
      <c r="V125" s="3" t="s">
        <v>427</v>
      </c>
      <c r="W125" s="3" t="s">
        <v>427</v>
      </c>
      <c r="X125" s="3" t="s">
        <v>427</v>
      </c>
      <c r="Y125" s="3" t="s">
        <v>427</v>
      </c>
      <c r="Z125" s="3" t="s">
        <v>427</v>
      </c>
      <c r="AA125" s="3" t="s">
        <v>427</v>
      </c>
      <c r="AB125" s="3" t="s">
        <v>427</v>
      </c>
      <c r="AC125" s="3" t="s">
        <v>427</v>
      </c>
      <c r="AD125" s="3" t="s">
        <v>427</v>
      </c>
      <c r="AE125" s="51"/>
      <c r="AF125" s="22" t="s">
        <v>427</v>
      </c>
      <c r="AG125" s="22" t="s">
        <v>427</v>
      </c>
      <c r="AH125" s="22" t="s">
        <v>427</v>
      </c>
      <c r="AI125" s="22" t="s">
        <v>427</v>
      </c>
      <c r="AJ125" s="22" t="s">
        <v>427</v>
      </c>
      <c r="AK125" s="22">
        <v>508.80700000000002</v>
      </c>
      <c r="AL125" s="40" t="s">
        <v>423</v>
      </c>
    </row>
    <row r="126" spans="1:38" ht="26.25" customHeight="1" thickBot="1" x14ac:dyDescent="0.25">
      <c r="A126" s="60" t="s">
        <v>287</v>
      </c>
      <c r="B126" s="60" t="s">
        <v>290</v>
      </c>
      <c r="C126" s="61" t="s">
        <v>291</v>
      </c>
      <c r="D126" s="62"/>
      <c r="E126" s="3" t="s">
        <v>428</v>
      </c>
      <c r="F126" s="3" t="s">
        <v>428</v>
      </c>
      <c r="G126" s="3" t="s">
        <v>428</v>
      </c>
      <c r="H126" s="3">
        <v>6.6821836999999995E-2</v>
      </c>
      <c r="I126" s="3" t="s">
        <v>427</v>
      </c>
      <c r="J126" s="3" t="s">
        <v>427</v>
      </c>
      <c r="K126" s="3" t="s">
        <v>427</v>
      </c>
      <c r="L126" s="3" t="s">
        <v>427</v>
      </c>
      <c r="M126" s="3" t="s">
        <v>428</v>
      </c>
      <c r="N126" s="3" t="s">
        <v>428</v>
      </c>
      <c r="O126" s="3" t="s">
        <v>428</v>
      </c>
      <c r="P126" s="3" t="s">
        <v>428</v>
      </c>
      <c r="Q126" s="3" t="s">
        <v>428</v>
      </c>
      <c r="R126" s="3" t="s">
        <v>428</v>
      </c>
      <c r="S126" s="3" t="s">
        <v>428</v>
      </c>
      <c r="T126" s="3" t="s">
        <v>428</v>
      </c>
      <c r="U126" s="3" t="s">
        <v>428</v>
      </c>
      <c r="V126" s="3" t="s">
        <v>428</v>
      </c>
      <c r="W126" s="3" t="s">
        <v>428</v>
      </c>
      <c r="X126" s="3" t="s">
        <v>428</v>
      </c>
      <c r="Y126" s="3" t="s">
        <v>428</v>
      </c>
      <c r="Z126" s="3" t="s">
        <v>428</v>
      </c>
      <c r="AA126" s="3" t="s">
        <v>428</v>
      </c>
      <c r="AB126" s="3" t="s">
        <v>428</v>
      </c>
      <c r="AC126" s="3" t="s">
        <v>428</v>
      </c>
      <c r="AD126" s="3" t="s">
        <v>428</v>
      </c>
      <c r="AE126" s="51"/>
      <c r="AF126" s="22" t="s">
        <v>427</v>
      </c>
      <c r="AG126" s="22" t="s">
        <v>427</v>
      </c>
      <c r="AH126" s="22" t="s">
        <v>427</v>
      </c>
      <c r="AI126" s="22" t="s">
        <v>427</v>
      </c>
      <c r="AJ126" s="22" t="s">
        <v>427</v>
      </c>
      <c r="AK126" s="22">
        <v>278.42431999999997</v>
      </c>
      <c r="AL126" s="40" t="s">
        <v>422</v>
      </c>
    </row>
    <row r="127" spans="1:38" ht="26.25" customHeight="1" thickBot="1" x14ac:dyDescent="0.25">
      <c r="A127" s="60" t="s">
        <v>287</v>
      </c>
      <c r="B127" s="60" t="s">
        <v>292</v>
      </c>
      <c r="C127" s="61" t="s">
        <v>293</v>
      </c>
      <c r="D127" s="62"/>
      <c r="E127" s="3" t="s">
        <v>428</v>
      </c>
      <c r="F127" s="3" t="s">
        <v>428</v>
      </c>
      <c r="G127" s="3" t="s">
        <v>428</v>
      </c>
      <c r="H127" s="3">
        <v>0.123269197</v>
      </c>
      <c r="I127" s="3" t="s">
        <v>428</v>
      </c>
      <c r="J127" s="3" t="s">
        <v>428</v>
      </c>
      <c r="K127" s="3" t="s">
        <v>428</v>
      </c>
      <c r="L127" s="3" t="s">
        <v>428</v>
      </c>
      <c r="M127" s="3" t="s">
        <v>428</v>
      </c>
      <c r="N127" s="3" t="s">
        <v>428</v>
      </c>
      <c r="O127" s="3" t="s">
        <v>428</v>
      </c>
      <c r="P127" s="3" t="s">
        <v>428</v>
      </c>
      <c r="Q127" s="3" t="s">
        <v>427</v>
      </c>
      <c r="R127" s="3" t="s">
        <v>427</v>
      </c>
      <c r="S127" s="3" t="s">
        <v>427</v>
      </c>
      <c r="T127" s="3" t="s">
        <v>427</v>
      </c>
      <c r="U127" s="3" t="s">
        <v>427</v>
      </c>
      <c r="V127" s="3" t="s">
        <v>428</v>
      </c>
      <c r="W127" s="3" t="s">
        <v>428</v>
      </c>
      <c r="X127" s="3" t="s">
        <v>428</v>
      </c>
      <c r="Y127" s="3" t="s">
        <v>428</v>
      </c>
      <c r="Z127" s="3" t="s">
        <v>428</v>
      </c>
      <c r="AA127" s="3" t="s">
        <v>428</v>
      </c>
      <c r="AB127" s="3" t="s">
        <v>428</v>
      </c>
      <c r="AC127" s="3" t="s">
        <v>428</v>
      </c>
      <c r="AD127" s="3" t="s">
        <v>428</v>
      </c>
      <c r="AE127" s="51"/>
      <c r="AF127" s="22" t="s">
        <v>427</v>
      </c>
      <c r="AG127" s="22" t="s">
        <v>427</v>
      </c>
      <c r="AH127" s="22" t="s">
        <v>427</v>
      </c>
      <c r="AI127" s="22" t="s">
        <v>427</v>
      </c>
      <c r="AJ127" s="22" t="s">
        <v>426</v>
      </c>
      <c r="AK127" s="22">
        <v>70.372489369999997</v>
      </c>
      <c r="AL127" s="40" t="s">
        <v>424</v>
      </c>
    </row>
    <row r="128" spans="1:38" ht="26.25" customHeight="1" thickBot="1" x14ac:dyDescent="0.25">
      <c r="A128" s="60" t="s">
        <v>287</v>
      </c>
      <c r="B128" s="64" t="s">
        <v>294</v>
      </c>
      <c r="C128" s="66" t="s">
        <v>295</v>
      </c>
      <c r="D128" s="62"/>
      <c r="E128" s="3" t="s">
        <v>426</v>
      </c>
      <c r="F128" s="3" t="s">
        <v>426</v>
      </c>
      <c r="G128" s="3" t="s">
        <v>426</v>
      </c>
      <c r="H128" s="3" t="s">
        <v>426</v>
      </c>
      <c r="I128" s="3" t="s">
        <v>426</v>
      </c>
      <c r="J128" s="3" t="s">
        <v>426</v>
      </c>
      <c r="K128" s="3" t="s">
        <v>426</v>
      </c>
      <c r="L128" s="3" t="s">
        <v>426</v>
      </c>
      <c r="M128" s="3" t="s">
        <v>426</v>
      </c>
      <c r="N128" s="3" t="s">
        <v>426</v>
      </c>
      <c r="O128" s="3" t="s">
        <v>426</v>
      </c>
      <c r="P128" s="3" t="s">
        <v>426</v>
      </c>
      <c r="Q128" s="3" t="s">
        <v>426</v>
      </c>
      <c r="R128" s="3" t="s">
        <v>426</v>
      </c>
      <c r="S128" s="3" t="s">
        <v>426</v>
      </c>
      <c r="T128" s="3" t="s">
        <v>426</v>
      </c>
      <c r="U128" s="3" t="s">
        <v>426</v>
      </c>
      <c r="V128" s="3" t="s">
        <v>426</v>
      </c>
      <c r="W128" s="3" t="s">
        <v>426</v>
      </c>
      <c r="X128" s="3" t="s">
        <v>426</v>
      </c>
      <c r="Y128" s="3" t="s">
        <v>426</v>
      </c>
      <c r="Z128" s="3" t="s">
        <v>426</v>
      </c>
      <c r="AA128" s="3" t="s">
        <v>426</v>
      </c>
      <c r="AB128" s="3" t="s">
        <v>426</v>
      </c>
      <c r="AC128" s="3" t="s">
        <v>426</v>
      </c>
      <c r="AD128" s="3" t="s">
        <v>426</v>
      </c>
      <c r="AE128" s="51"/>
      <c r="AF128" s="22" t="s">
        <v>426</v>
      </c>
      <c r="AG128" s="22" t="s">
        <v>426</v>
      </c>
      <c r="AH128" s="22" t="s">
        <v>426</v>
      </c>
      <c r="AI128" s="22" t="s">
        <v>426</v>
      </c>
      <c r="AJ128" s="22" t="s">
        <v>426</v>
      </c>
      <c r="AK128" s="22" t="s">
        <v>426</v>
      </c>
      <c r="AL128" s="40" t="s">
        <v>299</v>
      </c>
    </row>
    <row r="129" spans="1:38" ht="26.25" customHeight="1" thickBot="1" x14ac:dyDescent="0.25">
      <c r="A129" s="60" t="s">
        <v>287</v>
      </c>
      <c r="B129" s="64" t="s">
        <v>297</v>
      </c>
      <c r="C129" s="72" t="s">
        <v>298</v>
      </c>
      <c r="D129" s="62"/>
      <c r="E129" s="3" t="s">
        <v>426</v>
      </c>
      <c r="F129" s="3" t="s">
        <v>426</v>
      </c>
      <c r="G129" s="3" t="s">
        <v>426</v>
      </c>
      <c r="H129" s="3" t="s">
        <v>426</v>
      </c>
      <c r="I129" s="3" t="s">
        <v>426</v>
      </c>
      <c r="J129" s="3" t="s">
        <v>426</v>
      </c>
      <c r="K129" s="3" t="s">
        <v>426</v>
      </c>
      <c r="L129" s="3" t="s">
        <v>426</v>
      </c>
      <c r="M129" s="3" t="s">
        <v>426</v>
      </c>
      <c r="N129" s="3" t="s">
        <v>426</v>
      </c>
      <c r="O129" s="3" t="s">
        <v>426</v>
      </c>
      <c r="P129" s="3" t="s">
        <v>426</v>
      </c>
      <c r="Q129" s="3" t="s">
        <v>426</v>
      </c>
      <c r="R129" s="3" t="s">
        <v>426</v>
      </c>
      <c r="S129" s="3" t="s">
        <v>426</v>
      </c>
      <c r="T129" s="3" t="s">
        <v>426</v>
      </c>
      <c r="U129" s="3" t="s">
        <v>426</v>
      </c>
      <c r="V129" s="3" t="s">
        <v>426</v>
      </c>
      <c r="W129" s="3" t="s">
        <v>426</v>
      </c>
      <c r="X129" s="3" t="s">
        <v>426</v>
      </c>
      <c r="Y129" s="3" t="s">
        <v>426</v>
      </c>
      <c r="Z129" s="3" t="s">
        <v>426</v>
      </c>
      <c r="AA129" s="3" t="s">
        <v>426</v>
      </c>
      <c r="AB129" s="3" t="s">
        <v>426</v>
      </c>
      <c r="AC129" s="3" t="s">
        <v>426</v>
      </c>
      <c r="AD129" s="3" t="s">
        <v>426</v>
      </c>
      <c r="AE129" s="51"/>
      <c r="AF129" s="22" t="s">
        <v>426</v>
      </c>
      <c r="AG129" s="22" t="s">
        <v>426</v>
      </c>
      <c r="AH129" s="22" t="s">
        <v>426</v>
      </c>
      <c r="AI129" s="22" t="s">
        <v>426</v>
      </c>
      <c r="AJ129" s="22" t="s">
        <v>426</v>
      </c>
      <c r="AK129" s="22" t="s">
        <v>426</v>
      </c>
      <c r="AL129" s="40" t="s">
        <v>299</v>
      </c>
    </row>
    <row r="130" spans="1:38" ht="26.25" customHeight="1" thickBot="1" x14ac:dyDescent="0.25">
      <c r="A130" s="60" t="s">
        <v>287</v>
      </c>
      <c r="B130" s="64" t="s">
        <v>300</v>
      </c>
      <c r="C130" s="78" t="s">
        <v>301</v>
      </c>
      <c r="D130" s="62"/>
      <c r="E130" s="3">
        <v>2.08452E-4</v>
      </c>
      <c r="F130" s="3">
        <v>1.77304E-3</v>
      </c>
      <c r="G130" s="3">
        <v>1.13E-5</v>
      </c>
      <c r="H130" s="3" t="s">
        <v>428</v>
      </c>
      <c r="I130" s="3">
        <v>9.5799999999999998E-7</v>
      </c>
      <c r="J130" s="3">
        <v>1.68E-6</v>
      </c>
      <c r="K130" s="3">
        <v>2.396E-6</v>
      </c>
      <c r="L130" s="3">
        <v>3.3500000000000002E-8</v>
      </c>
      <c r="M130" s="3">
        <v>1.6772E-4</v>
      </c>
      <c r="N130" s="3">
        <v>3.1147999999999999E-4</v>
      </c>
      <c r="O130" s="3">
        <v>2.3960000000000001E-5</v>
      </c>
      <c r="P130" s="3">
        <v>1.34E-5</v>
      </c>
      <c r="Q130" s="3">
        <v>3.8299999999999998E-6</v>
      </c>
      <c r="R130" s="3" t="s">
        <v>428</v>
      </c>
      <c r="S130" s="3" t="s">
        <v>428</v>
      </c>
      <c r="T130" s="3">
        <v>3.3544000000000003E-5</v>
      </c>
      <c r="U130" s="3" t="s">
        <v>428</v>
      </c>
      <c r="V130" s="3" t="s">
        <v>428</v>
      </c>
      <c r="W130" s="3">
        <v>8.3860000000000004E-2</v>
      </c>
      <c r="X130" s="3" t="s">
        <v>428</v>
      </c>
      <c r="Y130" s="3" t="s">
        <v>428</v>
      </c>
      <c r="Z130" s="3" t="s">
        <v>428</v>
      </c>
      <c r="AA130" s="3" t="s">
        <v>428</v>
      </c>
      <c r="AB130" s="3">
        <v>4.792E-6</v>
      </c>
      <c r="AC130" s="3">
        <v>4.7899999999999999E-7</v>
      </c>
      <c r="AD130" s="3" t="s">
        <v>427</v>
      </c>
      <c r="AE130" s="51"/>
      <c r="AF130" s="22" t="s">
        <v>427</v>
      </c>
      <c r="AG130" s="22" t="s">
        <v>427</v>
      </c>
      <c r="AH130" s="22" t="s">
        <v>427</v>
      </c>
      <c r="AI130" s="22" t="s">
        <v>427</v>
      </c>
      <c r="AJ130" s="22" t="s">
        <v>427</v>
      </c>
      <c r="AK130" s="22">
        <v>0.23960000000000001</v>
      </c>
      <c r="AL130" s="40" t="s">
        <v>299</v>
      </c>
    </row>
    <row r="131" spans="1:38" ht="26.25" customHeight="1" thickBot="1" x14ac:dyDescent="0.25">
      <c r="A131" s="60" t="s">
        <v>287</v>
      </c>
      <c r="B131" s="64" t="s">
        <v>302</v>
      </c>
      <c r="C131" s="72" t="s">
        <v>303</v>
      </c>
      <c r="D131" s="62"/>
      <c r="E131" s="3">
        <v>3.174E-6</v>
      </c>
      <c r="F131" s="3">
        <v>9.6599999999999994E-7</v>
      </c>
      <c r="G131" s="3">
        <v>7.4499999999999996E-7</v>
      </c>
      <c r="H131" s="3" t="s">
        <v>428</v>
      </c>
      <c r="I131" s="3" t="s">
        <v>428</v>
      </c>
      <c r="J131" s="3" t="s">
        <v>428</v>
      </c>
      <c r="K131" s="3">
        <v>2.3459999999999999E-5</v>
      </c>
      <c r="L131" s="3">
        <v>5.4000000000000002E-7</v>
      </c>
      <c r="M131" s="3">
        <v>2.6199999999999999E-7</v>
      </c>
      <c r="N131" s="3">
        <v>8.5560000000000001E-5</v>
      </c>
      <c r="O131" s="3">
        <v>1.1039999999999999E-5</v>
      </c>
      <c r="P131" s="3">
        <v>5.9339999999999998E-5</v>
      </c>
      <c r="Q131" s="3">
        <v>2.7599999999999998E-7</v>
      </c>
      <c r="R131" s="3">
        <v>2.7599999999999998E-6</v>
      </c>
      <c r="S131" s="3">
        <v>1.3524000000000001E-4</v>
      </c>
      <c r="T131" s="3">
        <v>2.7599999999999998E-6</v>
      </c>
      <c r="U131" s="3" t="s">
        <v>428</v>
      </c>
      <c r="V131" s="3" t="s">
        <v>428</v>
      </c>
      <c r="W131" s="3">
        <v>5.5199999999999999E-2</v>
      </c>
      <c r="X131" s="3" t="s">
        <v>428</v>
      </c>
      <c r="Y131" s="3" t="s">
        <v>428</v>
      </c>
      <c r="Z131" s="3" t="s">
        <v>428</v>
      </c>
      <c r="AA131" s="3" t="s">
        <v>428</v>
      </c>
      <c r="AB131" s="3">
        <v>5.5200000000000001E-11</v>
      </c>
      <c r="AC131" s="3">
        <v>1.3799999999999999E-4</v>
      </c>
      <c r="AD131" s="3" t="s">
        <v>427</v>
      </c>
      <c r="AE131" s="51"/>
      <c r="AF131" s="22" t="s">
        <v>427</v>
      </c>
      <c r="AG131" s="22" t="s">
        <v>427</v>
      </c>
      <c r="AH131" s="22" t="s">
        <v>427</v>
      </c>
      <c r="AI131" s="22" t="s">
        <v>427</v>
      </c>
      <c r="AJ131" s="22" t="s">
        <v>427</v>
      </c>
      <c r="AK131" s="22">
        <v>1.3799999999999999E-3</v>
      </c>
      <c r="AL131" s="40" t="s">
        <v>299</v>
      </c>
    </row>
    <row r="132" spans="1:38" ht="26.25" customHeight="1" thickBot="1" x14ac:dyDescent="0.25">
      <c r="A132" s="60" t="s">
        <v>287</v>
      </c>
      <c r="B132" s="64" t="s">
        <v>304</v>
      </c>
      <c r="C132" s="72" t="s">
        <v>305</v>
      </c>
      <c r="D132" s="62"/>
      <c r="E132" s="3" t="s">
        <v>426</v>
      </c>
      <c r="F132" s="3" t="s">
        <v>426</v>
      </c>
      <c r="G132" s="3" t="s">
        <v>426</v>
      </c>
      <c r="H132" s="3" t="s">
        <v>426</v>
      </c>
      <c r="I132" s="3" t="s">
        <v>426</v>
      </c>
      <c r="J132" s="3" t="s">
        <v>426</v>
      </c>
      <c r="K132" s="3" t="s">
        <v>426</v>
      </c>
      <c r="L132" s="3" t="s">
        <v>426</v>
      </c>
      <c r="M132" s="3" t="s">
        <v>426</v>
      </c>
      <c r="N132" s="3" t="s">
        <v>426</v>
      </c>
      <c r="O132" s="3" t="s">
        <v>426</v>
      </c>
      <c r="P132" s="3" t="s">
        <v>426</v>
      </c>
      <c r="Q132" s="3" t="s">
        <v>426</v>
      </c>
      <c r="R132" s="3" t="s">
        <v>426</v>
      </c>
      <c r="S132" s="3" t="s">
        <v>426</v>
      </c>
      <c r="T132" s="3" t="s">
        <v>426</v>
      </c>
      <c r="U132" s="3" t="s">
        <v>426</v>
      </c>
      <c r="V132" s="3" t="s">
        <v>426</v>
      </c>
      <c r="W132" s="3" t="s">
        <v>426</v>
      </c>
      <c r="X132" s="3" t="s">
        <v>426</v>
      </c>
      <c r="Y132" s="3" t="s">
        <v>426</v>
      </c>
      <c r="Z132" s="3" t="s">
        <v>426</v>
      </c>
      <c r="AA132" s="3" t="s">
        <v>426</v>
      </c>
      <c r="AB132" s="3" t="s">
        <v>426</v>
      </c>
      <c r="AC132" s="3" t="s">
        <v>426</v>
      </c>
      <c r="AD132" s="3" t="s">
        <v>426</v>
      </c>
      <c r="AE132" s="51"/>
      <c r="AF132" s="22" t="s">
        <v>426</v>
      </c>
      <c r="AG132" s="22" t="s">
        <v>426</v>
      </c>
      <c r="AH132" s="22" t="s">
        <v>426</v>
      </c>
      <c r="AI132" s="22" t="s">
        <v>426</v>
      </c>
      <c r="AJ132" s="22" t="s">
        <v>426</v>
      </c>
      <c r="AK132" s="22" t="s">
        <v>426</v>
      </c>
      <c r="AL132" s="40" t="s">
        <v>412</v>
      </c>
    </row>
    <row r="133" spans="1:38" ht="26.25" customHeight="1" thickBot="1" x14ac:dyDescent="0.25">
      <c r="A133" s="60" t="s">
        <v>287</v>
      </c>
      <c r="B133" s="64" t="s">
        <v>306</v>
      </c>
      <c r="C133" s="72" t="s">
        <v>307</v>
      </c>
      <c r="D133" s="62"/>
      <c r="E133" s="3">
        <v>3.0590999999999999E-3</v>
      </c>
      <c r="F133" s="3">
        <v>4.8204000000000001E-5</v>
      </c>
      <c r="G133" s="3">
        <v>4.19004E-4</v>
      </c>
      <c r="H133" s="3" t="s">
        <v>427</v>
      </c>
      <c r="I133" s="3">
        <v>1.28668E-4</v>
      </c>
      <c r="J133" s="3">
        <v>1.28668E-4</v>
      </c>
      <c r="K133" s="3">
        <v>1.4297999999999999E-4</v>
      </c>
      <c r="L133" s="3" t="s">
        <v>428</v>
      </c>
      <c r="M133" s="3">
        <v>5.1911999999999998E-4</v>
      </c>
      <c r="N133" s="3">
        <v>1.11351E-4</v>
      </c>
      <c r="O133" s="3">
        <v>1.8700000000000001E-5</v>
      </c>
      <c r="P133" s="3">
        <v>5.52492E-3</v>
      </c>
      <c r="Q133" s="3">
        <v>5.0500000000000001E-5</v>
      </c>
      <c r="R133" s="3">
        <v>5.0300000000000003E-5</v>
      </c>
      <c r="S133" s="3">
        <v>4.6100000000000002E-5</v>
      </c>
      <c r="T133" s="3">
        <v>6.4300000000000004E-5</v>
      </c>
      <c r="U133" s="3">
        <v>7.3300000000000006E-5</v>
      </c>
      <c r="V133" s="3">
        <v>5.9372500000000003E-4</v>
      </c>
      <c r="W133" s="3">
        <v>1.00116E-4</v>
      </c>
      <c r="X133" s="3">
        <v>4.8900000000000001E-8</v>
      </c>
      <c r="Y133" s="3">
        <v>2.6700000000000001E-8</v>
      </c>
      <c r="Z133" s="3">
        <v>2.3899999999999999E-8</v>
      </c>
      <c r="AA133" s="3">
        <v>2.59E-8</v>
      </c>
      <c r="AB133" s="3">
        <v>1.254E-7</v>
      </c>
      <c r="AC133" s="3">
        <v>5.5619999999999997E-4</v>
      </c>
      <c r="AD133" s="3">
        <v>1.5202799999999999E-3</v>
      </c>
      <c r="AE133" s="51"/>
      <c r="AF133" s="22" t="s">
        <v>427</v>
      </c>
      <c r="AG133" s="22" t="s">
        <v>427</v>
      </c>
      <c r="AH133" s="22" t="s">
        <v>427</v>
      </c>
      <c r="AI133" s="22" t="s">
        <v>427</v>
      </c>
      <c r="AJ133" s="22" t="s">
        <v>427</v>
      </c>
      <c r="AK133" s="22">
        <v>3708</v>
      </c>
      <c r="AL133" s="40" t="s">
        <v>413</v>
      </c>
    </row>
    <row r="134" spans="1:38" ht="26.25" customHeight="1" thickBot="1" x14ac:dyDescent="0.25">
      <c r="A134" s="60" t="s">
        <v>287</v>
      </c>
      <c r="B134" s="64" t="s">
        <v>308</v>
      </c>
      <c r="C134" s="61" t="s">
        <v>309</v>
      </c>
      <c r="D134" s="62"/>
      <c r="E134" s="3" t="s">
        <v>426</v>
      </c>
      <c r="F134" s="3" t="s">
        <v>426</v>
      </c>
      <c r="G134" s="3" t="s">
        <v>426</v>
      </c>
      <c r="H134" s="3" t="s">
        <v>426</v>
      </c>
      <c r="I134" s="3" t="s">
        <v>426</v>
      </c>
      <c r="J134" s="3" t="s">
        <v>426</v>
      </c>
      <c r="K134" s="3" t="s">
        <v>426</v>
      </c>
      <c r="L134" s="3" t="s">
        <v>426</v>
      </c>
      <c r="M134" s="3" t="s">
        <v>426</v>
      </c>
      <c r="N134" s="3" t="s">
        <v>426</v>
      </c>
      <c r="O134" s="3" t="s">
        <v>426</v>
      </c>
      <c r="P134" s="3" t="s">
        <v>426</v>
      </c>
      <c r="Q134" s="3" t="s">
        <v>426</v>
      </c>
      <c r="R134" s="3" t="s">
        <v>426</v>
      </c>
      <c r="S134" s="3" t="s">
        <v>426</v>
      </c>
      <c r="T134" s="3" t="s">
        <v>426</v>
      </c>
      <c r="U134" s="3" t="s">
        <v>426</v>
      </c>
      <c r="V134" s="3" t="s">
        <v>426</v>
      </c>
      <c r="W134" s="3" t="s">
        <v>426</v>
      </c>
      <c r="X134" s="3" t="s">
        <v>426</v>
      </c>
      <c r="Y134" s="3" t="s">
        <v>426</v>
      </c>
      <c r="Z134" s="3" t="s">
        <v>426</v>
      </c>
      <c r="AA134" s="3" t="s">
        <v>426</v>
      </c>
      <c r="AB134" s="3" t="s">
        <v>426</v>
      </c>
      <c r="AC134" s="3" t="s">
        <v>426</v>
      </c>
      <c r="AD134" s="3" t="s">
        <v>426</v>
      </c>
      <c r="AE134" s="51"/>
      <c r="AF134" s="22" t="s">
        <v>426</v>
      </c>
      <c r="AG134" s="22" t="s">
        <v>426</v>
      </c>
      <c r="AH134" s="22" t="s">
        <v>426</v>
      </c>
      <c r="AI134" s="22" t="s">
        <v>426</v>
      </c>
      <c r="AJ134" s="22" t="s">
        <v>426</v>
      </c>
      <c r="AK134" s="22" t="s">
        <v>426</v>
      </c>
      <c r="AL134" s="40" t="s">
        <v>410</v>
      </c>
    </row>
    <row r="135" spans="1:38" ht="26.25" customHeight="1" thickBot="1" x14ac:dyDescent="0.25">
      <c r="A135" s="60" t="s">
        <v>287</v>
      </c>
      <c r="B135" s="60" t="s">
        <v>310</v>
      </c>
      <c r="C135" s="61" t="s">
        <v>311</v>
      </c>
      <c r="D135" s="62"/>
      <c r="E135" s="3" t="s">
        <v>426</v>
      </c>
      <c r="F135" s="3" t="s">
        <v>426</v>
      </c>
      <c r="G135" s="3" t="s">
        <v>426</v>
      </c>
      <c r="H135" s="3" t="s">
        <v>426</v>
      </c>
      <c r="I135" s="3" t="s">
        <v>426</v>
      </c>
      <c r="J135" s="3" t="s">
        <v>426</v>
      </c>
      <c r="K135" s="3" t="s">
        <v>426</v>
      </c>
      <c r="L135" s="3" t="s">
        <v>426</v>
      </c>
      <c r="M135" s="3" t="s">
        <v>426</v>
      </c>
      <c r="N135" s="3" t="s">
        <v>426</v>
      </c>
      <c r="O135" s="3" t="s">
        <v>426</v>
      </c>
      <c r="P135" s="3" t="s">
        <v>426</v>
      </c>
      <c r="Q135" s="3" t="s">
        <v>426</v>
      </c>
      <c r="R135" s="3" t="s">
        <v>426</v>
      </c>
      <c r="S135" s="3" t="s">
        <v>426</v>
      </c>
      <c r="T135" s="3" t="s">
        <v>426</v>
      </c>
      <c r="U135" s="3" t="s">
        <v>426</v>
      </c>
      <c r="V135" s="3" t="s">
        <v>426</v>
      </c>
      <c r="W135" s="3" t="s">
        <v>426</v>
      </c>
      <c r="X135" s="3" t="s">
        <v>426</v>
      </c>
      <c r="Y135" s="3" t="s">
        <v>426</v>
      </c>
      <c r="Z135" s="3" t="s">
        <v>426</v>
      </c>
      <c r="AA135" s="3" t="s">
        <v>426</v>
      </c>
      <c r="AB135" s="3" t="s">
        <v>426</v>
      </c>
      <c r="AC135" s="3" t="s">
        <v>426</v>
      </c>
      <c r="AD135" s="3" t="s">
        <v>426</v>
      </c>
      <c r="AE135" s="51"/>
      <c r="AF135" s="22" t="s">
        <v>426</v>
      </c>
      <c r="AG135" s="22" t="s">
        <v>426</v>
      </c>
      <c r="AH135" s="22" t="s">
        <v>426</v>
      </c>
      <c r="AI135" s="22" t="s">
        <v>426</v>
      </c>
      <c r="AJ135" s="22" t="s">
        <v>426</v>
      </c>
      <c r="AK135" s="22" t="s">
        <v>426</v>
      </c>
      <c r="AL135" s="40" t="s">
        <v>410</v>
      </c>
    </row>
    <row r="136" spans="1:38" ht="26.25" customHeight="1" thickBot="1" x14ac:dyDescent="0.25">
      <c r="A136" s="60" t="s">
        <v>287</v>
      </c>
      <c r="B136" s="60" t="s">
        <v>312</v>
      </c>
      <c r="C136" s="61" t="s">
        <v>313</v>
      </c>
      <c r="D136" s="62"/>
      <c r="E136" s="3" t="s">
        <v>427</v>
      </c>
      <c r="F136" s="3">
        <v>1.439989E-3</v>
      </c>
      <c r="G136" s="3" t="s">
        <v>427</v>
      </c>
      <c r="H136" s="3">
        <v>0.100545562</v>
      </c>
      <c r="I136" s="3" t="s">
        <v>427</v>
      </c>
      <c r="J136" s="3" t="s">
        <v>427</v>
      </c>
      <c r="K136" s="3" t="s">
        <v>427</v>
      </c>
      <c r="L136" s="3" t="s">
        <v>427</v>
      </c>
      <c r="M136" s="3" t="s">
        <v>427</v>
      </c>
      <c r="N136" s="3" t="s">
        <v>427</v>
      </c>
      <c r="O136" s="3" t="s">
        <v>427</v>
      </c>
      <c r="P136" s="3" t="s">
        <v>427</v>
      </c>
      <c r="Q136" s="3" t="s">
        <v>427</v>
      </c>
      <c r="R136" s="3" t="s">
        <v>427</v>
      </c>
      <c r="S136" s="3" t="s">
        <v>427</v>
      </c>
      <c r="T136" s="3" t="s">
        <v>427</v>
      </c>
      <c r="U136" s="3" t="s">
        <v>427</v>
      </c>
      <c r="V136" s="3" t="s">
        <v>427</v>
      </c>
      <c r="W136" s="3" t="s">
        <v>427</v>
      </c>
      <c r="X136" s="3" t="s">
        <v>427</v>
      </c>
      <c r="Y136" s="3" t="s">
        <v>427</v>
      </c>
      <c r="Z136" s="3" t="s">
        <v>427</v>
      </c>
      <c r="AA136" s="3" t="s">
        <v>427</v>
      </c>
      <c r="AB136" s="3" t="s">
        <v>427</v>
      </c>
      <c r="AC136" s="3" t="s">
        <v>427</v>
      </c>
      <c r="AD136" s="3" t="s">
        <v>427</v>
      </c>
      <c r="AE136" s="51"/>
      <c r="AF136" s="22" t="s">
        <v>427</v>
      </c>
      <c r="AG136" s="22" t="s">
        <v>427</v>
      </c>
      <c r="AH136" s="22" t="s">
        <v>427</v>
      </c>
      <c r="AI136" s="22" t="s">
        <v>427</v>
      </c>
      <c r="AJ136" s="22" t="s">
        <v>427</v>
      </c>
      <c r="AK136" s="22">
        <v>42.362900099999997</v>
      </c>
      <c r="AL136" s="40" t="s">
        <v>414</v>
      </c>
    </row>
    <row r="137" spans="1:38" ht="26.25" customHeight="1" thickBot="1" x14ac:dyDescent="0.25">
      <c r="A137" s="60" t="s">
        <v>287</v>
      </c>
      <c r="B137" s="60" t="s">
        <v>314</v>
      </c>
      <c r="C137" s="61" t="s">
        <v>315</v>
      </c>
      <c r="D137" s="62"/>
      <c r="E137" s="3" t="s">
        <v>427</v>
      </c>
      <c r="F137" s="3">
        <v>6.3178199999999998E-5</v>
      </c>
      <c r="G137" s="3" t="s">
        <v>427</v>
      </c>
      <c r="H137" s="3" t="s">
        <v>427</v>
      </c>
      <c r="I137" s="3" t="s">
        <v>427</v>
      </c>
      <c r="J137" s="3" t="s">
        <v>427</v>
      </c>
      <c r="K137" s="3" t="s">
        <v>427</v>
      </c>
      <c r="L137" s="3" t="s">
        <v>427</v>
      </c>
      <c r="M137" s="3" t="s">
        <v>427</v>
      </c>
      <c r="N137" s="3" t="s">
        <v>427</v>
      </c>
      <c r="O137" s="3" t="s">
        <v>427</v>
      </c>
      <c r="P137" s="3" t="s">
        <v>427</v>
      </c>
      <c r="Q137" s="3" t="s">
        <v>427</v>
      </c>
      <c r="R137" s="3" t="s">
        <v>427</v>
      </c>
      <c r="S137" s="3" t="s">
        <v>427</v>
      </c>
      <c r="T137" s="3" t="s">
        <v>427</v>
      </c>
      <c r="U137" s="3" t="s">
        <v>427</v>
      </c>
      <c r="V137" s="3" t="s">
        <v>427</v>
      </c>
      <c r="W137" s="3" t="s">
        <v>427</v>
      </c>
      <c r="X137" s="3" t="s">
        <v>427</v>
      </c>
      <c r="Y137" s="3" t="s">
        <v>427</v>
      </c>
      <c r="Z137" s="3" t="s">
        <v>427</v>
      </c>
      <c r="AA137" s="3" t="s">
        <v>427</v>
      </c>
      <c r="AB137" s="3" t="s">
        <v>427</v>
      </c>
      <c r="AC137" s="3" t="s">
        <v>427</v>
      </c>
      <c r="AD137" s="3" t="s">
        <v>427</v>
      </c>
      <c r="AE137" s="51"/>
      <c r="AF137" s="22" t="s">
        <v>427</v>
      </c>
      <c r="AG137" s="22" t="s">
        <v>427</v>
      </c>
      <c r="AH137" s="22" t="s">
        <v>427</v>
      </c>
      <c r="AI137" s="22" t="s">
        <v>427</v>
      </c>
      <c r="AJ137" s="22" t="s">
        <v>427</v>
      </c>
      <c r="AK137" s="22">
        <v>9.7807238000000005</v>
      </c>
      <c r="AL137" s="40" t="s">
        <v>414</v>
      </c>
    </row>
    <row r="138" spans="1:38" ht="26.25" customHeight="1" thickBot="1" x14ac:dyDescent="0.25">
      <c r="A138" s="64" t="s">
        <v>287</v>
      </c>
      <c r="B138" s="64" t="s">
        <v>316</v>
      </c>
      <c r="C138" s="66" t="s">
        <v>317</v>
      </c>
      <c r="D138" s="63"/>
      <c r="E138" s="3" t="s">
        <v>427</v>
      </c>
      <c r="F138" s="3">
        <v>3.49298E-4</v>
      </c>
      <c r="G138" s="3" t="s">
        <v>427</v>
      </c>
      <c r="H138" s="3" t="s">
        <v>427</v>
      </c>
      <c r="I138" s="3" t="s">
        <v>427</v>
      </c>
      <c r="J138" s="3" t="s">
        <v>427</v>
      </c>
      <c r="K138" s="3" t="s">
        <v>427</v>
      </c>
      <c r="L138" s="3" t="s">
        <v>427</v>
      </c>
      <c r="M138" s="3" t="s">
        <v>427</v>
      </c>
      <c r="N138" s="3" t="s">
        <v>427</v>
      </c>
      <c r="O138" s="3" t="s">
        <v>427</v>
      </c>
      <c r="P138" s="3" t="s">
        <v>427</v>
      </c>
      <c r="Q138" s="3" t="s">
        <v>427</v>
      </c>
      <c r="R138" s="3" t="s">
        <v>427</v>
      </c>
      <c r="S138" s="3" t="s">
        <v>427</v>
      </c>
      <c r="T138" s="3" t="s">
        <v>427</v>
      </c>
      <c r="U138" s="3" t="s">
        <v>427</v>
      </c>
      <c r="V138" s="3" t="s">
        <v>427</v>
      </c>
      <c r="W138" s="3" t="s">
        <v>427</v>
      </c>
      <c r="X138" s="3" t="s">
        <v>427</v>
      </c>
      <c r="Y138" s="3" t="s">
        <v>427</v>
      </c>
      <c r="Z138" s="3" t="s">
        <v>427</v>
      </c>
      <c r="AA138" s="3" t="s">
        <v>427</v>
      </c>
      <c r="AB138" s="3" t="s">
        <v>427</v>
      </c>
      <c r="AC138" s="3" t="s">
        <v>427</v>
      </c>
      <c r="AD138" s="3" t="s">
        <v>427</v>
      </c>
      <c r="AE138" s="51"/>
      <c r="AF138" s="22" t="s">
        <v>427</v>
      </c>
      <c r="AG138" s="22" t="s">
        <v>427</v>
      </c>
      <c r="AH138" s="22" t="s">
        <v>427</v>
      </c>
      <c r="AI138" s="22" t="s">
        <v>427</v>
      </c>
      <c r="AJ138" s="22" t="s">
        <v>427</v>
      </c>
      <c r="AK138" s="22" t="s">
        <v>429</v>
      </c>
      <c r="AL138" s="40" t="s">
        <v>414</v>
      </c>
    </row>
    <row r="139" spans="1:38" ht="26.25" customHeight="1" thickBot="1" x14ac:dyDescent="0.25">
      <c r="A139" s="64" t="s">
        <v>287</v>
      </c>
      <c r="B139" s="64" t="s">
        <v>318</v>
      </c>
      <c r="C139" s="66" t="s">
        <v>375</v>
      </c>
      <c r="D139" s="63"/>
      <c r="E139" s="3" t="s">
        <v>428</v>
      </c>
      <c r="F139" s="3" t="s">
        <v>428</v>
      </c>
      <c r="G139" s="3" t="s">
        <v>428</v>
      </c>
      <c r="H139" s="3" t="s">
        <v>427</v>
      </c>
      <c r="I139" s="3">
        <v>0.21554791999999998</v>
      </c>
      <c r="J139" s="3">
        <v>0.21554791999999998</v>
      </c>
      <c r="K139" s="3">
        <v>0.21554791999999998</v>
      </c>
      <c r="L139" s="3" t="s">
        <v>428</v>
      </c>
      <c r="M139" s="3" t="s">
        <v>428</v>
      </c>
      <c r="N139" s="3">
        <v>6.252600000000001E-4</v>
      </c>
      <c r="O139" s="3">
        <v>1.2505200000000002E-3</v>
      </c>
      <c r="P139" s="3">
        <v>1.2505200000000002E-3</v>
      </c>
      <c r="Q139" s="3">
        <v>2.01272E-3</v>
      </c>
      <c r="R139" s="3">
        <v>1.9093700000000001E-3</v>
      </c>
      <c r="S139" s="3">
        <v>4.4465800000000003E-3</v>
      </c>
      <c r="T139" s="3" t="s">
        <v>428</v>
      </c>
      <c r="U139" s="3" t="s">
        <v>428</v>
      </c>
      <c r="V139" s="3" t="s">
        <v>428</v>
      </c>
      <c r="W139" s="3">
        <v>3.2995999999999999</v>
      </c>
      <c r="X139" s="3" t="s">
        <v>428</v>
      </c>
      <c r="Y139" s="3" t="s">
        <v>428</v>
      </c>
      <c r="Z139" s="3" t="s">
        <v>428</v>
      </c>
      <c r="AA139" s="3" t="s">
        <v>428</v>
      </c>
      <c r="AB139" s="3" t="s">
        <v>428</v>
      </c>
      <c r="AC139" s="3" t="s">
        <v>428</v>
      </c>
      <c r="AD139" s="3" t="s">
        <v>428</v>
      </c>
      <c r="AE139" s="51"/>
      <c r="AF139" s="22" t="s">
        <v>427</v>
      </c>
      <c r="AG139" s="22" t="s">
        <v>427</v>
      </c>
      <c r="AH139" s="22" t="s">
        <v>427</v>
      </c>
      <c r="AI139" s="22" t="s">
        <v>427</v>
      </c>
      <c r="AJ139" s="22" t="s">
        <v>427</v>
      </c>
      <c r="AK139" s="22">
        <v>2927</v>
      </c>
      <c r="AL139" s="40" t="s">
        <v>410</v>
      </c>
    </row>
    <row r="140" spans="1:38" ht="26.25" customHeight="1" thickBot="1" x14ac:dyDescent="0.25">
      <c r="A140" s="60" t="s">
        <v>320</v>
      </c>
      <c r="B140" s="64" t="s">
        <v>321</v>
      </c>
      <c r="C140" s="61" t="s">
        <v>376</v>
      </c>
      <c r="D140" s="62"/>
      <c r="E140" s="3">
        <v>5.072965670382474E-2</v>
      </c>
      <c r="F140" s="3" t="s">
        <v>427</v>
      </c>
      <c r="G140" s="3" t="s">
        <v>427</v>
      </c>
      <c r="H140" s="3" t="s">
        <v>427</v>
      </c>
      <c r="I140" s="3">
        <v>0.41506082757674784</v>
      </c>
      <c r="J140" s="3">
        <v>0.50729656703824733</v>
      </c>
      <c r="K140" s="3">
        <v>0.78400378542274607</v>
      </c>
      <c r="L140" s="3">
        <v>3.7355474481907312E-2</v>
      </c>
      <c r="M140" s="3">
        <v>3.5971938389984817</v>
      </c>
      <c r="N140" s="3" t="s">
        <v>427</v>
      </c>
      <c r="O140" s="3" t="s">
        <v>427</v>
      </c>
      <c r="P140" s="3" t="s">
        <v>427</v>
      </c>
      <c r="Q140" s="3" t="s">
        <v>427</v>
      </c>
      <c r="R140" s="3" t="s">
        <v>427</v>
      </c>
      <c r="S140" s="3" t="s">
        <v>427</v>
      </c>
      <c r="T140" s="3" t="s">
        <v>427</v>
      </c>
      <c r="U140" s="3" t="s">
        <v>427</v>
      </c>
      <c r="V140" s="3" t="s">
        <v>427</v>
      </c>
      <c r="W140" s="3">
        <v>0.23058934865374878</v>
      </c>
      <c r="X140" s="3">
        <v>0.33204866206139827</v>
      </c>
      <c r="Y140" s="3">
        <v>0.19922919723683899</v>
      </c>
      <c r="Z140" s="3">
        <v>9.9614598618419495E-2</v>
      </c>
      <c r="AA140" s="3">
        <v>0.13281946482455931</v>
      </c>
      <c r="AB140" s="3">
        <v>0.76371192274121602</v>
      </c>
      <c r="AC140" s="3" t="s">
        <v>427</v>
      </c>
      <c r="AD140" s="3" t="s">
        <v>427</v>
      </c>
      <c r="AE140" s="51"/>
      <c r="AF140" s="22" t="s">
        <v>427</v>
      </c>
      <c r="AG140" s="22" t="s">
        <v>427</v>
      </c>
      <c r="AH140" s="22" t="s">
        <v>427</v>
      </c>
      <c r="AI140" s="22" t="s">
        <v>427</v>
      </c>
      <c r="AJ140" s="22" t="s">
        <v>427</v>
      </c>
      <c r="AK140" s="22">
        <v>74.383660856047996</v>
      </c>
      <c r="AL140" s="40" t="s">
        <v>441</v>
      </c>
    </row>
    <row r="141" spans="1:38" s="6" customFormat="1" ht="37.5" customHeight="1" thickBot="1" x14ac:dyDescent="0.25">
      <c r="A141" s="79"/>
      <c r="B141" s="80" t="s">
        <v>322</v>
      </c>
      <c r="C141" s="81" t="s">
        <v>386</v>
      </c>
      <c r="D141" s="79" t="s">
        <v>141</v>
      </c>
      <c r="E141" s="16">
        <f>SUM(E14:E140)</f>
        <v>37.590173971926966</v>
      </c>
      <c r="F141" s="16">
        <f t="shared" ref="F141:AD141" si="0">SUM(F14:F140)</f>
        <v>37.982593004285796</v>
      </c>
      <c r="G141" s="16">
        <f t="shared" si="0"/>
        <v>3.8522545083276554</v>
      </c>
      <c r="H141" s="16">
        <f t="shared" si="0"/>
        <v>15.211766174868965</v>
      </c>
      <c r="I141" s="16">
        <f t="shared" si="0"/>
        <v>17.297422070273058</v>
      </c>
      <c r="J141" s="16">
        <f t="shared" si="0"/>
        <v>24.897411635280445</v>
      </c>
      <c r="K141" s="16">
        <f t="shared" si="0"/>
        <v>40.455265441033156</v>
      </c>
      <c r="L141" s="16">
        <f t="shared" si="0"/>
        <v>2.2701259290185383</v>
      </c>
      <c r="M141" s="16">
        <f t="shared" si="0"/>
        <v>120.31014439835936</v>
      </c>
      <c r="N141" s="16">
        <f t="shared" si="0"/>
        <v>5.5054856885704275</v>
      </c>
      <c r="O141" s="16">
        <f t="shared" si="0"/>
        <v>14.310925568408093</v>
      </c>
      <c r="P141" s="16">
        <f t="shared" si="0"/>
        <v>6.9744265966202854E-2</v>
      </c>
      <c r="Q141" s="16">
        <f t="shared" si="0"/>
        <v>9.4654928934480798E-2</v>
      </c>
      <c r="R141" s="16">
        <f>SUM(R14:R140)</f>
        <v>2.0116680882615432</v>
      </c>
      <c r="S141" s="16">
        <f t="shared" si="0"/>
        <v>27.953008156609755</v>
      </c>
      <c r="T141" s="16">
        <f t="shared" si="0"/>
        <v>7.185963465704865</v>
      </c>
      <c r="U141" s="16">
        <f t="shared" si="0"/>
        <v>6.1882948899401394E-2</v>
      </c>
      <c r="V141" s="16">
        <f t="shared" si="0"/>
        <v>41.471990352548708</v>
      </c>
      <c r="W141" s="16">
        <f t="shared" si="0"/>
        <v>272.10423661111628</v>
      </c>
      <c r="X141" s="16">
        <f t="shared" si="0"/>
        <v>3.1268440684458962</v>
      </c>
      <c r="Y141" s="16">
        <f t="shared" si="0"/>
        <v>2.7905824305547857</v>
      </c>
      <c r="Z141" s="16">
        <f t="shared" si="0"/>
        <v>1.1362819448637305</v>
      </c>
      <c r="AA141" s="16">
        <f t="shared" si="0"/>
        <v>1.6461335360762404</v>
      </c>
      <c r="AB141" s="16">
        <f t="shared" si="0"/>
        <v>8.6994464990825033</v>
      </c>
      <c r="AC141" s="16">
        <f t="shared" si="0"/>
        <v>0.51543934422638027</v>
      </c>
      <c r="AD141" s="16">
        <f t="shared" si="0"/>
        <v>0.19838889806211304</v>
      </c>
      <c r="AE141" s="52"/>
      <c r="AF141" s="16"/>
      <c r="AG141" s="16"/>
      <c r="AH141" s="16"/>
      <c r="AI141" s="16"/>
      <c r="AJ141" s="16"/>
      <c r="AK141" s="16"/>
      <c r="AL141" s="41"/>
    </row>
    <row r="142" spans="1:38" ht="15" customHeight="1" thickBot="1" x14ac:dyDescent="0.3">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25">
      <c r="A143" s="85"/>
      <c r="B143" s="43" t="s">
        <v>345</v>
      </c>
      <c r="C143" s="86" t="s">
        <v>352</v>
      </c>
      <c r="D143" s="87" t="s">
        <v>280</v>
      </c>
      <c r="E143" s="9" t="s">
        <v>480</v>
      </c>
      <c r="F143" s="9" t="s">
        <v>480</v>
      </c>
      <c r="G143" s="9" t="s">
        <v>480</v>
      </c>
      <c r="H143" s="9" t="s">
        <v>480</v>
      </c>
      <c r="I143" s="9" t="s">
        <v>480</v>
      </c>
      <c r="J143" s="9" t="s">
        <v>480</v>
      </c>
      <c r="K143" s="9" t="s">
        <v>480</v>
      </c>
      <c r="L143" s="9" t="s">
        <v>480</v>
      </c>
      <c r="M143" s="9" t="s">
        <v>480</v>
      </c>
      <c r="N143" s="9" t="s">
        <v>480</v>
      </c>
      <c r="O143" s="9" t="s">
        <v>480</v>
      </c>
      <c r="P143" s="9" t="s">
        <v>480</v>
      </c>
      <c r="Q143" s="9" t="s">
        <v>480</v>
      </c>
      <c r="R143" s="9" t="s">
        <v>480</v>
      </c>
      <c r="S143" s="9" t="s">
        <v>480</v>
      </c>
      <c r="T143" s="9" t="s">
        <v>480</v>
      </c>
      <c r="U143" s="9" t="s">
        <v>480</v>
      </c>
      <c r="V143" s="9" t="s">
        <v>480</v>
      </c>
      <c r="W143" s="9" t="s">
        <v>480</v>
      </c>
      <c r="X143" s="9" t="s">
        <v>480</v>
      </c>
      <c r="Y143" s="9" t="s">
        <v>480</v>
      </c>
      <c r="Z143" s="9" t="s">
        <v>480</v>
      </c>
      <c r="AA143" s="9" t="s">
        <v>480</v>
      </c>
      <c r="AB143" s="9" t="s">
        <v>480</v>
      </c>
      <c r="AC143" s="9" t="s">
        <v>480</v>
      </c>
      <c r="AD143" s="9" t="s">
        <v>480</v>
      </c>
      <c r="AE143" s="54"/>
      <c r="AF143" s="9" t="s">
        <v>480</v>
      </c>
      <c r="AG143" s="9" t="s">
        <v>480</v>
      </c>
      <c r="AH143" s="9" t="s">
        <v>480</v>
      </c>
      <c r="AI143" s="9" t="s">
        <v>480</v>
      </c>
      <c r="AJ143" s="9" t="s">
        <v>480</v>
      </c>
      <c r="AK143" s="9" t="s">
        <v>480</v>
      </c>
      <c r="AL143" s="43" t="s">
        <v>50</v>
      </c>
    </row>
    <row r="144" spans="1:38" ht="26.25" customHeight="1" thickBot="1" x14ac:dyDescent="0.25">
      <c r="A144" s="85"/>
      <c r="B144" s="43" t="s">
        <v>346</v>
      </c>
      <c r="C144" s="86" t="s">
        <v>353</v>
      </c>
      <c r="D144" s="87" t="s">
        <v>280</v>
      </c>
      <c r="E144" s="9" t="s">
        <v>480</v>
      </c>
      <c r="F144" s="9" t="s">
        <v>480</v>
      </c>
      <c r="G144" s="9" t="s">
        <v>480</v>
      </c>
      <c r="H144" s="9" t="s">
        <v>480</v>
      </c>
      <c r="I144" s="9" t="s">
        <v>480</v>
      </c>
      <c r="J144" s="9" t="s">
        <v>480</v>
      </c>
      <c r="K144" s="9" t="s">
        <v>480</v>
      </c>
      <c r="L144" s="9" t="s">
        <v>480</v>
      </c>
      <c r="M144" s="9" t="s">
        <v>480</v>
      </c>
      <c r="N144" s="9" t="s">
        <v>480</v>
      </c>
      <c r="O144" s="9" t="s">
        <v>480</v>
      </c>
      <c r="P144" s="9" t="s">
        <v>480</v>
      </c>
      <c r="Q144" s="9" t="s">
        <v>480</v>
      </c>
      <c r="R144" s="9" t="s">
        <v>480</v>
      </c>
      <c r="S144" s="9" t="s">
        <v>480</v>
      </c>
      <c r="T144" s="9" t="s">
        <v>480</v>
      </c>
      <c r="U144" s="9" t="s">
        <v>480</v>
      </c>
      <c r="V144" s="9" t="s">
        <v>480</v>
      </c>
      <c r="W144" s="9" t="s">
        <v>480</v>
      </c>
      <c r="X144" s="9" t="s">
        <v>480</v>
      </c>
      <c r="Y144" s="9" t="s">
        <v>480</v>
      </c>
      <c r="Z144" s="9" t="s">
        <v>480</v>
      </c>
      <c r="AA144" s="9" t="s">
        <v>480</v>
      </c>
      <c r="AB144" s="9" t="s">
        <v>480</v>
      </c>
      <c r="AC144" s="9" t="s">
        <v>480</v>
      </c>
      <c r="AD144" s="9" t="s">
        <v>480</v>
      </c>
      <c r="AE144" s="54"/>
      <c r="AF144" s="9" t="s">
        <v>480</v>
      </c>
      <c r="AG144" s="9" t="s">
        <v>480</v>
      </c>
      <c r="AH144" s="9" t="s">
        <v>480</v>
      </c>
      <c r="AI144" s="9" t="s">
        <v>480</v>
      </c>
      <c r="AJ144" s="9" t="s">
        <v>480</v>
      </c>
      <c r="AK144" s="9" t="s">
        <v>480</v>
      </c>
      <c r="AL144" s="43" t="s">
        <v>50</v>
      </c>
    </row>
    <row r="145" spans="1:38" ht="26.25" customHeight="1" thickBot="1" x14ac:dyDescent="0.25">
      <c r="A145" s="85"/>
      <c r="B145" s="43" t="s">
        <v>347</v>
      </c>
      <c r="C145" s="86" t="s">
        <v>354</v>
      </c>
      <c r="D145" s="87" t="s">
        <v>280</v>
      </c>
      <c r="E145" s="9" t="s">
        <v>480</v>
      </c>
      <c r="F145" s="9" t="s">
        <v>480</v>
      </c>
      <c r="G145" s="9" t="s">
        <v>480</v>
      </c>
      <c r="H145" s="9" t="s">
        <v>480</v>
      </c>
      <c r="I145" s="9" t="s">
        <v>480</v>
      </c>
      <c r="J145" s="9" t="s">
        <v>480</v>
      </c>
      <c r="K145" s="9" t="s">
        <v>480</v>
      </c>
      <c r="L145" s="9" t="s">
        <v>480</v>
      </c>
      <c r="M145" s="9" t="s">
        <v>480</v>
      </c>
      <c r="N145" s="9" t="s">
        <v>480</v>
      </c>
      <c r="O145" s="9" t="s">
        <v>480</v>
      </c>
      <c r="P145" s="9" t="s">
        <v>480</v>
      </c>
      <c r="Q145" s="9" t="s">
        <v>480</v>
      </c>
      <c r="R145" s="9" t="s">
        <v>480</v>
      </c>
      <c r="S145" s="9" t="s">
        <v>480</v>
      </c>
      <c r="T145" s="9" t="s">
        <v>480</v>
      </c>
      <c r="U145" s="9" t="s">
        <v>480</v>
      </c>
      <c r="V145" s="9" t="s">
        <v>480</v>
      </c>
      <c r="W145" s="9" t="s">
        <v>480</v>
      </c>
      <c r="X145" s="9" t="s">
        <v>480</v>
      </c>
      <c r="Y145" s="9" t="s">
        <v>480</v>
      </c>
      <c r="Z145" s="9" t="s">
        <v>480</v>
      </c>
      <c r="AA145" s="9" t="s">
        <v>480</v>
      </c>
      <c r="AB145" s="9" t="s">
        <v>480</v>
      </c>
      <c r="AC145" s="9" t="s">
        <v>480</v>
      </c>
      <c r="AD145" s="9" t="s">
        <v>480</v>
      </c>
      <c r="AE145" s="54"/>
      <c r="AF145" s="9" t="s">
        <v>480</v>
      </c>
      <c r="AG145" s="9" t="s">
        <v>480</v>
      </c>
      <c r="AH145" s="9" t="s">
        <v>480</v>
      </c>
      <c r="AI145" s="9" t="s">
        <v>480</v>
      </c>
      <c r="AJ145" s="9" t="s">
        <v>480</v>
      </c>
      <c r="AK145" s="9" t="s">
        <v>480</v>
      </c>
      <c r="AL145" s="43" t="s">
        <v>50</v>
      </c>
    </row>
    <row r="146" spans="1:38" ht="26.25" customHeight="1" thickBot="1" x14ac:dyDescent="0.25">
      <c r="A146" s="85"/>
      <c r="B146" s="43" t="s">
        <v>348</v>
      </c>
      <c r="C146" s="86" t="s">
        <v>355</v>
      </c>
      <c r="D146" s="87" t="s">
        <v>280</v>
      </c>
      <c r="E146" s="9" t="s">
        <v>480</v>
      </c>
      <c r="F146" s="9" t="s">
        <v>480</v>
      </c>
      <c r="G146" s="9" t="s">
        <v>480</v>
      </c>
      <c r="H146" s="9" t="s">
        <v>480</v>
      </c>
      <c r="I146" s="9" t="s">
        <v>480</v>
      </c>
      <c r="J146" s="9" t="s">
        <v>480</v>
      </c>
      <c r="K146" s="9" t="s">
        <v>480</v>
      </c>
      <c r="L146" s="9" t="s">
        <v>480</v>
      </c>
      <c r="M146" s="9" t="s">
        <v>480</v>
      </c>
      <c r="N146" s="9" t="s">
        <v>480</v>
      </c>
      <c r="O146" s="9" t="s">
        <v>480</v>
      </c>
      <c r="P146" s="9" t="s">
        <v>480</v>
      </c>
      <c r="Q146" s="9" t="s">
        <v>480</v>
      </c>
      <c r="R146" s="9" t="s">
        <v>480</v>
      </c>
      <c r="S146" s="9" t="s">
        <v>480</v>
      </c>
      <c r="T146" s="9" t="s">
        <v>480</v>
      </c>
      <c r="U146" s="9" t="s">
        <v>480</v>
      </c>
      <c r="V146" s="9" t="s">
        <v>480</v>
      </c>
      <c r="W146" s="9" t="s">
        <v>480</v>
      </c>
      <c r="X146" s="9" t="s">
        <v>480</v>
      </c>
      <c r="Y146" s="9" t="s">
        <v>480</v>
      </c>
      <c r="Z146" s="9" t="s">
        <v>480</v>
      </c>
      <c r="AA146" s="9" t="s">
        <v>480</v>
      </c>
      <c r="AB146" s="9" t="s">
        <v>480</v>
      </c>
      <c r="AC146" s="9" t="s">
        <v>480</v>
      </c>
      <c r="AD146" s="9" t="s">
        <v>480</v>
      </c>
      <c r="AE146" s="54"/>
      <c r="AF146" s="9" t="s">
        <v>480</v>
      </c>
      <c r="AG146" s="9" t="s">
        <v>480</v>
      </c>
      <c r="AH146" s="9" t="s">
        <v>480</v>
      </c>
      <c r="AI146" s="9" t="s">
        <v>480</v>
      </c>
      <c r="AJ146" s="9" t="s">
        <v>480</v>
      </c>
      <c r="AK146" s="9" t="s">
        <v>480</v>
      </c>
      <c r="AL146" s="43" t="s">
        <v>50</v>
      </c>
    </row>
    <row r="147" spans="1:38" ht="26.25" customHeight="1" thickBot="1" x14ac:dyDescent="0.25">
      <c r="A147" s="85"/>
      <c r="B147" s="43" t="s">
        <v>349</v>
      </c>
      <c r="C147" s="86" t="s">
        <v>356</v>
      </c>
      <c r="D147" s="87" t="s">
        <v>280</v>
      </c>
      <c r="E147" s="9" t="s">
        <v>480</v>
      </c>
      <c r="F147" s="9" t="s">
        <v>480</v>
      </c>
      <c r="G147" s="9" t="s">
        <v>480</v>
      </c>
      <c r="H147" s="9" t="s">
        <v>480</v>
      </c>
      <c r="I147" s="9" t="s">
        <v>480</v>
      </c>
      <c r="J147" s="9" t="s">
        <v>480</v>
      </c>
      <c r="K147" s="9" t="s">
        <v>480</v>
      </c>
      <c r="L147" s="9" t="s">
        <v>480</v>
      </c>
      <c r="M147" s="9" t="s">
        <v>480</v>
      </c>
      <c r="N147" s="9" t="s">
        <v>480</v>
      </c>
      <c r="O147" s="9" t="s">
        <v>480</v>
      </c>
      <c r="P147" s="9" t="s">
        <v>480</v>
      </c>
      <c r="Q147" s="9" t="s">
        <v>480</v>
      </c>
      <c r="R147" s="9" t="s">
        <v>480</v>
      </c>
      <c r="S147" s="9" t="s">
        <v>480</v>
      </c>
      <c r="T147" s="9" t="s">
        <v>480</v>
      </c>
      <c r="U147" s="9" t="s">
        <v>480</v>
      </c>
      <c r="V147" s="9" t="s">
        <v>480</v>
      </c>
      <c r="W147" s="9" t="s">
        <v>480</v>
      </c>
      <c r="X147" s="9" t="s">
        <v>480</v>
      </c>
      <c r="Y147" s="9" t="s">
        <v>480</v>
      </c>
      <c r="Z147" s="9" t="s">
        <v>480</v>
      </c>
      <c r="AA147" s="9" t="s">
        <v>480</v>
      </c>
      <c r="AB147" s="9" t="s">
        <v>480</v>
      </c>
      <c r="AC147" s="9" t="s">
        <v>480</v>
      </c>
      <c r="AD147" s="9" t="s">
        <v>480</v>
      </c>
      <c r="AE147" s="54"/>
      <c r="AF147" s="9" t="s">
        <v>480</v>
      </c>
      <c r="AG147" s="9" t="s">
        <v>480</v>
      </c>
      <c r="AH147" s="9" t="s">
        <v>480</v>
      </c>
      <c r="AI147" s="9" t="s">
        <v>480</v>
      </c>
      <c r="AJ147" s="9" t="s">
        <v>480</v>
      </c>
      <c r="AK147" s="9" t="s">
        <v>480</v>
      </c>
      <c r="AL147" s="43" t="s">
        <v>50</v>
      </c>
    </row>
    <row r="148" spans="1:38" ht="26.25" customHeight="1" thickBot="1" x14ac:dyDescent="0.25">
      <c r="A148" s="85"/>
      <c r="B148" s="43" t="s">
        <v>350</v>
      </c>
      <c r="C148" s="86" t="s">
        <v>357</v>
      </c>
      <c r="D148" s="87" t="s">
        <v>280</v>
      </c>
      <c r="E148" s="9" t="s">
        <v>480</v>
      </c>
      <c r="F148" s="9" t="s">
        <v>480</v>
      </c>
      <c r="G148" s="9" t="s">
        <v>480</v>
      </c>
      <c r="H148" s="9" t="s">
        <v>480</v>
      </c>
      <c r="I148" s="9" t="s">
        <v>480</v>
      </c>
      <c r="J148" s="9" t="s">
        <v>480</v>
      </c>
      <c r="K148" s="9" t="s">
        <v>480</v>
      </c>
      <c r="L148" s="9" t="s">
        <v>480</v>
      </c>
      <c r="M148" s="9" t="s">
        <v>480</v>
      </c>
      <c r="N148" s="9" t="s">
        <v>480</v>
      </c>
      <c r="O148" s="9" t="s">
        <v>480</v>
      </c>
      <c r="P148" s="9" t="s">
        <v>480</v>
      </c>
      <c r="Q148" s="9" t="s">
        <v>480</v>
      </c>
      <c r="R148" s="9" t="s">
        <v>480</v>
      </c>
      <c r="S148" s="9" t="s">
        <v>480</v>
      </c>
      <c r="T148" s="9" t="s">
        <v>480</v>
      </c>
      <c r="U148" s="9" t="s">
        <v>480</v>
      </c>
      <c r="V148" s="9" t="s">
        <v>480</v>
      </c>
      <c r="W148" s="9" t="s">
        <v>480</v>
      </c>
      <c r="X148" s="9" t="s">
        <v>480</v>
      </c>
      <c r="Y148" s="9" t="s">
        <v>480</v>
      </c>
      <c r="Z148" s="9" t="s">
        <v>480</v>
      </c>
      <c r="AA148" s="9" t="s">
        <v>480</v>
      </c>
      <c r="AB148" s="9" t="s">
        <v>480</v>
      </c>
      <c r="AC148" s="9" t="s">
        <v>480</v>
      </c>
      <c r="AD148" s="9" t="s">
        <v>480</v>
      </c>
      <c r="AE148" s="54"/>
      <c r="AF148" s="9" t="s">
        <v>480</v>
      </c>
      <c r="AG148" s="9" t="s">
        <v>480</v>
      </c>
      <c r="AH148" s="9" t="s">
        <v>480</v>
      </c>
      <c r="AI148" s="9" t="s">
        <v>480</v>
      </c>
      <c r="AJ148" s="9" t="s">
        <v>480</v>
      </c>
      <c r="AK148" s="9" t="s">
        <v>480</v>
      </c>
      <c r="AL148" s="43" t="s">
        <v>411</v>
      </c>
    </row>
    <row r="149" spans="1:38" ht="26.25" customHeight="1" thickBot="1" x14ac:dyDescent="0.25">
      <c r="A149" s="85"/>
      <c r="B149" s="43" t="s">
        <v>351</v>
      </c>
      <c r="C149" s="86" t="s">
        <v>358</v>
      </c>
      <c r="D149" s="87" t="s">
        <v>280</v>
      </c>
      <c r="E149" s="9" t="s">
        <v>480</v>
      </c>
      <c r="F149" s="9" t="s">
        <v>480</v>
      </c>
      <c r="G149" s="9" t="s">
        <v>480</v>
      </c>
      <c r="H149" s="9" t="s">
        <v>480</v>
      </c>
      <c r="I149" s="9" t="s">
        <v>480</v>
      </c>
      <c r="J149" s="9" t="s">
        <v>480</v>
      </c>
      <c r="K149" s="9" t="s">
        <v>480</v>
      </c>
      <c r="L149" s="9" t="s">
        <v>480</v>
      </c>
      <c r="M149" s="9" t="s">
        <v>480</v>
      </c>
      <c r="N149" s="9" t="s">
        <v>480</v>
      </c>
      <c r="O149" s="9" t="s">
        <v>480</v>
      </c>
      <c r="P149" s="9" t="s">
        <v>480</v>
      </c>
      <c r="Q149" s="9" t="s">
        <v>480</v>
      </c>
      <c r="R149" s="9" t="s">
        <v>480</v>
      </c>
      <c r="S149" s="9" t="s">
        <v>480</v>
      </c>
      <c r="T149" s="9" t="s">
        <v>480</v>
      </c>
      <c r="U149" s="9" t="s">
        <v>480</v>
      </c>
      <c r="V149" s="9" t="s">
        <v>480</v>
      </c>
      <c r="W149" s="9" t="s">
        <v>480</v>
      </c>
      <c r="X149" s="9" t="s">
        <v>480</v>
      </c>
      <c r="Y149" s="9" t="s">
        <v>480</v>
      </c>
      <c r="Z149" s="9" t="s">
        <v>480</v>
      </c>
      <c r="AA149" s="9" t="s">
        <v>480</v>
      </c>
      <c r="AB149" s="9" t="s">
        <v>480</v>
      </c>
      <c r="AC149" s="9" t="s">
        <v>480</v>
      </c>
      <c r="AD149" s="9" t="s">
        <v>480</v>
      </c>
      <c r="AE149" s="54"/>
      <c r="AF149" s="9" t="s">
        <v>480</v>
      </c>
      <c r="AG149" s="9" t="s">
        <v>480</v>
      </c>
      <c r="AH149" s="9" t="s">
        <v>480</v>
      </c>
      <c r="AI149" s="9" t="s">
        <v>480</v>
      </c>
      <c r="AJ149" s="9" t="s">
        <v>480</v>
      </c>
      <c r="AK149" s="9" t="s">
        <v>480</v>
      </c>
      <c r="AL149" s="43" t="s">
        <v>411</v>
      </c>
    </row>
    <row r="150" spans="1:38" ht="15" customHeight="1" thickBot="1" x14ac:dyDescent="0.3">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25">
      <c r="A151" s="88"/>
      <c r="B151" s="44" t="s">
        <v>324</v>
      </c>
      <c r="C151" s="89" t="s">
        <v>367</v>
      </c>
      <c r="D151" s="88"/>
      <c r="E151" s="10"/>
      <c r="F151" s="10"/>
      <c r="G151" s="10"/>
      <c r="H151" s="10"/>
      <c r="I151" s="10"/>
      <c r="J151" s="10"/>
      <c r="K151" s="10"/>
      <c r="L151" s="10"/>
      <c r="M151" s="10"/>
      <c r="N151" s="10"/>
      <c r="O151" s="10"/>
      <c r="P151" s="10"/>
      <c r="Q151" s="10"/>
      <c r="R151" s="10"/>
      <c r="S151" s="10"/>
      <c r="T151" s="10"/>
      <c r="U151" s="10"/>
      <c r="V151" s="10"/>
      <c r="W151" s="10"/>
      <c r="X151" s="10"/>
      <c r="Y151" s="10"/>
      <c r="Z151" s="10"/>
      <c r="AA151" s="10"/>
      <c r="AB151" s="10"/>
      <c r="AC151" s="10"/>
      <c r="AD151" s="10"/>
      <c r="AE151" s="55"/>
      <c r="AF151" s="10"/>
      <c r="AG151" s="10"/>
      <c r="AH151" s="10"/>
      <c r="AI151" s="10"/>
      <c r="AJ151" s="10"/>
      <c r="AK151" s="10"/>
      <c r="AL151" s="44"/>
    </row>
    <row r="152" spans="1:38" ht="37.5" customHeight="1" thickBot="1" x14ac:dyDescent="0.25">
      <c r="A152" s="90"/>
      <c r="B152" s="91" t="s">
        <v>365</v>
      </c>
      <c r="C152" s="92" t="s">
        <v>362</v>
      </c>
      <c r="D152" s="90" t="s">
        <v>296</v>
      </c>
      <c r="E152" s="11">
        <f>E141 + E151 + IF(AND(OR($B$4="AT",$B$4="BE",$B$4="CH",$B$4="GB",$B$4="IE",$B$4="LT",$B$4="LU",$B$4="NL"),SUM(E143:E149)&gt;0),SUM(E143:E149)-SUM(E27:E33),0)</f>
        <v>37.590173971926966</v>
      </c>
      <c r="F152" s="11">
        <f t="shared" ref="F152:AD152" si="1">F141 + F151 + IF(AND(OR($B$4="AT",$B$4="BE",$B$4="CH",$B$4="GB",$B$4="IE",$B$4="LT",$B$4="LU",$B$4="NL"),SUM(F143:F149)&gt;0),SUM(F143:F149)-SUM(F27:F33),0)</f>
        <v>37.982593004285796</v>
      </c>
      <c r="G152" s="11">
        <f t="shared" si="1"/>
        <v>3.8522545083276554</v>
      </c>
      <c r="H152" s="11">
        <f t="shared" si="1"/>
        <v>15.211766174868965</v>
      </c>
      <c r="I152" s="11">
        <f t="shared" si="1"/>
        <v>17.297422070273058</v>
      </c>
      <c r="J152" s="11">
        <f t="shared" si="1"/>
        <v>24.897411635280445</v>
      </c>
      <c r="K152" s="11">
        <f t="shared" si="1"/>
        <v>40.455265441033156</v>
      </c>
      <c r="L152" s="11">
        <f t="shared" si="1"/>
        <v>2.2701259290185383</v>
      </c>
      <c r="M152" s="11">
        <f t="shared" si="1"/>
        <v>120.31014439835936</v>
      </c>
      <c r="N152" s="11">
        <f t="shared" si="1"/>
        <v>5.5054856885704275</v>
      </c>
      <c r="O152" s="11">
        <f t="shared" si="1"/>
        <v>14.310925568408093</v>
      </c>
      <c r="P152" s="11">
        <f t="shared" si="1"/>
        <v>6.9744265966202854E-2</v>
      </c>
      <c r="Q152" s="11">
        <f t="shared" si="1"/>
        <v>9.4654928934480798E-2</v>
      </c>
      <c r="R152" s="11">
        <f t="shared" si="1"/>
        <v>2.0116680882615432</v>
      </c>
      <c r="S152" s="11">
        <f t="shared" si="1"/>
        <v>27.953008156609755</v>
      </c>
      <c r="T152" s="11">
        <f t="shared" si="1"/>
        <v>7.185963465704865</v>
      </c>
      <c r="U152" s="11">
        <f t="shared" si="1"/>
        <v>6.1882948899401394E-2</v>
      </c>
      <c r="V152" s="11">
        <f t="shared" si="1"/>
        <v>41.471990352548708</v>
      </c>
      <c r="W152" s="11">
        <f t="shared" si="1"/>
        <v>272.10423661111628</v>
      </c>
      <c r="X152" s="11">
        <f t="shared" si="1"/>
        <v>3.1268440684458962</v>
      </c>
      <c r="Y152" s="11">
        <f t="shared" si="1"/>
        <v>2.7905824305547857</v>
      </c>
      <c r="Z152" s="11">
        <f t="shared" si="1"/>
        <v>1.1362819448637305</v>
      </c>
      <c r="AA152" s="11">
        <f t="shared" si="1"/>
        <v>1.6461335360762404</v>
      </c>
      <c r="AB152" s="11">
        <f t="shared" si="1"/>
        <v>8.6994464990825033</v>
      </c>
      <c r="AC152" s="11">
        <f t="shared" si="1"/>
        <v>0.51543934422638027</v>
      </c>
      <c r="AD152" s="11">
        <f t="shared" si="1"/>
        <v>0.19838889806211304</v>
      </c>
      <c r="AE152" s="54"/>
      <c r="AF152" s="11"/>
      <c r="AG152" s="11"/>
      <c r="AH152" s="11"/>
      <c r="AI152" s="11"/>
      <c r="AJ152" s="11"/>
      <c r="AK152" s="11"/>
      <c r="AL152" s="45"/>
    </row>
    <row r="153" spans="1:38" ht="26.25" customHeight="1" thickBot="1" x14ac:dyDescent="0.25">
      <c r="A153" s="88"/>
      <c r="B153" s="44" t="s">
        <v>325</v>
      </c>
      <c r="C153" s="89" t="s">
        <v>368</v>
      </c>
      <c r="D153" s="88" t="s">
        <v>319</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25">
      <c r="A154" s="90"/>
      <c r="B154" s="91" t="s">
        <v>366</v>
      </c>
      <c r="C154" s="92" t="s">
        <v>363</v>
      </c>
      <c r="D154" s="90" t="s">
        <v>323</v>
      </c>
      <c r="E154" s="11">
        <f>E141 + E153 - IF(OR($B$6=2005,$B$6&gt;=2020),SUM(E99:E122),0) + IF(AND(OR($B$4="AT",$B$4="BE",$B$4="CH",$B$4="GB",$B$4="IE",$B$4="LT",$B$4="LU",$B$4="NL"),SUM(E143:E149)&gt;0),SUM(E143:E149)-SUM(E27:E33),0)</f>
        <v>37.590173971926966</v>
      </c>
      <c r="F154" s="11">
        <f>F141 + F153 - IF(OR($B$6=2005,$B$6&gt;=2020),SUM(F99:F122),0) + IF(AND(OR($B$4="AT",$B$4="BE",$B$4="CH",$B$4="GB",$B$4="IE",$B$4="LT",$B$4="LU",$B$4="NL"),SUM(F143:F149)&gt;0),SUM(F143:F149)-SUM(F27:F33),0)</f>
        <v>37.982593004285796</v>
      </c>
      <c r="G154" s="11">
        <f>G141 + G153 + IF(AND(OR($B$4="AT",$B$4="BE",$B$4="CH",$B$4="GB",$B$4="IE",$B$4="LT",$B$4="LU",$B$4="NL"),SUM(G143:G149)&gt;0),SUM(G143:G149)-SUM(G27:G33),0)</f>
        <v>3.8522545083276554</v>
      </c>
      <c r="H154" s="11">
        <f t="shared" ref="H154:AD154" si="2">H141 + H153 + IF(AND(OR($B$4="AT",$B$4="BE",$B$4="CH",$B$4="GB",$B$4="IE",$B$4="LT",$B$4="LU",$B$4="NL"),SUM(H143:H149)&gt;0),SUM(H143:H149)-SUM(H27:H33),0)</f>
        <v>15.211766174868965</v>
      </c>
      <c r="I154" s="11">
        <f t="shared" si="2"/>
        <v>17.297422070273058</v>
      </c>
      <c r="J154" s="11">
        <f t="shared" si="2"/>
        <v>24.897411635280445</v>
      </c>
      <c r="K154" s="11">
        <f t="shared" si="2"/>
        <v>40.455265441033156</v>
      </c>
      <c r="L154" s="11">
        <f t="shared" si="2"/>
        <v>2.2701259290185383</v>
      </c>
      <c r="M154" s="11">
        <f t="shared" si="2"/>
        <v>120.31014439835936</v>
      </c>
      <c r="N154" s="11">
        <f t="shared" si="2"/>
        <v>5.5054856885704275</v>
      </c>
      <c r="O154" s="11">
        <f t="shared" si="2"/>
        <v>14.310925568408093</v>
      </c>
      <c r="P154" s="11">
        <f t="shared" si="2"/>
        <v>6.9744265966202854E-2</v>
      </c>
      <c r="Q154" s="11">
        <f t="shared" si="2"/>
        <v>9.4654928934480798E-2</v>
      </c>
      <c r="R154" s="11">
        <f t="shared" si="2"/>
        <v>2.0116680882615432</v>
      </c>
      <c r="S154" s="11">
        <f t="shared" si="2"/>
        <v>27.953008156609755</v>
      </c>
      <c r="T154" s="11">
        <f t="shared" si="2"/>
        <v>7.185963465704865</v>
      </c>
      <c r="U154" s="11">
        <f t="shared" si="2"/>
        <v>6.1882948899401394E-2</v>
      </c>
      <c r="V154" s="11">
        <f t="shared" si="2"/>
        <v>41.471990352548708</v>
      </c>
      <c r="W154" s="11">
        <f t="shared" si="2"/>
        <v>272.10423661111628</v>
      </c>
      <c r="X154" s="11">
        <f t="shared" si="2"/>
        <v>3.1268440684458962</v>
      </c>
      <c r="Y154" s="11">
        <f t="shared" si="2"/>
        <v>2.7905824305547857</v>
      </c>
      <c r="Z154" s="11">
        <f t="shared" si="2"/>
        <v>1.1362819448637305</v>
      </c>
      <c r="AA154" s="11">
        <f t="shared" si="2"/>
        <v>1.6461335360762404</v>
      </c>
      <c r="AB154" s="11">
        <f t="shared" si="2"/>
        <v>8.6994464990825033</v>
      </c>
      <c r="AC154" s="11">
        <f t="shared" si="2"/>
        <v>0.51543934422638027</v>
      </c>
      <c r="AD154" s="11">
        <f t="shared" si="2"/>
        <v>0.19838889806211304</v>
      </c>
      <c r="AE154" s="56"/>
      <c r="AF154" s="11"/>
      <c r="AG154" s="11"/>
      <c r="AH154" s="11"/>
      <c r="AI154" s="11"/>
      <c r="AJ154" s="11"/>
      <c r="AK154" s="11"/>
      <c r="AL154" s="45"/>
    </row>
    <row r="155" spans="1:38" ht="15" customHeight="1" thickBot="1" x14ac:dyDescent="0.3">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25">
      <c r="A156" s="95" t="s">
        <v>361</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25">
      <c r="A157" s="48" t="s">
        <v>326</v>
      </c>
      <c r="B157" s="48" t="s">
        <v>327</v>
      </c>
      <c r="C157" s="97" t="s">
        <v>328</v>
      </c>
      <c r="D157" s="98"/>
      <c r="E157" s="19">
        <v>1.670905364</v>
      </c>
      <c r="F157" s="19">
        <v>6.4538577E-2</v>
      </c>
      <c r="G157" s="19">
        <v>0.10842481</v>
      </c>
      <c r="H157" s="19" t="s">
        <v>428</v>
      </c>
      <c r="I157" s="19">
        <v>2.5815431E-2</v>
      </c>
      <c r="J157" s="19">
        <v>2.5815431E-2</v>
      </c>
      <c r="K157" s="19">
        <v>2.5815431E-2</v>
      </c>
      <c r="L157" s="19">
        <v>1.2391407E-2</v>
      </c>
      <c r="M157" s="19">
        <v>0.32773608999999998</v>
      </c>
      <c r="N157" s="19" t="s">
        <v>428</v>
      </c>
      <c r="O157" s="19" t="s">
        <v>428</v>
      </c>
      <c r="P157" s="19" t="s">
        <v>428</v>
      </c>
      <c r="Q157" s="19" t="s">
        <v>428</v>
      </c>
      <c r="R157" s="19" t="s">
        <v>428</v>
      </c>
      <c r="S157" s="19" t="s">
        <v>428</v>
      </c>
      <c r="T157" s="19" t="s">
        <v>428</v>
      </c>
      <c r="U157" s="19" t="s">
        <v>428</v>
      </c>
      <c r="V157" s="19" t="s">
        <v>428</v>
      </c>
      <c r="W157" s="19" t="s">
        <v>427</v>
      </c>
      <c r="X157" s="19" t="s">
        <v>427</v>
      </c>
      <c r="Y157" s="19" t="s">
        <v>427</v>
      </c>
      <c r="Z157" s="19" t="s">
        <v>427</v>
      </c>
      <c r="AA157" s="19" t="s">
        <v>427</v>
      </c>
      <c r="AB157" s="19" t="s">
        <v>427</v>
      </c>
      <c r="AC157" s="19" t="s">
        <v>427</v>
      </c>
      <c r="AD157" s="19" t="s">
        <v>427</v>
      </c>
      <c r="AE157" s="54"/>
      <c r="AF157" s="20">
        <v>5577.42</v>
      </c>
      <c r="AG157" s="20" t="s">
        <v>427</v>
      </c>
      <c r="AH157" s="20" t="s">
        <v>427</v>
      </c>
      <c r="AI157" s="20" t="s">
        <v>427</v>
      </c>
      <c r="AJ157" s="20" t="s">
        <v>427</v>
      </c>
      <c r="AK157" s="20" t="s">
        <v>427</v>
      </c>
      <c r="AL157" s="48" t="s">
        <v>50</v>
      </c>
    </row>
    <row r="158" spans="1:38" ht="26.25" customHeight="1" thickBot="1" x14ac:dyDescent="0.25">
      <c r="A158" s="48" t="s">
        <v>326</v>
      </c>
      <c r="B158" s="48" t="s">
        <v>329</v>
      </c>
      <c r="C158" s="97" t="s">
        <v>330</v>
      </c>
      <c r="D158" s="98"/>
      <c r="E158" s="19">
        <v>3.0300000000000001E-3</v>
      </c>
      <c r="F158" s="19">
        <v>3.0699999999999998E-4</v>
      </c>
      <c r="G158" s="19">
        <v>2.3599999999999999E-4</v>
      </c>
      <c r="H158" s="19" t="s">
        <v>428</v>
      </c>
      <c r="I158" s="19">
        <v>2.3900000000000002E-5</v>
      </c>
      <c r="J158" s="19">
        <v>2.3900000000000002E-5</v>
      </c>
      <c r="K158" s="19">
        <v>2.3900000000000002E-5</v>
      </c>
      <c r="L158" s="19">
        <v>1.15E-5</v>
      </c>
      <c r="M158" s="19">
        <v>8.2699999999999996E-2</v>
      </c>
      <c r="N158" s="19" t="s">
        <v>428</v>
      </c>
      <c r="O158" s="19" t="s">
        <v>428</v>
      </c>
      <c r="P158" s="19" t="s">
        <v>428</v>
      </c>
      <c r="Q158" s="19" t="s">
        <v>428</v>
      </c>
      <c r="R158" s="19" t="s">
        <v>428</v>
      </c>
      <c r="S158" s="19" t="s">
        <v>428</v>
      </c>
      <c r="T158" s="19" t="s">
        <v>428</v>
      </c>
      <c r="U158" s="19" t="s">
        <v>428</v>
      </c>
      <c r="V158" s="19" t="s">
        <v>428</v>
      </c>
      <c r="W158" s="19" t="s">
        <v>427</v>
      </c>
      <c r="X158" s="19" t="s">
        <v>427</v>
      </c>
      <c r="Y158" s="19" t="s">
        <v>427</v>
      </c>
      <c r="Z158" s="19" t="s">
        <v>427</v>
      </c>
      <c r="AA158" s="19" t="s">
        <v>427</v>
      </c>
      <c r="AB158" s="19" t="s">
        <v>427</v>
      </c>
      <c r="AC158" s="19" t="s">
        <v>427</v>
      </c>
      <c r="AD158" s="19" t="s">
        <v>427</v>
      </c>
      <c r="AE158" s="54"/>
      <c r="AF158" s="20">
        <v>11.0645588</v>
      </c>
      <c r="AG158" s="20" t="s">
        <v>427</v>
      </c>
      <c r="AH158" s="20" t="s">
        <v>427</v>
      </c>
      <c r="AI158" s="20" t="s">
        <v>427</v>
      </c>
      <c r="AJ158" s="20" t="s">
        <v>427</v>
      </c>
      <c r="AK158" s="20" t="s">
        <v>427</v>
      </c>
      <c r="AL158" s="48" t="s">
        <v>50</v>
      </c>
    </row>
    <row r="159" spans="1:38" ht="26.25" customHeight="1" thickBot="1" x14ac:dyDescent="0.25">
      <c r="A159" s="48" t="s">
        <v>331</v>
      </c>
      <c r="B159" s="48" t="s">
        <v>332</v>
      </c>
      <c r="C159" s="97" t="s">
        <v>409</v>
      </c>
      <c r="D159" s="98"/>
      <c r="E159" s="19">
        <v>2.9691377320000001</v>
      </c>
      <c r="F159" s="19">
        <v>0.105677798</v>
      </c>
      <c r="G159" s="19">
        <v>7.5501299999999993E-2</v>
      </c>
      <c r="H159" s="19">
        <v>2.7635700000000002E-4</v>
      </c>
      <c r="I159" s="19">
        <v>6.0375844999999997E-2</v>
      </c>
      <c r="J159" s="19">
        <v>6.5043085E-2</v>
      </c>
      <c r="K159" s="19">
        <v>6.5043085E-2</v>
      </c>
      <c r="L159" s="19">
        <v>1.6829614999999999E-2</v>
      </c>
      <c r="M159" s="19">
        <v>0.27976211299999998</v>
      </c>
      <c r="N159" s="19">
        <v>5.0033730000000002E-3</v>
      </c>
      <c r="O159" s="19">
        <v>3.95788E-4</v>
      </c>
      <c r="P159" s="19">
        <v>1.116428E-3</v>
      </c>
      <c r="Q159" s="19">
        <v>2.647192E-3</v>
      </c>
      <c r="R159" s="19">
        <v>3.0784480000000001E-3</v>
      </c>
      <c r="S159" s="19">
        <v>3.3924915E-2</v>
      </c>
      <c r="T159" s="19">
        <v>9.2780775999999995E-2</v>
      </c>
      <c r="U159" s="19">
        <v>3.9756150000000001E-3</v>
      </c>
      <c r="V159" s="19">
        <v>4.5366488000000003E-2</v>
      </c>
      <c r="W159" s="19">
        <v>5.5176590000000003E-3</v>
      </c>
      <c r="X159" s="19">
        <v>2.2151199999999999E-4</v>
      </c>
      <c r="Y159" s="19">
        <v>1.0230829999999999E-3</v>
      </c>
      <c r="Z159" s="19">
        <v>4.7551000000000001E-4</v>
      </c>
      <c r="AA159" s="19">
        <v>1.8518199999999999E-3</v>
      </c>
      <c r="AB159" s="19">
        <v>3.5719249999999997E-3</v>
      </c>
      <c r="AC159" s="19">
        <v>3.1308360000000001E-3</v>
      </c>
      <c r="AD159" s="19">
        <v>2.3800539999999999E-3</v>
      </c>
      <c r="AE159" s="54"/>
      <c r="AF159" s="20">
        <v>1603</v>
      </c>
      <c r="AG159" s="20" t="s">
        <v>427</v>
      </c>
      <c r="AH159" s="20" t="s">
        <v>427</v>
      </c>
      <c r="AI159" s="20" t="s">
        <v>427</v>
      </c>
      <c r="AJ159" s="20" t="s">
        <v>427</v>
      </c>
      <c r="AK159" s="20" t="s">
        <v>427</v>
      </c>
      <c r="AL159" s="48" t="s">
        <v>50</v>
      </c>
    </row>
    <row r="160" spans="1:38" ht="26.25" customHeight="1" thickBot="1" x14ac:dyDescent="0.25">
      <c r="A160" s="48" t="s">
        <v>333</v>
      </c>
      <c r="B160" s="48" t="s">
        <v>334</v>
      </c>
      <c r="C160" s="97" t="s">
        <v>335</v>
      </c>
      <c r="D160" s="98"/>
      <c r="E160" s="19" t="s">
        <v>426</v>
      </c>
      <c r="F160" s="19" t="s">
        <v>426</v>
      </c>
      <c r="G160" s="19" t="s">
        <v>426</v>
      </c>
      <c r="H160" s="19" t="s">
        <v>426</v>
      </c>
      <c r="I160" s="19" t="s">
        <v>426</v>
      </c>
      <c r="J160" s="19" t="s">
        <v>426</v>
      </c>
      <c r="K160" s="19" t="s">
        <v>426</v>
      </c>
      <c r="L160" s="19" t="s">
        <v>426</v>
      </c>
      <c r="M160" s="19" t="s">
        <v>426</v>
      </c>
      <c r="N160" s="19" t="s">
        <v>426</v>
      </c>
      <c r="O160" s="19" t="s">
        <v>426</v>
      </c>
      <c r="P160" s="19" t="s">
        <v>426</v>
      </c>
      <c r="Q160" s="19" t="s">
        <v>426</v>
      </c>
      <c r="R160" s="19" t="s">
        <v>426</v>
      </c>
      <c r="S160" s="19" t="s">
        <v>426</v>
      </c>
      <c r="T160" s="19" t="s">
        <v>426</v>
      </c>
      <c r="U160" s="19" t="s">
        <v>426</v>
      </c>
      <c r="V160" s="19" t="s">
        <v>426</v>
      </c>
      <c r="W160" s="19" t="s">
        <v>426</v>
      </c>
      <c r="X160" s="19" t="s">
        <v>426</v>
      </c>
      <c r="Y160" s="19" t="s">
        <v>426</v>
      </c>
      <c r="Z160" s="19" t="s">
        <v>426</v>
      </c>
      <c r="AA160" s="19" t="s">
        <v>426</v>
      </c>
      <c r="AB160" s="19" t="s">
        <v>426</v>
      </c>
      <c r="AC160" s="19" t="s">
        <v>426</v>
      </c>
      <c r="AD160" s="19" t="s">
        <v>426</v>
      </c>
      <c r="AE160" s="54"/>
      <c r="AF160" s="20" t="s">
        <v>426</v>
      </c>
      <c r="AG160" s="20" t="s">
        <v>426</v>
      </c>
      <c r="AH160" s="20" t="s">
        <v>426</v>
      </c>
      <c r="AI160" s="20" t="s">
        <v>426</v>
      </c>
      <c r="AJ160" s="20" t="s">
        <v>426</v>
      </c>
      <c r="AK160" s="20" t="s">
        <v>426</v>
      </c>
      <c r="AL160" s="48" t="s">
        <v>50</v>
      </c>
    </row>
    <row r="161" spans="1:38" ht="26.25" customHeight="1" thickBot="1" x14ac:dyDescent="0.25">
      <c r="A161" s="49" t="s">
        <v>333</v>
      </c>
      <c r="B161" s="49" t="s">
        <v>336</v>
      </c>
      <c r="C161" s="99" t="s">
        <v>337</v>
      </c>
      <c r="D161" s="100"/>
      <c r="E161" s="19" t="s">
        <v>426</v>
      </c>
      <c r="F161" s="19" t="s">
        <v>426</v>
      </c>
      <c r="G161" s="19" t="s">
        <v>426</v>
      </c>
      <c r="H161" s="19" t="s">
        <v>426</v>
      </c>
      <c r="I161" s="19" t="s">
        <v>426</v>
      </c>
      <c r="J161" s="19" t="s">
        <v>426</v>
      </c>
      <c r="K161" s="19" t="s">
        <v>426</v>
      </c>
      <c r="L161" s="19" t="s">
        <v>426</v>
      </c>
      <c r="M161" s="19" t="s">
        <v>426</v>
      </c>
      <c r="N161" s="19" t="s">
        <v>426</v>
      </c>
      <c r="O161" s="19" t="s">
        <v>426</v>
      </c>
      <c r="P161" s="19" t="s">
        <v>426</v>
      </c>
      <c r="Q161" s="19" t="s">
        <v>426</v>
      </c>
      <c r="R161" s="19" t="s">
        <v>426</v>
      </c>
      <c r="S161" s="19" t="s">
        <v>426</v>
      </c>
      <c r="T161" s="19" t="s">
        <v>426</v>
      </c>
      <c r="U161" s="19" t="s">
        <v>426</v>
      </c>
      <c r="V161" s="19" t="s">
        <v>426</v>
      </c>
      <c r="W161" s="19" t="s">
        <v>426</v>
      </c>
      <c r="X161" s="19" t="s">
        <v>426</v>
      </c>
      <c r="Y161" s="19" t="s">
        <v>426</v>
      </c>
      <c r="Z161" s="19" t="s">
        <v>426</v>
      </c>
      <c r="AA161" s="19" t="s">
        <v>426</v>
      </c>
      <c r="AB161" s="19" t="s">
        <v>426</v>
      </c>
      <c r="AC161" s="19" t="s">
        <v>426</v>
      </c>
      <c r="AD161" s="19" t="s">
        <v>426</v>
      </c>
      <c r="AE161" s="54"/>
      <c r="AF161" s="20" t="s">
        <v>426</v>
      </c>
      <c r="AG161" s="20" t="s">
        <v>426</v>
      </c>
      <c r="AH161" s="20" t="s">
        <v>426</v>
      </c>
      <c r="AI161" s="20" t="s">
        <v>426</v>
      </c>
      <c r="AJ161" s="20" t="s">
        <v>426</v>
      </c>
      <c r="AK161" s="20" t="s">
        <v>426</v>
      </c>
      <c r="AL161" s="49" t="s">
        <v>410</v>
      </c>
    </row>
    <row r="162" spans="1:38" ht="26.25" customHeight="1" thickBot="1" x14ac:dyDescent="0.25">
      <c r="A162" s="50" t="s">
        <v>338</v>
      </c>
      <c r="B162" s="50" t="s">
        <v>339</v>
      </c>
      <c r="C162" s="101" t="s">
        <v>340</v>
      </c>
      <c r="D162" s="102"/>
      <c r="E162" s="21" t="s">
        <v>426</v>
      </c>
      <c r="F162" s="21" t="s">
        <v>426</v>
      </c>
      <c r="G162" s="21" t="s">
        <v>426</v>
      </c>
      <c r="H162" s="21" t="s">
        <v>426</v>
      </c>
      <c r="I162" s="21" t="s">
        <v>426</v>
      </c>
      <c r="J162" s="21" t="s">
        <v>426</v>
      </c>
      <c r="K162" s="21" t="s">
        <v>426</v>
      </c>
      <c r="L162" s="21" t="s">
        <v>426</v>
      </c>
      <c r="M162" s="21" t="s">
        <v>426</v>
      </c>
      <c r="N162" s="21" t="s">
        <v>426</v>
      </c>
      <c r="O162" s="21" t="s">
        <v>426</v>
      </c>
      <c r="P162" s="21" t="s">
        <v>426</v>
      </c>
      <c r="Q162" s="21" t="s">
        <v>426</v>
      </c>
      <c r="R162" s="21" t="s">
        <v>426</v>
      </c>
      <c r="S162" s="21" t="s">
        <v>426</v>
      </c>
      <c r="T162" s="21" t="s">
        <v>426</v>
      </c>
      <c r="U162" s="21" t="s">
        <v>426</v>
      </c>
      <c r="V162" s="21" t="s">
        <v>426</v>
      </c>
      <c r="W162" s="21" t="s">
        <v>426</v>
      </c>
      <c r="X162" s="21" t="s">
        <v>426</v>
      </c>
      <c r="Y162" s="21" t="s">
        <v>426</v>
      </c>
      <c r="Z162" s="21" t="s">
        <v>426</v>
      </c>
      <c r="AA162" s="21" t="s">
        <v>426</v>
      </c>
      <c r="AB162" s="21" t="s">
        <v>426</v>
      </c>
      <c r="AC162" s="21" t="s">
        <v>426</v>
      </c>
      <c r="AD162" s="21" t="s">
        <v>426</v>
      </c>
      <c r="AE162" s="55"/>
      <c r="AF162" s="21" t="s">
        <v>427</v>
      </c>
      <c r="AG162" s="21" t="s">
        <v>427</v>
      </c>
      <c r="AH162" s="21" t="s">
        <v>427</v>
      </c>
      <c r="AI162" s="21" t="s">
        <v>427</v>
      </c>
      <c r="AJ162" s="21" t="s">
        <v>427</v>
      </c>
      <c r="AK162" s="21" t="s">
        <v>426</v>
      </c>
      <c r="AL162" s="50" t="s">
        <v>410</v>
      </c>
    </row>
    <row r="163" spans="1:38" ht="26.25" customHeight="1" thickBot="1" x14ac:dyDescent="0.25">
      <c r="A163" s="50" t="s">
        <v>338</v>
      </c>
      <c r="B163" s="50" t="s">
        <v>341</v>
      </c>
      <c r="C163" s="101" t="s">
        <v>342</v>
      </c>
      <c r="D163" s="102"/>
      <c r="E163" s="21">
        <v>0.54414099999999999</v>
      </c>
      <c r="F163" s="21">
        <v>1.4319500000000001</v>
      </c>
      <c r="G163" s="21">
        <v>0.1088282</v>
      </c>
      <c r="H163" s="21">
        <v>0.1231477</v>
      </c>
      <c r="I163" s="21">
        <v>2.1374450203626543</v>
      </c>
      <c r="J163" s="21">
        <v>2.6124328026654653</v>
      </c>
      <c r="K163" s="21">
        <v>4.0373961495739019</v>
      </c>
      <c r="L163" s="21">
        <v>0.19237005183263889</v>
      </c>
      <c r="M163" s="21">
        <v>15.465060000000001</v>
      </c>
      <c r="N163" s="21" t="s">
        <v>427</v>
      </c>
      <c r="O163" s="21" t="s">
        <v>427</v>
      </c>
      <c r="P163" s="21" t="s">
        <v>427</v>
      </c>
      <c r="Q163" s="21" t="s">
        <v>427</v>
      </c>
      <c r="R163" s="21" t="s">
        <v>427</v>
      </c>
      <c r="S163" s="21" t="s">
        <v>427</v>
      </c>
      <c r="T163" s="21" t="s">
        <v>427</v>
      </c>
      <c r="U163" s="21" t="s">
        <v>427</v>
      </c>
      <c r="V163" s="21" t="s">
        <v>427</v>
      </c>
      <c r="W163" s="21">
        <v>1.1874694557570298</v>
      </c>
      <c r="X163" s="21">
        <v>1.7099560162901231</v>
      </c>
      <c r="Y163" s="21">
        <v>1.0259736097740739</v>
      </c>
      <c r="Z163" s="21">
        <v>0.51298680488703696</v>
      </c>
      <c r="AA163" s="21">
        <v>0.68398240651604925</v>
      </c>
      <c r="AB163" s="21">
        <v>3.9328988374672833</v>
      </c>
      <c r="AC163" s="21" t="s">
        <v>427</v>
      </c>
      <c r="AD163" s="21" t="s">
        <v>427</v>
      </c>
      <c r="AE163" s="55"/>
      <c r="AF163" s="21" t="s">
        <v>427</v>
      </c>
      <c r="AG163" s="21" t="s">
        <v>427</v>
      </c>
      <c r="AH163" s="21" t="s">
        <v>427</v>
      </c>
      <c r="AI163" s="21" t="s">
        <v>427</v>
      </c>
      <c r="AJ163" s="21" t="s">
        <v>427</v>
      </c>
      <c r="AK163" s="21">
        <v>2.8639000000000001</v>
      </c>
      <c r="AL163" s="50" t="s">
        <v>440</v>
      </c>
    </row>
    <row r="164" spans="1:38" ht="26.25" customHeight="1" thickBot="1" x14ac:dyDescent="0.25">
      <c r="A164" s="50" t="s">
        <v>338</v>
      </c>
      <c r="B164" s="50" t="s">
        <v>343</v>
      </c>
      <c r="C164" s="101" t="s">
        <v>344</v>
      </c>
      <c r="D164" s="102"/>
      <c r="E164" s="21" t="s">
        <v>426</v>
      </c>
      <c r="F164" s="21" t="s">
        <v>426</v>
      </c>
      <c r="G164" s="21" t="s">
        <v>426</v>
      </c>
      <c r="H164" s="21" t="s">
        <v>426</v>
      </c>
      <c r="I164" s="21" t="s">
        <v>426</v>
      </c>
      <c r="J164" s="21" t="s">
        <v>426</v>
      </c>
      <c r="K164" s="21" t="s">
        <v>426</v>
      </c>
      <c r="L164" s="21" t="s">
        <v>426</v>
      </c>
      <c r="M164" s="21" t="s">
        <v>426</v>
      </c>
      <c r="N164" s="21" t="s">
        <v>426</v>
      </c>
      <c r="O164" s="21" t="s">
        <v>426</v>
      </c>
      <c r="P164" s="21" t="s">
        <v>426</v>
      </c>
      <c r="Q164" s="21" t="s">
        <v>426</v>
      </c>
      <c r="R164" s="21" t="s">
        <v>426</v>
      </c>
      <c r="S164" s="21" t="s">
        <v>426</v>
      </c>
      <c r="T164" s="21" t="s">
        <v>426</v>
      </c>
      <c r="U164" s="21" t="s">
        <v>426</v>
      </c>
      <c r="V164" s="21" t="s">
        <v>426</v>
      </c>
      <c r="W164" s="21" t="s">
        <v>426</v>
      </c>
      <c r="X164" s="21" t="s">
        <v>426</v>
      </c>
      <c r="Y164" s="21" t="s">
        <v>426</v>
      </c>
      <c r="Z164" s="21" t="s">
        <v>426</v>
      </c>
      <c r="AA164" s="21" t="s">
        <v>426</v>
      </c>
      <c r="AB164" s="21" t="s">
        <v>426</v>
      </c>
      <c r="AC164" s="21" t="s">
        <v>426</v>
      </c>
      <c r="AD164" s="21" t="s">
        <v>426</v>
      </c>
      <c r="AE164" s="59"/>
      <c r="AF164" s="21" t="s">
        <v>427</v>
      </c>
      <c r="AG164" s="21" t="s">
        <v>427</v>
      </c>
      <c r="AH164" s="21" t="s">
        <v>427</v>
      </c>
      <c r="AI164" s="21" t="s">
        <v>427</v>
      </c>
      <c r="AJ164" s="21" t="s">
        <v>427</v>
      </c>
      <c r="AK164" s="21" t="s">
        <v>426</v>
      </c>
      <c r="AL164" s="50" t="s">
        <v>410</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25">
      <c r="A166" s="120" t="s">
        <v>369</v>
      </c>
      <c r="B166" s="120"/>
      <c r="C166" s="120"/>
      <c r="D166" s="120"/>
      <c r="E166" s="120"/>
      <c r="F166" s="120"/>
      <c r="G166" s="120"/>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25">
      <c r="A167" s="120" t="s">
        <v>373</v>
      </c>
      <c r="B167" s="120"/>
      <c r="C167" s="120"/>
      <c r="D167" s="120"/>
      <c r="E167" s="120"/>
      <c r="F167" s="120"/>
      <c r="G167" s="120"/>
      <c r="H167" s="111"/>
      <c r="I167" s="112"/>
      <c r="J167"/>
      <c r="K167"/>
      <c r="L167"/>
      <c r="M167" s="112"/>
      <c r="N167" s="112"/>
      <c r="O167" s="112"/>
      <c r="P167" s="112"/>
      <c r="Q167" s="112"/>
      <c r="R167" s="112"/>
      <c r="S167" s="112"/>
      <c r="T167" s="112"/>
      <c r="U167" s="112"/>
    </row>
    <row r="168" spans="1:38" s="116" customFormat="1" ht="26.25" customHeight="1" x14ac:dyDescent="0.25">
      <c r="A168" s="120" t="s">
        <v>370</v>
      </c>
      <c r="B168" s="120"/>
      <c r="C168" s="120"/>
      <c r="D168" s="120"/>
      <c r="E168" s="120"/>
      <c r="F168" s="120"/>
      <c r="G168" s="120"/>
      <c r="H168" s="111"/>
      <c r="I168" s="112"/>
      <c r="J168"/>
      <c r="K168"/>
      <c r="L168"/>
      <c r="M168" s="112"/>
      <c r="N168" s="112"/>
      <c r="O168" s="112"/>
      <c r="P168" s="112"/>
      <c r="Q168" s="112"/>
      <c r="R168" s="112"/>
      <c r="S168" s="112"/>
      <c r="T168" s="112"/>
      <c r="U168" s="112"/>
    </row>
    <row r="169" spans="1:38" s="113" customFormat="1" ht="26.25" customHeight="1" x14ac:dyDescent="0.25">
      <c r="A169" s="120" t="s">
        <v>371</v>
      </c>
      <c r="B169" s="120"/>
      <c r="C169" s="120"/>
      <c r="D169" s="120"/>
      <c r="E169" s="120"/>
      <c r="F169" s="120"/>
      <c r="G169" s="120"/>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25">
      <c r="A170" s="120" t="s">
        <v>372</v>
      </c>
      <c r="B170" s="120"/>
      <c r="C170" s="120"/>
      <c r="D170" s="120"/>
      <c r="E170" s="120"/>
      <c r="F170" s="120"/>
      <c r="G170" s="120"/>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7B4C48-7D6C-4BEC-BE04-02F11B31FB77}">
  <sheetPr codeName="Sheet29"/>
  <dimension ref="A1:AL170"/>
  <sheetViews>
    <sheetView zoomScale="70" zoomScaleNormal="70" workbookViewId="0">
      <pane xSplit="4" ySplit="13" topLeftCell="E99" activePane="bottomRight" state="frozen"/>
      <selection pane="topRight" activeCell="E1" sqref="E1"/>
      <selection pane="bottomLeft" activeCell="A14" sqref="A14"/>
      <selection pane="bottomRight" activeCell="N118" sqref="N118"/>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8.85546875" style="1" customWidth="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23" t="s">
        <v>360</v>
      </c>
      <c r="B1" s="24"/>
      <c r="C1" s="25"/>
    </row>
    <row r="2" spans="1:38" x14ac:dyDescent="0.2">
      <c r="A2" s="26" t="s">
        <v>359</v>
      </c>
      <c r="B2" s="24"/>
      <c r="C2" s="25"/>
    </row>
    <row r="3" spans="1:38" x14ac:dyDescent="0.2">
      <c r="B3" s="24"/>
      <c r="C3" s="25"/>
      <c r="F3" s="24"/>
      <c r="R3" s="2"/>
      <c r="S3" s="2"/>
      <c r="T3" s="2"/>
      <c r="U3" s="2"/>
      <c r="V3" s="2"/>
    </row>
    <row r="4" spans="1:38" x14ac:dyDescent="0.2">
      <c r="A4" s="26" t="s">
        <v>0</v>
      </c>
      <c r="B4" s="117" t="s">
        <v>438</v>
      </c>
      <c r="C4" s="27" t="s">
        <v>1</v>
      </c>
      <c r="R4" s="2"/>
      <c r="S4" s="2"/>
      <c r="T4" s="2"/>
      <c r="U4" s="2"/>
      <c r="V4" s="2"/>
    </row>
    <row r="5" spans="1:38" x14ac:dyDescent="0.2">
      <c r="A5" s="26" t="s">
        <v>2</v>
      </c>
      <c r="B5" s="117" t="s">
        <v>444</v>
      </c>
      <c r="C5" s="27" t="s">
        <v>3</v>
      </c>
      <c r="R5" s="2"/>
      <c r="S5" s="2"/>
      <c r="T5" s="2"/>
      <c r="U5" s="2"/>
      <c r="V5" s="2"/>
    </row>
    <row r="6" spans="1:38" x14ac:dyDescent="0.2">
      <c r="A6" s="26" t="s">
        <v>4</v>
      </c>
      <c r="B6" s="17">
        <v>2019</v>
      </c>
      <c r="C6" s="27" t="s">
        <v>5</v>
      </c>
      <c r="D6" s="118">
        <v>32</v>
      </c>
      <c r="R6" s="28"/>
      <c r="S6" s="28"/>
      <c r="T6" s="28"/>
      <c r="U6" s="28"/>
      <c r="V6" s="28"/>
    </row>
    <row r="7" spans="1:38" x14ac:dyDescent="0.2">
      <c r="A7" s="26" t="s">
        <v>6</v>
      </c>
      <c r="B7" s="117" t="s">
        <v>7</v>
      </c>
      <c r="C7" s="27" t="s">
        <v>8</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121" t="s">
        <v>474</v>
      </c>
      <c r="B10" s="123" t="s">
        <v>9</v>
      </c>
      <c r="C10" s="124"/>
      <c r="D10" s="125"/>
      <c r="E10" s="129" t="s">
        <v>10</v>
      </c>
      <c r="F10" s="130"/>
      <c r="G10" s="130"/>
      <c r="H10" s="131"/>
      <c r="I10" s="129" t="s">
        <v>11</v>
      </c>
      <c r="J10" s="130"/>
      <c r="K10" s="130"/>
      <c r="L10" s="131"/>
      <c r="M10" s="135" t="s">
        <v>12</v>
      </c>
      <c r="N10" s="129" t="s">
        <v>13</v>
      </c>
      <c r="O10" s="130"/>
      <c r="P10" s="131"/>
      <c r="Q10" s="129" t="s">
        <v>14</v>
      </c>
      <c r="R10" s="130"/>
      <c r="S10" s="130"/>
      <c r="T10" s="130"/>
      <c r="U10" s="130"/>
      <c r="V10" s="131"/>
      <c r="W10" s="129" t="s">
        <v>364</v>
      </c>
      <c r="X10" s="130"/>
      <c r="Y10" s="130"/>
      <c r="Z10" s="130"/>
      <c r="AA10" s="130"/>
      <c r="AB10" s="130"/>
      <c r="AC10" s="130"/>
      <c r="AD10" s="131"/>
      <c r="AE10" s="33"/>
      <c r="AF10" s="129" t="s">
        <v>381</v>
      </c>
      <c r="AG10" s="130"/>
      <c r="AH10" s="130"/>
      <c r="AI10" s="130"/>
      <c r="AJ10" s="130"/>
      <c r="AK10" s="130"/>
      <c r="AL10" s="131"/>
    </row>
    <row r="11" spans="1:38" ht="15" customHeight="1" thickBot="1" x14ac:dyDescent="0.25">
      <c r="A11" s="122"/>
      <c r="B11" s="126"/>
      <c r="C11" s="127"/>
      <c r="D11" s="128"/>
      <c r="E11" s="132"/>
      <c r="F11" s="133"/>
      <c r="G11" s="133"/>
      <c r="H11" s="134"/>
      <c r="I11" s="132"/>
      <c r="J11" s="133"/>
      <c r="K11" s="133"/>
      <c r="L11" s="134"/>
      <c r="M11" s="136"/>
      <c r="N11" s="132"/>
      <c r="O11" s="133"/>
      <c r="P11" s="134"/>
      <c r="Q11" s="132"/>
      <c r="R11" s="133"/>
      <c r="S11" s="133"/>
      <c r="T11" s="133"/>
      <c r="U11" s="133"/>
      <c r="V11" s="134"/>
      <c r="W11" s="108"/>
      <c r="X11" s="137" t="s">
        <v>32</v>
      </c>
      <c r="Y11" s="138"/>
      <c r="Z11" s="138"/>
      <c r="AA11" s="138"/>
      <c r="AB11" s="139"/>
      <c r="AC11" s="109"/>
      <c r="AD11" s="110"/>
      <c r="AE11" s="34"/>
      <c r="AF11" s="132"/>
      <c r="AG11" s="133"/>
      <c r="AH11" s="133"/>
      <c r="AI11" s="133"/>
      <c r="AJ11" s="133"/>
      <c r="AK11" s="133"/>
      <c r="AL11" s="134"/>
    </row>
    <row r="12" spans="1:38" ht="52.5" customHeight="1" thickBot="1" x14ac:dyDescent="0.25">
      <c r="A12" s="122"/>
      <c r="B12" s="126"/>
      <c r="C12" s="127"/>
      <c r="D12" s="128"/>
      <c r="E12" s="104" t="s">
        <v>382</v>
      </c>
      <c r="F12" s="104" t="s">
        <v>15</v>
      </c>
      <c r="G12" s="104" t="s">
        <v>16</v>
      </c>
      <c r="H12" s="104" t="s">
        <v>17</v>
      </c>
      <c r="I12" s="104" t="s">
        <v>18</v>
      </c>
      <c r="J12" s="105" t="s">
        <v>19</v>
      </c>
      <c r="K12" s="105" t="s">
        <v>20</v>
      </c>
      <c r="L12" s="106" t="s">
        <v>392</v>
      </c>
      <c r="M12" s="104" t="s">
        <v>21</v>
      </c>
      <c r="N12" s="105" t="s">
        <v>22</v>
      </c>
      <c r="O12" s="105" t="s">
        <v>23</v>
      </c>
      <c r="P12" s="105" t="s">
        <v>24</v>
      </c>
      <c r="Q12" s="105" t="s">
        <v>25</v>
      </c>
      <c r="R12" s="105" t="s">
        <v>26</v>
      </c>
      <c r="S12" s="105" t="s">
        <v>27</v>
      </c>
      <c r="T12" s="105" t="s">
        <v>28</v>
      </c>
      <c r="U12" s="105" t="s">
        <v>29</v>
      </c>
      <c r="V12" s="105" t="s">
        <v>30</v>
      </c>
      <c r="W12" s="104" t="s">
        <v>31</v>
      </c>
      <c r="X12" s="104" t="s">
        <v>393</v>
      </c>
      <c r="Y12" s="104" t="s">
        <v>394</v>
      </c>
      <c r="Z12" s="104" t="s">
        <v>395</v>
      </c>
      <c r="AA12" s="104" t="s">
        <v>396</v>
      </c>
      <c r="AB12" s="104" t="s">
        <v>42</v>
      </c>
      <c r="AC12" s="105" t="s">
        <v>33</v>
      </c>
      <c r="AD12" s="105" t="s">
        <v>34</v>
      </c>
      <c r="AE12" s="35"/>
      <c r="AF12" s="104" t="s">
        <v>35</v>
      </c>
      <c r="AG12" s="104" t="s">
        <v>36</v>
      </c>
      <c r="AH12" s="104" t="s">
        <v>37</v>
      </c>
      <c r="AI12" s="104" t="s">
        <v>38</v>
      </c>
      <c r="AJ12" s="104" t="s">
        <v>39</v>
      </c>
      <c r="AK12" s="104" t="s">
        <v>40</v>
      </c>
      <c r="AL12" s="107" t="s">
        <v>41</v>
      </c>
    </row>
    <row r="13" spans="1:38" ht="37.5" customHeight="1" thickBot="1" x14ac:dyDescent="0.25">
      <c r="A13" s="36" t="s">
        <v>43</v>
      </c>
      <c r="B13" s="36" t="s">
        <v>44</v>
      </c>
      <c r="C13" s="37" t="s">
        <v>425</v>
      </c>
      <c r="D13" s="36" t="s">
        <v>45</v>
      </c>
      <c r="E13" s="36" t="s">
        <v>46</v>
      </c>
      <c r="F13" s="36" t="s">
        <v>46</v>
      </c>
      <c r="G13" s="36" t="s">
        <v>46</v>
      </c>
      <c r="H13" s="36" t="s">
        <v>46</v>
      </c>
      <c r="I13" s="36" t="s">
        <v>46</v>
      </c>
      <c r="J13" s="36" t="s">
        <v>46</v>
      </c>
      <c r="K13" s="36" t="s">
        <v>46</v>
      </c>
      <c r="L13" s="36" t="s">
        <v>46</v>
      </c>
      <c r="M13" s="36" t="s">
        <v>46</v>
      </c>
      <c r="N13" s="36" t="s">
        <v>47</v>
      </c>
      <c r="O13" s="36" t="s">
        <v>47</v>
      </c>
      <c r="P13" s="36" t="s">
        <v>47</v>
      </c>
      <c r="Q13" s="36" t="s">
        <v>47</v>
      </c>
      <c r="R13" s="36" t="s">
        <v>47</v>
      </c>
      <c r="S13" s="36" t="s">
        <v>47</v>
      </c>
      <c r="T13" s="36" t="s">
        <v>47</v>
      </c>
      <c r="U13" s="36" t="s">
        <v>47</v>
      </c>
      <c r="V13" s="36" t="s">
        <v>47</v>
      </c>
      <c r="W13" s="36" t="s">
        <v>48</v>
      </c>
      <c r="X13" s="36" t="s">
        <v>47</v>
      </c>
      <c r="Y13" s="36" t="s">
        <v>47</v>
      </c>
      <c r="Z13" s="36" t="s">
        <v>47</v>
      </c>
      <c r="AA13" s="36" t="s">
        <v>47</v>
      </c>
      <c r="AB13" s="36" t="s">
        <v>47</v>
      </c>
      <c r="AC13" s="36" t="s">
        <v>49</v>
      </c>
      <c r="AD13" s="36" t="s">
        <v>49</v>
      </c>
      <c r="AE13" s="38"/>
      <c r="AF13" s="36" t="s">
        <v>50</v>
      </c>
      <c r="AG13" s="36" t="s">
        <v>50</v>
      </c>
      <c r="AH13" s="36" t="s">
        <v>50</v>
      </c>
      <c r="AI13" s="36" t="s">
        <v>50</v>
      </c>
      <c r="AJ13" s="36" t="s">
        <v>50</v>
      </c>
      <c r="AK13" s="36"/>
      <c r="AL13" s="39"/>
    </row>
    <row r="14" spans="1:38" ht="26.25" customHeight="1" thickBot="1" x14ac:dyDescent="0.25">
      <c r="A14" s="60" t="s">
        <v>51</v>
      </c>
      <c r="B14" s="60" t="s">
        <v>52</v>
      </c>
      <c r="C14" s="61" t="s">
        <v>53</v>
      </c>
      <c r="D14" s="62"/>
      <c r="E14" s="3">
        <v>4.3035793243431026</v>
      </c>
      <c r="F14" s="3">
        <v>0.36164164138416072</v>
      </c>
      <c r="G14" s="3">
        <v>0.94404160275377558</v>
      </c>
      <c r="H14" s="3" t="s">
        <v>428</v>
      </c>
      <c r="I14" s="3">
        <v>0.92279938790367377</v>
      </c>
      <c r="J14" s="3">
        <v>0.97812149450033492</v>
      </c>
      <c r="K14" s="3">
        <v>1.0441436526794818</v>
      </c>
      <c r="L14" s="3">
        <v>0.11572175644030283</v>
      </c>
      <c r="M14" s="3">
        <v>6.5207523239862102</v>
      </c>
      <c r="N14" s="3">
        <v>0.52909287554348239</v>
      </c>
      <c r="O14" s="3">
        <v>0.24106437921665835</v>
      </c>
      <c r="P14" s="3">
        <v>1.4678788235516698E-2</v>
      </c>
      <c r="Q14" s="3">
        <v>2.3613120896911331E-2</v>
      </c>
      <c r="R14" s="3">
        <v>0.43686930376738109</v>
      </c>
      <c r="S14" s="3">
        <v>0.1460503671404686</v>
      </c>
      <c r="T14" s="3">
        <v>6.8033311813234923E-2</v>
      </c>
      <c r="U14" s="3">
        <v>1.4410416232133251E-2</v>
      </c>
      <c r="V14" s="3">
        <v>9.683988093514948</v>
      </c>
      <c r="W14" s="3">
        <v>1.9160052779161254</v>
      </c>
      <c r="X14" s="3">
        <v>0.18493482139159867</v>
      </c>
      <c r="Y14" s="3">
        <v>0.29303474655886264</v>
      </c>
      <c r="Z14" s="3">
        <v>9.1578637911101768E-2</v>
      </c>
      <c r="AA14" s="3">
        <v>7.3301716977089745E-2</v>
      </c>
      <c r="AB14" s="3">
        <v>0.64284992283865283</v>
      </c>
      <c r="AC14" s="3">
        <v>0.10043680000000001</v>
      </c>
      <c r="AD14" s="3">
        <v>5.8693181056069799E-3</v>
      </c>
      <c r="AE14" s="51"/>
      <c r="AF14" s="22">
        <v>39</v>
      </c>
      <c r="AG14" s="22">
        <v>104</v>
      </c>
      <c r="AH14" s="22">
        <v>30713</v>
      </c>
      <c r="AI14" s="22">
        <v>22019.585763332441</v>
      </c>
      <c r="AJ14" s="22" t="s">
        <v>426</v>
      </c>
      <c r="AK14" s="22" t="s">
        <v>427</v>
      </c>
      <c r="AL14" s="40" t="s">
        <v>50</v>
      </c>
    </row>
    <row r="15" spans="1:38" ht="26.25" customHeight="1" thickBot="1" x14ac:dyDescent="0.25">
      <c r="A15" s="60" t="s">
        <v>54</v>
      </c>
      <c r="B15" s="60" t="s">
        <v>55</v>
      </c>
      <c r="C15" s="61" t="s">
        <v>56</v>
      </c>
      <c r="D15" s="62"/>
      <c r="E15" s="3" t="s">
        <v>426</v>
      </c>
      <c r="F15" s="3" t="s">
        <v>426</v>
      </c>
      <c r="G15" s="3" t="s">
        <v>426</v>
      </c>
      <c r="H15" s="3" t="s">
        <v>426</v>
      </c>
      <c r="I15" s="3" t="s">
        <v>426</v>
      </c>
      <c r="J15" s="3" t="s">
        <v>426</v>
      </c>
      <c r="K15" s="3" t="s">
        <v>426</v>
      </c>
      <c r="L15" s="3" t="s">
        <v>426</v>
      </c>
      <c r="M15" s="3" t="s">
        <v>426</v>
      </c>
      <c r="N15" s="3" t="s">
        <v>426</v>
      </c>
      <c r="O15" s="3" t="s">
        <v>426</v>
      </c>
      <c r="P15" s="3" t="s">
        <v>426</v>
      </c>
      <c r="Q15" s="3" t="s">
        <v>426</v>
      </c>
      <c r="R15" s="3" t="s">
        <v>426</v>
      </c>
      <c r="S15" s="3" t="s">
        <v>426</v>
      </c>
      <c r="T15" s="3" t="s">
        <v>426</v>
      </c>
      <c r="U15" s="3" t="s">
        <v>426</v>
      </c>
      <c r="V15" s="3" t="s">
        <v>426</v>
      </c>
      <c r="W15" s="3" t="s">
        <v>426</v>
      </c>
      <c r="X15" s="3" t="s">
        <v>426</v>
      </c>
      <c r="Y15" s="3" t="s">
        <v>426</v>
      </c>
      <c r="Z15" s="3" t="s">
        <v>426</v>
      </c>
      <c r="AA15" s="3" t="s">
        <v>426</v>
      </c>
      <c r="AB15" s="3" t="s">
        <v>426</v>
      </c>
      <c r="AC15" s="3" t="s">
        <v>426</v>
      </c>
      <c r="AD15" s="3" t="s">
        <v>426</v>
      </c>
      <c r="AE15" s="51"/>
      <c r="AF15" s="22" t="s">
        <v>426</v>
      </c>
      <c r="AG15" s="22" t="s">
        <v>426</v>
      </c>
      <c r="AH15" s="22" t="s">
        <v>426</v>
      </c>
      <c r="AI15" s="22" t="s">
        <v>426</v>
      </c>
      <c r="AJ15" s="22" t="s">
        <v>426</v>
      </c>
      <c r="AK15" s="22" t="s">
        <v>426</v>
      </c>
      <c r="AL15" s="40" t="s">
        <v>50</v>
      </c>
    </row>
    <row r="16" spans="1:38" ht="26.25" customHeight="1" thickBot="1" x14ac:dyDescent="0.25">
      <c r="A16" s="60" t="s">
        <v>54</v>
      </c>
      <c r="B16" s="60" t="s">
        <v>57</v>
      </c>
      <c r="C16" s="61" t="s">
        <v>58</v>
      </c>
      <c r="D16" s="62"/>
      <c r="E16" s="3">
        <v>0.114984</v>
      </c>
      <c r="F16" s="3">
        <v>4.6396400000000004E-3</v>
      </c>
      <c r="G16" s="3">
        <v>5.2796202353874389E-2</v>
      </c>
      <c r="H16" s="3" t="s">
        <v>428</v>
      </c>
      <c r="I16" s="3">
        <v>5.1565400000000004E-2</v>
      </c>
      <c r="J16" s="3">
        <v>6.1082700000000004E-2</v>
      </c>
      <c r="K16" s="3">
        <v>6.8987800000000016E-2</v>
      </c>
      <c r="L16" s="3">
        <v>1.7864120000000002E-3</v>
      </c>
      <c r="M16" s="3">
        <v>6.3201900000000005E-2</v>
      </c>
      <c r="N16" s="3">
        <v>9.9706450000000019E-3</v>
      </c>
      <c r="O16" s="3">
        <v>1.2517025000000001E-3</v>
      </c>
      <c r="P16" s="3">
        <v>1.2225600000000001E-3</v>
      </c>
      <c r="Q16" s="3">
        <v>4.88391E-3</v>
      </c>
      <c r="R16" s="3">
        <v>4.2991732E-3</v>
      </c>
      <c r="S16" s="3">
        <v>9.1628833200000006E-3</v>
      </c>
      <c r="T16" s="3">
        <v>6.3053106999999987E-3</v>
      </c>
      <c r="U16" s="3">
        <v>4.6020139999999998E-3</v>
      </c>
      <c r="V16" s="3">
        <v>7.0495225000000009E-2</v>
      </c>
      <c r="W16" s="3">
        <v>1.9738500000000003E-2</v>
      </c>
      <c r="X16" s="3">
        <v>4.3012550000000007E-4</v>
      </c>
      <c r="Y16" s="3">
        <v>1.7806999999999994E-5</v>
      </c>
      <c r="Z16" s="3">
        <v>6.9669999999999995E-6</v>
      </c>
      <c r="AA16" s="3">
        <v>1.7043940000000001E-5</v>
      </c>
      <c r="AB16" s="3">
        <v>4.7194343999999998E-4</v>
      </c>
      <c r="AC16" s="3">
        <v>2.1545000000000002E-3</v>
      </c>
      <c r="AD16" s="3">
        <v>1.3441155000000001E-3</v>
      </c>
      <c r="AE16" s="51"/>
      <c r="AF16" s="22">
        <v>377</v>
      </c>
      <c r="AG16" s="22">
        <v>35</v>
      </c>
      <c r="AH16" s="22">
        <v>570</v>
      </c>
      <c r="AI16" s="22">
        <v>384</v>
      </c>
      <c r="AJ16" s="22" t="s">
        <v>426</v>
      </c>
      <c r="AK16" s="22" t="s">
        <v>427</v>
      </c>
      <c r="AL16" s="40" t="s">
        <v>50</v>
      </c>
    </row>
    <row r="17" spans="1:38" ht="26.25" customHeight="1" thickBot="1" x14ac:dyDescent="0.25">
      <c r="A17" s="60" t="s">
        <v>54</v>
      </c>
      <c r="B17" s="60" t="s">
        <v>59</v>
      </c>
      <c r="C17" s="61" t="s">
        <v>60</v>
      </c>
      <c r="D17" s="62"/>
      <c r="E17" s="3">
        <v>8.0799999999999991E-4</v>
      </c>
      <c r="F17" s="3">
        <v>1.338E-3</v>
      </c>
      <c r="G17" s="3">
        <v>1.8011107367282299E-4</v>
      </c>
      <c r="H17" s="3">
        <v>4.7999999999999998E-6</v>
      </c>
      <c r="I17" s="3">
        <v>5.6468000000000002E-4</v>
      </c>
      <c r="J17" s="3">
        <v>5.7667999999999999E-4</v>
      </c>
      <c r="K17" s="3">
        <v>6.0467999999999991E-4</v>
      </c>
      <c r="L17" s="3">
        <v>1.5698720000000002E-4</v>
      </c>
      <c r="M17" s="3">
        <v>2.4540000000000005E-3</v>
      </c>
      <c r="N17" s="3">
        <v>1.0806599999999999E-4</v>
      </c>
      <c r="O17" s="3">
        <v>5.2005400000000002E-5</v>
      </c>
      <c r="P17" s="3">
        <v>5.48E-6</v>
      </c>
      <c r="Q17" s="3">
        <v>1.3600000000000001E-6</v>
      </c>
      <c r="R17" s="3">
        <v>9.2078000000000008E-5</v>
      </c>
      <c r="S17" s="3">
        <v>2.4015600000000001E-5</v>
      </c>
      <c r="T17" s="3">
        <v>8.0779999999999996E-6</v>
      </c>
      <c r="U17" s="3">
        <v>2.3479999999999998E-6</v>
      </c>
      <c r="V17" s="3">
        <v>2.0523799999999999E-3</v>
      </c>
      <c r="W17" s="3">
        <v>4.0000000000000002E-4</v>
      </c>
      <c r="X17" s="3">
        <v>3.9999999999999996E-5</v>
      </c>
      <c r="Y17" s="3">
        <v>6.3999999999999997E-5</v>
      </c>
      <c r="Z17" s="3">
        <v>1.9999999999999998E-5</v>
      </c>
      <c r="AA17" s="3">
        <v>1.5999999999999999E-5</v>
      </c>
      <c r="AB17" s="3">
        <v>1.4000000000000001E-4</v>
      </c>
      <c r="AC17" s="3">
        <v>1.9999999999999998E-5</v>
      </c>
      <c r="AD17" s="3">
        <v>2.4000000000000003E-7</v>
      </c>
      <c r="AE17" s="51"/>
      <c r="AF17" s="22" t="s">
        <v>426</v>
      </c>
      <c r="AG17" s="22" t="s">
        <v>426</v>
      </c>
      <c r="AH17" s="22">
        <v>6</v>
      </c>
      <c r="AI17" s="22">
        <v>4</v>
      </c>
      <c r="AJ17" s="22" t="s">
        <v>426</v>
      </c>
      <c r="AK17" s="22" t="s">
        <v>427</v>
      </c>
      <c r="AL17" s="40" t="s">
        <v>50</v>
      </c>
    </row>
    <row r="18" spans="1:38" ht="26.25" customHeight="1" thickBot="1" x14ac:dyDescent="0.25">
      <c r="A18" s="60" t="s">
        <v>54</v>
      </c>
      <c r="B18" s="60" t="s">
        <v>61</v>
      </c>
      <c r="C18" s="61" t="s">
        <v>62</v>
      </c>
      <c r="D18" s="62"/>
      <c r="E18" s="3">
        <v>1.8749999999999999E-3</v>
      </c>
      <c r="F18" s="3">
        <v>6.1780000000000005E-4</v>
      </c>
      <c r="G18" s="3">
        <v>3.5629022917563316E-4</v>
      </c>
      <c r="H18" s="3" t="s">
        <v>428</v>
      </c>
      <c r="I18" s="3">
        <v>1.2594E-4</v>
      </c>
      <c r="J18" s="3">
        <v>1.3494000000000001E-4</v>
      </c>
      <c r="K18" s="3">
        <v>1.4194000000000001E-4</v>
      </c>
      <c r="L18" s="3">
        <v>7.6296000000000006E-6</v>
      </c>
      <c r="M18" s="3">
        <v>1.598E-3</v>
      </c>
      <c r="N18" s="3">
        <v>1.34253E-4</v>
      </c>
      <c r="O18" s="3">
        <v>1.8207000000000002E-6</v>
      </c>
      <c r="P18" s="3">
        <v>2.0320000000000002E-5</v>
      </c>
      <c r="Q18" s="3">
        <v>6.2999999999999998E-6</v>
      </c>
      <c r="R18" s="3">
        <v>1.3799E-5</v>
      </c>
      <c r="S18" s="3">
        <v>1.7559800000000001E-5</v>
      </c>
      <c r="T18" s="3">
        <v>1.3299000000000001E-5</v>
      </c>
      <c r="U18" s="3">
        <v>3.134E-6</v>
      </c>
      <c r="V18" s="3">
        <v>2.1679000000000002E-4</v>
      </c>
      <c r="W18" s="3">
        <v>2.03E-4</v>
      </c>
      <c r="X18" s="3">
        <v>4.5500000000000001E-5</v>
      </c>
      <c r="Y18" s="3">
        <v>5.8900000000000002E-5</v>
      </c>
      <c r="Z18" s="3">
        <v>2.37E-5</v>
      </c>
      <c r="AA18" s="3">
        <v>1.8499999999999999E-5</v>
      </c>
      <c r="AB18" s="3">
        <v>1.4659999999999999E-4</v>
      </c>
      <c r="AC18" s="3">
        <v>6.1999999999999999E-7</v>
      </c>
      <c r="AD18" s="3">
        <v>1.7000000000000001E-4</v>
      </c>
      <c r="AE18" s="51"/>
      <c r="AF18" s="22" t="s">
        <v>426</v>
      </c>
      <c r="AG18" s="22">
        <v>1</v>
      </c>
      <c r="AH18" s="22">
        <v>23</v>
      </c>
      <c r="AI18" s="22" t="s">
        <v>426</v>
      </c>
      <c r="AJ18" s="22" t="s">
        <v>426</v>
      </c>
      <c r="AK18" s="22" t="s">
        <v>427</v>
      </c>
      <c r="AL18" s="40" t="s">
        <v>50</v>
      </c>
    </row>
    <row r="19" spans="1:38" ht="26.25" customHeight="1" thickBot="1" x14ac:dyDescent="0.25">
      <c r="A19" s="60" t="s">
        <v>54</v>
      </c>
      <c r="B19" s="60" t="s">
        <v>63</v>
      </c>
      <c r="C19" s="61" t="s">
        <v>64</v>
      </c>
      <c r="D19" s="62"/>
      <c r="E19" s="3">
        <v>4.8418000000000003E-2</v>
      </c>
      <c r="F19" s="3">
        <v>5.7980000000000004E-2</v>
      </c>
      <c r="G19" s="3">
        <v>7.1449840061573264E-3</v>
      </c>
      <c r="H19" s="3">
        <v>1.8959999999999997E-4</v>
      </c>
      <c r="I19" s="3">
        <v>2.24788E-2</v>
      </c>
      <c r="J19" s="3">
        <v>2.2952800000000006E-2</v>
      </c>
      <c r="K19" s="3">
        <v>2.4058800000000002E-2</v>
      </c>
      <c r="L19" s="3">
        <v>6.2079520000000001E-3</v>
      </c>
      <c r="M19" s="3">
        <v>0.10340000000000002</v>
      </c>
      <c r="N19" s="3">
        <v>4.2710600000000001E-3</v>
      </c>
      <c r="O19" s="3">
        <v>2.0544139999999996E-3</v>
      </c>
      <c r="P19" s="3">
        <v>3.3688000000000001E-4</v>
      </c>
      <c r="Q19" s="3">
        <v>7.6020000000000007E-5</v>
      </c>
      <c r="R19" s="3">
        <v>3.6399800000000001E-3</v>
      </c>
      <c r="S19" s="3">
        <v>9.4919600000000002E-4</v>
      </c>
      <c r="T19" s="3">
        <v>3.2197999999999998E-4</v>
      </c>
      <c r="U19" s="3">
        <v>1.0568E-4</v>
      </c>
      <c r="V19" s="3">
        <v>8.1231799999999993E-2</v>
      </c>
      <c r="W19" s="3">
        <v>1.5884760000000001E-2</v>
      </c>
      <c r="X19" s="3">
        <v>1.69736E-3</v>
      </c>
      <c r="Y19" s="3">
        <v>3.0006999999999998E-3</v>
      </c>
      <c r="Z19" s="3">
        <v>9.6929999999999998E-4</v>
      </c>
      <c r="AA19" s="3">
        <v>8.0804E-4</v>
      </c>
      <c r="AB19" s="3">
        <v>6.4754000000000001E-3</v>
      </c>
      <c r="AC19" s="3">
        <v>7.9000000000000001E-4</v>
      </c>
      <c r="AD19" s="3">
        <v>9.479999999999999E-6</v>
      </c>
      <c r="AE19" s="51"/>
      <c r="AF19" s="22">
        <v>163</v>
      </c>
      <c r="AG19" s="22" t="s">
        <v>426</v>
      </c>
      <c r="AH19" s="22">
        <v>297</v>
      </c>
      <c r="AI19" s="22">
        <v>158</v>
      </c>
      <c r="AJ19" s="22" t="s">
        <v>426</v>
      </c>
      <c r="AK19" s="22" t="s">
        <v>427</v>
      </c>
      <c r="AL19" s="40" t="s">
        <v>50</v>
      </c>
    </row>
    <row r="20" spans="1:38" ht="26.25" customHeight="1" thickBot="1" x14ac:dyDescent="0.25">
      <c r="A20" s="60" t="s">
        <v>54</v>
      </c>
      <c r="B20" s="60" t="s">
        <v>65</v>
      </c>
      <c r="C20" s="61" t="s">
        <v>66</v>
      </c>
      <c r="D20" s="62"/>
      <c r="E20" s="3">
        <v>8.8730000000000007E-3</v>
      </c>
      <c r="F20" s="3">
        <v>7.3769999999999999E-3</v>
      </c>
      <c r="G20" s="3">
        <v>7.7763562009010886E-4</v>
      </c>
      <c r="H20" s="3">
        <v>2.0400000000000001E-5</v>
      </c>
      <c r="I20" s="3">
        <v>2.45722E-3</v>
      </c>
      <c r="J20" s="3">
        <v>2.5082200000000002E-3</v>
      </c>
      <c r="K20" s="3">
        <v>2.6272199999999996E-3</v>
      </c>
      <c r="L20" s="3">
        <v>6.6948880000000004E-4</v>
      </c>
      <c r="M20" s="3">
        <v>1.2561000000000001E-2</v>
      </c>
      <c r="N20" s="3">
        <v>4.6008900000000001E-4</v>
      </c>
      <c r="O20" s="3">
        <v>2.210891E-4</v>
      </c>
      <c r="P20" s="3">
        <v>6.2979999999999997E-5</v>
      </c>
      <c r="Q20" s="3">
        <v>1.313E-5</v>
      </c>
      <c r="R20" s="3">
        <v>3.9228700000000006E-4</v>
      </c>
      <c r="S20" s="3">
        <v>1.0225739999999999E-4</v>
      </c>
      <c r="T20" s="3">
        <v>3.5287000000000003E-5</v>
      </c>
      <c r="U20" s="3">
        <v>1.4242E-5</v>
      </c>
      <c r="V20" s="3">
        <v>8.7762699999999992E-3</v>
      </c>
      <c r="W20" s="3">
        <v>1.7020800000000001E-3</v>
      </c>
      <c r="X20" s="3">
        <v>1.7287999999999998E-4</v>
      </c>
      <c r="Y20" s="3">
        <v>2.8360000000000001E-4</v>
      </c>
      <c r="Z20" s="3">
        <v>8.9399999999999991E-5</v>
      </c>
      <c r="AA20" s="3">
        <v>7.2319999999999999E-5</v>
      </c>
      <c r="AB20" s="3">
        <v>6.1820000000000006E-4</v>
      </c>
      <c r="AC20" s="3">
        <v>8.4999999999999993E-5</v>
      </c>
      <c r="AD20" s="3">
        <v>1.0200000000000002E-6</v>
      </c>
      <c r="AE20" s="51"/>
      <c r="AF20" s="22">
        <v>4</v>
      </c>
      <c r="AG20" s="22" t="s">
        <v>426</v>
      </c>
      <c r="AH20" s="22">
        <v>95</v>
      </c>
      <c r="AI20" s="22">
        <v>17</v>
      </c>
      <c r="AJ20" s="22" t="s">
        <v>426</v>
      </c>
      <c r="AK20" s="22" t="s">
        <v>427</v>
      </c>
      <c r="AL20" s="40" t="s">
        <v>50</v>
      </c>
    </row>
    <row r="21" spans="1:38" ht="26.25" customHeight="1" thickBot="1" x14ac:dyDescent="0.25">
      <c r="A21" s="60" t="s">
        <v>54</v>
      </c>
      <c r="B21" s="60" t="s">
        <v>67</v>
      </c>
      <c r="C21" s="61" t="s">
        <v>68</v>
      </c>
      <c r="D21" s="62"/>
      <c r="E21" s="3">
        <v>0.18545900000000001</v>
      </c>
      <c r="F21" s="3">
        <v>0.18456019999999998</v>
      </c>
      <c r="G21" s="3">
        <v>4.3220708379520405E-2</v>
      </c>
      <c r="H21" s="3">
        <v>5.9159999999999996E-4</v>
      </c>
      <c r="I21" s="3">
        <v>7.2805620000000001E-2</v>
      </c>
      <c r="J21" s="3">
        <v>7.4410619999999997E-2</v>
      </c>
      <c r="K21" s="3">
        <v>7.7959619999999993E-2</v>
      </c>
      <c r="L21" s="3">
        <v>2.0095712800000005E-2</v>
      </c>
      <c r="M21" s="3">
        <v>0.34063100000000007</v>
      </c>
      <c r="N21" s="3">
        <v>1.5207749000000003E-2</v>
      </c>
      <c r="O21" s="3">
        <v>6.4358670999999992E-3</v>
      </c>
      <c r="P21" s="3">
        <v>1.19206E-3</v>
      </c>
      <c r="Q21" s="3">
        <v>2.9925000000000004E-4</v>
      </c>
      <c r="R21" s="3">
        <v>1.1558427E-2</v>
      </c>
      <c r="S21" s="3">
        <v>3.2191653999999997E-3</v>
      </c>
      <c r="T21" s="3">
        <v>1.1876750000000002E-3</v>
      </c>
      <c r="U21" s="3">
        <v>3.6364200000000001E-4</v>
      </c>
      <c r="V21" s="3">
        <v>0.25791967000000005</v>
      </c>
      <c r="W21" s="3">
        <v>5.2294760000000003E-2</v>
      </c>
      <c r="X21" s="3">
        <v>5.7763600000000003E-3</v>
      </c>
      <c r="Y21" s="3">
        <v>9.9673000000000019E-3</v>
      </c>
      <c r="Z21" s="3">
        <v>3.0493E-3</v>
      </c>
      <c r="AA21" s="3">
        <v>2.4694400000000003E-3</v>
      </c>
      <c r="AB21" s="3">
        <v>2.1262400000000001E-2</v>
      </c>
      <c r="AC21" s="3">
        <v>2.4736800000000002E-3</v>
      </c>
      <c r="AD21" s="3">
        <v>2.4095800000000001E-3</v>
      </c>
      <c r="AE21" s="51"/>
      <c r="AF21" s="22">
        <v>195</v>
      </c>
      <c r="AG21" s="22">
        <v>14</v>
      </c>
      <c r="AH21" s="22">
        <v>1336</v>
      </c>
      <c r="AI21" s="22">
        <v>495</v>
      </c>
      <c r="AJ21" s="22">
        <v>2</v>
      </c>
      <c r="AK21" s="22" t="s">
        <v>427</v>
      </c>
      <c r="AL21" s="40" t="s">
        <v>50</v>
      </c>
    </row>
    <row r="22" spans="1:38" ht="26.25" customHeight="1" thickBot="1" x14ac:dyDescent="0.25">
      <c r="A22" s="60" t="s">
        <v>54</v>
      </c>
      <c r="B22" s="64" t="s">
        <v>69</v>
      </c>
      <c r="C22" s="61" t="s">
        <v>70</v>
      </c>
      <c r="D22" s="62"/>
      <c r="E22" s="3">
        <v>0.14732035305330005</v>
      </c>
      <c r="F22" s="3">
        <v>0.13122413898154001</v>
      </c>
      <c r="G22" s="3">
        <v>5.7548742317542652E-2</v>
      </c>
      <c r="H22" s="3">
        <v>3.5399999999999999E-4</v>
      </c>
      <c r="I22" s="3">
        <v>5.9415232401738023E-2</v>
      </c>
      <c r="J22" s="3">
        <v>6.1725647292438027E-2</v>
      </c>
      <c r="K22" s="3">
        <v>6.4899303318538021E-2</v>
      </c>
      <c r="L22" s="3">
        <v>1.2719928784591123E-2</v>
      </c>
      <c r="M22" s="3">
        <v>0.35180678696720025</v>
      </c>
      <c r="N22" s="3">
        <v>2.9201686993388126E-2</v>
      </c>
      <c r="O22" s="3">
        <v>4.1212145016553906E-3</v>
      </c>
      <c r="P22" s="3">
        <v>2.088351624404002E-3</v>
      </c>
      <c r="Q22" s="3">
        <v>8.1401923091000089E-4</v>
      </c>
      <c r="R22" s="3">
        <v>8.9396932312723037E-3</v>
      </c>
      <c r="S22" s="3">
        <v>4.5453142442944639E-3</v>
      </c>
      <c r="T22" s="3">
        <v>2.6651195151223025E-3</v>
      </c>
      <c r="U22" s="3">
        <v>3.2727632422483034E-2</v>
      </c>
      <c r="V22" s="3">
        <v>0.18368194442248303</v>
      </c>
      <c r="W22" s="3">
        <v>6.1656944756900048E-2</v>
      </c>
      <c r="X22" s="3">
        <v>1.016438416965001E-2</v>
      </c>
      <c r="Y22" s="3">
        <v>1.4095948562470012E-2</v>
      </c>
      <c r="Z22" s="3">
        <v>5.2385925455100037E-3</v>
      </c>
      <c r="AA22" s="3">
        <v>4.1194994975500034E-3</v>
      </c>
      <c r="AB22" s="3">
        <v>3.3618424775180032E-2</v>
      </c>
      <c r="AC22" s="3">
        <v>1.573195248026E-3</v>
      </c>
      <c r="AD22" s="3">
        <v>2.6942203491000034E-2</v>
      </c>
      <c r="AE22" s="51"/>
      <c r="AF22" s="22">
        <v>6</v>
      </c>
      <c r="AG22" s="22">
        <v>1183</v>
      </c>
      <c r="AH22" s="22">
        <v>1251</v>
      </c>
      <c r="AI22" s="22">
        <v>1620.8435548969201</v>
      </c>
      <c r="AJ22" s="22">
        <v>1405.4309510030798</v>
      </c>
      <c r="AK22" s="22" t="s">
        <v>427</v>
      </c>
      <c r="AL22" s="40" t="s">
        <v>50</v>
      </c>
    </row>
    <row r="23" spans="1:38" ht="26.25" customHeight="1" thickBot="1" x14ac:dyDescent="0.25">
      <c r="A23" s="60" t="s">
        <v>71</v>
      </c>
      <c r="B23" s="64" t="s">
        <v>391</v>
      </c>
      <c r="C23" s="61" t="s">
        <v>387</v>
      </c>
      <c r="D23" s="103"/>
      <c r="E23" s="3">
        <v>0.44811389846300809</v>
      </c>
      <c r="F23" s="3">
        <v>8.0078487958415656E-2</v>
      </c>
      <c r="G23" s="3">
        <v>7.1389763544143947E-2</v>
      </c>
      <c r="H23" s="3">
        <v>2.8939257703306876E-4</v>
      </c>
      <c r="I23" s="3">
        <v>2.2234437657872305E-2</v>
      </c>
      <c r="J23" s="3">
        <v>2.2234437657872305E-2</v>
      </c>
      <c r="K23" s="3">
        <v>2.2234437657872305E-2</v>
      </c>
      <c r="L23" s="3">
        <v>1.6034365415011589E-2</v>
      </c>
      <c r="M23" s="3">
        <v>0.99985904999499109</v>
      </c>
      <c r="N23" s="3">
        <v>0.14827249895328046</v>
      </c>
      <c r="O23" s="3">
        <v>3.6663041881237308E-4</v>
      </c>
      <c r="P23" s="3" t="s">
        <v>428</v>
      </c>
      <c r="Q23" s="3" t="s">
        <v>428</v>
      </c>
      <c r="R23" s="3">
        <v>1.8331520940618655E-3</v>
      </c>
      <c r="S23" s="3">
        <v>6.2327171198103416E-2</v>
      </c>
      <c r="T23" s="3">
        <v>2.5664129316866117E-3</v>
      </c>
      <c r="U23" s="3">
        <v>3.6663041881237308E-4</v>
      </c>
      <c r="V23" s="3">
        <v>3.6663041881237306E-2</v>
      </c>
      <c r="W23" s="3" t="s">
        <v>428</v>
      </c>
      <c r="X23" s="3">
        <v>2.893925770330688E-3</v>
      </c>
      <c r="Y23" s="3">
        <v>1.8233726990197912E-3</v>
      </c>
      <c r="Z23" s="3" t="s">
        <v>428</v>
      </c>
      <c r="AA23" s="3" t="s">
        <v>428</v>
      </c>
      <c r="AB23" s="3">
        <v>4.7172984693504795E-3</v>
      </c>
      <c r="AC23" s="3" t="s">
        <v>428</v>
      </c>
      <c r="AD23" s="3" t="s">
        <v>428</v>
      </c>
      <c r="AE23" s="51"/>
      <c r="AF23" s="22">
        <v>1559.2600000000002</v>
      </c>
      <c r="AG23" s="22" t="s">
        <v>426</v>
      </c>
      <c r="AH23" s="22" t="s">
        <v>426</v>
      </c>
      <c r="AI23" s="22" t="s">
        <v>426</v>
      </c>
      <c r="AJ23" s="22" t="s">
        <v>426</v>
      </c>
      <c r="AK23" s="22" t="s">
        <v>427</v>
      </c>
      <c r="AL23" s="40" t="s">
        <v>50</v>
      </c>
    </row>
    <row r="24" spans="1:38" ht="26.25" customHeight="1" thickBot="1" x14ac:dyDescent="0.25">
      <c r="A24" s="65" t="s">
        <v>54</v>
      </c>
      <c r="B24" s="64" t="s">
        <v>72</v>
      </c>
      <c r="C24" s="61" t="s">
        <v>73</v>
      </c>
      <c r="D24" s="62"/>
      <c r="E24" s="3">
        <v>2.7787830137011813</v>
      </c>
      <c r="F24" s="3">
        <v>0.24995825149672052</v>
      </c>
      <c r="G24" s="3">
        <v>0.68072764952182241</v>
      </c>
      <c r="H24" s="3" t="s">
        <v>428</v>
      </c>
      <c r="I24" s="3">
        <v>0.8616696644065891</v>
      </c>
      <c r="J24" s="3">
        <v>0.93717480842990353</v>
      </c>
      <c r="K24" s="3">
        <v>1.0112456442401578</v>
      </c>
      <c r="L24" s="3">
        <v>9.0363163044280367E-2</v>
      </c>
      <c r="M24" s="3">
        <v>4.0159067142072811</v>
      </c>
      <c r="N24" s="3">
        <v>0.38839725239500267</v>
      </c>
      <c r="O24" s="3">
        <v>0.16195378823872333</v>
      </c>
      <c r="P24" s="3">
        <v>1.1493236747616802E-2</v>
      </c>
      <c r="Q24" s="3">
        <v>2.9512806594113407E-2</v>
      </c>
      <c r="R24" s="3">
        <v>0.30368233179346665</v>
      </c>
      <c r="S24" s="3">
        <v>0.13300337148654071</v>
      </c>
      <c r="T24" s="3">
        <v>6.495215970202628E-2</v>
      </c>
      <c r="U24" s="3">
        <v>9.5263225192965904E-3</v>
      </c>
      <c r="V24" s="3">
        <v>6.7004589833040411</v>
      </c>
      <c r="W24" s="3">
        <v>1.355189830335958</v>
      </c>
      <c r="X24" s="3">
        <v>1.5570394246580666E-3</v>
      </c>
      <c r="Y24" s="3">
        <v>2.3866170492419774E-3</v>
      </c>
      <c r="Z24" s="3">
        <v>9.1684420103695162E-4</v>
      </c>
      <c r="AA24" s="3">
        <v>7.5033015051239325E-4</v>
      </c>
      <c r="AB24" s="3">
        <v>5.6108308254493875E-3</v>
      </c>
      <c r="AC24" s="3">
        <v>7.4597979999999994E-2</v>
      </c>
      <c r="AD24" s="3">
        <v>6.2943611582008133E-2</v>
      </c>
      <c r="AE24" s="51"/>
      <c r="AF24" s="22">
        <v>151.74</v>
      </c>
      <c r="AG24" s="22">
        <v>29</v>
      </c>
      <c r="AH24" s="22">
        <v>1256</v>
      </c>
      <c r="AI24" s="22">
        <v>14916</v>
      </c>
      <c r="AJ24" s="22" t="s">
        <v>426</v>
      </c>
      <c r="AK24" s="22" t="s">
        <v>427</v>
      </c>
      <c r="AL24" s="40" t="s">
        <v>50</v>
      </c>
    </row>
    <row r="25" spans="1:38" ht="26.25" customHeight="1" thickBot="1" x14ac:dyDescent="0.25">
      <c r="A25" s="60" t="s">
        <v>74</v>
      </c>
      <c r="B25" s="64" t="s">
        <v>75</v>
      </c>
      <c r="C25" s="66" t="s">
        <v>76</v>
      </c>
      <c r="D25" s="62"/>
      <c r="E25" s="3" t="s">
        <v>426</v>
      </c>
      <c r="F25" s="3" t="s">
        <v>426</v>
      </c>
      <c r="G25" s="3" t="s">
        <v>426</v>
      </c>
      <c r="H25" s="3" t="s">
        <v>428</v>
      </c>
      <c r="I25" s="3" t="s">
        <v>426</v>
      </c>
      <c r="J25" s="3" t="s">
        <v>426</v>
      </c>
      <c r="K25" s="3" t="s">
        <v>426</v>
      </c>
      <c r="L25" s="3" t="s">
        <v>426</v>
      </c>
      <c r="M25" s="3" t="s">
        <v>426</v>
      </c>
      <c r="N25" s="3" t="s">
        <v>426</v>
      </c>
      <c r="O25" s="3" t="s">
        <v>426</v>
      </c>
      <c r="P25" s="3" t="s">
        <v>426</v>
      </c>
      <c r="Q25" s="3" t="s">
        <v>428</v>
      </c>
      <c r="R25" s="3" t="s">
        <v>428</v>
      </c>
      <c r="S25" s="3" t="s">
        <v>428</v>
      </c>
      <c r="T25" s="3" t="s">
        <v>428</v>
      </c>
      <c r="U25" s="3" t="s">
        <v>428</v>
      </c>
      <c r="V25" s="3" t="s">
        <v>428</v>
      </c>
      <c r="W25" s="3" t="s">
        <v>427</v>
      </c>
      <c r="X25" s="3" t="s">
        <v>427</v>
      </c>
      <c r="Y25" s="3" t="s">
        <v>427</v>
      </c>
      <c r="Z25" s="3" t="s">
        <v>427</v>
      </c>
      <c r="AA25" s="3" t="s">
        <v>427</v>
      </c>
      <c r="AB25" s="3" t="s">
        <v>427</v>
      </c>
      <c r="AC25" s="3" t="s">
        <v>427</v>
      </c>
      <c r="AD25" s="3" t="s">
        <v>427</v>
      </c>
      <c r="AE25" s="51"/>
      <c r="AF25" s="22" t="s">
        <v>426</v>
      </c>
      <c r="AG25" s="3" t="s">
        <v>427</v>
      </c>
      <c r="AH25" s="3" t="s">
        <v>427</v>
      </c>
      <c r="AI25" s="3" t="s">
        <v>427</v>
      </c>
      <c r="AJ25" s="3" t="s">
        <v>427</v>
      </c>
      <c r="AK25" s="3" t="s">
        <v>427</v>
      </c>
      <c r="AL25" s="40" t="s">
        <v>50</v>
      </c>
    </row>
    <row r="26" spans="1:38" ht="26.25" customHeight="1" thickBot="1" x14ac:dyDescent="0.25">
      <c r="A26" s="60" t="s">
        <v>74</v>
      </c>
      <c r="B26" s="60" t="s">
        <v>77</v>
      </c>
      <c r="C26" s="61" t="s">
        <v>78</v>
      </c>
      <c r="D26" s="62"/>
      <c r="E26" s="3">
        <v>0.250315336</v>
      </c>
      <c r="F26" s="3">
        <v>2.8724230999999999E-2</v>
      </c>
      <c r="G26" s="3">
        <v>1.7234539E-2</v>
      </c>
      <c r="H26" s="3" t="s">
        <v>428</v>
      </c>
      <c r="I26" s="3">
        <v>2.0517310000000002E-3</v>
      </c>
      <c r="J26" s="3">
        <v>2.0517310000000002E-3</v>
      </c>
      <c r="K26" s="3">
        <v>2.0517310000000002E-3</v>
      </c>
      <c r="L26" s="3">
        <v>9.8483100000000003E-4</v>
      </c>
      <c r="M26" s="3">
        <v>0.17923688900000001</v>
      </c>
      <c r="N26" s="3">
        <v>1.4362120000000001E-3</v>
      </c>
      <c r="O26" s="3">
        <v>2.0517300000000001E-4</v>
      </c>
      <c r="P26" s="3">
        <v>6.1551900000000003E-4</v>
      </c>
      <c r="Q26" s="3" t="s">
        <v>428</v>
      </c>
      <c r="R26" s="3" t="s">
        <v>428</v>
      </c>
      <c r="S26" s="3" t="s">
        <v>428</v>
      </c>
      <c r="T26" s="3" t="s">
        <v>428</v>
      </c>
      <c r="U26" s="3" t="s">
        <v>428</v>
      </c>
      <c r="V26" s="3" t="s">
        <v>428</v>
      </c>
      <c r="W26" s="3" t="s">
        <v>427</v>
      </c>
      <c r="X26" s="3" t="s">
        <v>427</v>
      </c>
      <c r="Y26" s="3" t="s">
        <v>427</v>
      </c>
      <c r="Z26" s="3" t="s">
        <v>427</v>
      </c>
      <c r="AA26" s="3" t="s">
        <v>427</v>
      </c>
      <c r="AB26" s="3" t="s">
        <v>427</v>
      </c>
      <c r="AC26" s="3" t="s">
        <v>427</v>
      </c>
      <c r="AD26" s="3" t="s">
        <v>427</v>
      </c>
      <c r="AE26" s="51"/>
      <c r="AF26" s="22">
        <v>886.55</v>
      </c>
      <c r="AG26" s="22" t="s">
        <v>427</v>
      </c>
      <c r="AH26" s="22" t="s">
        <v>427</v>
      </c>
      <c r="AI26" s="22" t="s">
        <v>427</v>
      </c>
      <c r="AJ26" s="22" t="s">
        <v>427</v>
      </c>
      <c r="AK26" s="22" t="s">
        <v>427</v>
      </c>
      <c r="AL26" s="40" t="s">
        <v>50</v>
      </c>
    </row>
    <row r="27" spans="1:38" ht="26.25" customHeight="1" thickBot="1" x14ac:dyDescent="0.25">
      <c r="A27" s="60" t="s">
        <v>79</v>
      </c>
      <c r="B27" s="60" t="s">
        <v>80</v>
      </c>
      <c r="C27" s="61" t="s">
        <v>81</v>
      </c>
      <c r="D27" s="62"/>
      <c r="E27" s="3">
        <v>4.3752472630000003</v>
      </c>
      <c r="F27" s="3">
        <v>0.79930003599999999</v>
      </c>
      <c r="G27" s="3">
        <v>1.0999999999999999E-2</v>
      </c>
      <c r="H27" s="3">
        <v>0.124405039</v>
      </c>
      <c r="I27" s="3">
        <v>0.19202475399999999</v>
      </c>
      <c r="J27" s="3">
        <v>0.19202475399999999</v>
      </c>
      <c r="K27" s="3">
        <v>0.19202475399999999</v>
      </c>
      <c r="L27" s="3">
        <v>0.117884744</v>
      </c>
      <c r="M27" s="3">
        <v>6.3823752850000002</v>
      </c>
      <c r="N27" s="3">
        <v>0.79558010400000001</v>
      </c>
      <c r="O27" s="3">
        <v>5.4400000000000001E-5</v>
      </c>
      <c r="P27" s="3">
        <v>3.64E-3</v>
      </c>
      <c r="Q27" s="3">
        <v>9.1908433521769252E-5</v>
      </c>
      <c r="R27" s="3">
        <v>4.5399999999999998E-3</v>
      </c>
      <c r="S27" s="3">
        <v>3.0899999999999999E-3</v>
      </c>
      <c r="T27" s="3">
        <v>4.73E-4</v>
      </c>
      <c r="U27" s="3">
        <v>7.4800000000000002E-5</v>
      </c>
      <c r="V27" s="3">
        <v>1.3000000000000001E-2</v>
      </c>
      <c r="W27" s="3">
        <v>0.27024599999999999</v>
      </c>
      <c r="X27" s="3">
        <v>1.2831606000000001E-2</v>
      </c>
      <c r="Y27" s="3">
        <v>1.3950441000000001E-2</v>
      </c>
      <c r="Z27" s="3">
        <v>1.0739663999999999E-2</v>
      </c>
      <c r="AA27" s="3">
        <v>1.1949441999999999E-2</v>
      </c>
      <c r="AB27" s="3">
        <v>4.9471153000000004E-2</v>
      </c>
      <c r="AC27" s="3">
        <v>2.7024599999999997E-4</v>
      </c>
      <c r="AD27" s="3">
        <v>5.41E-5</v>
      </c>
      <c r="AE27" s="51"/>
      <c r="AF27" s="22">
        <v>25710.77</v>
      </c>
      <c r="AG27" s="22" t="s">
        <v>427</v>
      </c>
      <c r="AH27" s="22">
        <v>3.997790314</v>
      </c>
      <c r="AI27" s="22">
        <v>851.4057765</v>
      </c>
      <c r="AJ27" s="22" t="s">
        <v>427</v>
      </c>
      <c r="AK27" s="22" t="s">
        <v>427</v>
      </c>
      <c r="AL27" s="40" t="s">
        <v>50</v>
      </c>
    </row>
    <row r="28" spans="1:38" ht="26.25" customHeight="1" thickBot="1" x14ac:dyDescent="0.25">
      <c r="A28" s="60" t="s">
        <v>79</v>
      </c>
      <c r="B28" s="60" t="s">
        <v>82</v>
      </c>
      <c r="C28" s="61" t="s">
        <v>83</v>
      </c>
      <c r="D28" s="62"/>
      <c r="E28" s="3">
        <v>1.4163648849999999</v>
      </c>
      <c r="F28" s="3">
        <v>9.1988192999999996E-2</v>
      </c>
      <c r="G28" s="3">
        <v>1.6199999999999999E-3</v>
      </c>
      <c r="H28" s="3">
        <v>4.0299999999999997E-3</v>
      </c>
      <c r="I28" s="3">
        <v>5.4300000000000001E-2</v>
      </c>
      <c r="J28" s="3">
        <v>5.4300000000000001E-2</v>
      </c>
      <c r="K28" s="3">
        <v>5.4300000000000001E-2</v>
      </c>
      <c r="L28" s="3">
        <v>3.3599999999999998E-2</v>
      </c>
      <c r="M28" s="3">
        <v>0.43963196999999998</v>
      </c>
      <c r="N28" s="3">
        <v>9.8200000000000006E-3</v>
      </c>
      <c r="O28" s="3">
        <v>4.5499999999999996E-6</v>
      </c>
      <c r="P28" s="3">
        <v>4.5600000000000003E-4</v>
      </c>
      <c r="Q28" s="3">
        <v>8.8799999999999997E-6</v>
      </c>
      <c r="R28" s="3">
        <v>7.1500000000000003E-4</v>
      </c>
      <c r="S28" s="3">
        <v>4.8000000000000001E-4</v>
      </c>
      <c r="T28" s="3">
        <v>2.1299999999999999E-5</v>
      </c>
      <c r="U28" s="3">
        <v>8.67E-6</v>
      </c>
      <c r="V28" s="3">
        <v>1.5499999999999999E-3</v>
      </c>
      <c r="W28" s="3">
        <v>4.7902199999999999E-2</v>
      </c>
      <c r="X28" s="3">
        <v>2.317637E-3</v>
      </c>
      <c r="Y28" s="3">
        <v>2.5973910000000001E-3</v>
      </c>
      <c r="Z28" s="3">
        <v>2.037316E-3</v>
      </c>
      <c r="AA28" s="3">
        <v>2.1604089999999999E-3</v>
      </c>
      <c r="AB28" s="3">
        <v>9.1127529999999995E-3</v>
      </c>
      <c r="AC28" s="3">
        <v>4.7902599999999998E-5</v>
      </c>
      <c r="AD28" s="3">
        <v>9.5848000000000001E-6</v>
      </c>
      <c r="AE28" s="51"/>
      <c r="AF28" s="22">
        <v>3532</v>
      </c>
      <c r="AG28" s="22" t="s">
        <v>427</v>
      </c>
      <c r="AH28" s="22">
        <v>0.7</v>
      </c>
      <c r="AI28" s="22">
        <v>116.1</v>
      </c>
      <c r="AJ28" s="22" t="s">
        <v>427</v>
      </c>
      <c r="AK28" s="22" t="s">
        <v>427</v>
      </c>
      <c r="AL28" s="40" t="s">
        <v>50</v>
      </c>
    </row>
    <row r="29" spans="1:38" ht="26.25" customHeight="1" thickBot="1" x14ac:dyDescent="0.25">
      <c r="A29" s="60" t="s">
        <v>79</v>
      </c>
      <c r="B29" s="60" t="s">
        <v>84</v>
      </c>
      <c r="C29" s="61" t="s">
        <v>85</v>
      </c>
      <c r="D29" s="62"/>
      <c r="E29" s="3">
        <v>5.6049528300000002</v>
      </c>
      <c r="F29" s="3">
        <v>0.214437662</v>
      </c>
      <c r="G29" s="3">
        <v>6.1199999999999996E-3</v>
      </c>
      <c r="H29" s="3">
        <v>9.5499999999999995E-3</v>
      </c>
      <c r="I29" s="3">
        <v>8.9022977000000003E-2</v>
      </c>
      <c r="J29" s="3">
        <v>8.9022977000000003E-2</v>
      </c>
      <c r="K29" s="3">
        <v>8.9022977000000003E-2</v>
      </c>
      <c r="L29" s="3">
        <v>6.0199999999999997E-2</v>
      </c>
      <c r="M29" s="3">
        <v>1.967988579</v>
      </c>
      <c r="N29" s="3">
        <v>1.72E-2</v>
      </c>
      <c r="O29" s="3">
        <v>1.6399999999999999E-5</v>
      </c>
      <c r="P29" s="3">
        <v>1.6999999999999999E-3</v>
      </c>
      <c r="Q29" s="3">
        <v>3.2499999999999997E-5</v>
      </c>
      <c r="R29" s="3">
        <v>2.6900000000000001E-3</v>
      </c>
      <c r="S29" s="3">
        <v>1.81E-3</v>
      </c>
      <c r="T29" s="3">
        <v>7.1199999999999996E-5</v>
      </c>
      <c r="U29" s="3">
        <v>3.2100000000000001E-5</v>
      </c>
      <c r="V29" s="3">
        <v>5.77E-3</v>
      </c>
      <c r="W29" s="3">
        <v>5.9504700000000001E-2</v>
      </c>
      <c r="X29" s="3">
        <v>1.4911930000000002E-3</v>
      </c>
      <c r="Y29" s="3">
        <v>9.0288599999999997E-3</v>
      </c>
      <c r="Z29" s="3">
        <v>1.0089318999999999E-2</v>
      </c>
      <c r="AA29" s="3">
        <v>2.3195289999999999E-3</v>
      </c>
      <c r="AB29" s="3">
        <v>2.2928900999999998E-2</v>
      </c>
      <c r="AC29" s="3">
        <v>4.19609E-5</v>
      </c>
      <c r="AD29" s="3">
        <v>8.5913000000000002E-6</v>
      </c>
      <c r="AE29" s="51"/>
      <c r="AF29" s="22">
        <v>13022.48</v>
      </c>
      <c r="AG29" s="22" t="s">
        <v>427</v>
      </c>
      <c r="AH29" s="22">
        <v>3.3289412770000002</v>
      </c>
      <c r="AI29" s="22">
        <v>436.384051</v>
      </c>
      <c r="AJ29" s="22" t="s">
        <v>427</v>
      </c>
      <c r="AK29" s="22" t="s">
        <v>427</v>
      </c>
      <c r="AL29" s="40" t="s">
        <v>50</v>
      </c>
    </row>
    <row r="30" spans="1:38" ht="26.25" customHeight="1" thickBot="1" x14ac:dyDescent="0.25">
      <c r="A30" s="60" t="s">
        <v>79</v>
      </c>
      <c r="B30" s="60" t="s">
        <v>86</v>
      </c>
      <c r="C30" s="61" t="s">
        <v>87</v>
      </c>
      <c r="D30" s="62"/>
      <c r="E30" s="3">
        <v>6.7299999999999999E-3</v>
      </c>
      <c r="F30" s="3">
        <v>4.4699999999999997E-2</v>
      </c>
      <c r="G30" s="3">
        <v>3.0700000000000001E-5</v>
      </c>
      <c r="H30" s="3">
        <v>8.2399999999999997E-5</v>
      </c>
      <c r="I30" s="3">
        <v>6.6600000000000003E-4</v>
      </c>
      <c r="J30" s="3">
        <v>6.6600000000000003E-4</v>
      </c>
      <c r="K30" s="3">
        <v>6.6600000000000003E-4</v>
      </c>
      <c r="L30" s="3">
        <v>1.2500066507087175E-4</v>
      </c>
      <c r="M30" s="3">
        <v>0.16432245409663759</v>
      </c>
      <c r="N30" s="3">
        <v>7.6800000000000002E-3</v>
      </c>
      <c r="O30" s="3">
        <v>8.8612336507911608E-5</v>
      </c>
      <c r="P30" s="3">
        <v>1.43E-5</v>
      </c>
      <c r="Q30" s="3">
        <v>6.0043352176925706E-7</v>
      </c>
      <c r="R30" s="3">
        <v>3.8471971451674953E-4</v>
      </c>
      <c r="S30" s="3">
        <v>1.5084221597529866E-2</v>
      </c>
      <c r="T30" s="3">
        <v>6.2E-4</v>
      </c>
      <c r="U30" s="3">
        <v>8.81E-5</v>
      </c>
      <c r="V30" s="3">
        <v>8.7500000000000008E-3</v>
      </c>
      <c r="W30" s="3">
        <v>5.7600000000000001E-4</v>
      </c>
      <c r="X30" s="3">
        <v>1.13275E-5</v>
      </c>
      <c r="Y30" s="3">
        <v>1.3305199999999999E-5</v>
      </c>
      <c r="Z30" s="3">
        <v>9.0549300000000007E-6</v>
      </c>
      <c r="AA30" s="3">
        <v>1.4540700000000001E-5</v>
      </c>
      <c r="AB30" s="3">
        <v>4.8228329999999996E-5</v>
      </c>
      <c r="AC30" s="3">
        <v>5.7609999999999998E-7</v>
      </c>
      <c r="AD30" s="3">
        <v>1.5669999999999999E-7</v>
      </c>
      <c r="AE30" s="51"/>
      <c r="AF30" s="22">
        <v>68.400756849999993</v>
      </c>
      <c r="AG30" s="22" t="s">
        <v>427</v>
      </c>
      <c r="AH30" s="22" t="s">
        <v>428</v>
      </c>
      <c r="AI30" s="22">
        <v>2.8283061350000001</v>
      </c>
      <c r="AJ30" s="22" t="s">
        <v>427</v>
      </c>
      <c r="AK30" s="22" t="s">
        <v>427</v>
      </c>
      <c r="AL30" s="40" t="s">
        <v>50</v>
      </c>
    </row>
    <row r="31" spans="1:38" ht="26.25" customHeight="1" thickBot="1" x14ac:dyDescent="0.25">
      <c r="A31" s="60" t="s">
        <v>79</v>
      </c>
      <c r="B31" s="60" t="s">
        <v>88</v>
      </c>
      <c r="C31" s="61" t="s">
        <v>89</v>
      </c>
      <c r="D31" s="62"/>
      <c r="E31" s="3" t="s">
        <v>427</v>
      </c>
      <c r="F31" s="3">
        <v>0.14789913700000001</v>
      </c>
      <c r="G31" s="3" t="s">
        <v>427</v>
      </c>
      <c r="H31" s="3" t="s">
        <v>427</v>
      </c>
      <c r="I31" s="3" t="s">
        <v>427</v>
      </c>
      <c r="J31" s="3" t="s">
        <v>427</v>
      </c>
      <c r="K31" s="3" t="s">
        <v>427</v>
      </c>
      <c r="L31" s="3" t="s">
        <v>427</v>
      </c>
      <c r="M31" s="3" t="s">
        <v>427</v>
      </c>
      <c r="N31" s="3" t="s">
        <v>427</v>
      </c>
      <c r="O31" s="3" t="s">
        <v>427</v>
      </c>
      <c r="P31" s="3" t="s">
        <v>427</v>
      </c>
      <c r="Q31" s="3" t="s">
        <v>427</v>
      </c>
      <c r="R31" s="3" t="s">
        <v>427</v>
      </c>
      <c r="S31" s="3" t="s">
        <v>427</v>
      </c>
      <c r="T31" s="3" t="s">
        <v>427</v>
      </c>
      <c r="U31" s="3" t="s">
        <v>427</v>
      </c>
      <c r="V31" s="3" t="s">
        <v>427</v>
      </c>
      <c r="W31" s="3" t="s">
        <v>427</v>
      </c>
      <c r="X31" s="3" t="s">
        <v>427</v>
      </c>
      <c r="Y31" s="3" t="s">
        <v>427</v>
      </c>
      <c r="Z31" s="3" t="s">
        <v>427</v>
      </c>
      <c r="AA31" s="3" t="s">
        <v>427</v>
      </c>
      <c r="AB31" s="3" t="s">
        <v>427</v>
      </c>
      <c r="AC31" s="3" t="s">
        <v>427</v>
      </c>
      <c r="AD31" s="3" t="s">
        <v>427</v>
      </c>
      <c r="AE31" s="51"/>
      <c r="AF31" s="22">
        <v>6.8916549800000002</v>
      </c>
      <c r="AG31" s="3" t="s">
        <v>427</v>
      </c>
      <c r="AH31" s="3" t="s">
        <v>427</v>
      </c>
      <c r="AI31" s="22">
        <v>58.34927682</v>
      </c>
      <c r="AJ31" s="3" t="s">
        <v>427</v>
      </c>
      <c r="AK31" s="3" t="s">
        <v>427</v>
      </c>
      <c r="AL31" s="40" t="s">
        <v>50</v>
      </c>
    </row>
    <row r="32" spans="1:38" ht="26.25" customHeight="1" thickBot="1" x14ac:dyDescent="0.25">
      <c r="A32" s="60" t="s">
        <v>79</v>
      </c>
      <c r="B32" s="60" t="s">
        <v>90</v>
      </c>
      <c r="C32" s="61" t="s">
        <v>91</v>
      </c>
      <c r="D32" s="62"/>
      <c r="E32" s="3" t="s">
        <v>427</v>
      </c>
      <c r="F32" s="3" t="s">
        <v>427</v>
      </c>
      <c r="G32" s="3" t="s">
        <v>427</v>
      </c>
      <c r="H32" s="3" t="s">
        <v>427</v>
      </c>
      <c r="I32" s="3">
        <v>0.19721070800000001</v>
      </c>
      <c r="J32" s="3">
        <v>0.39366044</v>
      </c>
      <c r="K32" s="3">
        <v>0.48845654399999999</v>
      </c>
      <c r="L32" s="3">
        <v>4.1099999999999998E-2</v>
      </c>
      <c r="M32" s="3" t="s">
        <v>427</v>
      </c>
      <c r="N32" s="3">
        <v>1.646647529</v>
      </c>
      <c r="O32" s="3">
        <v>6.9800000000000001E-3</v>
      </c>
      <c r="P32" s="3" t="s">
        <v>428</v>
      </c>
      <c r="Q32" s="3">
        <v>1.8700000000000001E-2</v>
      </c>
      <c r="R32" s="3">
        <v>0.61705019999999999</v>
      </c>
      <c r="S32" s="3">
        <v>13.56834896</v>
      </c>
      <c r="T32" s="3">
        <v>9.3200000000000005E-2</v>
      </c>
      <c r="U32" s="3">
        <v>9.7699999999999992E-3</v>
      </c>
      <c r="V32" s="3">
        <v>3.9599450250000001</v>
      </c>
      <c r="W32" s="3" t="s">
        <v>428</v>
      </c>
      <c r="X32" s="3" t="s">
        <v>428</v>
      </c>
      <c r="Y32" s="3" t="s">
        <v>428</v>
      </c>
      <c r="Z32" s="3" t="s">
        <v>428</v>
      </c>
      <c r="AA32" s="3" t="s">
        <v>428</v>
      </c>
      <c r="AB32" s="3" t="s">
        <v>428</v>
      </c>
      <c r="AC32" s="3" t="s">
        <v>428</v>
      </c>
      <c r="AD32" s="3" t="s">
        <v>428</v>
      </c>
      <c r="AE32" s="51"/>
      <c r="AF32" s="3" t="s">
        <v>427</v>
      </c>
      <c r="AG32" s="3" t="s">
        <v>427</v>
      </c>
      <c r="AH32" s="3" t="s">
        <v>427</v>
      </c>
      <c r="AI32" s="3" t="s">
        <v>427</v>
      </c>
      <c r="AJ32" s="3" t="s">
        <v>427</v>
      </c>
      <c r="AK32" s="22">
        <v>13260.98</v>
      </c>
      <c r="AL32" s="40" t="s">
        <v>411</v>
      </c>
    </row>
    <row r="33" spans="1:38" ht="26.25" customHeight="1" thickBot="1" x14ac:dyDescent="0.25">
      <c r="A33" s="60" t="s">
        <v>79</v>
      </c>
      <c r="B33" s="60" t="s">
        <v>92</v>
      </c>
      <c r="C33" s="61" t="s">
        <v>93</v>
      </c>
      <c r="D33" s="62"/>
      <c r="E33" s="3" t="s">
        <v>427</v>
      </c>
      <c r="F33" s="3" t="s">
        <v>427</v>
      </c>
      <c r="G33" s="3" t="s">
        <v>427</v>
      </c>
      <c r="H33" s="3" t="s">
        <v>427</v>
      </c>
      <c r="I33" s="3">
        <v>8.5300000000000001E-2</v>
      </c>
      <c r="J33" s="3">
        <v>0.15803397499999999</v>
      </c>
      <c r="K33" s="3">
        <v>0.31606794900000001</v>
      </c>
      <c r="L33" s="3">
        <v>3.3500000000000001E-3</v>
      </c>
      <c r="M33" s="3" t="s">
        <v>427</v>
      </c>
      <c r="N33" s="3" t="s">
        <v>428</v>
      </c>
      <c r="O33" s="3" t="s">
        <v>428</v>
      </c>
      <c r="P33" s="3" t="s">
        <v>428</v>
      </c>
      <c r="Q33" s="3" t="s">
        <v>428</v>
      </c>
      <c r="R33" s="3" t="s">
        <v>428</v>
      </c>
      <c r="S33" s="3" t="s">
        <v>428</v>
      </c>
      <c r="T33" s="3" t="s">
        <v>428</v>
      </c>
      <c r="U33" s="3" t="s">
        <v>428</v>
      </c>
      <c r="V33" s="3" t="s">
        <v>428</v>
      </c>
      <c r="W33" s="3" t="s">
        <v>428</v>
      </c>
      <c r="X33" s="3" t="s">
        <v>428</v>
      </c>
      <c r="Y33" s="3" t="s">
        <v>428</v>
      </c>
      <c r="Z33" s="3" t="s">
        <v>428</v>
      </c>
      <c r="AA33" s="3" t="s">
        <v>428</v>
      </c>
      <c r="AB33" s="3" t="s">
        <v>428</v>
      </c>
      <c r="AC33" s="3" t="s">
        <v>428</v>
      </c>
      <c r="AD33" s="3" t="s">
        <v>428</v>
      </c>
      <c r="AE33" s="51"/>
      <c r="AF33" s="3" t="s">
        <v>427</v>
      </c>
      <c r="AG33" s="3" t="s">
        <v>427</v>
      </c>
      <c r="AH33" s="3" t="s">
        <v>427</v>
      </c>
      <c r="AI33" s="3" t="s">
        <v>427</v>
      </c>
      <c r="AJ33" s="3" t="s">
        <v>427</v>
      </c>
      <c r="AK33" s="22">
        <v>13260.98</v>
      </c>
      <c r="AL33" s="40" t="s">
        <v>411</v>
      </c>
    </row>
    <row r="34" spans="1:38" ht="26.25" customHeight="1" thickBot="1" x14ac:dyDescent="0.25">
      <c r="A34" s="60" t="s">
        <v>71</v>
      </c>
      <c r="B34" s="60" t="s">
        <v>94</v>
      </c>
      <c r="C34" s="61" t="s">
        <v>95</v>
      </c>
      <c r="D34" s="62"/>
      <c r="E34" s="3">
        <v>2.65853596</v>
      </c>
      <c r="F34" s="3">
        <v>0.21096997100000001</v>
      </c>
      <c r="G34" s="3">
        <v>9.455115E-3</v>
      </c>
      <c r="H34" s="3">
        <v>4.4505100000000002E-4</v>
      </c>
      <c r="I34" s="3">
        <v>5.9990624999999999E-2</v>
      </c>
      <c r="J34" s="3">
        <v>6.4441137999999995E-2</v>
      </c>
      <c r="K34" s="3">
        <v>9.5791014999999993E-2</v>
      </c>
      <c r="L34" s="3">
        <v>3.8993906000000002E-2</v>
      </c>
      <c r="M34" s="3">
        <v>0.69956253700000004</v>
      </c>
      <c r="N34" s="3" t="s">
        <v>428</v>
      </c>
      <c r="O34" s="3">
        <v>4.4505100000000002E-4</v>
      </c>
      <c r="P34" s="3" t="s">
        <v>428</v>
      </c>
      <c r="Q34" s="3" t="s">
        <v>428</v>
      </c>
      <c r="R34" s="3">
        <v>2.2252560000000001E-3</v>
      </c>
      <c r="S34" s="3">
        <v>7.5658718999999999E-2</v>
      </c>
      <c r="T34" s="3">
        <v>3.1153589999999998E-3</v>
      </c>
      <c r="U34" s="3">
        <v>4.4505100000000002E-4</v>
      </c>
      <c r="V34" s="3">
        <v>4.4505128999999997E-2</v>
      </c>
      <c r="W34" s="3" t="s">
        <v>427</v>
      </c>
      <c r="X34" s="3">
        <v>1.3351540000000001E-3</v>
      </c>
      <c r="Y34" s="3">
        <v>2.2252560000000001E-3</v>
      </c>
      <c r="Z34" s="3" t="s">
        <v>427</v>
      </c>
      <c r="AA34" s="3" t="s">
        <v>427</v>
      </c>
      <c r="AB34" s="3">
        <v>3.5604100000000004E-3</v>
      </c>
      <c r="AC34" s="3" t="s">
        <v>427</v>
      </c>
      <c r="AD34" s="3" t="s">
        <v>427</v>
      </c>
      <c r="AE34" s="51"/>
      <c r="AF34" s="22">
        <v>55</v>
      </c>
      <c r="AG34" s="3" t="s">
        <v>427</v>
      </c>
      <c r="AH34" s="3" t="s">
        <v>427</v>
      </c>
      <c r="AI34" s="22">
        <v>1836</v>
      </c>
      <c r="AJ34" s="3" t="s">
        <v>427</v>
      </c>
      <c r="AK34" s="22" t="s">
        <v>427</v>
      </c>
      <c r="AL34" s="40" t="s">
        <v>50</v>
      </c>
    </row>
    <row r="35" spans="1:38" s="4" customFormat="1" ht="26.25" customHeight="1" thickBot="1" x14ac:dyDescent="0.25">
      <c r="A35" s="60" t="s">
        <v>96</v>
      </c>
      <c r="B35" s="60" t="s">
        <v>97</v>
      </c>
      <c r="C35" s="61" t="s">
        <v>98</v>
      </c>
      <c r="D35" s="62"/>
      <c r="E35" s="3" t="s">
        <v>426</v>
      </c>
      <c r="F35" s="3" t="s">
        <v>426</v>
      </c>
      <c r="G35" s="3" t="s">
        <v>426</v>
      </c>
      <c r="H35" s="3" t="s">
        <v>426</v>
      </c>
      <c r="I35" s="3" t="s">
        <v>426</v>
      </c>
      <c r="J35" s="3" t="s">
        <v>426</v>
      </c>
      <c r="K35" s="3" t="s">
        <v>426</v>
      </c>
      <c r="L35" s="3" t="s">
        <v>426</v>
      </c>
      <c r="M35" s="3" t="s">
        <v>426</v>
      </c>
      <c r="N35" s="3" t="s">
        <v>426</v>
      </c>
      <c r="O35" s="3" t="s">
        <v>426</v>
      </c>
      <c r="P35" s="3" t="s">
        <v>426</v>
      </c>
      <c r="Q35" s="3" t="s">
        <v>426</v>
      </c>
      <c r="R35" s="3" t="s">
        <v>426</v>
      </c>
      <c r="S35" s="3" t="s">
        <v>426</v>
      </c>
      <c r="T35" s="3" t="s">
        <v>426</v>
      </c>
      <c r="U35" s="3" t="s">
        <v>426</v>
      </c>
      <c r="V35" s="3" t="s">
        <v>426</v>
      </c>
      <c r="W35" s="3" t="s">
        <v>426</v>
      </c>
      <c r="X35" s="3" t="s">
        <v>426</v>
      </c>
      <c r="Y35" s="3" t="s">
        <v>426</v>
      </c>
      <c r="Z35" s="3" t="s">
        <v>426</v>
      </c>
      <c r="AA35" s="3" t="s">
        <v>426</v>
      </c>
      <c r="AB35" s="3" t="s">
        <v>426</v>
      </c>
      <c r="AC35" s="3" t="s">
        <v>426</v>
      </c>
      <c r="AD35" s="3" t="s">
        <v>426</v>
      </c>
      <c r="AE35" s="51"/>
      <c r="AF35" s="22" t="s">
        <v>426</v>
      </c>
      <c r="AG35" s="22" t="s">
        <v>426</v>
      </c>
      <c r="AH35" s="22" t="s">
        <v>426</v>
      </c>
      <c r="AI35" s="22" t="s">
        <v>426</v>
      </c>
      <c r="AJ35" s="22" t="s">
        <v>426</v>
      </c>
      <c r="AK35" s="22" t="s">
        <v>427</v>
      </c>
      <c r="AL35" s="40" t="s">
        <v>50</v>
      </c>
    </row>
    <row r="36" spans="1:38" ht="26.25" customHeight="1" thickBot="1" x14ac:dyDescent="0.25">
      <c r="A36" s="60" t="s">
        <v>96</v>
      </c>
      <c r="B36" s="60" t="s">
        <v>99</v>
      </c>
      <c r="C36" s="61" t="s">
        <v>100</v>
      </c>
      <c r="D36" s="62"/>
      <c r="E36" s="3">
        <v>0.244724003</v>
      </c>
      <c r="F36" s="3">
        <v>2.5213531000000001E-2</v>
      </c>
      <c r="G36" s="3">
        <v>3.1879999999999999E-3</v>
      </c>
      <c r="H36" s="3">
        <v>2.1120000000000001E-5</v>
      </c>
      <c r="I36" s="3">
        <v>5.2136810000000004E-3</v>
      </c>
      <c r="J36" s="3">
        <v>5.5243419999999998E-3</v>
      </c>
      <c r="K36" s="3">
        <v>5.5243419999999998E-3</v>
      </c>
      <c r="L36" s="3">
        <v>1.3914909999999999E-3</v>
      </c>
      <c r="M36" s="3">
        <v>7.5209319999999996E-2</v>
      </c>
      <c r="N36" s="3" t="s">
        <v>428</v>
      </c>
      <c r="O36" s="3">
        <v>9.4077699999999995E-7</v>
      </c>
      <c r="P36" s="3" t="s">
        <v>428</v>
      </c>
      <c r="Q36" s="3" t="s">
        <v>428</v>
      </c>
      <c r="R36" s="3">
        <v>1.5987900000000001E-4</v>
      </c>
      <c r="S36" s="3">
        <v>2.7339740000000001E-3</v>
      </c>
      <c r="T36" s="3">
        <v>3.10662E-3</v>
      </c>
      <c r="U36" s="3">
        <v>3.1066200000000001E-4</v>
      </c>
      <c r="V36" s="3">
        <v>3.7280270000000001E-3</v>
      </c>
      <c r="W36" s="3">
        <v>4.0386000000000003E-4</v>
      </c>
      <c r="X36" s="3">
        <v>1.86397E-5</v>
      </c>
      <c r="Y36" s="3">
        <v>9.0624000000000005E-5</v>
      </c>
      <c r="Z36" s="3">
        <v>4.4024799999999999E-5</v>
      </c>
      <c r="AA36" s="3">
        <v>1.5843699999999999E-4</v>
      </c>
      <c r="AB36" s="3">
        <v>3.1172549999999995E-4</v>
      </c>
      <c r="AC36" s="3">
        <v>2.4852899999999999E-4</v>
      </c>
      <c r="AD36" s="3">
        <v>1.18051E-4</v>
      </c>
      <c r="AE36" s="51"/>
      <c r="AF36" s="22">
        <v>136</v>
      </c>
      <c r="AG36" s="3" t="s">
        <v>427</v>
      </c>
      <c r="AH36" s="3" t="s">
        <v>427</v>
      </c>
      <c r="AI36" s="3" t="s">
        <v>427</v>
      </c>
      <c r="AJ36" s="3" t="s">
        <v>427</v>
      </c>
      <c r="AK36" s="22" t="s">
        <v>427</v>
      </c>
      <c r="AL36" s="40" t="s">
        <v>50</v>
      </c>
    </row>
    <row r="37" spans="1:38" ht="26.25" customHeight="1" thickBot="1" x14ac:dyDescent="0.25">
      <c r="A37" s="60" t="s">
        <v>71</v>
      </c>
      <c r="B37" s="60" t="s">
        <v>101</v>
      </c>
      <c r="C37" s="61" t="s">
        <v>397</v>
      </c>
      <c r="D37" s="62"/>
      <c r="E37" s="3" t="s">
        <v>426</v>
      </c>
      <c r="F37" s="3" t="s">
        <v>426</v>
      </c>
      <c r="G37" s="3" t="s">
        <v>426</v>
      </c>
      <c r="H37" s="3" t="s">
        <v>426</v>
      </c>
      <c r="I37" s="3" t="s">
        <v>426</v>
      </c>
      <c r="J37" s="3" t="s">
        <v>426</v>
      </c>
      <c r="K37" s="3" t="s">
        <v>426</v>
      </c>
      <c r="L37" s="3" t="s">
        <v>426</v>
      </c>
      <c r="M37" s="3" t="s">
        <v>426</v>
      </c>
      <c r="N37" s="3" t="s">
        <v>426</v>
      </c>
      <c r="O37" s="3" t="s">
        <v>426</v>
      </c>
      <c r="P37" s="3" t="s">
        <v>426</v>
      </c>
      <c r="Q37" s="3" t="s">
        <v>426</v>
      </c>
      <c r="R37" s="3" t="s">
        <v>426</v>
      </c>
      <c r="S37" s="3" t="s">
        <v>426</v>
      </c>
      <c r="T37" s="3" t="s">
        <v>426</v>
      </c>
      <c r="U37" s="3" t="s">
        <v>426</v>
      </c>
      <c r="V37" s="3" t="s">
        <v>426</v>
      </c>
      <c r="W37" s="3" t="s">
        <v>426</v>
      </c>
      <c r="X37" s="3" t="s">
        <v>426</v>
      </c>
      <c r="Y37" s="3" t="s">
        <v>426</v>
      </c>
      <c r="Z37" s="3" t="s">
        <v>426</v>
      </c>
      <c r="AA37" s="3" t="s">
        <v>426</v>
      </c>
      <c r="AB37" s="3" t="s">
        <v>426</v>
      </c>
      <c r="AC37" s="3" t="s">
        <v>426</v>
      </c>
      <c r="AD37" s="3" t="s">
        <v>426</v>
      </c>
      <c r="AE37" s="51"/>
      <c r="AF37" s="22" t="s">
        <v>426</v>
      </c>
      <c r="AG37" s="22" t="s">
        <v>426</v>
      </c>
      <c r="AH37" s="22" t="s">
        <v>426</v>
      </c>
      <c r="AI37" s="22" t="s">
        <v>426</v>
      </c>
      <c r="AJ37" s="22" t="s">
        <v>426</v>
      </c>
      <c r="AK37" s="22" t="s">
        <v>426</v>
      </c>
      <c r="AL37" s="40" t="s">
        <v>50</v>
      </c>
    </row>
    <row r="38" spans="1:38" ht="26.25" customHeight="1" thickBot="1" x14ac:dyDescent="0.25">
      <c r="A38" s="60" t="s">
        <v>71</v>
      </c>
      <c r="B38" s="60" t="s">
        <v>102</v>
      </c>
      <c r="C38" s="61" t="s">
        <v>103</v>
      </c>
      <c r="D38" s="67"/>
      <c r="E38" s="3" t="s">
        <v>426</v>
      </c>
      <c r="F38" s="3" t="s">
        <v>426</v>
      </c>
      <c r="G38" s="3" t="s">
        <v>426</v>
      </c>
      <c r="H38" s="3" t="s">
        <v>426</v>
      </c>
      <c r="I38" s="3" t="s">
        <v>426</v>
      </c>
      <c r="J38" s="3" t="s">
        <v>426</v>
      </c>
      <c r="K38" s="3" t="s">
        <v>426</v>
      </c>
      <c r="L38" s="3" t="s">
        <v>426</v>
      </c>
      <c r="M38" s="3" t="s">
        <v>426</v>
      </c>
      <c r="N38" s="3" t="s">
        <v>426</v>
      </c>
      <c r="O38" s="3" t="s">
        <v>426</v>
      </c>
      <c r="P38" s="3" t="s">
        <v>426</v>
      </c>
      <c r="Q38" s="3" t="s">
        <v>426</v>
      </c>
      <c r="R38" s="3" t="s">
        <v>426</v>
      </c>
      <c r="S38" s="3" t="s">
        <v>426</v>
      </c>
      <c r="T38" s="3" t="s">
        <v>426</v>
      </c>
      <c r="U38" s="3" t="s">
        <v>426</v>
      </c>
      <c r="V38" s="3" t="s">
        <v>426</v>
      </c>
      <c r="W38" s="3" t="s">
        <v>426</v>
      </c>
      <c r="X38" s="3" t="s">
        <v>426</v>
      </c>
      <c r="Y38" s="3" t="s">
        <v>426</v>
      </c>
      <c r="Z38" s="3" t="s">
        <v>426</v>
      </c>
      <c r="AA38" s="3" t="s">
        <v>426</v>
      </c>
      <c r="AB38" s="3" t="s">
        <v>426</v>
      </c>
      <c r="AC38" s="3" t="s">
        <v>426</v>
      </c>
      <c r="AD38" s="3" t="s">
        <v>426</v>
      </c>
      <c r="AE38" s="51"/>
      <c r="AF38" s="22" t="s">
        <v>426</v>
      </c>
      <c r="AG38" s="22" t="s">
        <v>426</v>
      </c>
      <c r="AH38" s="22" t="s">
        <v>426</v>
      </c>
      <c r="AI38" s="22" t="s">
        <v>426</v>
      </c>
      <c r="AJ38" s="22" t="s">
        <v>426</v>
      </c>
      <c r="AK38" s="22" t="s">
        <v>426</v>
      </c>
      <c r="AL38" s="40" t="s">
        <v>50</v>
      </c>
    </row>
    <row r="39" spans="1:38" ht="26.25" customHeight="1" thickBot="1" x14ac:dyDescent="0.25">
      <c r="A39" s="60" t="s">
        <v>104</v>
      </c>
      <c r="B39" s="60" t="s">
        <v>105</v>
      </c>
      <c r="C39" s="61" t="s">
        <v>388</v>
      </c>
      <c r="D39" s="62"/>
      <c r="E39" s="3">
        <v>0.92583151085264426</v>
      </c>
      <c r="F39" s="3">
        <v>0.29199547361636247</v>
      </c>
      <c r="G39" s="3">
        <v>0.21000444684293437</v>
      </c>
      <c r="H39" s="3">
        <v>2.4000000000000001E-5</v>
      </c>
      <c r="I39" s="3">
        <v>0.22888545709655489</v>
      </c>
      <c r="J39" s="3">
        <v>0.23503141909655489</v>
      </c>
      <c r="K39" s="3">
        <v>0.24628341909655488</v>
      </c>
      <c r="L39" s="3">
        <v>4.75037381038622E-2</v>
      </c>
      <c r="M39" s="3">
        <v>2.6353181368206311</v>
      </c>
      <c r="N39" s="3">
        <v>0.11145986110520782</v>
      </c>
      <c r="O39" s="3">
        <v>4.3930988035880636E-2</v>
      </c>
      <c r="P39" s="3">
        <v>4.3470635283841619E-3</v>
      </c>
      <c r="Q39" s="3">
        <v>2.0559933200711409E-3</v>
      </c>
      <c r="R39" s="3">
        <v>7.933351531160926E-2</v>
      </c>
      <c r="S39" s="3">
        <v>2.2886779866321851E-2</v>
      </c>
      <c r="T39" s="3">
        <v>8.7549240616092497E-3</v>
      </c>
      <c r="U39" s="3">
        <v>2.1214396456412619E-3</v>
      </c>
      <c r="V39" s="3">
        <v>1.7512954489365196</v>
      </c>
      <c r="W39" s="3">
        <v>0.36790952206436994</v>
      </c>
      <c r="X39" s="3">
        <v>7.326836770704513E-3</v>
      </c>
      <c r="Y39" s="3">
        <v>9.5709872322820629E-3</v>
      </c>
      <c r="Z39" s="3">
        <v>3.8116860665207818E-3</v>
      </c>
      <c r="AA39" s="3">
        <v>2.9783230130567685E-3</v>
      </c>
      <c r="AB39" s="3">
        <v>2.3687833082564121E-2</v>
      </c>
      <c r="AC39" s="3">
        <v>1.6881099999999996E-2</v>
      </c>
      <c r="AD39" s="3">
        <v>2.6405434600000003E-2</v>
      </c>
      <c r="AE39" s="51"/>
      <c r="AF39" s="22">
        <v>230.18</v>
      </c>
      <c r="AG39" s="22">
        <v>155</v>
      </c>
      <c r="AH39" s="22">
        <v>5021</v>
      </c>
      <c r="AI39" s="22">
        <v>4499.8732007114104</v>
      </c>
      <c r="AJ39" s="22">
        <v>2</v>
      </c>
      <c r="AK39" s="22" t="s">
        <v>427</v>
      </c>
      <c r="AL39" s="40" t="s">
        <v>50</v>
      </c>
    </row>
    <row r="40" spans="1:38" ht="26.25" customHeight="1" thickBot="1" x14ac:dyDescent="0.25">
      <c r="A40" s="60" t="s">
        <v>71</v>
      </c>
      <c r="B40" s="60" t="s">
        <v>106</v>
      </c>
      <c r="C40" s="61" t="s">
        <v>389</v>
      </c>
      <c r="D40" s="62"/>
      <c r="E40" s="3">
        <v>0.1919195081395052</v>
      </c>
      <c r="F40" s="3">
        <v>4.3511256067659349E-2</v>
      </c>
      <c r="G40" s="3">
        <v>3.0373115094659897E-2</v>
      </c>
      <c r="H40" s="3">
        <v>1.24050195208751E-4</v>
      </c>
      <c r="I40" s="3">
        <v>9.7402704761079782E-3</v>
      </c>
      <c r="J40" s="3">
        <v>9.7402704761079782E-3</v>
      </c>
      <c r="K40" s="3">
        <v>9.7402704761079782E-3</v>
      </c>
      <c r="L40" s="3">
        <v>6.8349473794234294E-3</v>
      </c>
      <c r="M40" s="3">
        <v>0.6083746859516993</v>
      </c>
      <c r="N40" s="3">
        <v>9.8927735432207814E-2</v>
      </c>
      <c r="O40" s="3">
        <v>1.5832516088608092E-4</v>
      </c>
      <c r="P40" s="3" t="s">
        <v>428</v>
      </c>
      <c r="Q40" s="3" t="s">
        <v>428</v>
      </c>
      <c r="R40" s="3">
        <v>7.9162580443040468E-4</v>
      </c>
      <c r="S40" s="3">
        <v>2.6915277350633756E-2</v>
      </c>
      <c r="T40" s="3">
        <v>1.1082761262025665E-3</v>
      </c>
      <c r="U40" s="3">
        <v>1.5832516088608092E-4</v>
      </c>
      <c r="V40" s="3">
        <v>1.5832516088608091E-2</v>
      </c>
      <c r="W40" s="3" t="s">
        <v>428</v>
      </c>
      <c r="X40" s="3">
        <v>1.2405019520875104E-3</v>
      </c>
      <c r="Y40" s="3">
        <v>7.8510097068012021E-4</v>
      </c>
      <c r="Z40" s="3" t="s">
        <v>428</v>
      </c>
      <c r="AA40" s="3" t="s">
        <v>428</v>
      </c>
      <c r="AB40" s="3">
        <v>2.0256029227676306E-3</v>
      </c>
      <c r="AC40" s="3" t="s">
        <v>428</v>
      </c>
      <c r="AD40" s="3" t="s">
        <v>428</v>
      </c>
      <c r="AE40" s="51"/>
      <c r="AF40" s="22">
        <v>673.68928399999993</v>
      </c>
      <c r="AG40" s="22" t="s">
        <v>426</v>
      </c>
      <c r="AH40" s="22" t="s">
        <v>426</v>
      </c>
      <c r="AI40" s="22" t="s">
        <v>426</v>
      </c>
      <c r="AJ40" s="22" t="s">
        <v>426</v>
      </c>
      <c r="AK40" s="22" t="s">
        <v>427</v>
      </c>
      <c r="AL40" s="40" t="s">
        <v>50</v>
      </c>
    </row>
    <row r="41" spans="1:38" ht="26.25" customHeight="1" thickBot="1" x14ac:dyDescent="0.25">
      <c r="A41" s="60" t="s">
        <v>104</v>
      </c>
      <c r="B41" s="60" t="s">
        <v>107</v>
      </c>
      <c r="C41" s="61" t="s">
        <v>398</v>
      </c>
      <c r="D41" s="62"/>
      <c r="E41" s="3">
        <v>1.630796106213908</v>
      </c>
      <c r="F41" s="3">
        <v>9.6647078349674533</v>
      </c>
      <c r="G41" s="3">
        <v>1.0226416922179333</v>
      </c>
      <c r="H41" s="3">
        <v>0.15672732211999665</v>
      </c>
      <c r="I41" s="3">
        <v>11.787615411949487</v>
      </c>
      <c r="J41" s="3">
        <v>12.092463951468183</v>
      </c>
      <c r="K41" s="3">
        <v>12.705213949975571</v>
      </c>
      <c r="L41" s="3">
        <v>1.3290717693102929</v>
      </c>
      <c r="M41" s="3">
        <v>76.33022205999832</v>
      </c>
      <c r="N41" s="3">
        <v>0.61605190199999993</v>
      </c>
      <c r="O41" s="3">
        <v>0.27842231699999997</v>
      </c>
      <c r="P41" s="3">
        <v>1.3665120000000001E-2</v>
      </c>
      <c r="Q41" s="3">
        <v>5.6678399999999995E-3</v>
      </c>
      <c r="R41" s="3">
        <v>0.49448500367999998</v>
      </c>
      <c r="S41" s="3">
        <v>0.13408240036799998</v>
      </c>
      <c r="T41" s="3">
        <v>4.6646686679999994E-2</v>
      </c>
      <c r="U41" s="3">
        <v>1.1133947999999999E-2</v>
      </c>
      <c r="V41" s="3">
        <v>11.000971902</v>
      </c>
      <c r="W41" s="3">
        <v>12.691114914260295</v>
      </c>
      <c r="X41" s="3">
        <v>2.1158957813788803</v>
      </c>
      <c r="Y41" s="3">
        <v>1.9736313708262492</v>
      </c>
      <c r="Z41" s="3">
        <v>0.74287203555296011</v>
      </c>
      <c r="AA41" s="3">
        <v>1.219421071039144</v>
      </c>
      <c r="AB41" s="3">
        <v>6.0518202587972327</v>
      </c>
      <c r="AC41" s="3">
        <v>0.1069809</v>
      </c>
      <c r="AD41" s="3">
        <v>3.4188496496025594E-2</v>
      </c>
      <c r="AE41" s="51"/>
      <c r="AF41" s="22">
        <v>621</v>
      </c>
      <c r="AG41" s="22">
        <v>195</v>
      </c>
      <c r="AH41" s="22">
        <v>4647</v>
      </c>
      <c r="AI41" s="22">
        <v>21372</v>
      </c>
      <c r="AJ41" s="22" t="s">
        <v>426</v>
      </c>
      <c r="AK41" s="22" t="s">
        <v>427</v>
      </c>
      <c r="AL41" s="40" t="s">
        <v>50</v>
      </c>
    </row>
    <row r="42" spans="1:38" ht="26.25" customHeight="1" thickBot="1" x14ac:dyDescent="0.25">
      <c r="A42" s="60" t="s">
        <v>71</v>
      </c>
      <c r="B42" s="60" t="s">
        <v>108</v>
      </c>
      <c r="C42" s="61" t="s">
        <v>109</v>
      </c>
      <c r="D42" s="62"/>
      <c r="E42" s="3">
        <v>1.0875939741162657</v>
      </c>
      <c r="F42" s="3">
        <v>0.46464273402461609</v>
      </c>
      <c r="G42" s="3">
        <v>6.4915318875548605E-2</v>
      </c>
      <c r="H42" s="3">
        <v>2.7802379540212623E-4</v>
      </c>
      <c r="I42" s="3">
        <v>7.3480503812774198E-2</v>
      </c>
      <c r="J42" s="3">
        <v>7.3480503812774198E-2</v>
      </c>
      <c r="K42" s="3">
        <v>7.3480503812774198E-2</v>
      </c>
      <c r="L42" s="3">
        <v>4.2589539477723239E-2</v>
      </c>
      <c r="M42" s="3">
        <v>4.0165314859620214</v>
      </c>
      <c r="N42" s="3">
        <v>0.7586034830167836</v>
      </c>
      <c r="O42" s="3">
        <v>3.7411036740480686E-4</v>
      </c>
      <c r="P42" s="3" t="s">
        <v>428</v>
      </c>
      <c r="Q42" s="3" t="s">
        <v>428</v>
      </c>
      <c r="R42" s="3">
        <v>1.8705518370240347E-3</v>
      </c>
      <c r="S42" s="3">
        <v>6.3598762458817182E-2</v>
      </c>
      <c r="T42" s="3">
        <v>2.6187725718336487E-3</v>
      </c>
      <c r="U42" s="3">
        <v>3.7411036740480686E-4</v>
      </c>
      <c r="V42" s="3">
        <v>3.7411036740480692E-2</v>
      </c>
      <c r="W42" s="3" t="s">
        <v>428</v>
      </c>
      <c r="X42" s="3">
        <v>2.7927464825634497E-3</v>
      </c>
      <c r="Y42" s="3">
        <v>1.8205177228552832E-3</v>
      </c>
      <c r="Z42" s="3" t="s">
        <v>428</v>
      </c>
      <c r="AA42" s="3" t="s">
        <v>428</v>
      </c>
      <c r="AB42" s="3">
        <v>4.2129912920687218E-3</v>
      </c>
      <c r="AC42" s="3" t="s">
        <v>428</v>
      </c>
      <c r="AD42" s="3" t="s">
        <v>428</v>
      </c>
      <c r="AE42" s="51"/>
      <c r="AF42" s="22">
        <v>1597</v>
      </c>
      <c r="AG42" s="22" t="s">
        <v>426</v>
      </c>
      <c r="AH42" s="22" t="s">
        <v>426</v>
      </c>
      <c r="AI42" s="22" t="s">
        <v>426</v>
      </c>
      <c r="AJ42" s="22" t="s">
        <v>426</v>
      </c>
      <c r="AK42" s="22" t="s">
        <v>427</v>
      </c>
      <c r="AL42" s="40" t="s">
        <v>50</v>
      </c>
    </row>
    <row r="43" spans="1:38" ht="26.25" customHeight="1" thickBot="1" x14ac:dyDescent="0.25">
      <c r="A43" s="60" t="s">
        <v>104</v>
      </c>
      <c r="B43" s="60" t="s">
        <v>110</v>
      </c>
      <c r="C43" s="61" t="s">
        <v>111</v>
      </c>
      <c r="D43" s="62"/>
      <c r="E43" s="3">
        <v>0.212762218</v>
      </c>
      <c r="F43" s="3">
        <v>0.38464603400000003</v>
      </c>
      <c r="G43" s="3">
        <v>5.43817732031774E-2</v>
      </c>
      <c r="H43" s="3">
        <v>1.217E-3</v>
      </c>
      <c r="I43" s="3">
        <v>0.17257670200000005</v>
      </c>
      <c r="J43" s="3">
        <v>0.17636221600000004</v>
      </c>
      <c r="K43" s="3">
        <v>0.18488121599999999</v>
      </c>
      <c r="L43" s="3">
        <v>4.8625863520000007E-2</v>
      </c>
      <c r="M43" s="3">
        <v>0.72192723800000014</v>
      </c>
      <c r="N43" s="3">
        <v>3.3166346000000006E-2</v>
      </c>
      <c r="O43" s="3">
        <v>1.5911365400000002E-2</v>
      </c>
      <c r="P43" s="3">
        <v>1.154944E-3</v>
      </c>
      <c r="Q43" s="3">
        <v>9.3556200000000003E-4</v>
      </c>
      <c r="R43" s="3">
        <v>2.8090633999999996E-2</v>
      </c>
      <c r="S43" s="3">
        <v>7.6029115999999997E-3</v>
      </c>
      <c r="T43" s="3">
        <v>2.5037420000000002E-3</v>
      </c>
      <c r="U43" s="3">
        <v>9.6679399999999988E-4</v>
      </c>
      <c r="V43" s="3">
        <v>0.62904373999999996</v>
      </c>
      <c r="W43" s="3">
        <v>0.122249276</v>
      </c>
      <c r="X43" s="3">
        <v>1.2170506453999998E-2</v>
      </c>
      <c r="Y43" s="3">
        <v>1.9475137999999996E-2</v>
      </c>
      <c r="Z43" s="3">
        <v>6.0855939819999989E-3</v>
      </c>
      <c r="AA43" s="3">
        <v>4.8685579099999998E-3</v>
      </c>
      <c r="AB43" s="3">
        <v>4.2599796346000002E-2</v>
      </c>
      <c r="AC43" s="3">
        <v>6.0849999999999993E-3</v>
      </c>
      <c r="AD43" s="3">
        <v>7.3020000000000002E-5</v>
      </c>
      <c r="AE43" s="51"/>
      <c r="AF43" s="22">
        <v>156.46</v>
      </c>
      <c r="AG43" s="22" t="s">
        <v>426</v>
      </c>
      <c r="AH43" s="22">
        <v>457</v>
      </c>
      <c r="AI43" s="22">
        <v>1510</v>
      </c>
      <c r="AJ43" s="22">
        <v>9</v>
      </c>
      <c r="AK43" s="22" t="s">
        <v>427</v>
      </c>
      <c r="AL43" s="40" t="s">
        <v>50</v>
      </c>
    </row>
    <row r="44" spans="1:38" ht="26.25" customHeight="1" thickBot="1" x14ac:dyDescent="0.25">
      <c r="A44" s="60" t="s">
        <v>71</v>
      </c>
      <c r="B44" s="60" t="s">
        <v>112</v>
      </c>
      <c r="C44" s="61" t="s">
        <v>113</v>
      </c>
      <c r="D44" s="62"/>
      <c r="E44" s="3">
        <v>1.7442969698381747</v>
      </c>
      <c r="F44" s="3">
        <v>0.19554247797909438</v>
      </c>
      <c r="G44" s="3">
        <v>0.25845235296771857</v>
      </c>
      <c r="H44" s="3">
        <v>1.0340679079235702E-3</v>
      </c>
      <c r="I44" s="3">
        <v>7.017354808751633E-2</v>
      </c>
      <c r="J44" s="3">
        <v>7.017354808751633E-2</v>
      </c>
      <c r="K44" s="3">
        <v>7.017354808751633E-2</v>
      </c>
      <c r="L44" s="3">
        <v>4.3771361710378508E-2</v>
      </c>
      <c r="M44" s="3">
        <v>1.3940124476601141</v>
      </c>
      <c r="N44" s="3">
        <v>9.9997731852212404E-2</v>
      </c>
      <c r="O44" s="3">
        <v>1.2987912167376149E-3</v>
      </c>
      <c r="P44" s="3" t="s">
        <v>428</v>
      </c>
      <c r="Q44" s="3" t="s">
        <v>428</v>
      </c>
      <c r="R44" s="3">
        <v>6.4939560836880751E-3</v>
      </c>
      <c r="S44" s="3">
        <v>0.22079450684539451</v>
      </c>
      <c r="T44" s="3">
        <v>9.0915385171633049E-3</v>
      </c>
      <c r="U44" s="3">
        <v>1.2987912167376149E-3</v>
      </c>
      <c r="V44" s="3">
        <v>0.12987912167376148</v>
      </c>
      <c r="W44" s="3" t="s">
        <v>428</v>
      </c>
      <c r="X44" s="3">
        <v>1.0363948110066487E-2</v>
      </c>
      <c r="Y44" s="3">
        <v>6.4873606777294665E-3</v>
      </c>
      <c r="Z44" s="3" t="s">
        <v>428</v>
      </c>
      <c r="AA44" s="3" t="s">
        <v>428</v>
      </c>
      <c r="AB44" s="3">
        <v>1.6851308787795952E-2</v>
      </c>
      <c r="AC44" s="3" t="s">
        <v>428</v>
      </c>
      <c r="AD44" s="3" t="s">
        <v>428</v>
      </c>
      <c r="AE44" s="51"/>
      <c r="AF44" s="22">
        <v>5519.54</v>
      </c>
      <c r="AG44" s="22" t="s">
        <v>426</v>
      </c>
      <c r="AH44" s="22" t="s">
        <v>426</v>
      </c>
      <c r="AI44" s="22" t="s">
        <v>426</v>
      </c>
      <c r="AJ44" s="22" t="s">
        <v>426</v>
      </c>
      <c r="AK44" s="22" t="s">
        <v>427</v>
      </c>
      <c r="AL44" s="40" t="s">
        <v>50</v>
      </c>
    </row>
    <row r="45" spans="1:38" ht="26.25" customHeight="1" thickBot="1" x14ac:dyDescent="0.25">
      <c r="A45" s="60" t="s">
        <v>71</v>
      </c>
      <c r="B45" s="60" t="s">
        <v>114</v>
      </c>
      <c r="C45" s="61" t="s">
        <v>115</v>
      </c>
      <c r="D45" s="62"/>
      <c r="E45" s="3">
        <v>0.43627514790498367</v>
      </c>
      <c r="F45" s="3">
        <v>1.5498088799798734E-2</v>
      </c>
      <c r="G45" s="3">
        <v>1.9775200655732385E-2</v>
      </c>
      <c r="H45" s="3" t="s">
        <v>428</v>
      </c>
      <c r="I45" s="3">
        <v>9.8426404590126679E-3</v>
      </c>
      <c r="J45" s="3">
        <v>1.0644208373572685E-2</v>
      </c>
      <c r="K45" s="3">
        <v>1.0644208373572685E-2</v>
      </c>
      <c r="L45" s="3">
        <v>2.7194090293050695E-3</v>
      </c>
      <c r="M45" s="3">
        <v>4.1089424692219663E-2</v>
      </c>
      <c r="N45" s="3">
        <v>7.4647178646496939E-4</v>
      </c>
      <c r="O45" s="3">
        <v>6.0452357958464868E-5</v>
      </c>
      <c r="P45" s="3">
        <v>1.6165264037785768E-4</v>
      </c>
      <c r="Q45" s="3">
        <v>5.3737593429691369E-4</v>
      </c>
      <c r="R45" s="3">
        <v>6.0768050900414697E-4</v>
      </c>
      <c r="S45" s="3">
        <v>5.0685759732513125E-3</v>
      </c>
      <c r="T45" s="3">
        <v>2.0823560918999194E-2</v>
      </c>
      <c r="U45" s="3">
        <v>6.0944968795903292E-4</v>
      </c>
      <c r="V45" s="3">
        <v>6.6631499500896755E-3</v>
      </c>
      <c r="W45" s="3">
        <v>8.893289293221122E-4</v>
      </c>
      <c r="X45" s="3" t="s">
        <v>428</v>
      </c>
      <c r="Y45" s="3" t="s">
        <v>428</v>
      </c>
      <c r="Z45" s="3" t="s">
        <v>428</v>
      </c>
      <c r="AA45" s="3" t="s">
        <v>428</v>
      </c>
      <c r="AB45" s="3" t="s">
        <v>428</v>
      </c>
      <c r="AC45" s="3">
        <v>4.7376664691895046E-4</v>
      </c>
      <c r="AD45" s="3">
        <v>4.7306871393674776E-4</v>
      </c>
      <c r="AE45" s="51"/>
      <c r="AF45" s="22">
        <v>235</v>
      </c>
      <c r="AG45" s="22" t="s">
        <v>426</v>
      </c>
      <c r="AH45" s="22" t="s">
        <v>426</v>
      </c>
      <c r="AI45" s="22" t="s">
        <v>426</v>
      </c>
      <c r="AJ45" s="22" t="s">
        <v>426</v>
      </c>
      <c r="AK45" s="22" t="s">
        <v>427</v>
      </c>
      <c r="AL45" s="40" t="s">
        <v>50</v>
      </c>
    </row>
    <row r="46" spans="1:38" ht="26.25" customHeight="1" thickBot="1" x14ac:dyDescent="0.25">
      <c r="A46" s="60" t="s">
        <v>104</v>
      </c>
      <c r="B46" s="60" t="s">
        <v>116</v>
      </c>
      <c r="C46" s="61" t="s">
        <v>117</v>
      </c>
      <c r="D46" s="62"/>
      <c r="E46" s="3" t="s">
        <v>426</v>
      </c>
      <c r="F46" s="3" t="s">
        <v>426</v>
      </c>
      <c r="G46" s="3" t="s">
        <v>426</v>
      </c>
      <c r="H46" s="3" t="s">
        <v>426</v>
      </c>
      <c r="I46" s="3" t="s">
        <v>426</v>
      </c>
      <c r="J46" s="3" t="s">
        <v>426</v>
      </c>
      <c r="K46" s="3" t="s">
        <v>426</v>
      </c>
      <c r="L46" s="3" t="s">
        <v>426</v>
      </c>
      <c r="M46" s="3" t="s">
        <v>426</v>
      </c>
      <c r="N46" s="3" t="s">
        <v>426</v>
      </c>
      <c r="O46" s="3" t="s">
        <v>426</v>
      </c>
      <c r="P46" s="3" t="s">
        <v>426</v>
      </c>
      <c r="Q46" s="3" t="s">
        <v>426</v>
      </c>
      <c r="R46" s="3" t="s">
        <v>426</v>
      </c>
      <c r="S46" s="3" t="s">
        <v>426</v>
      </c>
      <c r="T46" s="3" t="s">
        <v>426</v>
      </c>
      <c r="U46" s="3" t="s">
        <v>426</v>
      </c>
      <c r="V46" s="3" t="s">
        <v>426</v>
      </c>
      <c r="W46" s="3" t="s">
        <v>426</v>
      </c>
      <c r="X46" s="3" t="s">
        <v>426</v>
      </c>
      <c r="Y46" s="3" t="s">
        <v>426</v>
      </c>
      <c r="Z46" s="3" t="s">
        <v>426</v>
      </c>
      <c r="AA46" s="3" t="s">
        <v>426</v>
      </c>
      <c r="AB46" s="3" t="s">
        <v>426</v>
      </c>
      <c r="AC46" s="3" t="s">
        <v>426</v>
      </c>
      <c r="AD46" s="3" t="s">
        <v>426</v>
      </c>
      <c r="AE46" s="51"/>
      <c r="AF46" s="22" t="s">
        <v>426</v>
      </c>
      <c r="AG46" s="22" t="s">
        <v>426</v>
      </c>
      <c r="AH46" s="22" t="s">
        <v>426</v>
      </c>
      <c r="AI46" s="22" t="s">
        <v>426</v>
      </c>
      <c r="AJ46" s="22" t="s">
        <v>426</v>
      </c>
      <c r="AK46" s="22" t="s">
        <v>426</v>
      </c>
      <c r="AL46" s="40" t="s">
        <v>50</v>
      </c>
    </row>
    <row r="47" spans="1:38" ht="26.25" customHeight="1" thickBot="1" x14ac:dyDescent="0.25">
      <c r="A47" s="60" t="s">
        <v>71</v>
      </c>
      <c r="B47" s="60" t="s">
        <v>118</v>
      </c>
      <c r="C47" s="61" t="s">
        <v>119</v>
      </c>
      <c r="D47" s="62"/>
      <c r="E47" s="3">
        <v>0.49278209999999861</v>
      </c>
      <c r="F47" s="3">
        <v>4.2919300000000014E-2</v>
      </c>
      <c r="G47" s="3">
        <v>1.5046796000000005E-2</v>
      </c>
      <c r="H47" s="3" t="s">
        <v>428</v>
      </c>
      <c r="I47" s="3">
        <v>8.6925999999999965E-3</v>
      </c>
      <c r="J47" s="3">
        <v>9.3135000000000023E-3</v>
      </c>
      <c r="K47" s="3">
        <v>9.3135000000000023E-3</v>
      </c>
      <c r="L47" s="3">
        <v>2.88718499999999E-3</v>
      </c>
      <c r="M47" s="3">
        <v>1.6586265999999998</v>
      </c>
      <c r="N47" s="3">
        <v>8.071699999999992E-4</v>
      </c>
      <c r="O47" s="3">
        <v>6.2090000000000024E-5</v>
      </c>
      <c r="P47" s="3">
        <v>1.8627000000000004E-4</v>
      </c>
      <c r="Q47" s="3">
        <v>2.483600000000001E-4</v>
      </c>
      <c r="R47" s="3">
        <v>3.1045000000000009E-4</v>
      </c>
      <c r="S47" s="3">
        <v>5.4639199999999902E-3</v>
      </c>
      <c r="T47" s="3">
        <v>6.209000000000001E-3</v>
      </c>
      <c r="U47" s="3">
        <v>6.2090000000000018E-4</v>
      </c>
      <c r="V47" s="3">
        <v>7.4507999999999866E-3</v>
      </c>
      <c r="W47" s="3">
        <v>8.0716999999999909E-4</v>
      </c>
      <c r="X47" s="3" t="s">
        <v>428</v>
      </c>
      <c r="Y47" s="3" t="s">
        <v>428</v>
      </c>
      <c r="Z47" s="3" t="s">
        <v>428</v>
      </c>
      <c r="AA47" s="3" t="s">
        <v>428</v>
      </c>
      <c r="AB47" s="3" t="s">
        <v>428</v>
      </c>
      <c r="AC47" s="3">
        <v>4.9671999999999911E-4</v>
      </c>
      <c r="AD47" s="3">
        <v>2.3594199999999997E-4</v>
      </c>
      <c r="AE47" s="51"/>
      <c r="AF47" s="22">
        <v>321.91297699999996</v>
      </c>
      <c r="AG47" s="22" t="s">
        <v>426</v>
      </c>
      <c r="AH47" s="22" t="s">
        <v>426</v>
      </c>
      <c r="AI47" s="22" t="s">
        <v>426</v>
      </c>
      <c r="AJ47" s="22" t="s">
        <v>426</v>
      </c>
      <c r="AK47" s="22" t="s">
        <v>427</v>
      </c>
      <c r="AL47" s="40" t="s">
        <v>50</v>
      </c>
    </row>
    <row r="48" spans="1:38" ht="26.25" customHeight="1" thickBot="1" x14ac:dyDescent="0.25">
      <c r="A48" s="60" t="s">
        <v>120</v>
      </c>
      <c r="B48" s="60" t="s">
        <v>121</v>
      </c>
      <c r="C48" s="61" t="s">
        <v>122</v>
      </c>
      <c r="D48" s="62"/>
      <c r="E48" s="3" t="s">
        <v>427</v>
      </c>
      <c r="F48" s="3" t="s">
        <v>428</v>
      </c>
      <c r="G48" s="3" t="s">
        <v>427</v>
      </c>
      <c r="H48" s="3" t="s">
        <v>427</v>
      </c>
      <c r="I48" s="3">
        <v>2.0399999999999998E-5</v>
      </c>
      <c r="J48" s="3">
        <v>2.04E-4</v>
      </c>
      <c r="K48" s="3">
        <v>5.0999999999999993E-4</v>
      </c>
      <c r="L48" s="3" t="s">
        <v>427</v>
      </c>
      <c r="M48" s="3" t="s">
        <v>427</v>
      </c>
      <c r="N48" s="3" t="s">
        <v>428</v>
      </c>
      <c r="O48" s="3" t="s">
        <v>428</v>
      </c>
      <c r="P48" s="3" t="s">
        <v>428</v>
      </c>
      <c r="Q48" s="3" t="s">
        <v>428</v>
      </c>
      <c r="R48" s="3" t="s">
        <v>428</v>
      </c>
      <c r="S48" s="3" t="s">
        <v>428</v>
      </c>
      <c r="T48" s="3" t="s">
        <v>428</v>
      </c>
      <c r="U48" s="3" t="s">
        <v>428</v>
      </c>
      <c r="V48" s="3" t="s">
        <v>428</v>
      </c>
      <c r="W48" s="3" t="s">
        <v>427</v>
      </c>
      <c r="X48" s="3" t="s">
        <v>427</v>
      </c>
      <c r="Y48" s="3" t="s">
        <v>427</v>
      </c>
      <c r="Z48" s="3" t="s">
        <v>427</v>
      </c>
      <c r="AA48" s="3" t="s">
        <v>427</v>
      </c>
      <c r="AB48" s="3" t="s">
        <v>427</v>
      </c>
      <c r="AC48" s="3" t="s">
        <v>427</v>
      </c>
      <c r="AD48" s="3" t="s">
        <v>427</v>
      </c>
      <c r="AE48" s="51"/>
      <c r="AF48" s="22" t="s">
        <v>427</v>
      </c>
      <c r="AG48" s="22">
        <v>68</v>
      </c>
      <c r="AH48" s="22" t="s">
        <v>427</v>
      </c>
      <c r="AI48" s="22" t="s">
        <v>427</v>
      </c>
      <c r="AJ48" s="22" t="s">
        <v>427</v>
      </c>
      <c r="AK48" s="22" t="s">
        <v>427</v>
      </c>
      <c r="AL48" s="40" t="s">
        <v>442</v>
      </c>
    </row>
    <row r="49" spans="1:38" ht="26.25" customHeight="1" thickBot="1" x14ac:dyDescent="0.25">
      <c r="A49" s="60" t="s">
        <v>120</v>
      </c>
      <c r="B49" s="60" t="s">
        <v>123</v>
      </c>
      <c r="C49" s="61" t="s">
        <v>124</v>
      </c>
      <c r="D49" s="62"/>
      <c r="E49" s="3" t="s">
        <v>426</v>
      </c>
      <c r="F49" s="3" t="s">
        <v>426</v>
      </c>
      <c r="G49" s="3" t="s">
        <v>426</v>
      </c>
      <c r="H49" s="3" t="s">
        <v>426</v>
      </c>
      <c r="I49" s="3" t="s">
        <v>426</v>
      </c>
      <c r="J49" s="3" t="s">
        <v>426</v>
      </c>
      <c r="K49" s="3" t="s">
        <v>426</v>
      </c>
      <c r="L49" s="3" t="s">
        <v>426</v>
      </c>
      <c r="M49" s="3" t="s">
        <v>426</v>
      </c>
      <c r="N49" s="3" t="s">
        <v>426</v>
      </c>
      <c r="O49" s="3" t="s">
        <v>426</v>
      </c>
      <c r="P49" s="3" t="s">
        <v>426</v>
      </c>
      <c r="Q49" s="3" t="s">
        <v>426</v>
      </c>
      <c r="R49" s="3" t="s">
        <v>426</v>
      </c>
      <c r="S49" s="3" t="s">
        <v>426</v>
      </c>
      <c r="T49" s="3" t="s">
        <v>426</v>
      </c>
      <c r="U49" s="3" t="s">
        <v>426</v>
      </c>
      <c r="V49" s="3" t="s">
        <v>426</v>
      </c>
      <c r="W49" s="3" t="s">
        <v>426</v>
      </c>
      <c r="X49" s="3" t="s">
        <v>426</v>
      </c>
      <c r="Y49" s="3" t="s">
        <v>426</v>
      </c>
      <c r="Z49" s="3" t="s">
        <v>426</v>
      </c>
      <c r="AA49" s="3" t="s">
        <v>426</v>
      </c>
      <c r="AB49" s="3" t="s">
        <v>426</v>
      </c>
      <c r="AC49" s="3" t="s">
        <v>426</v>
      </c>
      <c r="AD49" s="3" t="s">
        <v>426</v>
      </c>
      <c r="AE49" s="51"/>
      <c r="AF49" s="22" t="s">
        <v>426</v>
      </c>
      <c r="AG49" s="22" t="s">
        <v>426</v>
      </c>
      <c r="AH49" s="22" t="s">
        <v>426</v>
      </c>
      <c r="AI49" s="22" t="s">
        <v>426</v>
      </c>
      <c r="AJ49" s="22" t="s">
        <v>426</v>
      </c>
      <c r="AK49" s="22" t="s">
        <v>426</v>
      </c>
      <c r="AL49" s="40" t="s">
        <v>125</v>
      </c>
    </row>
    <row r="50" spans="1:38" ht="26.25" customHeight="1" thickBot="1" x14ac:dyDescent="0.25">
      <c r="A50" s="60" t="s">
        <v>120</v>
      </c>
      <c r="B50" s="60" t="s">
        <v>126</v>
      </c>
      <c r="C50" s="61" t="s">
        <v>127</v>
      </c>
      <c r="D50" s="62"/>
      <c r="E50" s="3" t="s">
        <v>426</v>
      </c>
      <c r="F50" s="3" t="s">
        <v>426</v>
      </c>
      <c r="G50" s="3" t="s">
        <v>426</v>
      </c>
      <c r="H50" s="3" t="s">
        <v>426</v>
      </c>
      <c r="I50" s="3" t="s">
        <v>426</v>
      </c>
      <c r="J50" s="3" t="s">
        <v>426</v>
      </c>
      <c r="K50" s="3" t="s">
        <v>426</v>
      </c>
      <c r="L50" s="3" t="s">
        <v>426</v>
      </c>
      <c r="M50" s="3" t="s">
        <v>426</v>
      </c>
      <c r="N50" s="3" t="s">
        <v>426</v>
      </c>
      <c r="O50" s="3" t="s">
        <v>426</v>
      </c>
      <c r="P50" s="3" t="s">
        <v>426</v>
      </c>
      <c r="Q50" s="3" t="s">
        <v>426</v>
      </c>
      <c r="R50" s="3" t="s">
        <v>426</v>
      </c>
      <c r="S50" s="3" t="s">
        <v>426</v>
      </c>
      <c r="T50" s="3" t="s">
        <v>426</v>
      </c>
      <c r="U50" s="3" t="s">
        <v>426</v>
      </c>
      <c r="V50" s="3" t="s">
        <v>426</v>
      </c>
      <c r="W50" s="3" t="s">
        <v>426</v>
      </c>
      <c r="X50" s="3" t="s">
        <v>426</v>
      </c>
      <c r="Y50" s="3" t="s">
        <v>426</v>
      </c>
      <c r="Z50" s="3" t="s">
        <v>426</v>
      </c>
      <c r="AA50" s="3" t="s">
        <v>426</v>
      </c>
      <c r="AB50" s="3" t="s">
        <v>426</v>
      </c>
      <c r="AC50" s="3" t="s">
        <v>426</v>
      </c>
      <c r="AD50" s="3" t="s">
        <v>426</v>
      </c>
      <c r="AE50" s="51"/>
      <c r="AF50" s="22" t="s">
        <v>426</v>
      </c>
      <c r="AG50" s="22" t="s">
        <v>426</v>
      </c>
      <c r="AH50" s="22" t="s">
        <v>426</v>
      </c>
      <c r="AI50" s="22" t="s">
        <v>426</v>
      </c>
      <c r="AJ50" s="22" t="s">
        <v>426</v>
      </c>
      <c r="AK50" s="22" t="s">
        <v>426</v>
      </c>
      <c r="AL50" s="40" t="s">
        <v>410</v>
      </c>
    </row>
    <row r="51" spans="1:38" ht="26.25" customHeight="1" thickBot="1" x14ac:dyDescent="0.25">
      <c r="A51" s="60" t="s">
        <v>120</v>
      </c>
      <c r="B51" s="64" t="s">
        <v>128</v>
      </c>
      <c r="C51" s="61" t="s">
        <v>129</v>
      </c>
      <c r="D51" s="62"/>
      <c r="E51" s="3" t="s">
        <v>426</v>
      </c>
      <c r="F51" s="3" t="s">
        <v>426</v>
      </c>
      <c r="G51" s="3" t="s">
        <v>426</v>
      </c>
      <c r="H51" s="3" t="s">
        <v>426</v>
      </c>
      <c r="I51" s="3" t="s">
        <v>426</v>
      </c>
      <c r="J51" s="3" t="s">
        <v>426</v>
      </c>
      <c r="K51" s="3" t="s">
        <v>426</v>
      </c>
      <c r="L51" s="3" t="s">
        <v>426</v>
      </c>
      <c r="M51" s="3" t="s">
        <v>426</v>
      </c>
      <c r="N51" s="3" t="s">
        <v>426</v>
      </c>
      <c r="O51" s="3" t="s">
        <v>426</v>
      </c>
      <c r="P51" s="3" t="s">
        <v>426</v>
      </c>
      <c r="Q51" s="3" t="s">
        <v>426</v>
      </c>
      <c r="R51" s="3" t="s">
        <v>426</v>
      </c>
      <c r="S51" s="3" t="s">
        <v>426</v>
      </c>
      <c r="T51" s="3" t="s">
        <v>426</v>
      </c>
      <c r="U51" s="3" t="s">
        <v>426</v>
      </c>
      <c r="V51" s="3" t="s">
        <v>426</v>
      </c>
      <c r="W51" s="3" t="s">
        <v>426</v>
      </c>
      <c r="X51" s="3" t="s">
        <v>426</v>
      </c>
      <c r="Y51" s="3" t="s">
        <v>426</v>
      </c>
      <c r="Z51" s="3" t="s">
        <v>426</v>
      </c>
      <c r="AA51" s="3" t="s">
        <v>426</v>
      </c>
      <c r="AB51" s="3" t="s">
        <v>426</v>
      </c>
      <c r="AC51" s="3" t="s">
        <v>426</v>
      </c>
      <c r="AD51" s="3" t="s">
        <v>426</v>
      </c>
      <c r="AE51" s="51"/>
      <c r="AF51" s="22" t="s">
        <v>426</v>
      </c>
      <c r="AG51" s="22" t="s">
        <v>426</v>
      </c>
      <c r="AH51" s="22" t="s">
        <v>426</v>
      </c>
      <c r="AI51" s="22" t="s">
        <v>426</v>
      </c>
      <c r="AJ51" s="22" t="s">
        <v>426</v>
      </c>
      <c r="AK51" s="22" t="s">
        <v>426</v>
      </c>
      <c r="AL51" s="40" t="s">
        <v>130</v>
      </c>
    </row>
    <row r="52" spans="1:38" ht="26.25" customHeight="1" thickBot="1" x14ac:dyDescent="0.25">
      <c r="A52" s="60" t="s">
        <v>120</v>
      </c>
      <c r="B52" s="64" t="s">
        <v>131</v>
      </c>
      <c r="C52" s="66" t="s">
        <v>390</v>
      </c>
      <c r="D52" s="63"/>
      <c r="E52" s="3" t="s">
        <v>426</v>
      </c>
      <c r="F52" s="3" t="s">
        <v>426</v>
      </c>
      <c r="G52" s="3" t="s">
        <v>426</v>
      </c>
      <c r="H52" s="3" t="s">
        <v>426</v>
      </c>
      <c r="I52" s="3" t="s">
        <v>426</v>
      </c>
      <c r="J52" s="3" t="s">
        <v>426</v>
      </c>
      <c r="K52" s="3" t="s">
        <v>426</v>
      </c>
      <c r="L52" s="3" t="s">
        <v>426</v>
      </c>
      <c r="M52" s="3" t="s">
        <v>426</v>
      </c>
      <c r="N52" s="3" t="s">
        <v>426</v>
      </c>
      <c r="O52" s="3" t="s">
        <v>426</v>
      </c>
      <c r="P52" s="3" t="s">
        <v>426</v>
      </c>
      <c r="Q52" s="3" t="s">
        <v>426</v>
      </c>
      <c r="R52" s="3" t="s">
        <v>426</v>
      </c>
      <c r="S52" s="3" t="s">
        <v>426</v>
      </c>
      <c r="T52" s="3" t="s">
        <v>426</v>
      </c>
      <c r="U52" s="3" t="s">
        <v>426</v>
      </c>
      <c r="V52" s="3" t="s">
        <v>426</v>
      </c>
      <c r="W52" s="3" t="s">
        <v>426</v>
      </c>
      <c r="X52" s="3" t="s">
        <v>426</v>
      </c>
      <c r="Y52" s="3" t="s">
        <v>426</v>
      </c>
      <c r="Z52" s="3" t="s">
        <v>426</v>
      </c>
      <c r="AA52" s="3" t="s">
        <v>426</v>
      </c>
      <c r="AB52" s="3" t="s">
        <v>426</v>
      </c>
      <c r="AC52" s="3" t="s">
        <v>426</v>
      </c>
      <c r="AD52" s="3" t="s">
        <v>426</v>
      </c>
      <c r="AE52" s="51"/>
      <c r="AF52" s="22" t="s">
        <v>426</v>
      </c>
      <c r="AG52" s="22" t="s">
        <v>426</v>
      </c>
      <c r="AH52" s="22" t="s">
        <v>426</v>
      </c>
      <c r="AI52" s="22" t="s">
        <v>426</v>
      </c>
      <c r="AJ52" s="22" t="s">
        <v>426</v>
      </c>
      <c r="AK52" s="22" t="s">
        <v>426</v>
      </c>
      <c r="AL52" s="40" t="s">
        <v>132</v>
      </c>
    </row>
    <row r="53" spans="1:38" ht="26.25" customHeight="1" thickBot="1" x14ac:dyDescent="0.25">
      <c r="A53" s="60" t="s">
        <v>120</v>
      </c>
      <c r="B53" s="64" t="s">
        <v>133</v>
      </c>
      <c r="C53" s="66" t="s">
        <v>134</v>
      </c>
      <c r="D53" s="63"/>
      <c r="E53" s="3" t="s">
        <v>427</v>
      </c>
      <c r="F53" s="3">
        <v>0.38211052990000005</v>
      </c>
      <c r="G53" s="3" t="s">
        <v>428</v>
      </c>
      <c r="H53" s="3" t="s">
        <v>427</v>
      </c>
      <c r="I53" s="3" t="s">
        <v>427</v>
      </c>
      <c r="J53" s="3" t="s">
        <v>427</v>
      </c>
      <c r="K53" s="3" t="s">
        <v>427</v>
      </c>
      <c r="L53" s="3" t="s">
        <v>427</v>
      </c>
      <c r="M53" s="3" t="s">
        <v>427</v>
      </c>
      <c r="N53" s="3" t="s">
        <v>427</v>
      </c>
      <c r="O53" s="3" t="s">
        <v>427</v>
      </c>
      <c r="P53" s="3" t="s">
        <v>427</v>
      </c>
      <c r="Q53" s="3" t="s">
        <v>427</v>
      </c>
      <c r="R53" s="3" t="s">
        <v>427</v>
      </c>
      <c r="S53" s="3" t="s">
        <v>427</v>
      </c>
      <c r="T53" s="3" t="s">
        <v>427</v>
      </c>
      <c r="U53" s="3" t="s">
        <v>427</v>
      </c>
      <c r="V53" s="3" t="s">
        <v>427</v>
      </c>
      <c r="W53" s="3" t="s">
        <v>428</v>
      </c>
      <c r="X53" s="3" t="s">
        <v>427</v>
      </c>
      <c r="Y53" s="3" t="s">
        <v>427</v>
      </c>
      <c r="Z53" s="3" t="s">
        <v>427</v>
      </c>
      <c r="AA53" s="3" t="s">
        <v>427</v>
      </c>
      <c r="AB53" s="3" t="s">
        <v>427</v>
      </c>
      <c r="AC53" s="3" t="s">
        <v>427</v>
      </c>
      <c r="AD53" s="3" t="s">
        <v>427</v>
      </c>
      <c r="AE53" s="51"/>
      <c r="AF53" s="22" t="s">
        <v>427</v>
      </c>
      <c r="AG53" s="22" t="s">
        <v>427</v>
      </c>
      <c r="AH53" s="22" t="s">
        <v>427</v>
      </c>
      <c r="AI53" s="22" t="s">
        <v>427</v>
      </c>
      <c r="AJ53" s="22" t="s">
        <v>427</v>
      </c>
      <c r="AK53" s="22">
        <v>173.68660449999999</v>
      </c>
      <c r="AL53" s="40" t="s">
        <v>443</v>
      </c>
    </row>
    <row r="54" spans="1:38" ht="37.5" customHeight="1" thickBot="1" x14ac:dyDescent="0.25">
      <c r="A54" s="60" t="s">
        <v>120</v>
      </c>
      <c r="B54" s="64" t="s">
        <v>135</v>
      </c>
      <c r="C54" s="66" t="s">
        <v>136</v>
      </c>
      <c r="D54" s="63"/>
      <c r="E54" s="3" t="s">
        <v>427</v>
      </c>
      <c r="F54" s="3">
        <v>0.18353700000000001</v>
      </c>
      <c r="G54" s="3" t="s">
        <v>427</v>
      </c>
      <c r="H54" s="3" t="s">
        <v>427</v>
      </c>
      <c r="I54" s="3" t="s">
        <v>427</v>
      </c>
      <c r="J54" s="3" t="s">
        <v>427</v>
      </c>
      <c r="K54" s="3" t="s">
        <v>427</v>
      </c>
      <c r="L54" s="3" t="s">
        <v>427</v>
      </c>
      <c r="M54" s="3" t="s">
        <v>427</v>
      </c>
      <c r="N54" s="3" t="s">
        <v>427</v>
      </c>
      <c r="O54" s="3" t="s">
        <v>427</v>
      </c>
      <c r="P54" s="3" t="s">
        <v>427</v>
      </c>
      <c r="Q54" s="3" t="s">
        <v>427</v>
      </c>
      <c r="R54" s="3" t="s">
        <v>427</v>
      </c>
      <c r="S54" s="3" t="s">
        <v>427</v>
      </c>
      <c r="T54" s="3" t="s">
        <v>427</v>
      </c>
      <c r="U54" s="3" t="s">
        <v>427</v>
      </c>
      <c r="V54" s="3" t="s">
        <v>427</v>
      </c>
      <c r="W54" s="3" t="s">
        <v>427</v>
      </c>
      <c r="X54" s="3" t="s">
        <v>427</v>
      </c>
      <c r="Y54" s="3" t="s">
        <v>427</v>
      </c>
      <c r="Z54" s="3" t="s">
        <v>427</v>
      </c>
      <c r="AA54" s="3" t="s">
        <v>427</v>
      </c>
      <c r="AB54" s="3" t="s">
        <v>427</v>
      </c>
      <c r="AC54" s="3" t="s">
        <v>427</v>
      </c>
      <c r="AD54" s="3" t="s">
        <v>427</v>
      </c>
      <c r="AE54" s="51"/>
      <c r="AF54" s="22" t="s">
        <v>427</v>
      </c>
      <c r="AG54" s="22" t="s">
        <v>427</v>
      </c>
      <c r="AH54" s="22" t="s">
        <v>427</v>
      </c>
      <c r="AI54" s="22" t="s">
        <v>427</v>
      </c>
      <c r="AJ54" s="22" t="s">
        <v>427</v>
      </c>
      <c r="AK54" s="22" t="s">
        <v>427</v>
      </c>
      <c r="AL54" s="40" t="s">
        <v>417</v>
      </c>
    </row>
    <row r="55" spans="1:38" ht="26.25" customHeight="1" thickBot="1" x14ac:dyDescent="0.25">
      <c r="A55" s="60" t="s">
        <v>120</v>
      </c>
      <c r="B55" s="64" t="s">
        <v>137</v>
      </c>
      <c r="C55" s="66" t="s">
        <v>138</v>
      </c>
      <c r="D55" s="63"/>
      <c r="E55" s="3" t="s">
        <v>427</v>
      </c>
      <c r="F55" s="3">
        <v>0.180177</v>
      </c>
      <c r="G55" s="3" t="s">
        <v>427</v>
      </c>
      <c r="H55" s="3" t="s">
        <v>427</v>
      </c>
      <c r="I55" s="3" t="s">
        <v>427</v>
      </c>
      <c r="J55" s="3" t="s">
        <v>427</v>
      </c>
      <c r="K55" s="3" t="s">
        <v>427</v>
      </c>
      <c r="L55" s="3" t="s">
        <v>427</v>
      </c>
      <c r="M55" s="3" t="s">
        <v>427</v>
      </c>
      <c r="N55" s="3" t="s">
        <v>427</v>
      </c>
      <c r="O55" s="3" t="s">
        <v>427</v>
      </c>
      <c r="P55" s="3" t="s">
        <v>427</v>
      </c>
      <c r="Q55" s="3" t="s">
        <v>427</v>
      </c>
      <c r="R55" s="3" t="s">
        <v>427</v>
      </c>
      <c r="S55" s="3" t="s">
        <v>427</v>
      </c>
      <c r="T55" s="3" t="s">
        <v>427</v>
      </c>
      <c r="U55" s="3" t="s">
        <v>427</v>
      </c>
      <c r="V55" s="3" t="s">
        <v>427</v>
      </c>
      <c r="W55" s="3" t="s">
        <v>427</v>
      </c>
      <c r="X55" s="3" t="s">
        <v>427</v>
      </c>
      <c r="Y55" s="3" t="s">
        <v>427</v>
      </c>
      <c r="Z55" s="3" t="s">
        <v>427</v>
      </c>
      <c r="AA55" s="3" t="s">
        <v>427</v>
      </c>
      <c r="AB55" s="3" t="s">
        <v>427</v>
      </c>
      <c r="AC55" s="3" t="s">
        <v>427</v>
      </c>
      <c r="AD55" s="3" t="s">
        <v>427</v>
      </c>
      <c r="AE55" s="51"/>
      <c r="AF55" s="22" t="s">
        <v>427</v>
      </c>
      <c r="AG55" s="22" t="s">
        <v>427</v>
      </c>
      <c r="AH55" s="22" t="s">
        <v>427</v>
      </c>
      <c r="AI55" s="22" t="s">
        <v>427</v>
      </c>
      <c r="AJ55" s="22" t="s">
        <v>427</v>
      </c>
      <c r="AK55" s="22" t="s">
        <v>427</v>
      </c>
      <c r="AL55" s="40" t="s">
        <v>139</v>
      </c>
    </row>
    <row r="56" spans="1:38" ht="26.25" customHeight="1" thickBot="1" x14ac:dyDescent="0.25">
      <c r="A56" s="64" t="s">
        <v>120</v>
      </c>
      <c r="B56" s="64" t="s">
        <v>140</v>
      </c>
      <c r="C56" s="66" t="s">
        <v>399</v>
      </c>
      <c r="D56" s="63"/>
      <c r="E56" s="3" t="s">
        <v>426</v>
      </c>
      <c r="F56" s="3" t="s">
        <v>426</v>
      </c>
      <c r="G56" s="3" t="s">
        <v>426</v>
      </c>
      <c r="H56" s="3" t="s">
        <v>426</v>
      </c>
      <c r="I56" s="3" t="s">
        <v>426</v>
      </c>
      <c r="J56" s="3" t="s">
        <v>426</v>
      </c>
      <c r="K56" s="3" t="s">
        <v>426</v>
      </c>
      <c r="L56" s="3" t="s">
        <v>426</v>
      </c>
      <c r="M56" s="3" t="s">
        <v>426</v>
      </c>
      <c r="N56" s="3" t="s">
        <v>426</v>
      </c>
      <c r="O56" s="3" t="s">
        <v>426</v>
      </c>
      <c r="P56" s="3" t="s">
        <v>426</v>
      </c>
      <c r="Q56" s="3" t="s">
        <v>426</v>
      </c>
      <c r="R56" s="3" t="s">
        <v>426</v>
      </c>
      <c r="S56" s="3" t="s">
        <v>426</v>
      </c>
      <c r="T56" s="3" t="s">
        <v>426</v>
      </c>
      <c r="U56" s="3" t="s">
        <v>426</v>
      </c>
      <c r="V56" s="3" t="s">
        <v>426</v>
      </c>
      <c r="W56" s="3" t="s">
        <v>426</v>
      </c>
      <c r="X56" s="3" t="s">
        <v>426</v>
      </c>
      <c r="Y56" s="3" t="s">
        <v>426</v>
      </c>
      <c r="Z56" s="3" t="s">
        <v>426</v>
      </c>
      <c r="AA56" s="3" t="s">
        <v>426</v>
      </c>
      <c r="AB56" s="3" t="s">
        <v>426</v>
      </c>
      <c r="AC56" s="3" t="s">
        <v>426</v>
      </c>
      <c r="AD56" s="3" t="s">
        <v>426</v>
      </c>
      <c r="AE56" s="51"/>
      <c r="AF56" s="22" t="s">
        <v>426</v>
      </c>
      <c r="AG56" s="22" t="s">
        <v>426</v>
      </c>
      <c r="AH56" s="22" t="s">
        <v>426</v>
      </c>
      <c r="AI56" s="22" t="s">
        <v>426</v>
      </c>
      <c r="AJ56" s="22" t="s">
        <v>426</v>
      </c>
      <c r="AK56" s="22" t="s">
        <v>426</v>
      </c>
      <c r="AL56" s="40" t="s">
        <v>410</v>
      </c>
    </row>
    <row r="57" spans="1:38" ht="26.25" customHeight="1" thickBot="1" x14ac:dyDescent="0.25">
      <c r="A57" s="60" t="s">
        <v>54</v>
      </c>
      <c r="B57" s="60" t="s">
        <v>142</v>
      </c>
      <c r="C57" s="61" t="s">
        <v>143</v>
      </c>
      <c r="D57" s="62"/>
      <c r="E57" s="3">
        <v>2.0277319199999999</v>
      </c>
      <c r="F57" s="3">
        <v>1.0910817200000001E-2</v>
      </c>
      <c r="G57" s="3">
        <v>8.7558629999999998E-2</v>
      </c>
      <c r="H57" s="3" t="s">
        <v>427</v>
      </c>
      <c r="I57" s="3">
        <v>1.7621870000000001E-2</v>
      </c>
      <c r="J57" s="3">
        <v>2.6699799999999999E-2</v>
      </c>
      <c r="K57" s="3">
        <v>2.7520159999999998E-2</v>
      </c>
      <c r="L57" s="3">
        <v>3.0768504503999997E-4</v>
      </c>
      <c r="M57" s="3">
        <v>2.40951059</v>
      </c>
      <c r="N57" s="3" t="s">
        <v>428</v>
      </c>
      <c r="O57" s="3" t="s">
        <v>428</v>
      </c>
      <c r="P57" s="3">
        <v>2.2000000000000001E-4</v>
      </c>
      <c r="Q57" s="3" t="s">
        <v>428</v>
      </c>
      <c r="R57" s="3" t="s">
        <v>428</v>
      </c>
      <c r="S57" s="3" t="s">
        <v>428</v>
      </c>
      <c r="T57" s="3" t="s">
        <v>428</v>
      </c>
      <c r="U57" s="3" t="s">
        <v>428</v>
      </c>
      <c r="V57" s="3" t="s">
        <v>428</v>
      </c>
      <c r="W57" s="3" t="s">
        <v>427</v>
      </c>
      <c r="X57" s="3" t="s">
        <v>428</v>
      </c>
      <c r="Y57" s="3" t="s">
        <v>428</v>
      </c>
      <c r="Z57" s="3" t="s">
        <v>428</v>
      </c>
      <c r="AA57" s="3" t="s">
        <v>428</v>
      </c>
      <c r="AB57" s="3" t="s">
        <v>428</v>
      </c>
      <c r="AC57" s="3" t="s">
        <v>427</v>
      </c>
      <c r="AD57" s="3" t="s">
        <v>427</v>
      </c>
      <c r="AE57" s="51"/>
      <c r="AF57" s="22" t="s">
        <v>427</v>
      </c>
      <c r="AG57" s="22" t="s">
        <v>427</v>
      </c>
      <c r="AH57" s="22" t="s">
        <v>427</v>
      </c>
      <c r="AI57" s="22" t="s">
        <v>427</v>
      </c>
      <c r="AJ57" s="22" t="s">
        <v>427</v>
      </c>
      <c r="AK57" s="22">
        <v>1091.0817199999999</v>
      </c>
      <c r="AL57" s="40" t="s">
        <v>144</v>
      </c>
    </row>
    <row r="58" spans="1:38" ht="26.25" customHeight="1" thickBot="1" x14ac:dyDescent="0.25">
      <c r="A58" s="60" t="s">
        <v>54</v>
      </c>
      <c r="B58" s="60" t="s">
        <v>145</v>
      </c>
      <c r="C58" s="61" t="s">
        <v>146</v>
      </c>
      <c r="D58" s="62"/>
      <c r="E58" s="3" t="s">
        <v>426</v>
      </c>
      <c r="F58" s="3" t="s">
        <v>426</v>
      </c>
      <c r="G58" s="3" t="s">
        <v>426</v>
      </c>
      <c r="H58" s="3" t="s">
        <v>426</v>
      </c>
      <c r="I58" s="3" t="s">
        <v>426</v>
      </c>
      <c r="J58" s="3" t="s">
        <v>426</v>
      </c>
      <c r="K58" s="3" t="s">
        <v>426</v>
      </c>
      <c r="L58" s="3" t="s">
        <v>426</v>
      </c>
      <c r="M58" s="3" t="s">
        <v>426</v>
      </c>
      <c r="N58" s="3" t="s">
        <v>426</v>
      </c>
      <c r="O58" s="3" t="s">
        <v>426</v>
      </c>
      <c r="P58" s="3" t="s">
        <v>426</v>
      </c>
      <c r="Q58" s="3" t="s">
        <v>426</v>
      </c>
      <c r="R58" s="3" t="s">
        <v>426</v>
      </c>
      <c r="S58" s="3" t="s">
        <v>426</v>
      </c>
      <c r="T58" s="3" t="s">
        <v>426</v>
      </c>
      <c r="U58" s="3" t="s">
        <v>426</v>
      </c>
      <c r="V58" s="3" t="s">
        <v>426</v>
      </c>
      <c r="W58" s="3" t="s">
        <v>426</v>
      </c>
      <c r="X58" s="3" t="s">
        <v>426</v>
      </c>
      <c r="Y58" s="3" t="s">
        <v>426</v>
      </c>
      <c r="Z58" s="3" t="s">
        <v>426</v>
      </c>
      <c r="AA58" s="3" t="s">
        <v>426</v>
      </c>
      <c r="AB58" s="3" t="s">
        <v>426</v>
      </c>
      <c r="AC58" s="3" t="s">
        <v>426</v>
      </c>
      <c r="AD58" s="3" t="s">
        <v>426</v>
      </c>
      <c r="AE58" s="51"/>
      <c r="AF58" s="22" t="s">
        <v>426</v>
      </c>
      <c r="AG58" s="22" t="s">
        <v>426</v>
      </c>
      <c r="AH58" s="22" t="s">
        <v>426</v>
      </c>
      <c r="AI58" s="22" t="s">
        <v>426</v>
      </c>
      <c r="AJ58" s="22" t="s">
        <v>426</v>
      </c>
      <c r="AK58" s="22" t="s">
        <v>426</v>
      </c>
      <c r="AL58" s="40" t="s">
        <v>147</v>
      </c>
    </row>
    <row r="59" spans="1:38" ht="26.25" customHeight="1" thickBot="1" x14ac:dyDescent="0.25">
      <c r="A59" s="60" t="s">
        <v>54</v>
      </c>
      <c r="B59" s="68" t="s">
        <v>148</v>
      </c>
      <c r="C59" s="61" t="s">
        <v>400</v>
      </c>
      <c r="D59" s="62"/>
      <c r="E59" s="3">
        <v>6.0940000000000001E-2</v>
      </c>
      <c r="F59" s="3">
        <v>6.4190000000000002E-3</v>
      </c>
      <c r="G59" s="3">
        <v>1.668E-2</v>
      </c>
      <c r="H59" s="3" t="s">
        <v>428</v>
      </c>
      <c r="I59" s="3">
        <v>5.9603E-3</v>
      </c>
      <c r="J59" s="3">
        <v>1.5057600000000001E-2</v>
      </c>
      <c r="K59" s="3">
        <v>3.1370000000000002E-2</v>
      </c>
      <c r="L59" s="3">
        <v>1.19206E-4</v>
      </c>
      <c r="M59" s="3">
        <v>7.9500000000000005E-3</v>
      </c>
      <c r="N59" s="3" t="s">
        <v>427</v>
      </c>
      <c r="O59" s="3" t="s">
        <v>427</v>
      </c>
      <c r="P59" s="3" t="s">
        <v>427</v>
      </c>
      <c r="Q59" s="3" t="s">
        <v>427</v>
      </c>
      <c r="R59" s="3" t="s">
        <v>427</v>
      </c>
      <c r="S59" s="3" t="s">
        <v>427</v>
      </c>
      <c r="T59" s="3" t="s">
        <v>427</v>
      </c>
      <c r="U59" s="3" t="s">
        <v>427</v>
      </c>
      <c r="V59" s="3" t="s">
        <v>427</v>
      </c>
      <c r="W59" s="3" t="s">
        <v>428</v>
      </c>
      <c r="X59" s="3" t="s">
        <v>428</v>
      </c>
      <c r="Y59" s="3" t="s">
        <v>428</v>
      </c>
      <c r="Z59" s="3" t="s">
        <v>428</v>
      </c>
      <c r="AA59" s="3" t="s">
        <v>428</v>
      </c>
      <c r="AB59" s="3" t="s">
        <v>428</v>
      </c>
      <c r="AC59" s="3" t="s">
        <v>428</v>
      </c>
      <c r="AD59" s="3" t="s">
        <v>427</v>
      </c>
      <c r="AE59" s="51"/>
      <c r="AF59" s="22" t="s">
        <v>427</v>
      </c>
      <c r="AG59" s="22" t="s">
        <v>427</v>
      </c>
      <c r="AH59" s="22" t="s">
        <v>427</v>
      </c>
      <c r="AI59" s="22" t="s">
        <v>427</v>
      </c>
      <c r="AJ59" s="22" t="s">
        <v>427</v>
      </c>
      <c r="AK59" s="22" t="s">
        <v>432</v>
      </c>
      <c r="AL59" s="40" t="s">
        <v>418</v>
      </c>
    </row>
    <row r="60" spans="1:38" ht="26.25" customHeight="1" thickBot="1" x14ac:dyDescent="0.25">
      <c r="A60" s="60" t="s">
        <v>54</v>
      </c>
      <c r="B60" s="68" t="s">
        <v>149</v>
      </c>
      <c r="C60" s="61" t="s">
        <v>150</v>
      </c>
      <c r="D60" s="103"/>
      <c r="E60" s="3" t="s">
        <v>427</v>
      </c>
      <c r="F60" s="3" t="s">
        <v>427</v>
      </c>
      <c r="G60" s="3" t="s">
        <v>427</v>
      </c>
      <c r="H60" s="3" t="s">
        <v>427</v>
      </c>
      <c r="I60" s="3">
        <v>8.8860300000000003E-2</v>
      </c>
      <c r="J60" s="3">
        <v>0.88860300000000003</v>
      </c>
      <c r="K60" s="3">
        <v>1.81275012</v>
      </c>
      <c r="L60" s="3" t="s">
        <v>427</v>
      </c>
      <c r="M60" s="3" t="s">
        <v>427</v>
      </c>
      <c r="N60" s="3" t="s">
        <v>427</v>
      </c>
      <c r="O60" s="3" t="s">
        <v>427</v>
      </c>
      <c r="P60" s="3" t="s">
        <v>427</v>
      </c>
      <c r="Q60" s="3" t="s">
        <v>427</v>
      </c>
      <c r="R60" s="3" t="s">
        <v>427</v>
      </c>
      <c r="S60" s="3" t="s">
        <v>427</v>
      </c>
      <c r="T60" s="3" t="s">
        <v>427</v>
      </c>
      <c r="U60" s="3" t="s">
        <v>427</v>
      </c>
      <c r="V60" s="3" t="s">
        <v>427</v>
      </c>
      <c r="W60" s="3" t="s">
        <v>427</v>
      </c>
      <c r="X60" s="3" t="s">
        <v>427</v>
      </c>
      <c r="Y60" s="3" t="s">
        <v>427</v>
      </c>
      <c r="Z60" s="3" t="s">
        <v>427</v>
      </c>
      <c r="AA60" s="3" t="s">
        <v>427</v>
      </c>
      <c r="AB60" s="3" t="s">
        <v>427</v>
      </c>
      <c r="AC60" s="3" t="s">
        <v>427</v>
      </c>
      <c r="AD60" s="3" t="s">
        <v>427</v>
      </c>
      <c r="AE60" s="51"/>
      <c r="AF60" s="22" t="s">
        <v>427</v>
      </c>
      <c r="AG60" s="22" t="s">
        <v>427</v>
      </c>
      <c r="AH60" s="22" t="s">
        <v>427</v>
      </c>
      <c r="AI60" s="22" t="s">
        <v>427</v>
      </c>
      <c r="AJ60" s="22" t="s">
        <v>427</v>
      </c>
      <c r="AK60" s="22">
        <v>17772.060000000001</v>
      </c>
      <c r="AL60" s="40" t="s">
        <v>419</v>
      </c>
    </row>
    <row r="61" spans="1:38" ht="26.25" customHeight="1" thickBot="1" x14ac:dyDescent="0.25">
      <c r="A61" s="60" t="s">
        <v>54</v>
      </c>
      <c r="B61" s="68" t="s">
        <v>151</v>
      </c>
      <c r="C61" s="61" t="s">
        <v>152</v>
      </c>
      <c r="D61" s="62"/>
      <c r="E61" s="3" t="s">
        <v>427</v>
      </c>
      <c r="F61" s="3" t="s">
        <v>427</v>
      </c>
      <c r="G61" s="3" t="s">
        <v>427</v>
      </c>
      <c r="H61" s="3" t="s">
        <v>427</v>
      </c>
      <c r="I61" s="3">
        <v>2.7414452000000002E-2</v>
      </c>
      <c r="J61" s="3">
        <v>0.27414452299999997</v>
      </c>
      <c r="K61" s="3">
        <v>0.90609315199999996</v>
      </c>
      <c r="L61" s="3" t="s">
        <v>427</v>
      </c>
      <c r="M61" s="3" t="s">
        <v>427</v>
      </c>
      <c r="N61" s="3" t="s">
        <v>427</v>
      </c>
      <c r="O61" s="3" t="s">
        <v>427</v>
      </c>
      <c r="P61" s="3" t="s">
        <v>427</v>
      </c>
      <c r="Q61" s="3" t="s">
        <v>427</v>
      </c>
      <c r="R61" s="3" t="s">
        <v>427</v>
      </c>
      <c r="S61" s="3" t="s">
        <v>427</v>
      </c>
      <c r="T61" s="3" t="s">
        <v>427</v>
      </c>
      <c r="U61" s="3" t="s">
        <v>427</v>
      </c>
      <c r="V61" s="3" t="s">
        <v>427</v>
      </c>
      <c r="W61" s="3" t="s">
        <v>427</v>
      </c>
      <c r="X61" s="3" t="s">
        <v>427</v>
      </c>
      <c r="Y61" s="3" t="s">
        <v>427</v>
      </c>
      <c r="Z61" s="3" t="s">
        <v>427</v>
      </c>
      <c r="AA61" s="3" t="s">
        <v>427</v>
      </c>
      <c r="AB61" s="3" t="s">
        <v>427</v>
      </c>
      <c r="AC61" s="3" t="s">
        <v>427</v>
      </c>
      <c r="AD61" s="3" t="s">
        <v>427</v>
      </c>
      <c r="AE61" s="51"/>
      <c r="AF61" s="22" t="s">
        <v>427</v>
      </c>
      <c r="AG61" s="22" t="s">
        <v>427</v>
      </c>
      <c r="AH61" s="22" t="s">
        <v>427</v>
      </c>
      <c r="AI61" s="22" t="s">
        <v>427</v>
      </c>
      <c r="AJ61" s="22" t="s">
        <v>427</v>
      </c>
      <c r="AK61" s="22">
        <v>1482.7</v>
      </c>
      <c r="AL61" s="40" t="s">
        <v>420</v>
      </c>
    </row>
    <row r="62" spans="1:38" ht="26.25" customHeight="1" thickBot="1" x14ac:dyDescent="0.25">
      <c r="A62" s="60" t="s">
        <v>54</v>
      </c>
      <c r="B62" s="68" t="s">
        <v>153</v>
      </c>
      <c r="C62" s="61" t="s">
        <v>154</v>
      </c>
      <c r="D62" s="62"/>
      <c r="E62" s="3" t="s">
        <v>427</v>
      </c>
      <c r="F62" s="3" t="s">
        <v>427</v>
      </c>
      <c r="G62" s="3" t="s">
        <v>427</v>
      </c>
      <c r="H62" s="3" t="s">
        <v>427</v>
      </c>
      <c r="I62" s="3">
        <v>1.8408124E-3</v>
      </c>
      <c r="J62" s="3">
        <v>1.07421255E-2</v>
      </c>
      <c r="K62" s="3">
        <v>2.1088562000000002E-2</v>
      </c>
      <c r="L62" s="3" t="s">
        <v>427</v>
      </c>
      <c r="M62" s="3" t="s">
        <v>427</v>
      </c>
      <c r="N62" s="3" t="s">
        <v>427</v>
      </c>
      <c r="O62" s="3" t="s">
        <v>427</v>
      </c>
      <c r="P62" s="3" t="s">
        <v>427</v>
      </c>
      <c r="Q62" s="3" t="s">
        <v>427</v>
      </c>
      <c r="R62" s="3" t="s">
        <v>427</v>
      </c>
      <c r="S62" s="3" t="s">
        <v>427</v>
      </c>
      <c r="T62" s="3" t="s">
        <v>427</v>
      </c>
      <c r="U62" s="3" t="s">
        <v>427</v>
      </c>
      <c r="V62" s="3" t="s">
        <v>427</v>
      </c>
      <c r="W62" s="3" t="s">
        <v>427</v>
      </c>
      <c r="X62" s="3" t="s">
        <v>427</v>
      </c>
      <c r="Y62" s="3" t="s">
        <v>427</v>
      </c>
      <c r="Z62" s="3" t="s">
        <v>427</v>
      </c>
      <c r="AA62" s="3" t="s">
        <v>427</v>
      </c>
      <c r="AB62" s="3" t="s">
        <v>427</v>
      </c>
      <c r="AC62" s="3" t="s">
        <v>427</v>
      </c>
      <c r="AD62" s="3" t="s">
        <v>427</v>
      </c>
      <c r="AE62" s="51"/>
      <c r="AF62" s="22" t="s">
        <v>427</v>
      </c>
      <c r="AG62" s="22" t="s">
        <v>427</v>
      </c>
      <c r="AH62" s="22" t="s">
        <v>427</v>
      </c>
      <c r="AI62" s="22" t="s">
        <v>427</v>
      </c>
      <c r="AJ62" s="22" t="s">
        <v>427</v>
      </c>
      <c r="AK62" s="22" t="s">
        <v>428</v>
      </c>
      <c r="AL62" s="40" t="s">
        <v>421</v>
      </c>
    </row>
    <row r="63" spans="1:38" ht="26.25" customHeight="1" thickBot="1" x14ac:dyDescent="0.25">
      <c r="A63" s="60" t="s">
        <v>54</v>
      </c>
      <c r="B63" s="68" t="s">
        <v>155</v>
      </c>
      <c r="C63" s="66" t="s">
        <v>156</v>
      </c>
      <c r="D63" s="69"/>
      <c r="E63" s="3" t="s">
        <v>426</v>
      </c>
      <c r="F63" s="3" t="s">
        <v>426</v>
      </c>
      <c r="G63" s="3" t="s">
        <v>426</v>
      </c>
      <c r="H63" s="3" t="s">
        <v>426</v>
      </c>
      <c r="I63" s="3" t="s">
        <v>426</v>
      </c>
      <c r="J63" s="3" t="s">
        <v>426</v>
      </c>
      <c r="K63" s="3" t="s">
        <v>426</v>
      </c>
      <c r="L63" s="3" t="s">
        <v>426</v>
      </c>
      <c r="M63" s="3" t="s">
        <v>426</v>
      </c>
      <c r="N63" s="3" t="s">
        <v>426</v>
      </c>
      <c r="O63" s="3" t="s">
        <v>426</v>
      </c>
      <c r="P63" s="3" t="s">
        <v>426</v>
      </c>
      <c r="Q63" s="3" t="s">
        <v>426</v>
      </c>
      <c r="R63" s="3" t="s">
        <v>426</v>
      </c>
      <c r="S63" s="3" t="s">
        <v>426</v>
      </c>
      <c r="T63" s="3" t="s">
        <v>426</v>
      </c>
      <c r="U63" s="3" t="s">
        <v>426</v>
      </c>
      <c r="V63" s="3" t="s">
        <v>426</v>
      </c>
      <c r="W63" s="3" t="s">
        <v>426</v>
      </c>
      <c r="X63" s="3" t="s">
        <v>426</v>
      </c>
      <c r="Y63" s="3" t="s">
        <v>426</v>
      </c>
      <c r="Z63" s="3" t="s">
        <v>426</v>
      </c>
      <c r="AA63" s="3" t="s">
        <v>426</v>
      </c>
      <c r="AB63" s="3" t="s">
        <v>426</v>
      </c>
      <c r="AC63" s="3" t="s">
        <v>426</v>
      </c>
      <c r="AD63" s="3" t="s">
        <v>426</v>
      </c>
      <c r="AE63" s="51"/>
      <c r="AF63" s="22" t="s">
        <v>426</v>
      </c>
      <c r="AG63" s="22" t="s">
        <v>426</v>
      </c>
      <c r="AH63" s="22" t="s">
        <v>426</v>
      </c>
      <c r="AI63" s="22" t="s">
        <v>426</v>
      </c>
      <c r="AJ63" s="22" t="s">
        <v>426</v>
      </c>
      <c r="AK63" s="22" t="s">
        <v>426</v>
      </c>
      <c r="AL63" s="40" t="s">
        <v>410</v>
      </c>
    </row>
    <row r="64" spans="1:38" ht="26.25" customHeight="1" thickBot="1" x14ac:dyDescent="0.25">
      <c r="A64" s="60" t="s">
        <v>54</v>
      </c>
      <c r="B64" s="68" t="s">
        <v>157</v>
      </c>
      <c r="C64" s="61" t="s">
        <v>158</v>
      </c>
      <c r="D64" s="62"/>
      <c r="E64" s="3" t="s">
        <v>426</v>
      </c>
      <c r="F64" s="3" t="s">
        <v>426</v>
      </c>
      <c r="G64" s="3" t="s">
        <v>426</v>
      </c>
      <c r="H64" s="3" t="s">
        <v>426</v>
      </c>
      <c r="I64" s="3" t="s">
        <v>426</v>
      </c>
      <c r="J64" s="3" t="s">
        <v>426</v>
      </c>
      <c r="K64" s="3" t="s">
        <v>426</v>
      </c>
      <c r="L64" s="3" t="s">
        <v>426</v>
      </c>
      <c r="M64" s="3" t="s">
        <v>426</v>
      </c>
      <c r="N64" s="3" t="s">
        <v>426</v>
      </c>
      <c r="O64" s="3" t="s">
        <v>426</v>
      </c>
      <c r="P64" s="3" t="s">
        <v>426</v>
      </c>
      <c r="Q64" s="3" t="s">
        <v>426</v>
      </c>
      <c r="R64" s="3" t="s">
        <v>426</v>
      </c>
      <c r="S64" s="3" t="s">
        <v>426</v>
      </c>
      <c r="T64" s="3" t="s">
        <v>426</v>
      </c>
      <c r="U64" s="3" t="s">
        <v>426</v>
      </c>
      <c r="V64" s="3" t="s">
        <v>426</v>
      </c>
      <c r="W64" s="3" t="s">
        <v>426</v>
      </c>
      <c r="X64" s="3" t="s">
        <v>426</v>
      </c>
      <c r="Y64" s="3" t="s">
        <v>426</v>
      </c>
      <c r="Z64" s="3" t="s">
        <v>426</v>
      </c>
      <c r="AA64" s="3" t="s">
        <v>426</v>
      </c>
      <c r="AB64" s="3" t="s">
        <v>426</v>
      </c>
      <c r="AC64" s="3" t="s">
        <v>426</v>
      </c>
      <c r="AD64" s="3" t="s">
        <v>426</v>
      </c>
      <c r="AE64" s="51"/>
      <c r="AF64" s="22" t="s">
        <v>426</v>
      </c>
      <c r="AG64" s="22" t="s">
        <v>426</v>
      </c>
      <c r="AH64" s="22" t="s">
        <v>426</v>
      </c>
      <c r="AI64" s="22" t="s">
        <v>426</v>
      </c>
      <c r="AJ64" s="22" t="s">
        <v>426</v>
      </c>
      <c r="AK64" s="22" t="s">
        <v>426</v>
      </c>
      <c r="AL64" s="40" t="s">
        <v>159</v>
      </c>
    </row>
    <row r="65" spans="1:38" ht="26.25" customHeight="1" thickBot="1" x14ac:dyDescent="0.25">
      <c r="A65" s="60" t="s">
        <v>54</v>
      </c>
      <c r="B65" s="64" t="s">
        <v>160</v>
      </c>
      <c r="C65" s="61" t="s">
        <v>161</v>
      </c>
      <c r="D65" s="62"/>
      <c r="E65" s="3" t="s">
        <v>426</v>
      </c>
      <c r="F65" s="3" t="s">
        <v>426</v>
      </c>
      <c r="G65" s="3" t="s">
        <v>426</v>
      </c>
      <c r="H65" s="3" t="s">
        <v>426</v>
      </c>
      <c r="I65" s="3" t="s">
        <v>426</v>
      </c>
      <c r="J65" s="3" t="s">
        <v>426</v>
      </c>
      <c r="K65" s="3" t="s">
        <v>426</v>
      </c>
      <c r="L65" s="3" t="s">
        <v>426</v>
      </c>
      <c r="M65" s="3" t="s">
        <v>426</v>
      </c>
      <c r="N65" s="3" t="s">
        <v>426</v>
      </c>
      <c r="O65" s="3" t="s">
        <v>426</v>
      </c>
      <c r="P65" s="3" t="s">
        <v>426</v>
      </c>
      <c r="Q65" s="3" t="s">
        <v>426</v>
      </c>
      <c r="R65" s="3" t="s">
        <v>426</v>
      </c>
      <c r="S65" s="3" t="s">
        <v>426</v>
      </c>
      <c r="T65" s="3" t="s">
        <v>426</v>
      </c>
      <c r="U65" s="3" t="s">
        <v>426</v>
      </c>
      <c r="V65" s="3" t="s">
        <v>426</v>
      </c>
      <c r="W65" s="3" t="s">
        <v>426</v>
      </c>
      <c r="X65" s="3" t="s">
        <v>426</v>
      </c>
      <c r="Y65" s="3" t="s">
        <v>426</v>
      </c>
      <c r="Z65" s="3" t="s">
        <v>426</v>
      </c>
      <c r="AA65" s="3" t="s">
        <v>426</v>
      </c>
      <c r="AB65" s="3" t="s">
        <v>426</v>
      </c>
      <c r="AC65" s="3" t="s">
        <v>426</v>
      </c>
      <c r="AD65" s="3" t="s">
        <v>426</v>
      </c>
      <c r="AE65" s="51"/>
      <c r="AF65" s="22" t="s">
        <v>426</v>
      </c>
      <c r="AG65" s="22" t="s">
        <v>426</v>
      </c>
      <c r="AH65" s="22" t="s">
        <v>426</v>
      </c>
      <c r="AI65" s="22" t="s">
        <v>426</v>
      </c>
      <c r="AJ65" s="22" t="s">
        <v>426</v>
      </c>
      <c r="AK65" s="22" t="s">
        <v>426</v>
      </c>
      <c r="AL65" s="40" t="s">
        <v>162</v>
      </c>
    </row>
    <row r="66" spans="1:38" ht="26.25" customHeight="1" thickBot="1" x14ac:dyDescent="0.25">
      <c r="A66" s="60" t="s">
        <v>54</v>
      </c>
      <c r="B66" s="64" t="s">
        <v>163</v>
      </c>
      <c r="C66" s="61" t="s">
        <v>164</v>
      </c>
      <c r="D66" s="62"/>
      <c r="E66" s="3" t="s">
        <v>426</v>
      </c>
      <c r="F66" s="3" t="s">
        <v>426</v>
      </c>
      <c r="G66" s="3" t="s">
        <v>426</v>
      </c>
      <c r="H66" s="3" t="s">
        <v>426</v>
      </c>
      <c r="I66" s="3" t="s">
        <v>426</v>
      </c>
      <c r="J66" s="3" t="s">
        <v>426</v>
      </c>
      <c r="K66" s="3" t="s">
        <v>426</v>
      </c>
      <c r="L66" s="3" t="s">
        <v>426</v>
      </c>
      <c r="M66" s="3" t="s">
        <v>426</v>
      </c>
      <c r="N66" s="3" t="s">
        <v>426</v>
      </c>
      <c r="O66" s="3" t="s">
        <v>426</v>
      </c>
      <c r="P66" s="3" t="s">
        <v>426</v>
      </c>
      <c r="Q66" s="3" t="s">
        <v>426</v>
      </c>
      <c r="R66" s="3" t="s">
        <v>426</v>
      </c>
      <c r="S66" s="3" t="s">
        <v>426</v>
      </c>
      <c r="T66" s="3" t="s">
        <v>426</v>
      </c>
      <c r="U66" s="3" t="s">
        <v>426</v>
      </c>
      <c r="V66" s="3" t="s">
        <v>426</v>
      </c>
      <c r="W66" s="3" t="s">
        <v>426</v>
      </c>
      <c r="X66" s="3" t="s">
        <v>426</v>
      </c>
      <c r="Y66" s="3" t="s">
        <v>426</v>
      </c>
      <c r="Z66" s="3" t="s">
        <v>426</v>
      </c>
      <c r="AA66" s="3" t="s">
        <v>426</v>
      </c>
      <c r="AB66" s="3" t="s">
        <v>426</v>
      </c>
      <c r="AC66" s="3" t="s">
        <v>426</v>
      </c>
      <c r="AD66" s="3" t="s">
        <v>426</v>
      </c>
      <c r="AE66" s="51"/>
      <c r="AF66" s="22" t="s">
        <v>426</v>
      </c>
      <c r="AG66" s="22" t="s">
        <v>426</v>
      </c>
      <c r="AH66" s="22" t="s">
        <v>426</v>
      </c>
      <c r="AI66" s="22" t="s">
        <v>426</v>
      </c>
      <c r="AJ66" s="22" t="s">
        <v>426</v>
      </c>
      <c r="AK66" s="22" t="s">
        <v>426</v>
      </c>
      <c r="AL66" s="40" t="s">
        <v>165</v>
      </c>
    </row>
    <row r="67" spans="1:38" ht="26.25" customHeight="1" thickBot="1" x14ac:dyDescent="0.25">
      <c r="A67" s="60" t="s">
        <v>54</v>
      </c>
      <c r="B67" s="64" t="s">
        <v>166</v>
      </c>
      <c r="C67" s="61" t="s">
        <v>167</v>
      </c>
      <c r="D67" s="62"/>
      <c r="E67" s="3" t="s">
        <v>426</v>
      </c>
      <c r="F67" s="3" t="s">
        <v>426</v>
      </c>
      <c r="G67" s="3" t="s">
        <v>426</v>
      </c>
      <c r="H67" s="3" t="s">
        <v>426</v>
      </c>
      <c r="I67" s="3" t="s">
        <v>426</v>
      </c>
      <c r="J67" s="3" t="s">
        <v>426</v>
      </c>
      <c r="K67" s="3" t="s">
        <v>426</v>
      </c>
      <c r="L67" s="3" t="s">
        <v>426</v>
      </c>
      <c r="M67" s="3" t="s">
        <v>426</v>
      </c>
      <c r="N67" s="3" t="s">
        <v>426</v>
      </c>
      <c r="O67" s="3" t="s">
        <v>426</v>
      </c>
      <c r="P67" s="3" t="s">
        <v>426</v>
      </c>
      <c r="Q67" s="3" t="s">
        <v>426</v>
      </c>
      <c r="R67" s="3" t="s">
        <v>426</v>
      </c>
      <c r="S67" s="3" t="s">
        <v>426</v>
      </c>
      <c r="T67" s="3" t="s">
        <v>426</v>
      </c>
      <c r="U67" s="3" t="s">
        <v>426</v>
      </c>
      <c r="V67" s="3" t="s">
        <v>426</v>
      </c>
      <c r="W67" s="3" t="s">
        <v>426</v>
      </c>
      <c r="X67" s="3" t="s">
        <v>426</v>
      </c>
      <c r="Y67" s="3" t="s">
        <v>426</v>
      </c>
      <c r="Z67" s="3" t="s">
        <v>426</v>
      </c>
      <c r="AA67" s="3" t="s">
        <v>426</v>
      </c>
      <c r="AB67" s="3" t="s">
        <v>426</v>
      </c>
      <c r="AC67" s="3" t="s">
        <v>426</v>
      </c>
      <c r="AD67" s="3" t="s">
        <v>426</v>
      </c>
      <c r="AE67" s="51"/>
      <c r="AF67" s="22" t="s">
        <v>426</v>
      </c>
      <c r="AG67" s="22" t="s">
        <v>426</v>
      </c>
      <c r="AH67" s="22" t="s">
        <v>426</v>
      </c>
      <c r="AI67" s="22" t="s">
        <v>426</v>
      </c>
      <c r="AJ67" s="22" t="s">
        <v>426</v>
      </c>
      <c r="AK67" s="22" t="s">
        <v>426</v>
      </c>
      <c r="AL67" s="40" t="s">
        <v>168</v>
      </c>
    </row>
    <row r="68" spans="1:38" ht="26.25" customHeight="1" thickBot="1" x14ac:dyDescent="0.25">
      <c r="A68" s="60" t="s">
        <v>54</v>
      </c>
      <c r="B68" s="64" t="s">
        <v>169</v>
      </c>
      <c r="C68" s="61" t="s">
        <v>170</v>
      </c>
      <c r="D68" s="62"/>
      <c r="E68" s="3" t="s">
        <v>426</v>
      </c>
      <c r="F68" s="3" t="s">
        <v>426</v>
      </c>
      <c r="G68" s="3" t="s">
        <v>426</v>
      </c>
      <c r="H68" s="3" t="s">
        <v>426</v>
      </c>
      <c r="I68" s="3" t="s">
        <v>426</v>
      </c>
      <c r="J68" s="3" t="s">
        <v>426</v>
      </c>
      <c r="K68" s="3" t="s">
        <v>426</v>
      </c>
      <c r="L68" s="3" t="s">
        <v>426</v>
      </c>
      <c r="M68" s="3" t="s">
        <v>426</v>
      </c>
      <c r="N68" s="3" t="s">
        <v>426</v>
      </c>
      <c r="O68" s="3" t="s">
        <v>426</v>
      </c>
      <c r="P68" s="3" t="s">
        <v>426</v>
      </c>
      <c r="Q68" s="3" t="s">
        <v>426</v>
      </c>
      <c r="R68" s="3" t="s">
        <v>426</v>
      </c>
      <c r="S68" s="3" t="s">
        <v>426</v>
      </c>
      <c r="T68" s="3" t="s">
        <v>426</v>
      </c>
      <c r="U68" s="3" t="s">
        <v>426</v>
      </c>
      <c r="V68" s="3" t="s">
        <v>426</v>
      </c>
      <c r="W68" s="3" t="s">
        <v>426</v>
      </c>
      <c r="X68" s="3" t="s">
        <v>426</v>
      </c>
      <c r="Y68" s="3" t="s">
        <v>426</v>
      </c>
      <c r="Z68" s="3" t="s">
        <v>426</v>
      </c>
      <c r="AA68" s="3" t="s">
        <v>426</v>
      </c>
      <c r="AB68" s="3" t="s">
        <v>426</v>
      </c>
      <c r="AC68" s="3" t="s">
        <v>426</v>
      </c>
      <c r="AD68" s="3" t="s">
        <v>426</v>
      </c>
      <c r="AE68" s="51"/>
      <c r="AF68" s="22" t="s">
        <v>426</v>
      </c>
      <c r="AG68" s="22" t="s">
        <v>426</v>
      </c>
      <c r="AH68" s="22" t="s">
        <v>426</v>
      </c>
      <c r="AI68" s="22" t="s">
        <v>426</v>
      </c>
      <c r="AJ68" s="22" t="s">
        <v>426</v>
      </c>
      <c r="AK68" s="22" t="s">
        <v>426</v>
      </c>
      <c r="AL68" s="40" t="s">
        <v>171</v>
      </c>
    </row>
    <row r="69" spans="1:38" ht="26.25" customHeight="1" thickBot="1" x14ac:dyDescent="0.25">
      <c r="A69" s="60" t="s">
        <v>54</v>
      </c>
      <c r="B69" s="60" t="s">
        <v>172</v>
      </c>
      <c r="C69" s="61" t="s">
        <v>173</v>
      </c>
      <c r="D69" s="67"/>
      <c r="E69" s="3" t="s">
        <v>426</v>
      </c>
      <c r="F69" s="3" t="s">
        <v>426</v>
      </c>
      <c r="G69" s="3" t="s">
        <v>426</v>
      </c>
      <c r="H69" s="3" t="s">
        <v>426</v>
      </c>
      <c r="I69" s="3" t="s">
        <v>426</v>
      </c>
      <c r="J69" s="3" t="s">
        <v>426</v>
      </c>
      <c r="K69" s="3" t="s">
        <v>426</v>
      </c>
      <c r="L69" s="3" t="s">
        <v>426</v>
      </c>
      <c r="M69" s="3" t="s">
        <v>426</v>
      </c>
      <c r="N69" s="3" t="s">
        <v>426</v>
      </c>
      <c r="O69" s="3" t="s">
        <v>426</v>
      </c>
      <c r="P69" s="3" t="s">
        <v>426</v>
      </c>
      <c r="Q69" s="3" t="s">
        <v>426</v>
      </c>
      <c r="R69" s="3" t="s">
        <v>426</v>
      </c>
      <c r="S69" s="3" t="s">
        <v>426</v>
      </c>
      <c r="T69" s="3" t="s">
        <v>426</v>
      </c>
      <c r="U69" s="3" t="s">
        <v>426</v>
      </c>
      <c r="V69" s="3" t="s">
        <v>426</v>
      </c>
      <c r="W69" s="3" t="s">
        <v>426</v>
      </c>
      <c r="X69" s="3" t="s">
        <v>426</v>
      </c>
      <c r="Y69" s="3" t="s">
        <v>426</v>
      </c>
      <c r="Z69" s="3" t="s">
        <v>426</v>
      </c>
      <c r="AA69" s="3" t="s">
        <v>426</v>
      </c>
      <c r="AB69" s="3" t="s">
        <v>426</v>
      </c>
      <c r="AC69" s="3" t="s">
        <v>426</v>
      </c>
      <c r="AD69" s="3" t="s">
        <v>426</v>
      </c>
      <c r="AE69" s="51"/>
      <c r="AF69" s="22" t="s">
        <v>426</v>
      </c>
      <c r="AG69" s="22" t="s">
        <v>426</v>
      </c>
      <c r="AH69" s="22" t="s">
        <v>426</v>
      </c>
      <c r="AI69" s="22" t="s">
        <v>426</v>
      </c>
      <c r="AJ69" s="22" t="s">
        <v>426</v>
      </c>
      <c r="AK69" s="22" t="s">
        <v>426</v>
      </c>
      <c r="AL69" s="40" t="s">
        <v>174</v>
      </c>
    </row>
    <row r="70" spans="1:38" ht="26.25" customHeight="1" thickBot="1" x14ac:dyDescent="0.25">
      <c r="A70" s="60" t="s">
        <v>54</v>
      </c>
      <c r="B70" s="60" t="s">
        <v>175</v>
      </c>
      <c r="C70" s="61" t="s">
        <v>383</v>
      </c>
      <c r="D70" s="67"/>
      <c r="E70" s="3" t="s">
        <v>426</v>
      </c>
      <c r="F70" s="3" t="s">
        <v>426</v>
      </c>
      <c r="G70" s="3" t="s">
        <v>426</v>
      </c>
      <c r="H70" s="3" t="s">
        <v>426</v>
      </c>
      <c r="I70" s="3" t="s">
        <v>426</v>
      </c>
      <c r="J70" s="3" t="s">
        <v>426</v>
      </c>
      <c r="K70" s="3" t="s">
        <v>426</v>
      </c>
      <c r="L70" s="3" t="s">
        <v>426</v>
      </c>
      <c r="M70" s="3" t="s">
        <v>426</v>
      </c>
      <c r="N70" s="3" t="s">
        <v>426</v>
      </c>
      <c r="O70" s="3" t="s">
        <v>426</v>
      </c>
      <c r="P70" s="3" t="s">
        <v>426</v>
      </c>
      <c r="Q70" s="3" t="s">
        <v>426</v>
      </c>
      <c r="R70" s="3" t="s">
        <v>426</v>
      </c>
      <c r="S70" s="3" t="s">
        <v>426</v>
      </c>
      <c r="T70" s="3" t="s">
        <v>426</v>
      </c>
      <c r="U70" s="3" t="s">
        <v>426</v>
      </c>
      <c r="V70" s="3" t="s">
        <v>426</v>
      </c>
      <c r="W70" s="3" t="s">
        <v>426</v>
      </c>
      <c r="X70" s="3" t="s">
        <v>426</v>
      </c>
      <c r="Y70" s="3" t="s">
        <v>426</v>
      </c>
      <c r="Z70" s="3" t="s">
        <v>426</v>
      </c>
      <c r="AA70" s="3" t="s">
        <v>426</v>
      </c>
      <c r="AB70" s="3" t="s">
        <v>426</v>
      </c>
      <c r="AC70" s="3" t="s">
        <v>426</v>
      </c>
      <c r="AD70" s="3" t="s">
        <v>426</v>
      </c>
      <c r="AE70" s="51"/>
      <c r="AF70" s="22" t="s">
        <v>426</v>
      </c>
      <c r="AG70" s="22" t="s">
        <v>426</v>
      </c>
      <c r="AH70" s="22" t="s">
        <v>426</v>
      </c>
      <c r="AI70" s="22" t="s">
        <v>426</v>
      </c>
      <c r="AJ70" s="22" t="s">
        <v>426</v>
      </c>
      <c r="AK70" s="22" t="s">
        <v>426</v>
      </c>
      <c r="AL70" s="40" t="s">
        <v>410</v>
      </c>
    </row>
    <row r="71" spans="1:38" ht="26.25" customHeight="1" thickBot="1" x14ac:dyDescent="0.25">
      <c r="A71" s="60" t="s">
        <v>54</v>
      </c>
      <c r="B71" s="60" t="s">
        <v>176</v>
      </c>
      <c r="C71" s="61" t="s">
        <v>177</v>
      </c>
      <c r="D71" s="67"/>
      <c r="E71" s="3" t="s">
        <v>426</v>
      </c>
      <c r="F71" s="3" t="s">
        <v>426</v>
      </c>
      <c r="G71" s="3" t="s">
        <v>426</v>
      </c>
      <c r="H71" s="3" t="s">
        <v>426</v>
      </c>
      <c r="I71" s="3" t="s">
        <v>426</v>
      </c>
      <c r="J71" s="3" t="s">
        <v>426</v>
      </c>
      <c r="K71" s="3" t="s">
        <v>426</v>
      </c>
      <c r="L71" s="3" t="s">
        <v>426</v>
      </c>
      <c r="M71" s="3" t="s">
        <v>426</v>
      </c>
      <c r="N71" s="3" t="s">
        <v>426</v>
      </c>
      <c r="O71" s="3" t="s">
        <v>426</v>
      </c>
      <c r="P71" s="3" t="s">
        <v>426</v>
      </c>
      <c r="Q71" s="3" t="s">
        <v>426</v>
      </c>
      <c r="R71" s="3" t="s">
        <v>426</v>
      </c>
      <c r="S71" s="3" t="s">
        <v>426</v>
      </c>
      <c r="T71" s="3" t="s">
        <v>426</v>
      </c>
      <c r="U71" s="3" t="s">
        <v>426</v>
      </c>
      <c r="V71" s="3" t="s">
        <v>426</v>
      </c>
      <c r="W71" s="3" t="s">
        <v>426</v>
      </c>
      <c r="X71" s="3" t="s">
        <v>426</v>
      </c>
      <c r="Y71" s="3" t="s">
        <v>426</v>
      </c>
      <c r="Z71" s="3" t="s">
        <v>426</v>
      </c>
      <c r="AA71" s="3" t="s">
        <v>426</v>
      </c>
      <c r="AB71" s="3" t="s">
        <v>426</v>
      </c>
      <c r="AC71" s="3" t="s">
        <v>426</v>
      </c>
      <c r="AD71" s="3" t="s">
        <v>426</v>
      </c>
      <c r="AE71" s="51"/>
      <c r="AF71" s="22" t="s">
        <v>426</v>
      </c>
      <c r="AG71" s="22" t="s">
        <v>426</v>
      </c>
      <c r="AH71" s="22" t="s">
        <v>426</v>
      </c>
      <c r="AI71" s="22" t="s">
        <v>426</v>
      </c>
      <c r="AJ71" s="22" t="s">
        <v>426</v>
      </c>
      <c r="AK71" s="22" t="s">
        <v>426</v>
      </c>
      <c r="AL71" s="40" t="s">
        <v>410</v>
      </c>
    </row>
    <row r="72" spans="1:38" ht="26.25" customHeight="1" thickBot="1" x14ac:dyDescent="0.25">
      <c r="A72" s="60" t="s">
        <v>54</v>
      </c>
      <c r="B72" s="60" t="s">
        <v>178</v>
      </c>
      <c r="C72" s="61" t="s">
        <v>179</v>
      </c>
      <c r="D72" s="62"/>
      <c r="E72" s="3" t="s">
        <v>426</v>
      </c>
      <c r="F72" s="3" t="s">
        <v>426</v>
      </c>
      <c r="G72" s="3" t="s">
        <v>426</v>
      </c>
      <c r="H72" s="3" t="s">
        <v>426</v>
      </c>
      <c r="I72" s="3" t="s">
        <v>426</v>
      </c>
      <c r="J72" s="3" t="s">
        <v>426</v>
      </c>
      <c r="K72" s="3" t="s">
        <v>426</v>
      </c>
      <c r="L72" s="3" t="s">
        <v>426</v>
      </c>
      <c r="M72" s="3" t="s">
        <v>426</v>
      </c>
      <c r="N72" s="3" t="s">
        <v>426</v>
      </c>
      <c r="O72" s="3" t="s">
        <v>426</v>
      </c>
      <c r="P72" s="3" t="s">
        <v>426</v>
      </c>
      <c r="Q72" s="3" t="s">
        <v>426</v>
      </c>
      <c r="R72" s="3" t="s">
        <v>426</v>
      </c>
      <c r="S72" s="3" t="s">
        <v>426</v>
      </c>
      <c r="T72" s="3" t="s">
        <v>426</v>
      </c>
      <c r="U72" s="3" t="s">
        <v>426</v>
      </c>
      <c r="V72" s="3" t="s">
        <v>426</v>
      </c>
      <c r="W72" s="3" t="s">
        <v>426</v>
      </c>
      <c r="X72" s="3" t="s">
        <v>426</v>
      </c>
      <c r="Y72" s="3" t="s">
        <v>426</v>
      </c>
      <c r="Z72" s="3" t="s">
        <v>426</v>
      </c>
      <c r="AA72" s="3" t="s">
        <v>426</v>
      </c>
      <c r="AB72" s="3" t="s">
        <v>426</v>
      </c>
      <c r="AC72" s="3" t="s">
        <v>426</v>
      </c>
      <c r="AD72" s="3" t="s">
        <v>426</v>
      </c>
      <c r="AE72" s="51"/>
      <c r="AF72" s="22" t="s">
        <v>426</v>
      </c>
      <c r="AG72" s="22" t="s">
        <v>426</v>
      </c>
      <c r="AH72" s="22" t="s">
        <v>426</v>
      </c>
      <c r="AI72" s="22" t="s">
        <v>426</v>
      </c>
      <c r="AJ72" s="22" t="s">
        <v>426</v>
      </c>
      <c r="AK72" s="22" t="s">
        <v>426</v>
      </c>
      <c r="AL72" s="40" t="s">
        <v>180</v>
      </c>
    </row>
    <row r="73" spans="1:38" ht="26.25" customHeight="1" thickBot="1" x14ac:dyDescent="0.25">
      <c r="A73" s="60" t="s">
        <v>54</v>
      </c>
      <c r="B73" s="60" t="s">
        <v>181</v>
      </c>
      <c r="C73" s="61" t="s">
        <v>182</v>
      </c>
      <c r="D73" s="62"/>
      <c r="E73" s="3" t="s">
        <v>426</v>
      </c>
      <c r="F73" s="3" t="s">
        <v>426</v>
      </c>
      <c r="G73" s="3" t="s">
        <v>426</v>
      </c>
      <c r="H73" s="3" t="s">
        <v>426</v>
      </c>
      <c r="I73" s="3" t="s">
        <v>426</v>
      </c>
      <c r="J73" s="3" t="s">
        <v>426</v>
      </c>
      <c r="K73" s="3" t="s">
        <v>426</v>
      </c>
      <c r="L73" s="3" t="s">
        <v>426</v>
      </c>
      <c r="M73" s="3" t="s">
        <v>426</v>
      </c>
      <c r="N73" s="3" t="s">
        <v>426</v>
      </c>
      <c r="O73" s="3" t="s">
        <v>426</v>
      </c>
      <c r="P73" s="3" t="s">
        <v>426</v>
      </c>
      <c r="Q73" s="3" t="s">
        <v>426</v>
      </c>
      <c r="R73" s="3" t="s">
        <v>426</v>
      </c>
      <c r="S73" s="3" t="s">
        <v>426</v>
      </c>
      <c r="T73" s="3" t="s">
        <v>426</v>
      </c>
      <c r="U73" s="3" t="s">
        <v>426</v>
      </c>
      <c r="V73" s="3" t="s">
        <v>426</v>
      </c>
      <c r="W73" s="3" t="s">
        <v>426</v>
      </c>
      <c r="X73" s="3" t="s">
        <v>426</v>
      </c>
      <c r="Y73" s="3" t="s">
        <v>426</v>
      </c>
      <c r="Z73" s="3" t="s">
        <v>426</v>
      </c>
      <c r="AA73" s="3" t="s">
        <v>426</v>
      </c>
      <c r="AB73" s="3" t="s">
        <v>426</v>
      </c>
      <c r="AC73" s="3" t="s">
        <v>426</v>
      </c>
      <c r="AD73" s="3" t="s">
        <v>426</v>
      </c>
      <c r="AE73" s="51"/>
      <c r="AF73" s="22" t="s">
        <v>426</v>
      </c>
      <c r="AG73" s="22" t="s">
        <v>426</v>
      </c>
      <c r="AH73" s="22" t="s">
        <v>426</v>
      </c>
      <c r="AI73" s="22" t="s">
        <v>426</v>
      </c>
      <c r="AJ73" s="22" t="s">
        <v>426</v>
      </c>
      <c r="AK73" s="22" t="s">
        <v>426</v>
      </c>
      <c r="AL73" s="40" t="s">
        <v>183</v>
      </c>
    </row>
    <row r="74" spans="1:38" ht="26.25" customHeight="1" thickBot="1" x14ac:dyDescent="0.25">
      <c r="A74" s="60" t="s">
        <v>54</v>
      </c>
      <c r="B74" s="60" t="s">
        <v>184</v>
      </c>
      <c r="C74" s="61" t="s">
        <v>185</v>
      </c>
      <c r="D74" s="62"/>
      <c r="E74" s="3" t="s">
        <v>426</v>
      </c>
      <c r="F74" s="3" t="s">
        <v>426</v>
      </c>
      <c r="G74" s="3" t="s">
        <v>426</v>
      </c>
      <c r="H74" s="3" t="s">
        <v>426</v>
      </c>
      <c r="I74" s="3" t="s">
        <v>426</v>
      </c>
      <c r="J74" s="3" t="s">
        <v>426</v>
      </c>
      <c r="K74" s="3" t="s">
        <v>426</v>
      </c>
      <c r="L74" s="3" t="s">
        <v>426</v>
      </c>
      <c r="M74" s="3" t="s">
        <v>426</v>
      </c>
      <c r="N74" s="3" t="s">
        <v>426</v>
      </c>
      <c r="O74" s="3" t="s">
        <v>426</v>
      </c>
      <c r="P74" s="3" t="s">
        <v>426</v>
      </c>
      <c r="Q74" s="3" t="s">
        <v>426</v>
      </c>
      <c r="R74" s="3" t="s">
        <v>426</v>
      </c>
      <c r="S74" s="3" t="s">
        <v>426</v>
      </c>
      <c r="T74" s="3" t="s">
        <v>426</v>
      </c>
      <c r="U74" s="3" t="s">
        <v>426</v>
      </c>
      <c r="V74" s="3" t="s">
        <v>426</v>
      </c>
      <c r="W74" s="3" t="s">
        <v>426</v>
      </c>
      <c r="X74" s="3" t="s">
        <v>426</v>
      </c>
      <c r="Y74" s="3" t="s">
        <v>426</v>
      </c>
      <c r="Z74" s="3" t="s">
        <v>426</v>
      </c>
      <c r="AA74" s="3" t="s">
        <v>426</v>
      </c>
      <c r="AB74" s="3" t="s">
        <v>426</v>
      </c>
      <c r="AC74" s="3" t="s">
        <v>426</v>
      </c>
      <c r="AD74" s="3" t="s">
        <v>426</v>
      </c>
      <c r="AE74" s="51"/>
      <c r="AF74" s="22" t="s">
        <v>426</v>
      </c>
      <c r="AG74" s="22" t="s">
        <v>426</v>
      </c>
      <c r="AH74" s="22" t="s">
        <v>426</v>
      </c>
      <c r="AI74" s="22" t="s">
        <v>426</v>
      </c>
      <c r="AJ74" s="22" t="s">
        <v>426</v>
      </c>
      <c r="AK74" s="22" t="s">
        <v>426</v>
      </c>
      <c r="AL74" s="40" t="s">
        <v>186</v>
      </c>
    </row>
    <row r="75" spans="1:38" ht="26.25" customHeight="1" thickBot="1" x14ac:dyDescent="0.25">
      <c r="A75" s="60" t="s">
        <v>54</v>
      </c>
      <c r="B75" s="60" t="s">
        <v>187</v>
      </c>
      <c r="C75" s="61" t="s">
        <v>188</v>
      </c>
      <c r="D75" s="67"/>
      <c r="E75" s="3" t="s">
        <v>426</v>
      </c>
      <c r="F75" s="3" t="s">
        <v>426</v>
      </c>
      <c r="G75" s="3" t="s">
        <v>426</v>
      </c>
      <c r="H75" s="3" t="s">
        <v>426</v>
      </c>
      <c r="I75" s="3" t="s">
        <v>426</v>
      </c>
      <c r="J75" s="3" t="s">
        <v>426</v>
      </c>
      <c r="K75" s="3" t="s">
        <v>426</v>
      </c>
      <c r="L75" s="3" t="s">
        <v>426</v>
      </c>
      <c r="M75" s="3" t="s">
        <v>426</v>
      </c>
      <c r="N75" s="3" t="s">
        <v>426</v>
      </c>
      <c r="O75" s="3" t="s">
        <v>426</v>
      </c>
      <c r="P75" s="3" t="s">
        <v>426</v>
      </c>
      <c r="Q75" s="3" t="s">
        <v>426</v>
      </c>
      <c r="R75" s="3" t="s">
        <v>426</v>
      </c>
      <c r="S75" s="3" t="s">
        <v>426</v>
      </c>
      <c r="T75" s="3" t="s">
        <v>426</v>
      </c>
      <c r="U75" s="3" t="s">
        <v>426</v>
      </c>
      <c r="V75" s="3" t="s">
        <v>426</v>
      </c>
      <c r="W75" s="3" t="s">
        <v>426</v>
      </c>
      <c r="X75" s="3" t="s">
        <v>426</v>
      </c>
      <c r="Y75" s="3" t="s">
        <v>426</v>
      </c>
      <c r="Z75" s="3" t="s">
        <v>426</v>
      </c>
      <c r="AA75" s="3" t="s">
        <v>426</v>
      </c>
      <c r="AB75" s="3" t="s">
        <v>426</v>
      </c>
      <c r="AC75" s="3" t="s">
        <v>426</v>
      </c>
      <c r="AD75" s="3" t="s">
        <v>426</v>
      </c>
      <c r="AE75" s="51"/>
      <c r="AF75" s="22" t="s">
        <v>426</v>
      </c>
      <c r="AG75" s="22" t="s">
        <v>426</v>
      </c>
      <c r="AH75" s="22" t="s">
        <v>426</v>
      </c>
      <c r="AI75" s="22" t="s">
        <v>426</v>
      </c>
      <c r="AJ75" s="22" t="s">
        <v>426</v>
      </c>
      <c r="AK75" s="22" t="s">
        <v>426</v>
      </c>
      <c r="AL75" s="40" t="s">
        <v>189</v>
      </c>
    </row>
    <row r="76" spans="1:38" ht="26.25" customHeight="1" thickBot="1" x14ac:dyDescent="0.25">
      <c r="A76" s="60" t="s">
        <v>54</v>
      </c>
      <c r="B76" s="60" t="s">
        <v>190</v>
      </c>
      <c r="C76" s="61" t="s">
        <v>191</v>
      </c>
      <c r="D76" s="62"/>
      <c r="E76" s="3" t="s">
        <v>426</v>
      </c>
      <c r="F76" s="3" t="s">
        <v>426</v>
      </c>
      <c r="G76" s="3" t="s">
        <v>426</v>
      </c>
      <c r="H76" s="3" t="s">
        <v>426</v>
      </c>
      <c r="I76" s="3" t="s">
        <v>426</v>
      </c>
      <c r="J76" s="3" t="s">
        <v>426</v>
      </c>
      <c r="K76" s="3" t="s">
        <v>426</v>
      </c>
      <c r="L76" s="3" t="s">
        <v>426</v>
      </c>
      <c r="M76" s="3" t="s">
        <v>426</v>
      </c>
      <c r="N76" s="3" t="s">
        <v>426</v>
      </c>
      <c r="O76" s="3" t="s">
        <v>426</v>
      </c>
      <c r="P76" s="3" t="s">
        <v>426</v>
      </c>
      <c r="Q76" s="3" t="s">
        <v>426</v>
      </c>
      <c r="R76" s="3" t="s">
        <v>426</v>
      </c>
      <c r="S76" s="3" t="s">
        <v>426</v>
      </c>
      <c r="T76" s="3" t="s">
        <v>426</v>
      </c>
      <c r="U76" s="3" t="s">
        <v>426</v>
      </c>
      <c r="V76" s="3" t="s">
        <v>426</v>
      </c>
      <c r="W76" s="3" t="s">
        <v>426</v>
      </c>
      <c r="X76" s="3" t="s">
        <v>426</v>
      </c>
      <c r="Y76" s="3" t="s">
        <v>426</v>
      </c>
      <c r="Z76" s="3" t="s">
        <v>426</v>
      </c>
      <c r="AA76" s="3" t="s">
        <v>426</v>
      </c>
      <c r="AB76" s="3" t="s">
        <v>426</v>
      </c>
      <c r="AC76" s="3" t="s">
        <v>426</v>
      </c>
      <c r="AD76" s="3" t="s">
        <v>426</v>
      </c>
      <c r="AE76" s="51"/>
      <c r="AF76" s="22" t="s">
        <v>426</v>
      </c>
      <c r="AG76" s="22" t="s">
        <v>426</v>
      </c>
      <c r="AH76" s="22" t="s">
        <v>426</v>
      </c>
      <c r="AI76" s="22" t="s">
        <v>426</v>
      </c>
      <c r="AJ76" s="22" t="s">
        <v>426</v>
      </c>
      <c r="AK76" s="22" t="s">
        <v>426</v>
      </c>
      <c r="AL76" s="40" t="s">
        <v>192</v>
      </c>
    </row>
    <row r="77" spans="1:38" ht="26.25" customHeight="1" thickBot="1" x14ac:dyDescent="0.25">
      <c r="A77" s="60" t="s">
        <v>54</v>
      </c>
      <c r="B77" s="60" t="s">
        <v>193</v>
      </c>
      <c r="C77" s="61" t="s">
        <v>194</v>
      </c>
      <c r="D77" s="62"/>
      <c r="E77" s="3" t="s">
        <v>426</v>
      </c>
      <c r="F77" s="3" t="s">
        <v>426</v>
      </c>
      <c r="G77" s="3" t="s">
        <v>426</v>
      </c>
      <c r="H77" s="3" t="s">
        <v>426</v>
      </c>
      <c r="I77" s="3" t="s">
        <v>426</v>
      </c>
      <c r="J77" s="3" t="s">
        <v>426</v>
      </c>
      <c r="K77" s="3" t="s">
        <v>426</v>
      </c>
      <c r="L77" s="3" t="s">
        <v>426</v>
      </c>
      <c r="M77" s="3" t="s">
        <v>426</v>
      </c>
      <c r="N77" s="3" t="s">
        <v>426</v>
      </c>
      <c r="O77" s="3" t="s">
        <v>426</v>
      </c>
      <c r="P77" s="3" t="s">
        <v>426</v>
      </c>
      <c r="Q77" s="3" t="s">
        <v>426</v>
      </c>
      <c r="R77" s="3" t="s">
        <v>426</v>
      </c>
      <c r="S77" s="3" t="s">
        <v>426</v>
      </c>
      <c r="T77" s="3" t="s">
        <v>426</v>
      </c>
      <c r="U77" s="3" t="s">
        <v>426</v>
      </c>
      <c r="V77" s="3" t="s">
        <v>426</v>
      </c>
      <c r="W77" s="3" t="s">
        <v>426</v>
      </c>
      <c r="X77" s="3" t="s">
        <v>426</v>
      </c>
      <c r="Y77" s="3" t="s">
        <v>426</v>
      </c>
      <c r="Z77" s="3" t="s">
        <v>426</v>
      </c>
      <c r="AA77" s="3" t="s">
        <v>426</v>
      </c>
      <c r="AB77" s="3" t="s">
        <v>426</v>
      </c>
      <c r="AC77" s="3" t="s">
        <v>426</v>
      </c>
      <c r="AD77" s="3" t="s">
        <v>426</v>
      </c>
      <c r="AE77" s="51"/>
      <c r="AF77" s="22" t="s">
        <v>426</v>
      </c>
      <c r="AG77" s="22" t="s">
        <v>426</v>
      </c>
      <c r="AH77" s="22" t="s">
        <v>426</v>
      </c>
      <c r="AI77" s="22" t="s">
        <v>426</v>
      </c>
      <c r="AJ77" s="22" t="s">
        <v>426</v>
      </c>
      <c r="AK77" s="22" t="s">
        <v>426</v>
      </c>
      <c r="AL77" s="40" t="s">
        <v>195</v>
      </c>
    </row>
    <row r="78" spans="1:38" ht="26.25" customHeight="1" thickBot="1" x14ac:dyDescent="0.25">
      <c r="A78" s="60" t="s">
        <v>54</v>
      </c>
      <c r="B78" s="60" t="s">
        <v>196</v>
      </c>
      <c r="C78" s="61" t="s">
        <v>197</v>
      </c>
      <c r="D78" s="62"/>
      <c r="E78" s="3" t="s">
        <v>426</v>
      </c>
      <c r="F78" s="3" t="s">
        <v>426</v>
      </c>
      <c r="G78" s="3" t="s">
        <v>426</v>
      </c>
      <c r="H78" s="3" t="s">
        <v>426</v>
      </c>
      <c r="I78" s="3" t="s">
        <v>426</v>
      </c>
      <c r="J78" s="3" t="s">
        <v>426</v>
      </c>
      <c r="K78" s="3" t="s">
        <v>426</v>
      </c>
      <c r="L78" s="3" t="s">
        <v>426</v>
      </c>
      <c r="M78" s="3" t="s">
        <v>426</v>
      </c>
      <c r="N78" s="3" t="s">
        <v>426</v>
      </c>
      <c r="O78" s="3" t="s">
        <v>426</v>
      </c>
      <c r="P78" s="3" t="s">
        <v>426</v>
      </c>
      <c r="Q78" s="3" t="s">
        <v>426</v>
      </c>
      <c r="R78" s="3" t="s">
        <v>426</v>
      </c>
      <c r="S78" s="3" t="s">
        <v>426</v>
      </c>
      <c r="T78" s="3" t="s">
        <v>426</v>
      </c>
      <c r="U78" s="3" t="s">
        <v>426</v>
      </c>
      <c r="V78" s="3" t="s">
        <v>426</v>
      </c>
      <c r="W78" s="3" t="s">
        <v>426</v>
      </c>
      <c r="X78" s="3" t="s">
        <v>426</v>
      </c>
      <c r="Y78" s="3" t="s">
        <v>426</v>
      </c>
      <c r="Z78" s="3" t="s">
        <v>426</v>
      </c>
      <c r="AA78" s="3" t="s">
        <v>426</v>
      </c>
      <c r="AB78" s="3" t="s">
        <v>426</v>
      </c>
      <c r="AC78" s="3" t="s">
        <v>426</v>
      </c>
      <c r="AD78" s="3" t="s">
        <v>426</v>
      </c>
      <c r="AE78" s="51"/>
      <c r="AF78" s="22" t="s">
        <v>426</v>
      </c>
      <c r="AG78" s="22" t="s">
        <v>426</v>
      </c>
      <c r="AH78" s="22" t="s">
        <v>426</v>
      </c>
      <c r="AI78" s="22" t="s">
        <v>426</v>
      </c>
      <c r="AJ78" s="22" t="s">
        <v>426</v>
      </c>
      <c r="AK78" s="22" t="s">
        <v>426</v>
      </c>
      <c r="AL78" s="40" t="s">
        <v>198</v>
      </c>
    </row>
    <row r="79" spans="1:38" ht="26.25" customHeight="1" thickBot="1" x14ac:dyDescent="0.25">
      <c r="A79" s="60" t="s">
        <v>54</v>
      </c>
      <c r="B79" s="60" t="s">
        <v>199</v>
      </c>
      <c r="C79" s="61" t="s">
        <v>200</v>
      </c>
      <c r="D79" s="62"/>
      <c r="E79" s="3" t="s">
        <v>426</v>
      </c>
      <c r="F79" s="3" t="s">
        <v>426</v>
      </c>
      <c r="G79" s="3" t="s">
        <v>426</v>
      </c>
      <c r="H79" s="3" t="s">
        <v>426</v>
      </c>
      <c r="I79" s="3" t="s">
        <v>426</v>
      </c>
      <c r="J79" s="3" t="s">
        <v>426</v>
      </c>
      <c r="K79" s="3" t="s">
        <v>426</v>
      </c>
      <c r="L79" s="3" t="s">
        <v>426</v>
      </c>
      <c r="M79" s="3" t="s">
        <v>426</v>
      </c>
      <c r="N79" s="3" t="s">
        <v>426</v>
      </c>
      <c r="O79" s="3" t="s">
        <v>426</v>
      </c>
      <c r="P79" s="3" t="s">
        <v>426</v>
      </c>
      <c r="Q79" s="3" t="s">
        <v>426</v>
      </c>
      <c r="R79" s="3" t="s">
        <v>426</v>
      </c>
      <c r="S79" s="3" t="s">
        <v>426</v>
      </c>
      <c r="T79" s="3" t="s">
        <v>426</v>
      </c>
      <c r="U79" s="3" t="s">
        <v>426</v>
      </c>
      <c r="V79" s="3" t="s">
        <v>426</v>
      </c>
      <c r="W79" s="3" t="s">
        <v>426</v>
      </c>
      <c r="X79" s="3" t="s">
        <v>426</v>
      </c>
      <c r="Y79" s="3" t="s">
        <v>426</v>
      </c>
      <c r="Z79" s="3" t="s">
        <v>426</v>
      </c>
      <c r="AA79" s="3" t="s">
        <v>426</v>
      </c>
      <c r="AB79" s="3" t="s">
        <v>426</v>
      </c>
      <c r="AC79" s="3" t="s">
        <v>426</v>
      </c>
      <c r="AD79" s="3" t="s">
        <v>426</v>
      </c>
      <c r="AE79" s="51"/>
      <c r="AF79" s="22" t="s">
        <v>426</v>
      </c>
      <c r="AG79" s="22" t="s">
        <v>426</v>
      </c>
      <c r="AH79" s="22" t="s">
        <v>426</v>
      </c>
      <c r="AI79" s="22" t="s">
        <v>426</v>
      </c>
      <c r="AJ79" s="22" t="s">
        <v>426</v>
      </c>
      <c r="AK79" s="22" t="s">
        <v>426</v>
      </c>
      <c r="AL79" s="40" t="s">
        <v>201</v>
      </c>
    </row>
    <row r="80" spans="1:38" ht="26.25" customHeight="1" thickBot="1" x14ac:dyDescent="0.25">
      <c r="A80" s="60" t="s">
        <v>54</v>
      </c>
      <c r="B80" s="64" t="s">
        <v>202</v>
      </c>
      <c r="C80" s="66" t="s">
        <v>203</v>
      </c>
      <c r="D80" s="62"/>
      <c r="E80" s="3" t="s">
        <v>426</v>
      </c>
      <c r="F80" s="3" t="s">
        <v>426</v>
      </c>
      <c r="G80" s="3" t="s">
        <v>426</v>
      </c>
      <c r="H80" s="3" t="s">
        <v>426</v>
      </c>
      <c r="I80" s="3" t="s">
        <v>426</v>
      </c>
      <c r="J80" s="3" t="s">
        <v>426</v>
      </c>
      <c r="K80" s="3" t="s">
        <v>426</v>
      </c>
      <c r="L80" s="3" t="s">
        <v>426</v>
      </c>
      <c r="M80" s="3" t="s">
        <v>426</v>
      </c>
      <c r="N80" s="3" t="s">
        <v>426</v>
      </c>
      <c r="O80" s="3" t="s">
        <v>426</v>
      </c>
      <c r="P80" s="3" t="s">
        <v>426</v>
      </c>
      <c r="Q80" s="3" t="s">
        <v>426</v>
      </c>
      <c r="R80" s="3" t="s">
        <v>426</v>
      </c>
      <c r="S80" s="3" t="s">
        <v>426</v>
      </c>
      <c r="T80" s="3" t="s">
        <v>426</v>
      </c>
      <c r="U80" s="3" t="s">
        <v>426</v>
      </c>
      <c r="V80" s="3" t="s">
        <v>426</v>
      </c>
      <c r="W80" s="3" t="s">
        <v>426</v>
      </c>
      <c r="X80" s="3" t="s">
        <v>426</v>
      </c>
      <c r="Y80" s="3" t="s">
        <v>426</v>
      </c>
      <c r="Z80" s="3" t="s">
        <v>426</v>
      </c>
      <c r="AA80" s="3" t="s">
        <v>426</v>
      </c>
      <c r="AB80" s="3" t="s">
        <v>426</v>
      </c>
      <c r="AC80" s="3" t="s">
        <v>426</v>
      </c>
      <c r="AD80" s="3" t="s">
        <v>426</v>
      </c>
      <c r="AE80" s="51"/>
      <c r="AF80" s="22" t="s">
        <v>426</v>
      </c>
      <c r="AG80" s="22" t="s">
        <v>426</v>
      </c>
      <c r="AH80" s="22" t="s">
        <v>426</v>
      </c>
      <c r="AI80" s="22" t="s">
        <v>426</v>
      </c>
      <c r="AJ80" s="22" t="s">
        <v>426</v>
      </c>
      <c r="AK80" s="22" t="s">
        <v>426</v>
      </c>
      <c r="AL80" s="40" t="s">
        <v>410</v>
      </c>
    </row>
    <row r="81" spans="1:38" ht="26.25" customHeight="1" thickBot="1" x14ac:dyDescent="0.25">
      <c r="A81" s="60" t="s">
        <v>54</v>
      </c>
      <c r="B81" s="64" t="s">
        <v>204</v>
      </c>
      <c r="C81" s="66" t="s">
        <v>205</v>
      </c>
      <c r="D81" s="62"/>
      <c r="E81" s="3" t="s">
        <v>426</v>
      </c>
      <c r="F81" s="3" t="s">
        <v>426</v>
      </c>
      <c r="G81" s="3" t="s">
        <v>426</v>
      </c>
      <c r="H81" s="3" t="s">
        <v>426</v>
      </c>
      <c r="I81" s="3" t="s">
        <v>426</v>
      </c>
      <c r="J81" s="3" t="s">
        <v>426</v>
      </c>
      <c r="K81" s="3" t="s">
        <v>426</v>
      </c>
      <c r="L81" s="3" t="s">
        <v>426</v>
      </c>
      <c r="M81" s="3" t="s">
        <v>426</v>
      </c>
      <c r="N81" s="3" t="s">
        <v>426</v>
      </c>
      <c r="O81" s="3" t="s">
        <v>426</v>
      </c>
      <c r="P81" s="3" t="s">
        <v>426</v>
      </c>
      <c r="Q81" s="3" t="s">
        <v>426</v>
      </c>
      <c r="R81" s="3" t="s">
        <v>426</v>
      </c>
      <c r="S81" s="3" t="s">
        <v>426</v>
      </c>
      <c r="T81" s="3" t="s">
        <v>426</v>
      </c>
      <c r="U81" s="3" t="s">
        <v>426</v>
      </c>
      <c r="V81" s="3" t="s">
        <v>426</v>
      </c>
      <c r="W81" s="3" t="s">
        <v>426</v>
      </c>
      <c r="X81" s="3" t="s">
        <v>426</v>
      </c>
      <c r="Y81" s="3" t="s">
        <v>426</v>
      </c>
      <c r="Z81" s="3" t="s">
        <v>426</v>
      </c>
      <c r="AA81" s="3" t="s">
        <v>426</v>
      </c>
      <c r="AB81" s="3" t="s">
        <v>426</v>
      </c>
      <c r="AC81" s="3" t="s">
        <v>426</v>
      </c>
      <c r="AD81" s="3" t="s">
        <v>426</v>
      </c>
      <c r="AE81" s="51"/>
      <c r="AF81" s="22" t="s">
        <v>426</v>
      </c>
      <c r="AG81" s="22" t="s">
        <v>426</v>
      </c>
      <c r="AH81" s="22" t="s">
        <v>426</v>
      </c>
      <c r="AI81" s="22" t="s">
        <v>426</v>
      </c>
      <c r="AJ81" s="22" t="s">
        <v>426</v>
      </c>
      <c r="AK81" s="22" t="s">
        <v>426</v>
      </c>
      <c r="AL81" s="40" t="s">
        <v>206</v>
      </c>
    </row>
    <row r="82" spans="1:38" ht="26.25" customHeight="1" thickBot="1" x14ac:dyDescent="0.25">
      <c r="A82" s="60" t="s">
        <v>207</v>
      </c>
      <c r="B82" s="64" t="s">
        <v>208</v>
      </c>
      <c r="C82" s="70" t="s">
        <v>209</v>
      </c>
      <c r="D82" s="62"/>
      <c r="E82" s="3" t="s">
        <v>427</v>
      </c>
      <c r="F82" s="3">
        <v>3.0783233060000001</v>
      </c>
      <c r="G82" s="3" t="s">
        <v>427</v>
      </c>
      <c r="H82" s="3" t="s">
        <v>427</v>
      </c>
      <c r="I82" s="3" t="s">
        <v>427</v>
      </c>
      <c r="J82" s="3" t="s">
        <v>427</v>
      </c>
      <c r="K82" s="3" t="s">
        <v>427</v>
      </c>
      <c r="L82" s="3" t="s">
        <v>427</v>
      </c>
      <c r="M82" s="3" t="s">
        <v>427</v>
      </c>
      <c r="N82" s="3" t="s">
        <v>427</v>
      </c>
      <c r="O82" s="3" t="s">
        <v>427</v>
      </c>
      <c r="P82" s="3" t="s">
        <v>428</v>
      </c>
      <c r="Q82" s="3" t="s">
        <v>427</v>
      </c>
      <c r="R82" s="3" t="s">
        <v>427</v>
      </c>
      <c r="S82" s="3" t="s">
        <v>427</v>
      </c>
      <c r="T82" s="3" t="s">
        <v>427</v>
      </c>
      <c r="U82" s="3" t="s">
        <v>427</v>
      </c>
      <c r="V82" s="3" t="s">
        <v>427</v>
      </c>
      <c r="W82" s="3" t="s">
        <v>427</v>
      </c>
      <c r="X82" s="3" t="s">
        <v>427</v>
      </c>
      <c r="Y82" s="3" t="s">
        <v>427</v>
      </c>
      <c r="Z82" s="3" t="s">
        <v>427</v>
      </c>
      <c r="AA82" s="3" t="s">
        <v>427</v>
      </c>
      <c r="AB82" s="3" t="s">
        <v>427</v>
      </c>
      <c r="AC82" s="3" t="s">
        <v>427</v>
      </c>
      <c r="AD82" s="3" t="s">
        <v>427</v>
      </c>
      <c r="AE82" s="51"/>
      <c r="AF82" s="22" t="s">
        <v>427</v>
      </c>
      <c r="AG82" s="22" t="s">
        <v>427</v>
      </c>
      <c r="AH82" s="22" t="s">
        <v>427</v>
      </c>
      <c r="AI82" s="22" t="s">
        <v>427</v>
      </c>
      <c r="AJ82" s="22" t="s">
        <v>427</v>
      </c>
      <c r="AK82" s="22">
        <v>27.970483649999998</v>
      </c>
      <c r="AL82" s="40" t="s">
        <v>218</v>
      </c>
    </row>
    <row r="83" spans="1:38" ht="26.25" customHeight="1" thickBot="1" x14ac:dyDescent="0.25">
      <c r="A83" s="60" t="s">
        <v>54</v>
      </c>
      <c r="B83" s="71" t="s">
        <v>210</v>
      </c>
      <c r="C83" s="72" t="s">
        <v>211</v>
      </c>
      <c r="D83" s="62"/>
      <c r="E83" s="3" t="s">
        <v>428</v>
      </c>
      <c r="F83" s="3">
        <v>1.80694457712E-2</v>
      </c>
      <c r="G83" s="3" t="s">
        <v>428</v>
      </c>
      <c r="H83" s="3" t="s">
        <v>427</v>
      </c>
      <c r="I83" s="3">
        <v>0.45173614428000003</v>
      </c>
      <c r="J83" s="3">
        <v>3.3880210821000003</v>
      </c>
      <c r="K83" s="3">
        <v>15.810765049800001</v>
      </c>
      <c r="L83" s="3">
        <v>2.5748960223960001E-2</v>
      </c>
      <c r="M83" s="3" t="s">
        <v>428</v>
      </c>
      <c r="N83" s="3" t="s">
        <v>427</v>
      </c>
      <c r="O83" s="3" t="s">
        <v>427</v>
      </c>
      <c r="P83" s="3" t="s">
        <v>427</v>
      </c>
      <c r="Q83" s="3" t="s">
        <v>427</v>
      </c>
      <c r="R83" s="3" t="s">
        <v>427</v>
      </c>
      <c r="S83" s="3" t="s">
        <v>427</v>
      </c>
      <c r="T83" s="3" t="s">
        <v>427</v>
      </c>
      <c r="U83" s="3" t="s">
        <v>427</v>
      </c>
      <c r="V83" s="3" t="s">
        <v>427</v>
      </c>
      <c r="W83" s="3" t="s">
        <v>427</v>
      </c>
      <c r="X83" s="3" t="s">
        <v>428</v>
      </c>
      <c r="Y83" s="3" t="s">
        <v>428</v>
      </c>
      <c r="Z83" s="3" t="s">
        <v>428</v>
      </c>
      <c r="AA83" s="3" t="s">
        <v>428</v>
      </c>
      <c r="AB83" s="3" t="s">
        <v>428</v>
      </c>
      <c r="AC83" s="3" t="s">
        <v>428</v>
      </c>
      <c r="AD83" s="3" t="s">
        <v>427</v>
      </c>
      <c r="AE83" s="51"/>
      <c r="AF83" s="22" t="s">
        <v>427</v>
      </c>
      <c r="AG83" s="22" t="s">
        <v>427</v>
      </c>
      <c r="AH83" s="22" t="s">
        <v>427</v>
      </c>
      <c r="AI83" s="22" t="s">
        <v>427</v>
      </c>
      <c r="AJ83" s="22" t="s">
        <v>427</v>
      </c>
      <c r="AK83" s="22">
        <v>1129.3403607</v>
      </c>
      <c r="AL83" s="40" t="s">
        <v>430</v>
      </c>
    </row>
    <row r="84" spans="1:38" ht="26.25" customHeight="1" thickBot="1" x14ac:dyDescent="0.25">
      <c r="A84" s="60" t="s">
        <v>54</v>
      </c>
      <c r="B84" s="71" t="s">
        <v>212</v>
      </c>
      <c r="C84" s="72" t="s">
        <v>213</v>
      </c>
      <c r="D84" s="62"/>
      <c r="E84" s="3" t="s">
        <v>428</v>
      </c>
      <c r="F84" s="3">
        <v>1.6312694099000002E-2</v>
      </c>
      <c r="G84" s="3" t="s">
        <v>427</v>
      </c>
      <c r="H84" s="3" t="s">
        <v>427</v>
      </c>
      <c r="I84" s="3">
        <v>1.0038580984000001E-2</v>
      </c>
      <c r="J84" s="3">
        <v>5.019290492000001E-2</v>
      </c>
      <c r="K84" s="3">
        <v>0.20077161968000004</v>
      </c>
      <c r="L84" s="3">
        <v>1.3050155279200001E-6</v>
      </c>
      <c r="M84" s="3">
        <v>1.1920814918500002E-3</v>
      </c>
      <c r="N84" s="3" t="s">
        <v>428</v>
      </c>
      <c r="O84" s="3" t="s">
        <v>428</v>
      </c>
      <c r="P84" s="3" t="s">
        <v>428</v>
      </c>
      <c r="Q84" s="3" t="s">
        <v>427</v>
      </c>
      <c r="R84" s="3" t="s">
        <v>427</v>
      </c>
      <c r="S84" s="3" t="s">
        <v>427</v>
      </c>
      <c r="T84" s="3" t="s">
        <v>427</v>
      </c>
      <c r="U84" s="3" t="s">
        <v>427</v>
      </c>
      <c r="V84" s="3" t="s">
        <v>427</v>
      </c>
      <c r="W84" s="3" t="s">
        <v>428</v>
      </c>
      <c r="X84" s="3" t="s">
        <v>428</v>
      </c>
      <c r="Y84" s="3" t="s">
        <v>428</v>
      </c>
      <c r="Z84" s="3" t="s">
        <v>428</v>
      </c>
      <c r="AA84" s="3" t="s">
        <v>428</v>
      </c>
      <c r="AB84" s="3" t="s">
        <v>428</v>
      </c>
      <c r="AC84" s="3" t="s">
        <v>428</v>
      </c>
      <c r="AD84" s="3" t="s">
        <v>427</v>
      </c>
      <c r="AE84" s="51"/>
      <c r="AF84" s="22" t="s">
        <v>427</v>
      </c>
      <c r="AG84" s="22" t="s">
        <v>427</v>
      </c>
      <c r="AH84" s="22" t="s">
        <v>427</v>
      </c>
      <c r="AI84" s="22" t="s">
        <v>427</v>
      </c>
      <c r="AJ84" s="22" t="s">
        <v>427</v>
      </c>
      <c r="AK84" s="22">
        <v>125.48226230000002</v>
      </c>
      <c r="AL84" s="40" t="s">
        <v>431</v>
      </c>
    </row>
    <row r="85" spans="1:38" ht="26.25" customHeight="1" thickBot="1" x14ac:dyDescent="0.25">
      <c r="A85" s="60" t="s">
        <v>207</v>
      </c>
      <c r="B85" s="66" t="s">
        <v>214</v>
      </c>
      <c r="C85" s="72" t="s">
        <v>401</v>
      </c>
      <c r="D85" s="62"/>
      <c r="E85" s="3" t="s">
        <v>427</v>
      </c>
      <c r="F85" s="3">
        <v>3.598849451</v>
      </c>
      <c r="G85" s="3" t="s">
        <v>427</v>
      </c>
      <c r="H85" s="3" t="s">
        <v>427</v>
      </c>
      <c r="I85" s="3" t="s">
        <v>427</v>
      </c>
      <c r="J85" s="3" t="s">
        <v>427</v>
      </c>
      <c r="K85" s="3" t="s">
        <v>427</v>
      </c>
      <c r="L85" s="3" t="s">
        <v>427</v>
      </c>
      <c r="M85" s="3" t="s">
        <v>427</v>
      </c>
      <c r="N85" s="3" t="s">
        <v>427</v>
      </c>
      <c r="O85" s="3" t="s">
        <v>427</v>
      </c>
      <c r="P85" s="3" t="s">
        <v>427</v>
      </c>
      <c r="Q85" s="3" t="s">
        <v>427</v>
      </c>
      <c r="R85" s="3" t="s">
        <v>427</v>
      </c>
      <c r="S85" s="3" t="s">
        <v>427</v>
      </c>
      <c r="T85" s="3" t="s">
        <v>427</v>
      </c>
      <c r="U85" s="3" t="s">
        <v>427</v>
      </c>
      <c r="V85" s="3" t="s">
        <v>427</v>
      </c>
      <c r="W85" s="3" t="s">
        <v>427</v>
      </c>
      <c r="X85" s="3" t="s">
        <v>427</v>
      </c>
      <c r="Y85" s="3" t="s">
        <v>427</v>
      </c>
      <c r="Z85" s="3" t="s">
        <v>427</v>
      </c>
      <c r="AA85" s="3" t="s">
        <v>427</v>
      </c>
      <c r="AB85" s="3" t="s">
        <v>427</v>
      </c>
      <c r="AC85" s="3" t="s">
        <v>427</v>
      </c>
      <c r="AD85" s="3" t="s">
        <v>427</v>
      </c>
      <c r="AE85" s="51"/>
      <c r="AF85" s="22" t="s">
        <v>427</v>
      </c>
      <c r="AG85" s="22" t="s">
        <v>427</v>
      </c>
      <c r="AH85" s="22" t="s">
        <v>427</v>
      </c>
      <c r="AI85" s="22" t="s">
        <v>427</v>
      </c>
      <c r="AJ85" s="22" t="s">
        <v>427</v>
      </c>
      <c r="AK85" s="22">
        <v>8.9136122540000002</v>
      </c>
      <c r="AL85" s="40" t="s">
        <v>215</v>
      </c>
    </row>
    <row r="86" spans="1:38" ht="26.25" customHeight="1" thickBot="1" x14ac:dyDescent="0.25">
      <c r="A86" s="60" t="s">
        <v>207</v>
      </c>
      <c r="B86" s="66" t="s">
        <v>216</v>
      </c>
      <c r="C86" s="70" t="s">
        <v>217</v>
      </c>
      <c r="D86" s="62"/>
      <c r="E86" s="3" t="s">
        <v>427</v>
      </c>
      <c r="F86" s="3">
        <v>3.8864098E-2</v>
      </c>
      <c r="G86" s="3" t="s">
        <v>427</v>
      </c>
      <c r="H86" s="3" t="s">
        <v>427</v>
      </c>
      <c r="I86" s="3" t="s">
        <v>427</v>
      </c>
      <c r="J86" s="3" t="s">
        <v>427</v>
      </c>
      <c r="K86" s="3" t="s">
        <v>427</v>
      </c>
      <c r="L86" s="3" t="s">
        <v>427</v>
      </c>
      <c r="M86" s="3" t="s">
        <v>427</v>
      </c>
      <c r="N86" s="3" t="s">
        <v>427</v>
      </c>
      <c r="O86" s="3" t="s">
        <v>427</v>
      </c>
      <c r="P86" s="3" t="s">
        <v>427</v>
      </c>
      <c r="Q86" s="3" t="s">
        <v>427</v>
      </c>
      <c r="R86" s="3" t="s">
        <v>427</v>
      </c>
      <c r="S86" s="3" t="s">
        <v>427</v>
      </c>
      <c r="T86" s="3" t="s">
        <v>427</v>
      </c>
      <c r="U86" s="3" t="s">
        <v>427</v>
      </c>
      <c r="V86" s="3" t="s">
        <v>427</v>
      </c>
      <c r="W86" s="3" t="s">
        <v>427</v>
      </c>
      <c r="X86" s="3" t="s">
        <v>427</v>
      </c>
      <c r="Y86" s="3" t="s">
        <v>427</v>
      </c>
      <c r="Z86" s="3" t="s">
        <v>427</v>
      </c>
      <c r="AA86" s="3" t="s">
        <v>427</v>
      </c>
      <c r="AB86" s="3" t="s">
        <v>427</v>
      </c>
      <c r="AC86" s="3" t="s">
        <v>427</v>
      </c>
      <c r="AD86" s="3" t="s">
        <v>427</v>
      </c>
      <c r="AE86" s="51"/>
      <c r="AF86" s="22" t="s">
        <v>427</v>
      </c>
      <c r="AG86" s="22" t="s">
        <v>427</v>
      </c>
      <c r="AH86" s="22" t="s">
        <v>427</v>
      </c>
      <c r="AI86" s="22" t="s">
        <v>427</v>
      </c>
      <c r="AJ86" s="22" t="s">
        <v>427</v>
      </c>
      <c r="AK86" s="22" t="s">
        <v>432</v>
      </c>
      <c r="AL86" s="40" t="s">
        <v>433</v>
      </c>
    </row>
    <row r="87" spans="1:38" ht="26.25" customHeight="1" thickBot="1" x14ac:dyDescent="0.25">
      <c r="A87" s="60" t="s">
        <v>207</v>
      </c>
      <c r="B87" s="66" t="s">
        <v>219</v>
      </c>
      <c r="C87" s="70" t="s">
        <v>220</v>
      </c>
      <c r="D87" s="62"/>
      <c r="E87" s="3" t="s">
        <v>427</v>
      </c>
      <c r="F87" s="3">
        <v>2.7158128E-2</v>
      </c>
      <c r="G87" s="3" t="s">
        <v>427</v>
      </c>
      <c r="H87" s="3" t="s">
        <v>427</v>
      </c>
      <c r="I87" s="3" t="s">
        <v>427</v>
      </c>
      <c r="J87" s="3" t="s">
        <v>427</v>
      </c>
      <c r="K87" s="3" t="s">
        <v>427</v>
      </c>
      <c r="L87" s="3" t="s">
        <v>427</v>
      </c>
      <c r="M87" s="3" t="s">
        <v>427</v>
      </c>
      <c r="N87" s="3" t="s">
        <v>427</v>
      </c>
      <c r="O87" s="3" t="s">
        <v>427</v>
      </c>
      <c r="P87" s="3" t="s">
        <v>427</v>
      </c>
      <c r="Q87" s="3" t="s">
        <v>427</v>
      </c>
      <c r="R87" s="3" t="s">
        <v>427</v>
      </c>
      <c r="S87" s="3" t="s">
        <v>427</v>
      </c>
      <c r="T87" s="3" t="s">
        <v>427</v>
      </c>
      <c r="U87" s="3" t="s">
        <v>427</v>
      </c>
      <c r="V87" s="3" t="s">
        <v>427</v>
      </c>
      <c r="W87" s="3" t="s">
        <v>427</v>
      </c>
      <c r="X87" s="3" t="s">
        <v>427</v>
      </c>
      <c r="Y87" s="3" t="s">
        <v>427</v>
      </c>
      <c r="Z87" s="3" t="s">
        <v>427</v>
      </c>
      <c r="AA87" s="3" t="s">
        <v>427</v>
      </c>
      <c r="AB87" s="3" t="s">
        <v>427</v>
      </c>
      <c r="AC87" s="3" t="s">
        <v>427</v>
      </c>
      <c r="AD87" s="3" t="s">
        <v>427</v>
      </c>
      <c r="AE87" s="51"/>
      <c r="AF87" s="22" t="s">
        <v>427</v>
      </c>
      <c r="AG87" s="22" t="s">
        <v>427</v>
      </c>
      <c r="AH87" s="22" t="s">
        <v>427</v>
      </c>
      <c r="AI87" s="22" t="s">
        <v>427</v>
      </c>
      <c r="AJ87" s="22" t="s">
        <v>427</v>
      </c>
      <c r="AK87" s="22" t="s">
        <v>432</v>
      </c>
      <c r="AL87" s="40" t="s">
        <v>439</v>
      </c>
    </row>
    <row r="88" spans="1:38" ht="26.25" customHeight="1" thickBot="1" x14ac:dyDescent="0.25">
      <c r="A88" s="60" t="s">
        <v>207</v>
      </c>
      <c r="B88" s="66" t="s">
        <v>221</v>
      </c>
      <c r="C88" s="70" t="s">
        <v>222</v>
      </c>
      <c r="D88" s="62"/>
      <c r="E88" s="3" t="s">
        <v>427</v>
      </c>
      <c r="F88" s="3">
        <v>1.3835618750000001</v>
      </c>
      <c r="G88" s="3" t="s">
        <v>427</v>
      </c>
      <c r="H88" s="3" t="s">
        <v>427</v>
      </c>
      <c r="I88" s="3" t="s">
        <v>427</v>
      </c>
      <c r="J88" s="3" t="s">
        <v>427</v>
      </c>
      <c r="K88" s="3" t="s">
        <v>427</v>
      </c>
      <c r="L88" s="3" t="s">
        <v>427</v>
      </c>
      <c r="M88" s="3" t="s">
        <v>427</v>
      </c>
      <c r="N88" s="3" t="s">
        <v>427</v>
      </c>
      <c r="O88" s="3" t="s">
        <v>427</v>
      </c>
      <c r="P88" s="3" t="s">
        <v>427</v>
      </c>
      <c r="Q88" s="3" t="s">
        <v>427</v>
      </c>
      <c r="R88" s="3" t="s">
        <v>427</v>
      </c>
      <c r="S88" s="3" t="s">
        <v>427</v>
      </c>
      <c r="T88" s="3" t="s">
        <v>427</v>
      </c>
      <c r="U88" s="3" t="s">
        <v>427</v>
      </c>
      <c r="V88" s="3" t="s">
        <v>427</v>
      </c>
      <c r="W88" s="3" t="s">
        <v>427</v>
      </c>
      <c r="X88" s="3" t="s">
        <v>427</v>
      </c>
      <c r="Y88" s="3" t="s">
        <v>427</v>
      </c>
      <c r="Z88" s="3" t="s">
        <v>427</v>
      </c>
      <c r="AA88" s="3" t="s">
        <v>427</v>
      </c>
      <c r="AB88" s="3" t="s">
        <v>427</v>
      </c>
      <c r="AC88" s="3" t="s">
        <v>427</v>
      </c>
      <c r="AD88" s="3" t="s">
        <v>427</v>
      </c>
      <c r="AE88" s="51"/>
      <c r="AF88" s="22" t="s">
        <v>427</v>
      </c>
      <c r="AG88" s="22" t="s">
        <v>427</v>
      </c>
      <c r="AH88" s="22" t="s">
        <v>427</v>
      </c>
      <c r="AI88" s="22" t="s">
        <v>427</v>
      </c>
      <c r="AJ88" s="22" t="s">
        <v>427</v>
      </c>
      <c r="AK88" s="22" t="s">
        <v>432</v>
      </c>
      <c r="AL88" s="40" t="s">
        <v>434</v>
      </c>
    </row>
    <row r="89" spans="1:38" ht="26.25" customHeight="1" thickBot="1" x14ac:dyDescent="0.25">
      <c r="A89" s="60" t="s">
        <v>207</v>
      </c>
      <c r="B89" s="66" t="s">
        <v>223</v>
      </c>
      <c r="C89" s="70" t="s">
        <v>224</v>
      </c>
      <c r="D89" s="62"/>
      <c r="E89" s="3" t="s">
        <v>427</v>
      </c>
      <c r="F89" s="3">
        <v>7.7728199999999997E-3</v>
      </c>
      <c r="G89" s="3" t="s">
        <v>427</v>
      </c>
      <c r="H89" s="3" t="s">
        <v>427</v>
      </c>
      <c r="I89" s="3" t="s">
        <v>427</v>
      </c>
      <c r="J89" s="3" t="s">
        <v>427</v>
      </c>
      <c r="K89" s="3" t="s">
        <v>427</v>
      </c>
      <c r="L89" s="3" t="s">
        <v>427</v>
      </c>
      <c r="M89" s="3" t="s">
        <v>427</v>
      </c>
      <c r="N89" s="3" t="s">
        <v>427</v>
      </c>
      <c r="O89" s="3" t="s">
        <v>427</v>
      </c>
      <c r="P89" s="3" t="s">
        <v>427</v>
      </c>
      <c r="Q89" s="3" t="s">
        <v>427</v>
      </c>
      <c r="R89" s="3" t="s">
        <v>427</v>
      </c>
      <c r="S89" s="3" t="s">
        <v>427</v>
      </c>
      <c r="T89" s="3" t="s">
        <v>427</v>
      </c>
      <c r="U89" s="3" t="s">
        <v>427</v>
      </c>
      <c r="V89" s="3" t="s">
        <v>427</v>
      </c>
      <c r="W89" s="3" t="s">
        <v>427</v>
      </c>
      <c r="X89" s="3" t="s">
        <v>427</v>
      </c>
      <c r="Y89" s="3" t="s">
        <v>427</v>
      </c>
      <c r="Z89" s="3" t="s">
        <v>427</v>
      </c>
      <c r="AA89" s="3" t="s">
        <v>427</v>
      </c>
      <c r="AB89" s="3" t="s">
        <v>427</v>
      </c>
      <c r="AC89" s="3" t="s">
        <v>427</v>
      </c>
      <c r="AD89" s="3" t="s">
        <v>427</v>
      </c>
      <c r="AE89" s="51"/>
      <c r="AF89" s="22" t="s">
        <v>427</v>
      </c>
      <c r="AG89" s="22" t="s">
        <v>427</v>
      </c>
      <c r="AH89" s="22" t="s">
        <v>427</v>
      </c>
      <c r="AI89" s="22" t="s">
        <v>427</v>
      </c>
      <c r="AJ89" s="22" t="s">
        <v>427</v>
      </c>
      <c r="AK89" s="22" t="s">
        <v>432</v>
      </c>
      <c r="AL89" s="40" t="s">
        <v>435</v>
      </c>
    </row>
    <row r="90" spans="1:38" s="5" customFormat="1" ht="26.25" customHeight="1" thickBot="1" x14ac:dyDescent="0.25">
      <c r="A90" s="60" t="s">
        <v>207</v>
      </c>
      <c r="B90" s="66" t="s">
        <v>225</v>
      </c>
      <c r="C90" s="70" t="s">
        <v>226</v>
      </c>
      <c r="D90" s="62"/>
      <c r="E90" s="3" t="s">
        <v>427</v>
      </c>
      <c r="F90" s="3">
        <v>3.4923177079999999</v>
      </c>
      <c r="G90" s="3" t="s">
        <v>427</v>
      </c>
      <c r="H90" s="3" t="s">
        <v>427</v>
      </c>
      <c r="I90" s="3" t="s">
        <v>427</v>
      </c>
      <c r="J90" s="3" t="s">
        <v>427</v>
      </c>
      <c r="K90" s="3" t="s">
        <v>427</v>
      </c>
      <c r="L90" s="3" t="s">
        <v>427</v>
      </c>
      <c r="M90" s="3" t="s">
        <v>427</v>
      </c>
      <c r="N90" s="3" t="s">
        <v>427</v>
      </c>
      <c r="O90" s="3" t="s">
        <v>427</v>
      </c>
      <c r="P90" s="3" t="s">
        <v>427</v>
      </c>
      <c r="Q90" s="3" t="s">
        <v>427</v>
      </c>
      <c r="R90" s="3" t="s">
        <v>427</v>
      </c>
      <c r="S90" s="3" t="s">
        <v>427</v>
      </c>
      <c r="T90" s="3" t="s">
        <v>427</v>
      </c>
      <c r="U90" s="3" t="s">
        <v>427</v>
      </c>
      <c r="V90" s="3" t="s">
        <v>427</v>
      </c>
      <c r="W90" s="3" t="s">
        <v>427</v>
      </c>
      <c r="X90" s="3" t="s">
        <v>427</v>
      </c>
      <c r="Y90" s="3" t="s">
        <v>427</v>
      </c>
      <c r="Z90" s="3" t="s">
        <v>427</v>
      </c>
      <c r="AA90" s="3" t="s">
        <v>427</v>
      </c>
      <c r="AB90" s="3" t="s">
        <v>427</v>
      </c>
      <c r="AC90" s="3" t="s">
        <v>427</v>
      </c>
      <c r="AD90" s="3" t="s">
        <v>427</v>
      </c>
      <c r="AE90" s="51"/>
      <c r="AF90" s="22" t="s">
        <v>427</v>
      </c>
      <c r="AG90" s="22" t="s">
        <v>427</v>
      </c>
      <c r="AH90" s="22" t="s">
        <v>427</v>
      </c>
      <c r="AI90" s="22" t="s">
        <v>427</v>
      </c>
      <c r="AJ90" s="22" t="s">
        <v>427</v>
      </c>
      <c r="AK90" s="22">
        <v>7.6686781079999999</v>
      </c>
      <c r="AL90" s="40" t="s">
        <v>218</v>
      </c>
    </row>
    <row r="91" spans="1:38" ht="26.25" customHeight="1" thickBot="1" x14ac:dyDescent="0.25">
      <c r="A91" s="60" t="s">
        <v>207</v>
      </c>
      <c r="B91" s="64" t="s">
        <v>402</v>
      </c>
      <c r="C91" s="66" t="s">
        <v>227</v>
      </c>
      <c r="D91" s="62"/>
      <c r="E91" s="3">
        <v>7.2533298400000012E-3</v>
      </c>
      <c r="F91" s="3">
        <v>1.9385308359999999E-2</v>
      </c>
      <c r="G91" s="3">
        <v>5.1012027999999994E-4</v>
      </c>
      <c r="H91" s="3">
        <v>1.6621700350000001E-2</v>
      </c>
      <c r="I91" s="3">
        <v>0.11691457616000001</v>
      </c>
      <c r="J91" s="3">
        <v>0.12501906988</v>
      </c>
      <c r="K91" s="3">
        <v>0.12669300761999999</v>
      </c>
      <c r="L91" s="3">
        <v>4.8663532350000004E-2</v>
      </c>
      <c r="M91" s="3">
        <v>0.221895853</v>
      </c>
      <c r="N91" s="3">
        <v>0.13242857599999999</v>
      </c>
      <c r="O91" s="3">
        <v>21.628486592720005</v>
      </c>
      <c r="P91" s="3">
        <v>9.6280979999999997E-6</v>
      </c>
      <c r="Q91" s="3">
        <v>2.2465562000000003E-4</v>
      </c>
      <c r="R91" s="3">
        <v>2.6350583999999997E-3</v>
      </c>
      <c r="S91" s="3">
        <v>21.703234416000004</v>
      </c>
      <c r="T91" s="3">
        <v>10.81918572</v>
      </c>
      <c r="U91" s="3" t="s">
        <v>427</v>
      </c>
      <c r="V91" s="3">
        <v>10.858035940000002</v>
      </c>
      <c r="W91" s="3">
        <v>400.52290000000005</v>
      </c>
      <c r="X91" s="3">
        <v>0.444580419</v>
      </c>
      <c r="Y91" s="3">
        <v>0.18023530499999998</v>
      </c>
      <c r="Z91" s="3">
        <v>0.18023530499999998</v>
      </c>
      <c r="AA91" s="3">
        <v>0.18023530499999998</v>
      </c>
      <c r="AB91" s="3">
        <v>0.98528633399999987</v>
      </c>
      <c r="AC91" s="3" t="s">
        <v>427</v>
      </c>
      <c r="AD91" s="3" t="s">
        <v>427</v>
      </c>
      <c r="AE91" s="51"/>
      <c r="AF91" s="22" t="s">
        <v>427</v>
      </c>
      <c r="AG91" s="22" t="s">
        <v>427</v>
      </c>
      <c r="AH91" s="22" t="s">
        <v>427</v>
      </c>
      <c r="AI91" s="22" t="s">
        <v>427</v>
      </c>
      <c r="AJ91" s="22" t="s">
        <v>427</v>
      </c>
      <c r="AK91" s="22">
        <v>4005229</v>
      </c>
      <c r="AL91" s="40" t="s">
        <v>436</v>
      </c>
    </row>
    <row r="92" spans="1:38" ht="26.25" customHeight="1" thickBot="1" x14ac:dyDescent="0.25">
      <c r="A92" s="60" t="s">
        <v>54</v>
      </c>
      <c r="B92" s="60" t="s">
        <v>228</v>
      </c>
      <c r="C92" s="61" t="s">
        <v>229</v>
      </c>
      <c r="D92" s="67"/>
      <c r="E92" s="3" t="s">
        <v>426</v>
      </c>
      <c r="F92" s="3" t="s">
        <v>426</v>
      </c>
      <c r="G92" s="3" t="s">
        <v>426</v>
      </c>
      <c r="H92" s="3" t="s">
        <v>426</v>
      </c>
      <c r="I92" s="3" t="s">
        <v>426</v>
      </c>
      <c r="J92" s="3" t="s">
        <v>426</v>
      </c>
      <c r="K92" s="3" t="s">
        <v>426</v>
      </c>
      <c r="L92" s="3" t="s">
        <v>426</v>
      </c>
      <c r="M92" s="3" t="s">
        <v>426</v>
      </c>
      <c r="N92" s="3" t="s">
        <v>426</v>
      </c>
      <c r="O92" s="3" t="s">
        <v>426</v>
      </c>
      <c r="P92" s="3" t="s">
        <v>426</v>
      </c>
      <c r="Q92" s="3" t="s">
        <v>426</v>
      </c>
      <c r="R92" s="3" t="s">
        <v>426</v>
      </c>
      <c r="S92" s="3" t="s">
        <v>426</v>
      </c>
      <c r="T92" s="3" t="s">
        <v>426</v>
      </c>
      <c r="U92" s="3" t="s">
        <v>426</v>
      </c>
      <c r="V92" s="3" t="s">
        <v>426</v>
      </c>
      <c r="W92" s="3" t="s">
        <v>426</v>
      </c>
      <c r="X92" s="3" t="s">
        <v>426</v>
      </c>
      <c r="Y92" s="3" t="s">
        <v>426</v>
      </c>
      <c r="Z92" s="3" t="s">
        <v>426</v>
      </c>
      <c r="AA92" s="3" t="s">
        <v>426</v>
      </c>
      <c r="AB92" s="3" t="s">
        <v>426</v>
      </c>
      <c r="AC92" s="3" t="s">
        <v>426</v>
      </c>
      <c r="AD92" s="3" t="s">
        <v>426</v>
      </c>
      <c r="AE92" s="51"/>
      <c r="AF92" s="22" t="s">
        <v>426</v>
      </c>
      <c r="AG92" s="22" t="s">
        <v>426</v>
      </c>
      <c r="AH92" s="22" t="s">
        <v>426</v>
      </c>
      <c r="AI92" s="22" t="s">
        <v>426</v>
      </c>
      <c r="AJ92" s="22" t="s">
        <v>426</v>
      </c>
      <c r="AK92" s="22" t="s">
        <v>426</v>
      </c>
      <c r="AL92" s="40" t="s">
        <v>230</v>
      </c>
    </row>
    <row r="93" spans="1:38" ht="26.25" customHeight="1" thickBot="1" x14ac:dyDescent="0.25">
      <c r="A93" s="60" t="s">
        <v>54</v>
      </c>
      <c r="B93" s="64" t="s">
        <v>231</v>
      </c>
      <c r="C93" s="61" t="s">
        <v>403</v>
      </c>
      <c r="D93" s="67"/>
      <c r="E93" s="3" t="s">
        <v>427</v>
      </c>
      <c r="F93" s="3">
        <v>1.31041926625</v>
      </c>
      <c r="G93" s="3" t="s">
        <v>427</v>
      </c>
      <c r="H93" s="3" t="s">
        <v>427</v>
      </c>
      <c r="I93" s="3" t="s">
        <v>428</v>
      </c>
      <c r="J93" s="3" t="s">
        <v>428</v>
      </c>
      <c r="K93" s="3" t="s">
        <v>428</v>
      </c>
      <c r="L93" s="3" t="s">
        <v>428</v>
      </c>
      <c r="M93" s="3" t="s">
        <v>427</v>
      </c>
      <c r="N93" s="3" t="s">
        <v>427</v>
      </c>
      <c r="O93" s="3" t="s">
        <v>427</v>
      </c>
      <c r="P93" s="3" t="s">
        <v>427</v>
      </c>
      <c r="Q93" s="3" t="s">
        <v>427</v>
      </c>
      <c r="R93" s="3" t="s">
        <v>427</v>
      </c>
      <c r="S93" s="3" t="s">
        <v>427</v>
      </c>
      <c r="T93" s="3" t="s">
        <v>427</v>
      </c>
      <c r="U93" s="3" t="s">
        <v>427</v>
      </c>
      <c r="V93" s="3" t="s">
        <v>427</v>
      </c>
      <c r="W93" s="3" t="s">
        <v>427</v>
      </c>
      <c r="X93" s="3" t="s">
        <v>427</v>
      </c>
      <c r="Y93" s="3" t="s">
        <v>427</v>
      </c>
      <c r="Z93" s="3" t="s">
        <v>427</v>
      </c>
      <c r="AA93" s="3" t="s">
        <v>427</v>
      </c>
      <c r="AB93" s="3" t="s">
        <v>427</v>
      </c>
      <c r="AC93" s="3" t="s">
        <v>427</v>
      </c>
      <c r="AD93" s="3" t="s">
        <v>427</v>
      </c>
      <c r="AE93" s="51"/>
      <c r="AF93" s="22" t="s">
        <v>427</v>
      </c>
      <c r="AG93" s="22" t="s">
        <v>427</v>
      </c>
      <c r="AH93" s="22" t="s">
        <v>427</v>
      </c>
      <c r="AI93" s="22" t="s">
        <v>427</v>
      </c>
      <c r="AJ93" s="22" t="s">
        <v>427</v>
      </c>
      <c r="AK93" s="22">
        <v>1874.9698429999999</v>
      </c>
      <c r="AL93" s="40" t="s">
        <v>232</v>
      </c>
    </row>
    <row r="94" spans="1:38" ht="26.25" customHeight="1" thickBot="1" x14ac:dyDescent="0.25">
      <c r="A94" s="60" t="s">
        <v>54</v>
      </c>
      <c r="B94" s="73" t="s">
        <v>404</v>
      </c>
      <c r="C94" s="61" t="s">
        <v>233</v>
      </c>
      <c r="D94" s="62"/>
      <c r="E94" s="3" t="s">
        <v>426</v>
      </c>
      <c r="F94" s="3" t="s">
        <v>426</v>
      </c>
      <c r="G94" s="3" t="s">
        <v>426</v>
      </c>
      <c r="H94" s="3" t="s">
        <v>426</v>
      </c>
      <c r="I94" s="3" t="s">
        <v>426</v>
      </c>
      <c r="J94" s="3" t="s">
        <v>426</v>
      </c>
      <c r="K94" s="3" t="s">
        <v>426</v>
      </c>
      <c r="L94" s="3" t="s">
        <v>426</v>
      </c>
      <c r="M94" s="3" t="s">
        <v>426</v>
      </c>
      <c r="N94" s="3" t="s">
        <v>426</v>
      </c>
      <c r="O94" s="3" t="s">
        <v>426</v>
      </c>
      <c r="P94" s="3" t="s">
        <v>426</v>
      </c>
      <c r="Q94" s="3" t="s">
        <v>426</v>
      </c>
      <c r="R94" s="3" t="s">
        <v>426</v>
      </c>
      <c r="S94" s="3" t="s">
        <v>426</v>
      </c>
      <c r="T94" s="3" t="s">
        <v>426</v>
      </c>
      <c r="U94" s="3" t="s">
        <v>426</v>
      </c>
      <c r="V94" s="3" t="s">
        <v>426</v>
      </c>
      <c r="W94" s="3" t="s">
        <v>426</v>
      </c>
      <c r="X94" s="3" t="s">
        <v>426</v>
      </c>
      <c r="Y94" s="3" t="s">
        <v>426</v>
      </c>
      <c r="Z94" s="3" t="s">
        <v>426</v>
      </c>
      <c r="AA94" s="3" t="s">
        <v>426</v>
      </c>
      <c r="AB94" s="3" t="s">
        <v>426</v>
      </c>
      <c r="AC94" s="3" t="s">
        <v>426</v>
      </c>
      <c r="AD94" s="3" t="s">
        <v>426</v>
      </c>
      <c r="AE94" s="51"/>
      <c r="AF94" s="22" t="s">
        <v>426</v>
      </c>
      <c r="AG94" s="22" t="s">
        <v>426</v>
      </c>
      <c r="AH94" s="22" t="s">
        <v>426</v>
      </c>
      <c r="AI94" s="22" t="s">
        <v>426</v>
      </c>
      <c r="AJ94" s="22" t="s">
        <v>426</v>
      </c>
      <c r="AK94" s="22" t="s">
        <v>426</v>
      </c>
      <c r="AL94" s="40" t="s">
        <v>410</v>
      </c>
    </row>
    <row r="95" spans="1:38" ht="26.25" customHeight="1" thickBot="1" x14ac:dyDescent="0.25">
      <c r="A95" s="60" t="s">
        <v>54</v>
      </c>
      <c r="B95" s="73" t="s">
        <v>234</v>
      </c>
      <c r="C95" s="61" t="s">
        <v>235</v>
      </c>
      <c r="D95" s="67"/>
      <c r="E95" s="3" t="s">
        <v>428</v>
      </c>
      <c r="F95" s="3" t="s">
        <v>428</v>
      </c>
      <c r="G95" s="3" t="s">
        <v>428</v>
      </c>
      <c r="H95" s="3" t="s">
        <v>428</v>
      </c>
      <c r="I95" s="3" t="s">
        <v>428</v>
      </c>
      <c r="J95" s="3" t="s">
        <v>428</v>
      </c>
      <c r="K95" s="3" t="s">
        <v>428</v>
      </c>
      <c r="L95" s="3" t="s">
        <v>428</v>
      </c>
      <c r="M95" s="3" t="s">
        <v>428</v>
      </c>
      <c r="N95" s="3" t="s">
        <v>427</v>
      </c>
      <c r="O95" s="3" t="s">
        <v>427</v>
      </c>
      <c r="P95" s="3" t="s">
        <v>427</v>
      </c>
      <c r="Q95" s="3" t="s">
        <v>428</v>
      </c>
      <c r="R95" s="3" t="s">
        <v>427</v>
      </c>
      <c r="S95" s="3" t="s">
        <v>428</v>
      </c>
      <c r="T95" s="3" t="s">
        <v>427</v>
      </c>
      <c r="U95" s="3" t="s">
        <v>427</v>
      </c>
      <c r="V95" s="3" t="s">
        <v>427</v>
      </c>
      <c r="W95" s="3" t="s">
        <v>427</v>
      </c>
      <c r="X95" s="3" t="s">
        <v>427</v>
      </c>
      <c r="Y95" s="3" t="s">
        <v>427</v>
      </c>
      <c r="Z95" s="3" t="s">
        <v>427</v>
      </c>
      <c r="AA95" s="3" t="s">
        <v>427</v>
      </c>
      <c r="AB95" s="3" t="s">
        <v>427</v>
      </c>
      <c r="AC95" s="3" t="s">
        <v>427</v>
      </c>
      <c r="AD95" s="3" t="s">
        <v>427</v>
      </c>
      <c r="AE95" s="51"/>
      <c r="AF95" s="22" t="s">
        <v>427</v>
      </c>
      <c r="AG95" s="22" t="s">
        <v>427</v>
      </c>
      <c r="AH95" s="22" t="s">
        <v>427</v>
      </c>
      <c r="AI95" s="22" t="s">
        <v>427</v>
      </c>
      <c r="AJ95" s="22" t="s">
        <v>427</v>
      </c>
      <c r="AK95" s="22" t="s">
        <v>428</v>
      </c>
      <c r="AL95" s="40" t="s">
        <v>410</v>
      </c>
    </row>
    <row r="96" spans="1:38" ht="26.25" customHeight="1" thickBot="1" x14ac:dyDescent="0.25">
      <c r="A96" s="60" t="s">
        <v>54</v>
      </c>
      <c r="B96" s="64" t="s">
        <v>236</v>
      </c>
      <c r="C96" s="61" t="s">
        <v>237</v>
      </c>
      <c r="D96" s="74"/>
      <c r="E96" s="3" t="s">
        <v>426</v>
      </c>
      <c r="F96" s="3" t="s">
        <v>426</v>
      </c>
      <c r="G96" s="3" t="s">
        <v>426</v>
      </c>
      <c r="H96" s="3" t="s">
        <v>426</v>
      </c>
      <c r="I96" s="3" t="s">
        <v>426</v>
      </c>
      <c r="J96" s="3" t="s">
        <v>426</v>
      </c>
      <c r="K96" s="3" t="s">
        <v>426</v>
      </c>
      <c r="L96" s="3" t="s">
        <v>426</v>
      </c>
      <c r="M96" s="3" t="s">
        <v>426</v>
      </c>
      <c r="N96" s="3" t="s">
        <v>426</v>
      </c>
      <c r="O96" s="3" t="s">
        <v>426</v>
      </c>
      <c r="P96" s="3" t="s">
        <v>426</v>
      </c>
      <c r="Q96" s="3" t="s">
        <v>426</v>
      </c>
      <c r="R96" s="3" t="s">
        <v>426</v>
      </c>
      <c r="S96" s="3" t="s">
        <v>426</v>
      </c>
      <c r="T96" s="3" t="s">
        <v>426</v>
      </c>
      <c r="U96" s="3" t="s">
        <v>426</v>
      </c>
      <c r="V96" s="3" t="s">
        <v>426</v>
      </c>
      <c r="W96" s="3" t="s">
        <v>426</v>
      </c>
      <c r="X96" s="3" t="s">
        <v>426</v>
      </c>
      <c r="Y96" s="3" t="s">
        <v>426</v>
      </c>
      <c r="Z96" s="3" t="s">
        <v>426</v>
      </c>
      <c r="AA96" s="3" t="s">
        <v>426</v>
      </c>
      <c r="AB96" s="3" t="s">
        <v>426</v>
      </c>
      <c r="AC96" s="3" t="s">
        <v>426</v>
      </c>
      <c r="AD96" s="3" t="s">
        <v>426</v>
      </c>
      <c r="AE96" s="51"/>
      <c r="AF96" s="22" t="s">
        <v>426</v>
      </c>
      <c r="AG96" s="22" t="s">
        <v>426</v>
      </c>
      <c r="AH96" s="22" t="s">
        <v>426</v>
      </c>
      <c r="AI96" s="22" t="s">
        <v>426</v>
      </c>
      <c r="AJ96" s="22" t="s">
        <v>426</v>
      </c>
      <c r="AK96" s="22" t="s">
        <v>426</v>
      </c>
      <c r="AL96" s="40" t="s">
        <v>427</v>
      </c>
    </row>
    <row r="97" spans="1:38" ht="26.25" customHeight="1" thickBot="1" x14ac:dyDescent="0.25">
      <c r="A97" s="60" t="s">
        <v>54</v>
      </c>
      <c r="B97" s="64" t="s">
        <v>238</v>
      </c>
      <c r="C97" s="61" t="s">
        <v>239</v>
      </c>
      <c r="D97" s="74"/>
      <c r="E97" s="3" t="s">
        <v>426</v>
      </c>
      <c r="F97" s="3" t="s">
        <v>426</v>
      </c>
      <c r="G97" s="3" t="s">
        <v>426</v>
      </c>
      <c r="H97" s="3" t="s">
        <v>426</v>
      </c>
      <c r="I97" s="3" t="s">
        <v>426</v>
      </c>
      <c r="J97" s="3" t="s">
        <v>426</v>
      </c>
      <c r="K97" s="3" t="s">
        <v>426</v>
      </c>
      <c r="L97" s="3" t="s">
        <v>426</v>
      </c>
      <c r="M97" s="3" t="s">
        <v>426</v>
      </c>
      <c r="N97" s="3" t="s">
        <v>426</v>
      </c>
      <c r="O97" s="3" t="s">
        <v>426</v>
      </c>
      <c r="P97" s="3" t="s">
        <v>426</v>
      </c>
      <c r="Q97" s="3" t="s">
        <v>426</v>
      </c>
      <c r="R97" s="3" t="s">
        <v>426</v>
      </c>
      <c r="S97" s="3" t="s">
        <v>426</v>
      </c>
      <c r="T97" s="3" t="s">
        <v>426</v>
      </c>
      <c r="U97" s="3" t="s">
        <v>426</v>
      </c>
      <c r="V97" s="3" t="s">
        <v>426</v>
      </c>
      <c r="W97" s="3" t="s">
        <v>426</v>
      </c>
      <c r="X97" s="3" t="s">
        <v>426</v>
      </c>
      <c r="Y97" s="3" t="s">
        <v>426</v>
      </c>
      <c r="Z97" s="3" t="s">
        <v>426</v>
      </c>
      <c r="AA97" s="3" t="s">
        <v>426</v>
      </c>
      <c r="AB97" s="3" t="s">
        <v>426</v>
      </c>
      <c r="AC97" s="3" t="s">
        <v>426</v>
      </c>
      <c r="AD97" s="3" t="s">
        <v>426</v>
      </c>
      <c r="AE97" s="51"/>
      <c r="AF97" s="22" t="s">
        <v>426</v>
      </c>
      <c r="AG97" s="22" t="s">
        <v>426</v>
      </c>
      <c r="AH97" s="22" t="s">
        <v>426</v>
      </c>
      <c r="AI97" s="22" t="s">
        <v>426</v>
      </c>
      <c r="AJ97" s="22" t="s">
        <v>426</v>
      </c>
      <c r="AK97" s="22" t="s">
        <v>426</v>
      </c>
      <c r="AL97" s="40" t="s">
        <v>427</v>
      </c>
    </row>
    <row r="98" spans="1:38" ht="26.25" customHeight="1" thickBot="1" x14ac:dyDescent="0.25">
      <c r="A98" s="60" t="s">
        <v>54</v>
      </c>
      <c r="B98" s="64" t="s">
        <v>240</v>
      </c>
      <c r="C98" s="66" t="s">
        <v>241</v>
      </c>
      <c r="D98" s="74"/>
      <c r="E98" s="3" t="s">
        <v>426</v>
      </c>
      <c r="F98" s="3" t="s">
        <v>426</v>
      </c>
      <c r="G98" s="3" t="s">
        <v>426</v>
      </c>
      <c r="H98" s="3" t="s">
        <v>426</v>
      </c>
      <c r="I98" s="3" t="s">
        <v>426</v>
      </c>
      <c r="J98" s="3" t="s">
        <v>426</v>
      </c>
      <c r="K98" s="3" t="s">
        <v>426</v>
      </c>
      <c r="L98" s="3" t="s">
        <v>426</v>
      </c>
      <c r="M98" s="3" t="s">
        <v>426</v>
      </c>
      <c r="N98" s="3" t="s">
        <v>426</v>
      </c>
      <c r="O98" s="3" t="s">
        <v>426</v>
      </c>
      <c r="P98" s="3" t="s">
        <v>426</v>
      </c>
      <c r="Q98" s="3" t="s">
        <v>426</v>
      </c>
      <c r="R98" s="3" t="s">
        <v>426</v>
      </c>
      <c r="S98" s="3" t="s">
        <v>426</v>
      </c>
      <c r="T98" s="3" t="s">
        <v>426</v>
      </c>
      <c r="U98" s="3" t="s">
        <v>426</v>
      </c>
      <c r="V98" s="3" t="s">
        <v>426</v>
      </c>
      <c r="W98" s="3" t="s">
        <v>426</v>
      </c>
      <c r="X98" s="3" t="s">
        <v>426</v>
      </c>
      <c r="Y98" s="3" t="s">
        <v>426</v>
      </c>
      <c r="Z98" s="3" t="s">
        <v>426</v>
      </c>
      <c r="AA98" s="3" t="s">
        <v>426</v>
      </c>
      <c r="AB98" s="3" t="s">
        <v>426</v>
      </c>
      <c r="AC98" s="3" t="s">
        <v>426</v>
      </c>
      <c r="AD98" s="3" t="s">
        <v>426</v>
      </c>
      <c r="AE98" s="51"/>
      <c r="AF98" s="22" t="s">
        <v>426</v>
      </c>
      <c r="AG98" s="22" t="s">
        <v>426</v>
      </c>
      <c r="AH98" s="22" t="s">
        <v>426</v>
      </c>
      <c r="AI98" s="22" t="s">
        <v>426</v>
      </c>
      <c r="AJ98" s="22" t="s">
        <v>426</v>
      </c>
      <c r="AK98" s="22" t="s">
        <v>426</v>
      </c>
      <c r="AL98" s="40" t="s">
        <v>427</v>
      </c>
    </row>
    <row r="99" spans="1:38" ht="26.25" customHeight="1" thickBot="1" x14ac:dyDescent="0.25">
      <c r="A99" s="60" t="s">
        <v>242</v>
      </c>
      <c r="B99" s="60" t="s">
        <v>243</v>
      </c>
      <c r="C99" s="60" t="s">
        <v>405</v>
      </c>
      <c r="D99" s="74"/>
      <c r="E99" s="3">
        <v>9.1742117671902684E-2</v>
      </c>
      <c r="F99" s="3">
        <v>3.1520128155149356</v>
      </c>
      <c r="G99" s="3" t="s">
        <v>427</v>
      </c>
      <c r="H99" s="3">
        <v>3.5017022393417214</v>
      </c>
      <c r="I99" s="3">
        <v>5.3396350000000002E-2</v>
      </c>
      <c r="J99" s="3">
        <v>8.2048049999999997E-2</v>
      </c>
      <c r="K99" s="3">
        <v>0.1797243</v>
      </c>
      <c r="L99" s="3" t="s">
        <v>427</v>
      </c>
      <c r="M99" s="3" t="s">
        <v>427</v>
      </c>
      <c r="N99" s="3" t="s">
        <v>427</v>
      </c>
      <c r="O99" s="3" t="s">
        <v>427</v>
      </c>
      <c r="P99" s="3" t="s">
        <v>427</v>
      </c>
      <c r="Q99" s="3" t="s">
        <v>427</v>
      </c>
      <c r="R99" s="3" t="s">
        <v>427</v>
      </c>
      <c r="S99" s="3" t="s">
        <v>427</v>
      </c>
      <c r="T99" s="3" t="s">
        <v>427</v>
      </c>
      <c r="U99" s="3" t="s">
        <v>427</v>
      </c>
      <c r="V99" s="3" t="s">
        <v>427</v>
      </c>
      <c r="W99" s="3" t="s">
        <v>427</v>
      </c>
      <c r="X99" s="3" t="s">
        <v>427</v>
      </c>
      <c r="Y99" s="3" t="s">
        <v>427</v>
      </c>
      <c r="Z99" s="3" t="s">
        <v>427</v>
      </c>
      <c r="AA99" s="3" t="s">
        <v>427</v>
      </c>
      <c r="AB99" s="3" t="s">
        <v>427</v>
      </c>
      <c r="AC99" s="3" t="s">
        <v>427</v>
      </c>
      <c r="AD99" s="3" t="s">
        <v>427</v>
      </c>
      <c r="AE99" s="51"/>
      <c r="AF99" s="22" t="s">
        <v>427</v>
      </c>
      <c r="AG99" s="22" t="s">
        <v>427</v>
      </c>
      <c r="AH99" s="22" t="s">
        <v>427</v>
      </c>
      <c r="AI99" s="22" t="s">
        <v>427</v>
      </c>
      <c r="AJ99" s="22" t="s">
        <v>427</v>
      </c>
      <c r="AK99" s="22">
        <v>138.4</v>
      </c>
      <c r="AL99" s="40" t="s">
        <v>244</v>
      </c>
    </row>
    <row r="100" spans="1:38" ht="26.25" customHeight="1" thickBot="1" x14ac:dyDescent="0.25">
      <c r="A100" s="60" t="s">
        <v>242</v>
      </c>
      <c r="B100" s="60" t="s">
        <v>245</v>
      </c>
      <c r="C100" s="60" t="s">
        <v>406</v>
      </c>
      <c r="D100" s="67"/>
      <c r="E100" s="22">
        <v>3.0185072062144241E-2</v>
      </c>
      <c r="F100" s="22">
        <v>1.0402213746232833</v>
      </c>
      <c r="G100" s="22" t="s">
        <v>427</v>
      </c>
      <c r="H100" s="22">
        <v>0.55976912777330279</v>
      </c>
      <c r="I100" s="22">
        <v>1.91126E-2</v>
      </c>
      <c r="J100" s="3">
        <v>2.9421860000000001E-2</v>
      </c>
      <c r="K100" s="3">
        <v>6.3567140000000008E-2</v>
      </c>
      <c r="L100" s="3" t="s">
        <v>427</v>
      </c>
      <c r="M100" s="3" t="s">
        <v>427</v>
      </c>
      <c r="N100" s="3" t="s">
        <v>427</v>
      </c>
      <c r="O100" s="3" t="s">
        <v>427</v>
      </c>
      <c r="P100" s="3" t="s">
        <v>427</v>
      </c>
      <c r="Q100" s="3" t="s">
        <v>427</v>
      </c>
      <c r="R100" s="3" t="s">
        <v>427</v>
      </c>
      <c r="S100" s="3" t="s">
        <v>427</v>
      </c>
      <c r="T100" s="3" t="s">
        <v>427</v>
      </c>
      <c r="U100" s="3" t="s">
        <v>427</v>
      </c>
      <c r="V100" s="3" t="s">
        <v>427</v>
      </c>
      <c r="W100" s="3" t="s">
        <v>427</v>
      </c>
      <c r="X100" s="3" t="s">
        <v>427</v>
      </c>
      <c r="Y100" s="3" t="s">
        <v>427</v>
      </c>
      <c r="Z100" s="3" t="s">
        <v>427</v>
      </c>
      <c r="AA100" s="3" t="s">
        <v>427</v>
      </c>
      <c r="AB100" s="3" t="s">
        <v>427</v>
      </c>
      <c r="AC100" s="3" t="s">
        <v>427</v>
      </c>
      <c r="AD100" s="3" t="s">
        <v>427</v>
      </c>
      <c r="AE100" s="51"/>
      <c r="AF100" s="22" t="s">
        <v>427</v>
      </c>
      <c r="AG100" s="22" t="s">
        <v>427</v>
      </c>
      <c r="AH100" s="22" t="s">
        <v>427</v>
      </c>
      <c r="AI100" s="22" t="s">
        <v>427</v>
      </c>
      <c r="AJ100" s="22" t="s">
        <v>427</v>
      </c>
      <c r="AK100" s="22">
        <v>256.89999999999998</v>
      </c>
      <c r="AL100" s="40" t="s">
        <v>244</v>
      </c>
    </row>
    <row r="101" spans="1:38" ht="26.25" customHeight="1" thickBot="1" x14ac:dyDescent="0.25">
      <c r="A101" s="60" t="s">
        <v>242</v>
      </c>
      <c r="B101" s="60" t="s">
        <v>246</v>
      </c>
      <c r="C101" s="60" t="s">
        <v>247</v>
      </c>
      <c r="D101" s="67"/>
      <c r="E101" s="22">
        <v>9.2725774977168943E-3</v>
      </c>
      <c r="F101" s="22">
        <v>6.6309595975214367E-2</v>
      </c>
      <c r="G101" s="22" t="s">
        <v>427</v>
      </c>
      <c r="H101" s="22">
        <v>0.24264850670319632</v>
      </c>
      <c r="I101" s="22">
        <v>1.3034000000000001E-3</v>
      </c>
      <c r="J101" s="3">
        <v>3.9102E-3</v>
      </c>
      <c r="K101" s="3">
        <v>9.1238000000000014E-3</v>
      </c>
      <c r="L101" s="3" t="s">
        <v>427</v>
      </c>
      <c r="M101" s="3" t="s">
        <v>427</v>
      </c>
      <c r="N101" s="3" t="s">
        <v>427</v>
      </c>
      <c r="O101" s="3" t="s">
        <v>427</v>
      </c>
      <c r="P101" s="3" t="s">
        <v>427</v>
      </c>
      <c r="Q101" s="3" t="s">
        <v>427</v>
      </c>
      <c r="R101" s="3" t="s">
        <v>427</v>
      </c>
      <c r="S101" s="3" t="s">
        <v>427</v>
      </c>
      <c r="T101" s="3" t="s">
        <v>427</v>
      </c>
      <c r="U101" s="3" t="s">
        <v>427</v>
      </c>
      <c r="V101" s="3" t="s">
        <v>427</v>
      </c>
      <c r="W101" s="3" t="s">
        <v>427</v>
      </c>
      <c r="X101" s="3" t="s">
        <v>427</v>
      </c>
      <c r="Y101" s="3" t="s">
        <v>427</v>
      </c>
      <c r="Z101" s="3" t="s">
        <v>427</v>
      </c>
      <c r="AA101" s="3" t="s">
        <v>427</v>
      </c>
      <c r="AB101" s="3" t="s">
        <v>427</v>
      </c>
      <c r="AC101" s="3" t="s">
        <v>427</v>
      </c>
      <c r="AD101" s="3" t="s">
        <v>427</v>
      </c>
      <c r="AE101" s="51"/>
      <c r="AF101" s="22" t="s">
        <v>427</v>
      </c>
      <c r="AG101" s="22" t="s">
        <v>427</v>
      </c>
      <c r="AH101" s="22" t="s">
        <v>427</v>
      </c>
      <c r="AI101" s="22" t="s">
        <v>427</v>
      </c>
      <c r="AJ101" s="22" t="s">
        <v>427</v>
      </c>
      <c r="AK101" s="22">
        <v>99.8</v>
      </c>
      <c r="AL101" s="40" t="s">
        <v>244</v>
      </c>
    </row>
    <row r="102" spans="1:38" ht="26.25" customHeight="1" thickBot="1" x14ac:dyDescent="0.25">
      <c r="A102" s="60" t="s">
        <v>242</v>
      </c>
      <c r="B102" s="60" t="s">
        <v>248</v>
      </c>
      <c r="C102" s="60" t="s">
        <v>384</v>
      </c>
      <c r="D102" s="67"/>
      <c r="E102" s="22">
        <v>2.1314325481687209E-3</v>
      </c>
      <c r="F102" s="22">
        <v>0.17375711696269261</v>
      </c>
      <c r="G102" s="22" t="s">
        <v>427</v>
      </c>
      <c r="H102" s="22">
        <v>0.8818811607281376</v>
      </c>
      <c r="I102" s="22">
        <v>1.3952000000000001E-3</v>
      </c>
      <c r="J102" s="3">
        <v>3.1535000000000001E-2</v>
      </c>
      <c r="K102" s="3">
        <v>0.20556200000000002</v>
      </c>
      <c r="L102" s="3" t="s">
        <v>427</v>
      </c>
      <c r="M102" s="3" t="s">
        <v>427</v>
      </c>
      <c r="N102" s="3" t="s">
        <v>427</v>
      </c>
      <c r="O102" s="3" t="s">
        <v>427</v>
      </c>
      <c r="P102" s="3" t="s">
        <v>427</v>
      </c>
      <c r="Q102" s="3" t="s">
        <v>427</v>
      </c>
      <c r="R102" s="3" t="s">
        <v>427</v>
      </c>
      <c r="S102" s="3" t="s">
        <v>427</v>
      </c>
      <c r="T102" s="3" t="s">
        <v>427</v>
      </c>
      <c r="U102" s="3" t="s">
        <v>427</v>
      </c>
      <c r="V102" s="3" t="s">
        <v>427</v>
      </c>
      <c r="W102" s="3" t="s">
        <v>427</v>
      </c>
      <c r="X102" s="3" t="s">
        <v>427</v>
      </c>
      <c r="Y102" s="3" t="s">
        <v>427</v>
      </c>
      <c r="Z102" s="3" t="s">
        <v>427</v>
      </c>
      <c r="AA102" s="3" t="s">
        <v>427</v>
      </c>
      <c r="AB102" s="3" t="s">
        <v>427</v>
      </c>
      <c r="AC102" s="3" t="s">
        <v>427</v>
      </c>
      <c r="AD102" s="3" t="s">
        <v>427</v>
      </c>
      <c r="AE102" s="51"/>
      <c r="AF102" s="22" t="s">
        <v>427</v>
      </c>
      <c r="AG102" s="22" t="s">
        <v>427</v>
      </c>
      <c r="AH102" s="22" t="s">
        <v>427</v>
      </c>
      <c r="AI102" s="22" t="s">
        <v>427</v>
      </c>
      <c r="AJ102" s="22" t="s">
        <v>427</v>
      </c>
      <c r="AK102" s="22">
        <v>314.20000000000005</v>
      </c>
      <c r="AL102" s="40" t="s">
        <v>244</v>
      </c>
    </row>
    <row r="103" spans="1:38" ht="26.25" customHeight="1" thickBot="1" x14ac:dyDescent="0.25">
      <c r="A103" s="60" t="s">
        <v>242</v>
      </c>
      <c r="B103" s="60" t="s">
        <v>249</v>
      </c>
      <c r="C103" s="60" t="s">
        <v>250</v>
      </c>
      <c r="D103" s="67"/>
      <c r="E103" s="22" t="s">
        <v>426</v>
      </c>
      <c r="F103" s="22" t="s">
        <v>426</v>
      </c>
      <c r="G103" s="22" t="s">
        <v>426</v>
      </c>
      <c r="H103" s="22" t="s">
        <v>426</v>
      </c>
      <c r="I103" s="22" t="s">
        <v>426</v>
      </c>
      <c r="J103" s="3" t="s">
        <v>426</v>
      </c>
      <c r="K103" s="3" t="s">
        <v>426</v>
      </c>
      <c r="L103" s="3" t="s">
        <v>426</v>
      </c>
      <c r="M103" s="3" t="s">
        <v>426</v>
      </c>
      <c r="N103" s="3" t="s">
        <v>426</v>
      </c>
      <c r="O103" s="3" t="s">
        <v>426</v>
      </c>
      <c r="P103" s="3" t="s">
        <v>426</v>
      </c>
      <c r="Q103" s="3" t="s">
        <v>426</v>
      </c>
      <c r="R103" s="3" t="s">
        <v>426</v>
      </c>
      <c r="S103" s="3" t="s">
        <v>426</v>
      </c>
      <c r="T103" s="3" t="s">
        <v>426</v>
      </c>
      <c r="U103" s="3" t="s">
        <v>426</v>
      </c>
      <c r="V103" s="3" t="s">
        <v>426</v>
      </c>
      <c r="W103" s="3" t="s">
        <v>426</v>
      </c>
      <c r="X103" s="3" t="s">
        <v>426</v>
      </c>
      <c r="Y103" s="3" t="s">
        <v>426</v>
      </c>
      <c r="Z103" s="3" t="s">
        <v>426</v>
      </c>
      <c r="AA103" s="3" t="s">
        <v>426</v>
      </c>
      <c r="AB103" s="3" t="s">
        <v>426</v>
      </c>
      <c r="AC103" s="3" t="s">
        <v>426</v>
      </c>
      <c r="AD103" s="3" t="s">
        <v>426</v>
      </c>
      <c r="AE103" s="51"/>
      <c r="AF103" s="22" t="s">
        <v>427</v>
      </c>
      <c r="AG103" s="22" t="s">
        <v>427</v>
      </c>
      <c r="AH103" s="22" t="s">
        <v>427</v>
      </c>
      <c r="AI103" s="22" t="s">
        <v>427</v>
      </c>
      <c r="AJ103" s="22" t="s">
        <v>427</v>
      </c>
      <c r="AK103" s="22" t="s">
        <v>426</v>
      </c>
      <c r="AL103" s="40" t="s">
        <v>244</v>
      </c>
    </row>
    <row r="104" spans="1:38" ht="26.25" customHeight="1" thickBot="1" x14ac:dyDescent="0.25">
      <c r="A104" s="60" t="s">
        <v>242</v>
      </c>
      <c r="B104" s="60" t="s">
        <v>251</v>
      </c>
      <c r="C104" s="60" t="s">
        <v>252</v>
      </c>
      <c r="D104" s="67"/>
      <c r="E104" s="22">
        <v>1.5702783698630135E-3</v>
      </c>
      <c r="F104" s="22">
        <v>1.0986016530687412E-2</v>
      </c>
      <c r="G104" s="22" t="s">
        <v>427</v>
      </c>
      <c r="H104" s="22">
        <v>3.8505605013698624E-2</v>
      </c>
      <c r="I104" s="22">
        <v>2.1108000000000002E-4</v>
      </c>
      <c r="J104" s="3">
        <v>6.3323999999999997E-4</v>
      </c>
      <c r="K104" s="3">
        <v>1.4775600000000002E-3</v>
      </c>
      <c r="L104" s="3" t="s">
        <v>427</v>
      </c>
      <c r="M104" s="3" t="s">
        <v>427</v>
      </c>
      <c r="N104" s="3" t="s">
        <v>427</v>
      </c>
      <c r="O104" s="3" t="s">
        <v>427</v>
      </c>
      <c r="P104" s="3" t="s">
        <v>427</v>
      </c>
      <c r="Q104" s="3" t="s">
        <v>427</v>
      </c>
      <c r="R104" s="3" t="s">
        <v>427</v>
      </c>
      <c r="S104" s="3" t="s">
        <v>427</v>
      </c>
      <c r="T104" s="3" t="s">
        <v>427</v>
      </c>
      <c r="U104" s="3" t="s">
        <v>427</v>
      </c>
      <c r="V104" s="3" t="s">
        <v>427</v>
      </c>
      <c r="W104" s="3" t="s">
        <v>427</v>
      </c>
      <c r="X104" s="3" t="s">
        <v>427</v>
      </c>
      <c r="Y104" s="3" t="s">
        <v>427</v>
      </c>
      <c r="Z104" s="3" t="s">
        <v>427</v>
      </c>
      <c r="AA104" s="3" t="s">
        <v>427</v>
      </c>
      <c r="AB104" s="3" t="s">
        <v>427</v>
      </c>
      <c r="AC104" s="3" t="s">
        <v>427</v>
      </c>
      <c r="AD104" s="3" t="s">
        <v>427</v>
      </c>
      <c r="AE104" s="51"/>
      <c r="AF104" s="22" t="s">
        <v>427</v>
      </c>
      <c r="AG104" s="22" t="s">
        <v>427</v>
      </c>
      <c r="AH104" s="22" t="s">
        <v>427</v>
      </c>
      <c r="AI104" s="22" t="s">
        <v>427</v>
      </c>
      <c r="AJ104" s="22" t="s">
        <v>427</v>
      </c>
      <c r="AK104" s="22">
        <v>11.7</v>
      </c>
      <c r="AL104" s="40" t="s">
        <v>244</v>
      </c>
    </row>
    <row r="105" spans="1:38" ht="26.25" customHeight="1" thickBot="1" x14ac:dyDescent="0.25">
      <c r="A105" s="60" t="s">
        <v>242</v>
      </c>
      <c r="B105" s="60" t="s">
        <v>253</v>
      </c>
      <c r="C105" s="60" t="s">
        <v>254</v>
      </c>
      <c r="D105" s="67"/>
      <c r="E105" s="22">
        <v>2.6393735208523591E-3</v>
      </c>
      <c r="F105" s="22">
        <v>1.3371816375766525E-2</v>
      </c>
      <c r="G105" s="22" t="s">
        <v>427</v>
      </c>
      <c r="H105" s="22">
        <v>7.5195349486410074E-2</v>
      </c>
      <c r="I105" s="22">
        <v>8.1466000000000004E-4</v>
      </c>
      <c r="J105" s="3">
        <v>1.2801800000000001E-3</v>
      </c>
      <c r="K105" s="3">
        <v>2.7931200000000001E-3</v>
      </c>
      <c r="L105" s="3" t="s">
        <v>427</v>
      </c>
      <c r="M105" s="3" t="s">
        <v>427</v>
      </c>
      <c r="N105" s="3" t="s">
        <v>427</v>
      </c>
      <c r="O105" s="3" t="s">
        <v>427</v>
      </c>
      <c r="P105" s="3" t="s">
        <v>427</v>
      </c>
      <c r="Q105" s="3" t="s">
        <v>427</v>
      </c>
      <c r="R105" s="3" t="s">
        <v>427</v>
      </c>
      <c r="S105" s="3" t="s">
        <v>427</v>
      </c>
      <c r="T105" s="3" t="s">
        <v>427</v>
      </c>
      <c r="U105" s="3" t="s">
        <v>427</v>
      </c>
      <c r="V105" s="3" t="s">
        <v>427</v>
      </c>
      <c r="W105" s="3" t="s">
        <v>427</v>
      </c>
      <c r="X105" s="3" t="s">
        <v>427</v>
      </c>
      <c r="Y105" s="3" t="s">
        <v>427</v>
      </c>
      <c r="Z105" s="3" t="s">
        <v>427</v>
      </c>
      <c r="AA105" s="3" t="s">
        <v>427</v>
      </c>
      <c r="AB105" s="3" t="s">
        <v>427</v>
      </c>
      <c r="AC105" s="3" t="s">
        <v>427</v>
      </c>
      <c r="AD105" s="3" t="s">
        <v>427</v>
      </c>
      <c r="AE105" s="51"/>
      <c r="AF105" s="22" t="s">
        <v>427</v>
      </c>
      <c r="AG105" s="22" t="s">
        <v>427</v>
      </c>
      <c r="AH105" s="22" t="s">
        <v>427</v>
      </c>
      <c r="AI105" s="22" t="s">
        <v>427</v>
      </c>
      <c r="AJ105" s="22" t="s">
        <v>427</v>
      </c>
      <c r="AK105" s="22">
        <v>8.3000000000000007</v>
      </c>
      <c r="AL105" s="40" t="s">
        <v>244</v>
      </c>
    </row>
    <row r="106" spans="1:38" ht="26.25" customHeight="1" thickBot="1" x14ac:dyDescent="0.25">
      <c r="A106" s="60" t="s">
        <v>242</v>
      </c>
      <c r="B106" s="60" t="s">
        <v>255</v>
      </c>
      <c r="C106" s="60" t="s">
        <v>256</v>
      </c>
      <c r="D106" s="67"/>
      <c r="E106" s="22" t="s">
        <v>426</v>
      </c>
      <c r="F106" s="22" t="s">
        <v>426</v>
      </c>
      <c r="G106" s="22" t="s">
        <v>426</v>
      </c>
      <c r="H106" s="22" t="s">
        <v>426</v>
      </c>
      <c r="I106" s="22" t="s">
        <v>426</v>
      </c>
      <c r="J106" s="3" t="s">
        <v>426</v>
      </c>
      <c r="K106" s="3" t="s">
        <v>426</v>
      </c>
      <c r="L106" s="3" t="s">
        <v>426</v>
      </c>
      <c r="M106" s="3" t="s">
        <v>426</v>
      </c>
      <c r="N106" s="3" t="s">
        <v>426</v>
      </c>
      <c r="O106" s="3" t="s">
        <v>426</v>
      </c>
      <c r="P106" s="3" t="s">
        <v>426</v>
      </c>
      <c r="Q106" s="3" t="s">
        <v>426</v>
      </c>
      <c r="R106" s="3" t="s">
        <v>426</v>
      </c>
      <c r="S106" s="3" t="s">
        <v>426</v>
      </c>
      <c r="T106" s="3" t="s">
        <v>426</v>
      </c>
      <c r="U106" s="3" t="s">
        <v>426</v>
      </c>
      <c r="V106" s="3" t="s">
        <v>426</v>
      </c>
      <c r="W106" s="3" t="s">
        <v>426</v>
      </c>
      <c r="X106" s="3" t="s">
        <v>426</v>
      </c>
      <c r="Y106" s="3" t="s">
        <v>426</v>
      </c>
      <c r="Z106" s="3" t="s">
        <v>426</v>
      </c>
      <c r="AA106" s="3" t="s">
        <v>426</v>
      </c>
      <c r="AB106" s="3" t="s">
        <v>426</v>
      </c>
      <c r="AC106" s="3" t="s">
        <v>426</v>
      </c>
      <c r="AD106" s="3" t="s">
        <v>426</v>
      </c>
      <c r="AE106" s="51"/>
      <c r="AF106" s="22" t="s">
        <v>426</v>
      </c>
      <c r="AG106" s="22" t="s">
        <v>426</v>
      </c>
      <c r="AH106" s="22" t="s">
        <v>426</v>
      </c>
      <c r="AI106" s="22" t="s">
        <v>426</v>
      </c>
      <c r="AJ106" s="22" t="s">
        <v>426</v>
      </c>
      <c r="AK106" s="22" t="s">
        <v>426</v>
      </c>
      <c r="AL106" s="40" t="s">
        <v>244</v>
      </c>
    </row>
    <row r="107" spans="1:38" ht="26.25" customHeight="1" thickBot="1" x14ac:dyDescent="0.25">
      <c r="A107" s="60" t="s">
        <v>242</v>
      </c>
      <c r="B107" s="60" t="s">
        <v>257</v>
      </c>
      <c r="C107" s="60" t="s">
        <v>377</v>
      </c>
      <c r="D107" s="67"/>
      <c r="E107" s="22">
        <v>7.3271431532712364E-3</v>
      </c>
      <c r="F107" s="22">
        <v>0.13794388499230048</v>
      </c>
      <c r="G107" s="22" t="s">
        <v>427</v>
      </c>
      <c r="H107" s="22">
        <v>0.31096384651151782</v>
      </c>
      <c r="I107" s="22">
        <v>9.6252000000000022E-3</v>
      </c>
      <c r="J107" s="3">
        <v>0.12833600000000001</v>
      </c>
      <c r="K107" s="3">
        <v>0.60959600000000003</v>
      </c>
      <c r="L107" s="3" t="s">
        <v>427</v>
      </c>
      <c r="M107" s="3" t="s">
        <v>427</v>
      </c>
      <c r="N107" s="3" t="s">
        <v>427</v>
      </c>
      <c r="O107" s="3" t="s">
        <v>427</v>
      </c>
      <c r="P107" s="3" t="s">
        <v>427</v>
      </c>
      <c r="Q107" s="3" t="s">
        <v>427</v>
      </c>
      <c r="R107" s="3" t="s">
        <v>427</v>
      </c>
      <c r="S107" s="3" t="s">
        <v>427</v>
      </c>
      <c r="T107" s="3" t="s">
        <v>427</v>
      </c>
      <c r="U107" s="3" t="s">
        <v>427</v>
      </c>
      <c r="V107" s="3" t="s">
        <v>427</v>
      </c>
      <c r="W107" s="3" t="s">
        <v>427</v>
      </c>
      <c r="X107" s="3" t="s">
        <v>427</v>
      </c>
      <c r="Y107" s="3" t="s">
        <v>427</v>
      </c>
      <c r="Z107" s="3" t="s">
        <v>427</v>
      </c>
      <c r="AA107" s="3" t="s">
        <v>427</v>
      </c>
      <c r="AB107" s="3" t="s">
        <v>427</v>
      </c>
      <c r="AC107" s="3" t="s">
        <v>427</v>
      </c>
      <c r="AD107" s="3" t="s">
        <v>427</v>
      </c>
      <c r="AE107" s="51"/>
      <c r="AF107" s="22" t="s">
        <v>427</v>
      </c>
      <c r="AG107" s="22" t="s">
        <v>427</v>
      </c>
      <c r="AH107" s="22" t="s">
        <v>427</v>
      </c>
      <c r="AI107" s="22" t="s">
        <v>427</v>
      </c>
      <c r="AJ107" s="22" t="s">
        <v>427</v>
      </c>
      <c r="AK107" s="22">
        <v>3208.4</v>
      </c>
      <c r="AL107" s="40" t="s">
        <v>244</v>
      </c>
    </row>
    <row r="108" spans="1:38" ht="26.25" customHeight="1" thickBot="1" x14ac:dyDescent="0.25">
      <c r="A108" s="60" t="s">
        <v>242</v>
      </c>
      <c r="B108" s="60" t="s">
        <v>258</v>
      </c>
      <c r="C108" s="60" t="s">
        <v>378</v>
      </c>
      <c r="D108" s="67"/>
      <c r="E108" s="22">
        <v>1.4855792000000001E-2</v>
      </c>
      <c r="F108" s="22">
        <v>0.16600937341714286</v>
      </c>
      <c r="G108" s="22" t="s">
        <v>427</v>
      </c>
      <c r="H108" s="22">
        <v>0.31064712</v>
      </c>
      <c r="I108" s="22">
        <v>4.6719999999999999E-3</v>
      </c>
      <c r="J108" s="3">
        <v>4.6719999999999998E-2</v>
      </c>
      <c r="K108" s="3">
        <v>9.3439999999999995E-2</v>
      </c>
      <c r="L108" s="3" t="s">
        <v>427</v>
      </c>
      <c r="M108" s="3" t="s">
        <v>427</v>
      </c>
      <c r="N108" s="3" t="s">
        <v>427</v>
      </c>
      <c r="O108" s="3" t="s">
        <v>427</v>
      </c>
      <c r="P108" s="3" t="s">
        <v>427</v>
      </c>
      <c r="Q108" s="3" t="s">
        <v>427</v>
      </c>
      <c r="R108" s="3" t="s">
        <v>427</v>
      </c>
      <c r="S108" s="3" t="s">
        <v>427</v>
      </c>
      <c r="T108" s="3" t="s">
        <v>427</v>
      </c>
      <c r="U108" s="3" t="s">
        <v>427</v>
      </c>
      <c r="V108" s="3" t="s">
        <v>427</v>
      </c>
      <c r="W108" s="3" t="s">
        <v>427</v>
      </c>
      <c r="X108" s="3" t="s">
        <v>427</v>
      </c>
      <c r="Y108" s="3" t="s">
        <v>427</v>
      </c>
      <c r="Z108" s="3" t="s">
        <v>427</v>
      </c>
      <c r="AA108" s="3" t="s">
        <v>427</v>
      </c>
      <c r="AB108" s="3" t="s">
        <v>427</v>
      </c>
      <c r="AC108" s="3" t="s">
        <v>427</v>
      </c>
      <c r="AD108" s="3" t="s">
        <v>427</v>
      </c>
      <c r="AE108" s="51"/>
      <c r="AF108" s="22" t="s">
        <v>427</v>
      </c>
      <c r="AG108" s="22" t="s">
        <v>427</v>
      </c>
      <c r="AH108" s="22" t="s">
        <v>427</v>
      </c>
      <c r="AI108" s="22" t="s">
        <v>427</v>
      </c>
      <c r="AJ108" s="22" t="s">
        <v>427</v>
      </c>
      <c r="AK108" s="22">
        <v>2336</v>
      </c>
      <c r="AL108" s="40" t="s">
        <v>244</v>
      </c>
    </row>
    <row r="109" spans="1:38" ht="26.25" customHeight="1" thickBot="1" x14ac:dyDescent="0.25">
      <c r="A109" s="60" t="s">
        <v>242</v>
      </c>
      <c r="B109" s="60" t="s">
        <v>259</v>
      </c>
      <c r="C109" s="60" t="s">
        <v>379</v>
      </c>
      <c r="D109" s="67"/>
      <c r="E109" s="22">
        <v>7.4635478904109585E-5</v>
      </c>
      <c r="F109" s="22">
        <v>6.3872690198240006E-4</v>
      </c>
      <c r="G109" s="22" t="s">
        <v>427</v>
      </c>
      <c r="H109" s="22">
        <v>2.1472053161643834E-3</v>
      </c>
      <c r="I109" s="22">
        <v>8.1999999999999987E-5</v>
      </c>
      <c r="J109" s="3">
        <v>4.5099999999999996E-4</v>
      </c>
      <c r="K109" s="3">
        <v>4.5099999999999996E-4</v>
      </c>
      <c r="L109" s="3" t="s">
        <v>427</v>
      </c>
      <c r="M109" s="3" t="s">
        <v>427</v>
      </c>
      <c r="N109" s="3" t="s">
        <v>427</v>
      </c>
      <c r="O109" s="3" t="s">
        <v>427</v>
      </c>
      <c r="P109" s="3" t="s">
        <v>427</v>
      </c>
      <c r="Q109" s="3" t="s">
        <v>427</v>
      </c>
      <c r="R109" s="3" t="s">
        <v>427</v>
      </c>
      <c r="S109" s="3" t="s">
        <v>427</v>
      </c>
      <c r="T109" s="3" t="s">
        <v>427</v>
      </c>
      <c r="U109" s="3" t="s">
        <v>427</v>
      </c>
      <c r="V109" s="3" t="s">
        <v>427</v>
      </c>
      <c r="W109" s="3" t="s">
        <v>427</v>
      </c>
      <c r="X109" s="3" t="s">
        <v>427</v>
      </c>
      <c r="Y109" s="3" t="s">
        <v>427</v>
      </c>
      <c r="Z109" s="3" t="s">
        <v>427</v>
      </c>
      <c r="AA109" s="3" t="s">
        <v>427</v>
      </c>
      <c r="AB109" s="3" t="s">
        <v>427</v>
      </c>
      <c r="AC109" s="3" t="s">
        <v>427</v>
      </c>
      <c r="AD109" s="3" t="s">
        <v>427</v>
      </c>
      <c r="AE109" s="51"/>
      <c r="AF109" s="22" t="s">
        <v>427</v>
      </c>
      <c r="AG109" s="22" t="s">
        <v>427</v>
      </c>
      <c r="AH109" s="22" t="s">
        <v>427</v>
      </c>
      <c r="AI109" s="22" t="s">
        <v>427</v>
      </c>
      <c r="AJ109" s="22" t="s">
        <v>427</v>
      </c>
      <c r="AK109" s="22">
        <v>4.0999999999999996</v>
      </c>
      <c r="AL109" s="40" t="s">
        <v>244</v>
      </c>
    </row>
    <row r="110" spans="1:38" ht="26.25" customHeight="1" thickBot="1" x14ac:dyDescent="0.25">
      <c r="A110" s="60" t="s">
        <v>242</v>
      </c>
      <c r="B110" s="60" t="s">
        <v>260</v>
      </c>
      <c r="C110" s="60" t="s">
        <v>380</v>
      </c>
      <c r="D110" s="67"/>
      <c r="E110" s="22">
        <v>1.5564491753424653E-4</v>
      </c>
      <c r="F110" s="22">
        <v>1.6156964328768019E-2</v>
      </c>
      <c r="G110" s="22" t="s">
        <v>427</v>
      </c>
      <c r="H110" s="22">
        <v>1.9964896644767118E-2</v>
      </c>
      <c r="I110" s="22">
        <v>4.9760000000000006E-4</v>
      </c>
      <c r="J110" s="3">
        <v>4.3699999999999998E-3</v>
      </c>
      <c r="K110" s="3">
        <v>7.0060000000000001E-3</v>
      </c>
      <c r="L110" s="3" t="s">
        <v>427</v>
      </c>
      <c r="M110" s="3" t="s">
        <v>427</v>
      </c>
      <c r="N110" s="3" t="s">
        <v>427</v>
      </c>
      <c r="O110" s="3" t="s">
        <v>427</v>
      </c>
      <c r="P110" s="3" t="s">
        <v>427</v>
      </c>
      <c r="Q110" s="3" t="s">
        <v>427</v>
      </c>
      <c r="R110" s="3" t="s">
        <v>427</v>
      </c>
      <c r="S110" s="3" t="s">
        <v>427</v>
      </c>
      <c r="T110" s="3" t="s">
        <v>427</v>
      </c>
      <c r="U110" s="3" t="s">
        <v>427</v>
      </c>
      <c r="V110" s="3" t="s">
        <v>427</v>
      </c>
      <c r="W110" s="3" t="s">
        <v>427</v>
      </c>
      <c r="X110" s="3" t="s">
        <v>427</v>
      </c>
      <c r="Y110" s="3" t="s">
        <v>427</v>
      </c>
      <c r="Z110" s="3" t="s">
        <v>427</v>
      </c>
      <c r="AA110" s="3" t="s">
        <v>427</v>
      </c>
      <c r="AB110" s="3" t="s">
        <v>427</v>
      </c>
      <c r="AC110" s="3" t="s">
        <v>427</v>
      </c>
      <c r="AD110" s="3" t="s">
        <v>427</v>
      </c>
      <c r="AE110" s="51"/>
      <c r="AF110" s="22" t="s">
        <v>427</v>
      </c>
      <c r="AG110" s="22" t="s">
        <v>427</v>
      </c>
      <c r="AH110" s="22" t="s">
        <v>427</v>
      </c>
      <c r="AI110" s="22" t="s">
        <v>427</v>
      </c>
      <c r="AJ110" s="22" t="s">
        <v>427</v>
      </c>
      <c r="AK110" s="22">
        <v>141.9</v>
      </c>
      <c r="AL110" s="40" t="s">
        <v>244</v>
      </c>
    </row>
    <row r="111" spans="1:38" ht="26.25" customHeight="1" thickBot="1" x14ac:dyDescent="0.25">
      <c r="A111" s="60" t="s">
        <v>242</v>
      </c>
      <c r="B111" s="60" t="s">
        <v>261</v>
      </c>
      <c r="C111" s="60" t="s">
        <v>374</v>
      </c>
      <c r="D111" s="67"/>
      <c r="E111" s="22">
        <v>9.2879401714285707E-3</v>
      </c>
      <c r="F111" s="22">
        <v>0.27232230000000002</v>
      </c>
      <c r="G111" s="22" t="s">
        <v>427</v>
      </c>
      <c r="H111" s="22">
        <v>0.15784796237142859</v>
      </c>
      <c r="I111" s="22">
        <v>5.6119999999999998E-4</v>
      </c>
      <c r="J111" s="3">
        <v>1.1224E-3</v>
      </c>
      <c r="K111" s="3">
        <v>2.5253999999999997E-3</v>
      </c>
      <c r="L111" s="3" t="s">
        <v>427</v>
      </c>
      <c r="M111" s="3" t="s">
        <v>427</v>
      </c>
      <c r="N111" s="3" t="s">
        <v>427</v>
      </c>
      <c r="O111" s="3" t="s">
        <v>427</v>
      </c>
      <c r="P111" s="3" t="s">
        <v>427</v>
      </c>
      <c r="Q111" s="3" t="s">
        <v>427</v>
      </c>
      <c r="R111" s="3" t="s">
        <v>427</v>
      </c>
      <c r="S111" s="3" t="s">
        <v>427</v>
      </c>
      <c r="T111" s="3" t="s">
        <v>427</v>
      </c>
      <c r="U111" s="3" t="s">
        <v>427</v>
      </c>
      <c r="V111" s="3" t="s">
        <v>427</v>
      </c>
      <c r="W111" s="3" t="s">
        <v>427</v>
      </c>
      <c r="X111" s="3" t="s">
        <v>427</v>
      </c>
      <c r="Y111" s="3" t="s">
        <v>427</v>
      </c>
      <c r="Z111" s="3" t="s">
        <v>427</v>
      </c>
      <c r="AA111" s="3" t="s">
        <v>427</v>
      </c>
      <c r="AB111" s="3" t="s">
        <v>427</v>
      </c>
      <c r="AC111" s="3" t="s">
        <v>427</v>
      </c>
      <c r="AD111" s="3" t="s">
        <v>427</v>
      </c>
      <c r="AE111" s="51"/>
      <c r="AF111" s="22" t="s">
        <v>427</v>
      </c>
      <c r="AG111" s="22" t="s">
        <v>427</v>
      </c>
      <c r="AH111" s="22" t="s">
        <v>427</v>
      </c>
      <c r="AI111" s="22" t="s">
        <v>427</v>
      </c>
      <c r="AJ111" s="22" t="s">
        <v>427</v>
      </c>
      <c r="AK111" s="22">
        <v>140.30000000000001</v>
      </c>
      <c r="AL111" s="40" t="s">
        <v>244</v>
      </c>
    </row>
    <row r="112" spans="1:38" ht="26.25" customHeight="1" thickBot="1" x14ac:dyDescent="0.25">
      <c r="A112" s="60" t="s">
        <v>262</v>
      </c>
      <c r="B112" s="60" t="s">
        <v>263</v>
      </c>
      <c r="C112" s="60" t="s">
        <v>264</v>
      </c>
      <c r="D112" s="62"/>
      <c r="E112" s="22">
        <v>3.2280000000000002</v>
      </c>
      <c r="F112" s="22" t="s">
        <v>427</v>
      </c>
      <c r="G112" s="22" t="s">
        <v>427</v>
      </c>
      <c r="H112" s="22">
        <v>4.461380880000001</v>
      </c>
      <c r="I112" s="22" t="s">
        <v>427</v>
      </c>
      <c r="J112" s="3" t="s">
        <v>427</v>
      </c>
      <c r="K112" s="3" t="s">
        <v>427</v>
      </c>
      <c r="L112" s="3" t="s">
        <v>427</v>
      </c>
      <c r="M112" s="3" t="s">
        <v>427</v>
      </c>
      <c r="N112" s="3" t="s">
        <v>427</v>
      </c>
      <c r="O112" s="3" t="s">
        <v>427</v>
      </c>
      <c r="P112" s="3" t="s">
        <v>427</v>
      </c>
      <c r="Q112" s="3" t="s">
        <v>427</v>
      </c>
      <c r="R112" s="3" t="s">
        <v>427</v>
      </c>
      <c r="S112" s="3" t="s">
        <v>427</v>
      </c>
      <c r="T112" s="3" t="s">
        <v>427</v>
      </c>
      <c r="U112" s="3" t="s">
        <v>427</v>
      </c>
      <c r="V112" s="3" t="s">
        <v>427</v>
      </c>
      <c r="W112" s="3" t="s">
        <v>427</v>
      </c>
      <c r="X112" s="3" t="s">
        <v>427</v>
      </c>
      <c r="Y112" s="3" t="s">
        <v>427</v>
      </c>
      <c r="Z112" s="3" t="s">
        <v>427</v>
      </c>
      <c r="AA112" s="3" t="s">
        <v>427</v>
      </c>
      <c r="AB112" s="3" t="s">
        <v>427</v>
      </c>
      <c r="AC112" s="3" t="s">
        <v>427</v>
      </c>
      <c r="AD112" s="3" t="s">
        <v>427</v>
      </c>
      <c r="AE112" s="51"/>
      <c r="AF112" s="22" t="s">
        <v>427</v>
      </c>
      <c r="AG112" s="22" t="s">
        <v>427</v>
      </c>
      <c r="AH112" s="22" t="s">
        <v>427</v>
      </c>
      <c r="AI112" s="22" t="s">
        <v>427</v>
      </c>
      <c r="AJ112" s="22" t="s">
        <v>427</v>
      </c>
      <c r="AK112" s="22">
        <v>80700000</v>
      </c>
      <c r="AL112" s="40" t="s">
        <v>416</v>
      </c>
    </row>
    <row r="113" spans="1:38" ht="26.25" customHeight="1" thickBot="1" x14ac:dyDescent="0.25">
      <c r="A113" s="60" t="s">
        <v>262</v>
      </c>
      <c r="B113" s="75" t="s">
        <v>265</v>
      </c>
      <c r="C113" s="75" t="s">
        <v>266</v>
      </c>
      <c r="D113" s="62"/>
      <c r="E113" s="22">
        <v>0.85374217333766034</v>
      </c>
      <c r="F113" s="22">
        <v>1.2733685272727151</v>
      </c>
      <c r="G113" s="22" t="s">
        <v>427</v>
      </c>
      <c r="H113" s="22">
        <v>3.4975104835671114</v>
      </c>
      <c r="I113" s="22" t="s">
        <v>427</v>
      </c>
      <c r="J113" s="3" t="s">
        <v>427</v>
      </c>
      <c r="K113" s="3" t="s">
        <v>427</v>
      </c>
      <c r="L113" s="3" t="s">
        <v>427</v>
      </c>
      <c r="M113" s="3" t="s">
        <v>427</v>
      </c>
      <c r="N113" s="3" t="s">
        <v>427</v>
      </c>
      <c r="O113" s="3" t="s">
        <v>427</v>
      </c>
      <c r="P113" s="3" t="s">
        <v>427</v>
      </c>
      <c r="Q113" s="3" t="s">
        <v>427</v>
      </c>
      <c r="R113" s="3" t="s">
        <v>427</v>
      </c>
      <c r="S113" s="3" t="s">
        <v>427</v>
      </c>
      <c r="T113" s="3" t="s">
        <v>427</v>
      </c>
      <c r="U113" s="3" t="s">
        <v>427</v>
      </c>
      <c r="V113" s="3" t="s">
        <v>427</v>
      </c>
      <c r="W113" s="3" t="s">
        <v>427</v>
      </c>
      <c r="X113" s="3" t="s">
        <v>427</v>
      </c>
      <c r="Y113" s="3" t="s">
        <v>427</v>
      </c>
      <c r="Z113" s="3" t="s">
        <v>427</v>
      </c>
      <c r="AA113" s="3" t="s">
        <v>427</v>
      </c>
      <c r="AB113" s="3" t="s">
        <v>427</v>
      </c>
      <c r="AC113" s="3" t="s">
        <v>427</v>
      </c>
      <c r="AD113" s="3" t="s">
        <v>427</v>
      </c>
      <c r="AE113" s="51"/>
      <c r="AF113" s="22" t="s">
        <v>427</v>
      </c>
      <c r="AG113" s="22" t="s">
        <v>427</v>
      </c>
      <c r="AH113" s="22" t="s">
        <v>427</v>
      </c>
      <c r="AI113" s="22" t="s">
        <v>427</v>
      </c>
      <c r="AJ113" s="22" t="s">
        <v>427</v>
      </c>
      <c r="AK113" s="22" t="s">
        <v>429</v>
      </c>
      <c r="AL113" s="40" t="s">
        <v>410</v>
      </c>
    </row>
    <row r="114" spans="1:38" ht="26.25" customHeight="1" thickBot="1" x14ac:dyDescent="0.25">
      <c r="A114" s="60" t="s">
        <v>262</v>
      </c>
      <c r="B114" s="75" t="s">
        <v>267</v>
      </c>
      <c r="C114" s="75" t="s">
        <v>385</v>
      </c>
      <c r="D114" s="62"/>
      <c r="E114" s="22">
        <v>1.7170957783999997E-2</v>
      </c>
      <c r="F114" s="22" t="s">
        <v>427</v>
      </c>
      <c r="G114" s="22" t="s">
        <v>427</v>
      </c>
      <c r="H114" s="22">
        <v>5.5805612798000004E-2</v>
      </c>
      <c r="I114" s="22" t="s">
        <v>427</v>
      </c>
      <c r="J114" s="3" t="s">
        <v>427</v>
      </c>
      <c r="K114" s="3" t="s">
        <v>427</v>
      </c>
      <c r="L114" s="3" t="s">
        <v>427</v>
      </c>
      <c r="M114" s="3" t="s">
        <v>427</v>
      </c>
      <c r="N114" s="3" t="s">
        <v>427</v>
      </c>
      <c r="O114" s="3" t="s">
        <v>427</v>
      </c>
      <c r="P114" s="3" t="s">
        <v>427</v>
      </c>
      <c r="Q114" s="3" t="s">
        <v>427</v>
      </c>
      <c r="R114" s="3" t="s">
        <v>427</v>
      </c>
      <c r="S114" s="3" t="s">
        <v>427</v>
      </c>
      <c r="T114" s="3" t="s">
        <v>427</v>
      </c>
      <c r="U114" s="3" t="s">
        <v>427</v>
      </c>
      <c r="V114" s="3" t="s">
        <v>427</v>
      </c>
      <c r="W114" s="3" t="s">
        <v>427</v>
      </c>
      <c r="X114" s="3" t="s">
        <v>427</v>
      </c>
      <c r="Y114" s="3" t="s">
        <v>427</v>
      </c>
      <c r="Z114" s="3" t="s">
        <v>427</v>
      </c>
      <c r="AA114" s="3" t="s">
        <v>427</v>
      </c>
      <c r="AB114" s="3" t="s">
        <v>427</v>
      </c>
      <c r="AC114" s="3" t="s">
        <v>427</v>
      </c>
      <c r="AD114" s="3" t="s">
        <v>427</v>
      </c>
      <c r="AE114" s="51"/>
      <c r="AF114" s="22" t="s">
        <v>427</v>
      </c>
      <c r="AG114" s="22" t="s">
        <v>427</v>
      </c>
      <c r="AH114" s="22" t="s">
        <v>427</v>
      </c>
      <c r="AI114" s="22" t="s">
        <v>427</v>
      </c>
      <c r="AJ114" s="22" t="s">
        <v>427</v>
      </c>
      <c r="AK114" s="22">
        <v>429273.94459999999</v>
      </c>
      <c r="AL114" s="40" t="s">
        <v>410</v>
      </c>
    </row>
    <row r="115" spans="1:38" ht="26.25" customHeight="1" thickBot="1" x14ac:dyDescent="0.25">
      <c r="A115" s="60" t="s">
        <v>262</v>
      </c>
      <c r="B115" s="75" t="s">
        <v>268</v>
      </c>
      <c r="C115" s="75" t="s">
        <v>269</v>
      </c>
      <c r="D115" s="62"/>
      <c r="E115" s="22">
        <v>6.2899200000000009E-3</v>
      </c>
      <c r="F115" s="22" t="s">
        <v>427</v>
      </c>
      <c r="G115" s="22" t="s">
        <v>427</v>
      </c>
      <c r="H115" s="22">
        <v>1.2579840000000002E-2</v>
      </c>
      <c r="I115" s="22" t="s">
        <v>427</v>
      </c>
      <c r="J115" s="3" t="s">
        <v>427</v>
      </c>
      <c r="K115" s="3" t="s">
        <v>427</v>
      </c>
      <c r="L115" s="3" t="s">
        <v>427</v>
      </c>
      <c r="M115" s="3" t="s">
        <v>427</v>
      </c>
      <c r="N115" s="3" t="s">
        <v>427</v>
      </c>
      <c r="O115" s="3" t="s">
        <v>427</v>
      </c>
      <c r="P115" s="3" t="s">
        <v>427</v>
      </c>
      <c r="Q115" s="3" t="s">
        <v>427</v>
      </c>
      <c r="R115" s="3" t="s">
        <v>427</v>
      </c>
      <c r="S115" s="3" t="s">
        <v>427</v>
      </c>
      <c r="T115" s="3" t="s">
        <v>427</v>
      </c>
      <c r="U115" s="3" t="s">
        <v>427</v>
      </c>
      <c r="V115" s="3" t="s">
        <v>427</v>
      </c>
      <c r="W115" s="3" t="s">
        <v>427</v>
      </c>
      <c r="X115" s="3" t="s">
        <v>427</v>
      </c>
      <c r="Y115" s="3" t="s">
        <v>427</v>
      </c>
      <c r="Z115" s="3" t="s">
        <v>427</v>
      </c>
      <c r="AA115" s="3" t="s">
        <v>427</v>
      </c>
      <c r="AB115" s="3" t="s">
        <v>427</v>
      </c>
      <c r="AC115" s="3" t="s">
        <v>427</v>
      </c>
      <c r="AD115" s="3" t="s">
        <v>427</v>
      </c>
      <c r="AE115" s="51"/>
      <c r="AF115" s="22" t="s">
        <v>427</v>
      </c>
      <c r="AG115" s="22" t="s">
        <v>427</v>
      </c>
      <c r="AH115" s="22" t="s">
        <v>427</v>
      </c>
      <c r="AI115" s="22" t="s">
        <v>427</v>
      </c>
      <c r="AJ115" s="22" t="s">
        <v>427</v>
      </c>
      <c r="AK115" s="22">
        <v>157248.00000000003</v>
      </c>
      <c r="AL115" s="40" t="s">
        <v>410</v>
      </c>
    </row>
    <row r="116" spans="1:38" ht="26.25" customHeight="1" thickBot="1" x14ac:dyDescent="0.25">
      <c r="A116" s="60" t="s">
        <v>262</v>
      </c>
      <c r="B116" s="60" t="s">
        <v>270</v>
      </c>
      <c r="C116" s="64" t="s">
        <v>407</v>
      </c>
      <c r="D116" s="62"/>
      <c r="E116" s="3">
        <v>0.27663006509525673</v>
      </c>
      <c r="F116" s="3">
        <v>4.9366038204886498E-2</v>
      </c>
      <c r="G116" s="3" t="s">
        <v>427</v>
      </c>
      <c r="H116" s="3">
        <v>0.68926392989662288</v>
      </c>
      <c r="I116" s="3" t="s">
        <v>427</v>
      </c>
      <c r="J116" s="3" t="s">
        <v>427</v>
      </c>
      <c r="K116" s="3" t="s">
        <v>427</v>
      </c>
      <c r="L116" s="3" t="s">
        <v>427</v>
      </c>
      <c r="M116" s="3" t="s">
        <v>427</v>
      </c>
      <c r="N116" s="3" t="s">
        <v>427</v>
      </c>
      <c r="O116" s="3" t="s">
        <v>427</v>
      </c>
      <c r="P116" s="3" t="s">
        <v>427</v>
      </c>
      <c r="Q116" s="3" t="s">
        <v>427</v>
      </c>
      <c r="R116" s="3" t="s">
        <v>427</v>
      </c>
      <c r="S116" s="3" t="s">
        <v>427</v>
      </c>
      <c r="T116" s="3" t="s">
        <v>427</v>
      </c>
      <c r="U116" s="3" t="s">
        <v>427</v>
      </c>
      <c r="V116" s="3" t="s">
        <v>427</v>
      </c>
      <c r="W116" s="3" t="s">
        <v>427</v>
      </c>
      <c r="X116" s="3" t="s">
        <v>427</v>
      </c>
      <c r="Y116" s="3" t="s">
        <v>427</v>
      </c>
      <c r="Z116" s="3" t="s">
        <v>427</v>
      </c>
      <c r="AA116" s="3" t="s">
        <v>427</v>
      </c>
      <c r="AB116" s="3" t="s">
        <v>427</v>
      </c>
      <c r="AC116" s="3" t="s">
        <v>427</v>
      </c>
      <c r="AD116" s="3" t="s">
        <v>427</v>
      </c>
      <c r="AE116" s="51"/>
      <c r="AF116" s="22" t="s">
        <v>427</v>
      </c>
      <c r="AG116" s="22" t="s">
        <v>427</v>
      </c>
      <c r="AH116" s="22" t="s">
        <v>427</v>
      </c>
      <c r="AI116" s="22" t="s">
        <v>427</v>
      </c>
      <c r="AJ116" s="22" t="s">
        <v>427</v>
      </c>
      <c r="AK116" s="22" t="s">
        <v>429</v>
      </c>
      <c r="AL116" s="40" t="s">
        <v>410</v>
      </c>
    </row>
    <row r="117" spans="1:38" ht="26.25" customHeight="1" thickBot="1" x14ac:dyDescent="0.25">
      <c r="A117" s="60" t="s">
        <v>262</v>
      </c>
      <c r="B117" s="60" t="s">
        <v>271</v>
      </c>
      <c r="C117" s="64" t="s">
        <v>272</v>
      </c>
      <c r="D117" s="62"/>
      <c r="E117" s="3" t="s">
        <v>427</v>
      </c>
      <c r="F117" s="3" t="s">
        <v>427</v>
      </c>
      <c r="G117" s="3" t="s">
        <v>427</v>
      </c>
      <c r="H117" s="3" t="s">
        <v>427</v>
      </c>
      <c r="I117" s="3" t="s">
        <v>427</v>
      </c>
      <c r="J117" s="3" t="s">
        <v>427</v>
      </c>
      <c r="K117" s="3" t="s">
        <v>427</v>
      </c>
      <c r="L117" s="3" t="s">
        <v>427</v>
      </c>
      <c r="M117" s="3" t="s">
        <v>427</v>
      </c>
      <c r="N117" s="3" t="s">
        <v>427</v>
      </c>
      <c r="O117" s="3" t="s">
        <v>427</v>
      </c>
      <c r="P117" s="3" t="s">
        <v>427</v>
      </c>
      <c r="Q117" s="3" t="s">
        <v>427</v>
      </c>
      <c r="R117" s="3" t="s">
        <v>427</v>
      </c>
      <c r="S117" s="3" t="s">
        <v>427</v>
      </c>
      <c r="T117" s="3" t="s">
        <v>427</v>
      </c>
      <c r="U117" s="3" t="s">
        <v>427</v>
      </c>
      <c r="V117" s="3" t="s">
        <v>427</v>
      </c>
      <c r="W117" s="3" t="s">
        <v>427</v>
      </c>
      <c r="X117" s="3" t="s">
        <v>427</v>
      </c>
      <c r="Y117" s="3" t="s">
        <v>427</v>
      </c>
      <c r="Z117" s="3" t="s">
        <v>427</v>
      </c>
      <c r="AA117" s="3" t="s">
        <v>427</v>
      </c>
      <c r="AB117" s="3" t="s">
        <v>427</v>
      </c>
      <c r="AC117" s="3" t="s">
        <v>427</v>
      </c>
      <c r="AD117" s="3" t="s">
        <v>427</v>
      </c>
      <c r="AE117" s="51"/>
      <c r="AF117" s="22" t="s">
        <v>427</v>
      </c>
      <c r="AG117" s="22" t="s">
        <v>427</v>
      </c>
      <c r="AH117" s="22" t="s">
        <v>427</v>
      </c>
      <c r="AI117" s="22" t="s">
        <v>427</v>
      </c>
      <c r="AJ117" s="22" t="s">
        <v>427</v>
      </c>
      <c r="AK117" s="22" t="s">
        <v>427</v>
      </c>
      <c r="AL117" s="40" t="s">
        <v>410</v>
      </c>
    </row>
    <row r="118" spans="1:38" ht="26.25" customHeight="1" thickBot="1" x14ac:dyDescent="0.25">
      <c r="A118" s="60" t="s">
        <v>262</v>
      </c>
      <c r="B118" s="60" t="s">
        <v>273</v>
      </c>
      <c r="C118" s="64" t="s">
        <v>408</v>
      </c>
      <c r="D118" s="62"/>
      <c r="E118" s="3" t="s">
        <v>427</v>
      </c>
      <c r="F118" s="3" t="s">
        <v>427</v>
      </c>
      <c r="G118" s="3" t="s">
        <v>427</v>
      </c>
      <c r="H118" s="3" t="s">
        <v>427</v>
      </c>
      <c r="I118" s="3" t="s">
        <v>427</v>
      </c>
      <c r="J118" s="3" t="s">
        <v>427</v>
      </c>
      <c r="K118" s="3" t="s">
        <v>427</v>
      </c>
      <c r="L118" s="3" t="s">
        <v>427</v>
      </c>
      <c r="M118" s="3" t="s">
        <v>427</v>
      </c>
      <c r="N118" s="3" t="s">
        <v>427</v>
      </c>
      <c r="O118" s="3" t="s">
        <v>427</v>
      </c>
      <c r="P118" s="3" t="s">
        <v>427</v>
      </c>
      <c r="Q118" s="3" t="s">
        <v>427</v>
      </c>
      <c r="R118" s="3" t="s">
        <v>427</v>
      </c>
      <c r="S118" s="3" t="s">
        <v>427</v>
      </c>
      <c r="T118" s="3" t="s">
        <v>427</v>
      </c>
      <c r="U118" s="3" t="s">
        <v>427</v>
      </c>
      <c r="V118" s="3" t="s">
        <v>427</v>
      </c>
      <c r="W118" s="3" t="s">
        <v>427</v>
      </c>
      <c r="X118" s="3" t="s">
        <v>427</v>
      </c>
      <c r="Y118" s="3" t="s">
        <v>427</v>
      </c>
      <c r="Z118" s="3" t="s">
        <v>427</v>
      </c>
      <c r="AA118" s="3" t="s">
        <v>427</v>
      </c>
      <c r="AB118" s="3" t="s">
        <v>427</v>
      </c>
      <c r="AC118" s="3" t="s">
        <v>427</v>
      </c>
      <c r="AD118" s="3" t="s">
        <v>427</v>
      </c>
      <c r="AE118" s="51"/>
      <c r="AF118" s="22" t="s">
        <v>427</v>
      </c>
      <c r="AG118" s="22" t="s">
        <v>427</v>
      </c>
      <c r="AH118" s="22" t="s">
        <v>427</v>
      </c>
      <c r="AI118" s="22" t="s">
        <v>427</v>
      </c>
      <c r="AJ118" s="22" t="s">
        <v>427</v>
      </c>
      <c r="AK118" s="22" t="s">
        <v>427</v>
      </c>
      <c r="AL118" s="40" t="s">
        <v>410</v>
      </c>
    </row>
    <row r="119" spans="1:38" ht="26.25" customHeight="1" thickBot="1" x14ac:dyDescent="0.25">
      <c r="A119" s="60" t="s">
        <v>262</v>
      </c>
      <c r="B119" s="60" t="s">
        <v>274</v>
      </c>
      <c r="C119" s="60" t="s">
        <v>275</v>
      </c>
      <c r="D119" s="62"/>
      <c r="E119" s="3" t="s">
        <v>427</v>
      </c>
      <c r="F119" s="3" t="s">
        <v>427</v>
      </c>
      <c r="G119" s="3" t="s">
        <v>427</v>
      </c>
      <c r="H119" s="3" t="s">
        <v>427</v>
      </c>
      <c r="I119" s="3">
        <v>0.16119105000000003</v>
      </c>
      <c r="J119" s="3">
        <v>2.8208890000000002</v>
      </c>
      <c r="K119" s="3">
        <v>1.9688760000000001</v>
      </c>
      <c r="L119" s="3" t="s">
        <v>427</v>
      </c>
      <c r="M119" s="3" t="s">
        <v>427</v>
      </c>
      <c r="N119" s="3" t="s">
        <v>427</v>
      </c>
      <c r="O119" s="3" t="s">
        <v>427</v>
      </c>
      <c r="P119" s="3" t="s">
        <v>427</v>
      </c>
      <c r="Q119" s="3" t="s">
        <v>427</v>
      </c>
      <c r="R119" s="3" t="s">
        <v>427</v>
      </c>
      <c r="S119" s="3" t="s">
        <v>427</v>
      </c>
      <c r="T119" s="3" t="s">
        <v>427</v>
      </c>
      <c r="U119" s="3" t="s">
        <v>427</v>
      </c>
      <c r="V119" s="3" t="s">
        <v>427</v>
      </c>
      <c r="W119" s="3" t="s">
        <v>427</v>
      </c>
      <c r="X119" s="3" t="s">
        <v>427</v>
      </c>
      <c r="Y119" s="3" t="s">
        <v>427</v>
      </c>
      <c r="Z119" s="3" t="s">
        <v>427</v>
      </c>
      <c r="AA119" s="3" t="s">
        <v>427</v>
      </c>
      <c r="AB119" s="3" t="s">
        <v>427</v>
      </c>
      <c r="AC119" s="3" t="s">
        <v>427</v>
      </c>
      <c r="AD119" s="3" t="s">
        <v>427</v>
      </c>
      <c r="AE119" s="51"/>
      <c r="AF119" s="22" t="s">
        <v>427</v>
      </c>
      <c r="AG119" s="22" t="s">
        <v>427</v>
      </c>
      <c r="AH119" s="22" t="s">
        <v>427</v>
      </c>
      <c r="AI119" s="22" t="s">
        <v>427</v>
      </c>
      <c r="AJ119" s="22" t="s">
        <v>427</v>
      </c>
      <c r="AK119" s="22">
        <v>1262.0999999999999</v>
      </c>
      <c r="AL119" s="40" t="s">
        <v>410</v>
      </c>
    </row>
    <row r="120" spans="1:38" ht="26.25" customHeight="1" thickBot="1" x14ac:dyDescent="0.25">
      <c r="A120" s="60" t="s">
        <v>262</v>
      </c>
      <c r="B120" s="60" t="s">
        <v>276</v>
      </c>
      <c r="C120" s="60" t="s">
        <v>277</v>
      </c>
      <c r="D120" s="62"/>
      <c r="E120" s="3" t="s">
        <v>427</v>
      </c>
      <c r="F120" s="3" t="s">
        <v>427</v>
      </c>
      <c r="G120" s="3" t="s">
        <v>427</v>
      </c>
      <c r="H120" s="3" t="s">
        <v>427</v>
      </c>
      <c r="I120" s="3" t="s">
        <v>427</v>
      </c>
      <c r="J120" s="3" t="s">
        <v>427</v>
      </c>
      <c r="K120" s="3" t="s">
        <v>427</v>
      </c>
      <c r="L120" s="3" t="s">
        <v>427</v>
      </c>
      <c r="M120" s="3" t="s">
        <v>427</v>
      </c>
      <c r="N120" s="3" t="s">
        <v>427</v>
      </c>
      <c r="O120" s="3" t="s">
        <v>427</v>
      </c>
      <c r="P120" s="3" t="s">
        <v>427</v>
      </c>
      <c r="Q120" s="3" t="s">
        <v>427</v>
      </c>
      <c r="R120" s="3" t="s">
        <v>427</v>
      </c>
      <c r="S120" s="3" t="s">
        <v>427</v>
      </c>
      <c r="T120" s="3" t="s">
        <v>427</v>
      </c>
      <c r="U120" s="3" t="s">
        <v>427</v>
      </c>
      <c r="V120" s="3" t="s">
        <v>427</v>
      </c>
      <c r="W120" s="3" t="s">
        <v>427</v>
      </c>
      <c r="X120" s="3" t="s">
        <v>427</v>
      </c>
      <c r="Y120" s="3" t="s">
        <v>427</v>
      </c>
      <c r="Z120" s="3" t="s">
        <v>427</v>
      </c>
      <c r="AA120" s="3" t="s">
        <v>427</v>
      </c>
      <c r="AB120" s="3" t="s">
        <v>427</v>
      </c>
      <c r="AC120" s="3" t="s">
        <v>427</v>
      </c>
      <c r="AD120" s="3" t="s">
        <v>427</v>
      </c>
      <c r="AE120" s="51"/>
      <c r="AF120" s="22" t="s">
        <v>427</v>
      </c>
      <c r="AG120" s="22" t="s">
        <v>427</v>
      </c>
      <c r="AH120" s="22" t="s">
        <v>427</v>
      </c>
      <c r="AI120" s="22" t="s">
        <v>427</v>
      </c>
      <c r="AJ120" s="22" t="s">
        <v>427</v>
      </c>
      <c r="AK120" s="22" t="s">
        <v>427</v>
      </c>
      <c r="AL120" s="40" t="s">
        <v>410</v>
      </c>
    </row>
    <row r="121" spans="1:38" ht="26.25" customHeight="1" thickBot="1" x14ac:dyDescent="0.25">
      <c r="A121" s="60" t="s">
        <v>262</v>
      </c>
      <c r="B121" s="60" t="s">
        <v>278</v>
      </c>
      <c r="C121" s="64" t="s">
        <v>279</v>
      </c>
      <c r="D121" s="63"/>
      <c r="E121" s="3" t="s">
        <v>427</v>
      </c>
      <c r="F121" s="3">
        <v>0.557176</v>
      </c>
      <c r="G121" s="3" t="s">
        <v>427</v>
      </c>
      <c r="H121" s="3" t="s">
        <v>427</v>
      </c>
      <c r="I121" s="3" t="s">
        <v>427</v>
      </c>
      <c r="J121" s="3" t="s">
        <v>427</v>
      </c>
      <c r="K121" s="3" t="s">
        <v>427</v>
      </c>
      <c r="L121" s="3" t="s">
        <v>427</v>
      </c>
      <c r="M121" s="3" t="s">
        <v>427</v>
      </c>
      <c r="N121" s="3" t="s">
        <v>427</v>
      </c>
      <c r="O121" s="3" t="s">
        <v>427</v>
      </c>
      <c r="P121" s="3" t="s">
        <v>427</v>
      </c>
      <c r="Q121" s="3" t="s">
        <v>427</v>
      </c>
      <c r="R121" s="3" t="s">
        <v>427</v>
      </c>
      <c r="S121" s="3" t="s">
        <v>427</v>
      </c>
      <c r="T121" s="3" t="s">
        <v>427</v>
      </c>
      <c r="U121" s="3" t="s">
        <v>427</v>
      </c>
      <c r="V121" s="3" t="s">
        <v>427</v>
      </c>
      <c r="W121" s="3" t="s">
        <v>427</v>
      </c>
      <c r="X121" s="3" t="s">
        <v>427</v>
      </c>
      <c r="Y121" s="3" t="s">
        <v>427</v>
      </c>
      <c r="Z121" s="3" t="s">
        <v>427</v>
      </c>
      <c r="AA121" s="3" t="s">
        <v>427</v>
      </c>
      <c r="AB121" s="3" t="s">
        <v>427</v>
      </c>
      <c r="AC121" s="3" t="s">
        <v>427</v>
      </c>
      <c r="AD121" s="3" t="s">
        <v>427</v>
      </c>
      <c r="AE121" s="51"/>
      <c r="AF121" s="22" t="s">
        <v>427</v>
      </c>
      <c r="AG121" s="22" t="s">
        <v>427</v>
      </c>
      <c r="AH121" s="22" t="s">
        <v>427</v>
      </c>
      <c r="AI121" s="22" t="s">
        <v>427</v>
      </c>
      <c r="AJ121" s="22" t="s">
        <v>427</v>
      </c>
      <c r="AK121" s="22">
        <v>1262.0999999999999</v>
      </c>
      <c r="AL121" s="40" t="s">
        <v>410</v>
      </c>
    </row>
    <row r="122" spans="1:38" ht="26.25" customHeight="1" thickBot="1" x14ac:dyDescent="0.25">
      <c r="A122" s="60" t="s">
        <v>262</v>
      </c>
      <c r="B122" s="75" t="s">
        <v>281</v>
      </c>
      <c r="C122" s="75" t="s">
        <v>282</v>
      </c>
      <c r="D122" s="62"/>
      <c r="E122" s="3" t="s">
        <v>427</v>
      </c>
      <c r="F122" s="3" t="s">
        <v>427</v>
      </c>
      <c r="G122" s="3" t="s">
        <v>427</v>
      </c>
      <c r="H122" s="3" t="s">
        <v>427</v>
      </c>
      <c r="I122" s="3" t="s">
        <v>427</v>
      </c>
      <c r="J122" s="3" t="s">
        <v>427</v>
      </c>
      <c r="K122" s="3" t="s">
        <v>427</v>
      </c>
      <c r="L122" s="3" t="s">
        <v>427</v>
      </c>
      <c r="M122" s="3" t="s">
        <v>427</v>
      </c>
      <c r="N122" s="3" t="s">
        <v>427</v>
      </c>
      <c r="O122" s="3" t="s">
        <v>427</v>
      </c>
      <c r="P122" s="3" t="s">
        <v>427</v>
      </c>
      <c r="Q122" s="3" t="s">
        <v>427</v>
      </c>
      <c r="R122" s="3" t="s">
        <v>427</v>
      </c>
      <c r="S122" s="3" t="s">
        <v>427</v>
      </c>
      <c r="T122" s="3" t="s">
        <v>427</v>
      </c>
      <c r="U122" s="3" t="s">
        <v>427</v>
      </c>
      <c r="V122" s="3" t="s">
        <v>427</v>
      </c>
      <c r="W122" s="3" t="s">
        <v>427</v>
      </c>
      <c r="X122" s="3" t="s">
        <v>427</v>
      </c>
      <c r="Y122" s="3" t="s">
        <v>427</v>
      </c>
      <c r="Z122" s="3" t="s">
        <v>427</v>
      </c>
      <c r="AA122" s="3" t="s">
        <v>427</v>
      </c>
      <c r="AB122" s="3" t="s">
        <v>427</v>
      </c>
      <c r="AC122" s="3">
        <v>0.19905</v>
      </c>
      <c r="AD122" s="3" t="s">
        <v>427</v>
      </c>
      <c r="AE122" s="51"/>
      <c r="AF122" s="22" t="s">
        <v>427</v>
      </c>
      <c r="AG122" s="22" t="s">
        <v>427</v>
      </c>
      <c r="AH122" s="22" t="s">
        <v>427</v>
      </c>
      <c r="AI122" s="22" t="s">
        <v>427</v>
      </c>
      <c r="AJ122" s="22" t="s">
        <v>427</v>
      </c>
      <c r="AK122" s="22" t="s">
        <v>432</v>
      </c>
      <c r="AL122" s="40" t="s">
        <v>410</v>
      </c>
    </row>
    <row r="123" spans="1:38" ht="26.25" customHeight="1" thickBot="1" x14ac:dyDescent="0.25">
      <c r="A123" s="60" t="s">
        <v>262</v>
      </c>
      <c r="B123" s="60" t="s">
        <v>283</v>
      </c>
      <c r="C123" s="60" t="s">
        <v>284</v>
      </c>
      <c r="D123" s="62"/>
      <c r="E123" s="3" t="s">
        <v>426</v>
      </c>
      <c r="F123" s="3" t="s">
        <v>426</v>
      </c>
      <c r="G123" s="3" t="s">
        <v>426</v>
      </c>
      <c r="H123" s="3" t="s">
        <v>426</v>
      </c>
      <c r="I123" s="3" t="s">
        <v>426</v>
      </c>
      <c r="J123" s="3" t="s">
        <v>426</v>
      </c>
      <c r="K123" s="3" t="s">
        <v>426</v>
      </c>
      <c r="L123" s="3" t="s">
        <v>426</v>
      </c>
      <c r="M123" s="3" t="s">
        <v>426</v>
      </c>
      <c r="N123" s="3" t="s">
        <v>426</v>
      </c>
      <c r="O123" s="3" t="s">
        <v>426</v>
      </c>
      <c r="P123" s="3" t="s">
        <v>426</v>
      </c>
      <c r="Q123" s="3" t="s">
        <v>426</v>
      </c>
      <c r="R123" s="3" t="s">
        <v>426</v>
      </c>
      <c r="S123" s="3" t="s">
        <v>426</v>
      </c>
      <c r="T123" s="3" t="s">
        <v>426</v>
      </c>
      <c r="U123" s="3" t="s">
        <v>426</v>
      </c>
      <c r="V123" s="3" t="s">
        <v>426</v>
      </c>
      <c r="W123" s="3" t="s">
        <v>426</v>
      </c>
      <c r="X123" s="3" t="s">
        <v>426</v>
      </c>
      <c r="Y123" s="3" t="s">
        <v>426</v>
      </c>
      <c r="Z123" s="3" t="s">
        <v>426</v>
      </c>
      <c r="AA123" s="3" t="s">
        <v>426</v>
      </c>
      <c r="AB123" s="3" t="s">
        <v>426</v>
      </c>
      <c r="AC123" s="3" t="s">
        <v>426</v>
      </c>
      <c r="AD123" s="3" t="s">
        <v>426</v>
      </c>
      <c r="AE123" s="51"/>
      <c r="AF123" s="22" t="s">
        <v>426</v>
      </c>
      <c r="AG123" s="22" t="s">
        <v>426</v>
      </c>
      <c r="AH123" s="22" t="s">
        <v>426</v>
      </c>
      <c r="AI123" s="22" t="s">
        <v>426</v>
      </c>
      <c r="AJ123" s="22" t="s">
        <v>426</v>
      </c>
      <c r="AK123" s="22" t="s">
        <v>426</v>
      </c>
      <c r="AL123" s="40" t="s">
        <v>415</v>
      </c>
    </row>
    <row r="124" spans="1:38" ht="26.25" customHeight="1" thickBot="1" x14ac:dyDescent="0.25">
      <c r="A124" s="60" t="s">
        <v>262</v>
      </c>
      <c r="B124" s="77" t="s">
        <v>285</v>
      </c>
      <c r="C124" s="61" t="s">
        <v>286</v>
      </c>
      <c r="D124" s="62"/>
      <c r="E124" s="3">
        <v>3.490983470000001E-2</v>
      </c>
      <c r="F124" s="3">
        <v>9.1302644599999996E-2</v>
      </c>
      <c r="G124" s="3">
        <v>8.0561157000000015E-3</v>
      </c>
      <c r="H124" s="3">
        <v>8.0561157000000015E-3</v>
      </c>
      <c r="I124" s="3">
        <v>3.7557611393400012E-2</v>
      </c>
      <c r="J124" s="3">
        <v>4.5903747258599997E-2</v>
      </c>
      <c r="K124" s="3">
        <v>7.094215485420001E-2</v>
      </c>
      <c r="L124" s="3">
        <v>3.380185025406001E-3</v>
      </c>
      <c r="M124" s="3">
        <v>1.0016437187</v>
      </c>
      <c r="N124" s="3" t="s">
        <v>427</v>
      </c>
      <c r="O124" s="3" t="s">
        <v>427</v>
      </c>
      <c r="P124" s="3" t="s">
        <v>427</v>
      </c>
      <c r="Q124" s="3" t="s">
        <v>427</v>
      </c>
      <c r="R124" s="3" t="s">
        <v>427</v>
      </c>
      <c r="S124" s="3" t="s">
        <v>427</v>
      </c>
      <c r="T124" s="3" t="s">
        <v>427</v>
      </c>
      <c r="U124" s="3" t="s">
        <v>427</v>
      </c>
      <c r="V124" s="3" t="s">
        <v>427</v>
      </c>
      <c r="W124" s="3">
        <v>2.0865339663000002E-2</v>
      </c>
      <c r="X124" s="3">
        <v>3.0046089114720002E-2</v>
      </c>
      <c r="Y124" s="3">
        <v>1.8027653468832002E-2</v>
      </c>
      <c r="Z124" s="3">
        <v>9.0138267344160011E-3</v>
      </c>
      <c r="AA124" s="3">
        <v>1.2018435645888E-2</v>
      </c>
      <c r="AB124" s="3">
        <v>6.9106004963856008E-2</v>
      </c>
      <c r="AC124" s="3" t="s">
        <v>427</v>
      </c>
      <c r="AD124" s="3" t="s">
        <v>427</v>
      </c>
      <c r="AE124" s="51"/>
      <c r="AF124" s="22" t="s">
        <v>427</v>
      </c>
      <c r="AG124" s="22" t="s">
        <v>427</v>
      </c>
      <c r="AH124" s="22" t="s">
        <v>427</v>
      </c>
      <c r="AI124" s="22" t="s">
        <v>427</v>
      </c>
      <c r="AJ124" s="22" t="s">
        <v>427</v>
      </c>
      <c r="AK124" s="22">
        <v>2685.3719000000001</v>
      </c>
      <c r="AL124" s="40" t="s">
        <v>437</v>
      </c>
    </row>
    <row r="125" spans="1:38" ht="26.25" customHeight="1" thickBot="1" x14ac:dyDescent="0.25">
      <c r="A125" s="60" t="s">
        <v>287</v>
      </c>
      <c r="B125" s="60" t="s">
        <v>288</v>
      </c>
      <c r="C125" s="61" t="s">
        <v>289</v>
      </c>
      <c r="D125" s="62"/>
      <c r="E125" s="3" t="s">
        <v>427</v>
      </c>
      <c r="F125" s="3">
        <v>0.240305615</v>
      </c>
      <c r="G125" s="3" t="s">
        <v>427</v>
      </c>
      <c r="H125" s="3" t="s">
        <v>428</v>
      </c>
      <c r="I125" s="3">
        <v>1.6699999999999999E-5</v>
      </c>
      <c r="J125" s="3">
        <v>1.10899E-4</v>
      </c>
      <c r="K125" s="3">
        <v>2.3445900000000001E-4</v>
      </c>
      <c r="L125" s="3" t="s">
        <v>427</v>
      </c>
      <c r="M125" s="3" t="s">
        <v>428</v>
      </c>
      <c r="N125" s="3" t="s">
        <v>427</v>
      </c>
      <c r="O125" s="3" t="s">
        <v>427</v>
      </c>
      <c r="P125" s="3" t="s">
        <v>428</v>
      </c>
      <c r="Q125" s="3" t="s">
        <v>427</v>
      </c>
      <c r="R125" s="3" t="s">
        <v>427</v>
      </c>
      <c r="S125" s="3" t="s">
        <v>427</v>
      </c>
      <c r="T125" s="3" t="s">
        <v>427</v>
      </c>
      <c r="U125" s="3" t="s">
        <v>427</v>
      </c>
      <c r="V125" s="3" t="s">
        <v>427</v>
      </c>
      <c r="W125" s="3" t="s">
        <v>427</v>
      </c>
      <c r="X125" s="3" t="s">
        <v>427</v>
      </c>
      <c r="Y125" s="3" t="s">
        <v>427</v>
      </c>
      <c r="Z125" s="3" t="s">
        <v>427</v>
      </c>
      <c r="AA125" s="3" t="s">
        <v>427</v>
      </c>
      <c r="AB125" s="3" t="s">
        <v>427</v>
      </c>
      <c r="AC125" s="3" t="s">
        <v>427</v>
      </c>
      <c r="AD125" s="3" t="s">
        <v>427</v>
      </c>
      <c r="AE125" s="51"/>
      <c r="AF125" s="22" t="s">
        <v>427</v>
      </c>
      <c r="AG125" s="22" t="s">
        <v>427</v>
      </c>
      <c r="AH125" s="22" t="s">
        <v>427</v>
      </c>
      <c r="AI125" s="22" t="s">
        <v>427</v>
      </c>
      <c r="AJ125" s="22" t="s">
        <v>427</v>
      </c>
      <c r="AK125" s="22">
        <v>506.39</v>
      </c>
      <c r="AL125" s="40" t="s">
        <v>423</v>
      </c>
    </row>
    <row r="126" spans="1:38" ht="26.25" customHeight="1" thickBot="1" x14ac:dyDescent="0.25">
      <c r="A126" s="60" t="s">
        <v>287</v>
      </c>
      <c r="B126" s="60" t="s">
        <v>290</v>
      </c>
      <c r="C126" s="61" t="s">
        <v>291</v>
      </c>
      <c r="D126" s="62"/>
      <c r="E126" s="3" t="s">
        <v>428</v>
      </c>
      <c r="F126" s="3" t="s">
        <v>428</v>
      </c>
      <c r="G126" s="3" t="s">
        <v>428</v>
      </c>
      <c r="H126" s="3">
        <v>5.9474908999999999E-2</v>
      </c>
      <c r="I126" s="3" t="s">
        <v>427</v>
      </c>
      <c r="J126" s="3" t="s">
        <v>427</v>
      </c>
      <c r="K126" s="3" t="s">
        <v>427</v>
      </c>
      <c r="L126" s="3" t="s">
        <v>427</v>
      </c>
      <c r="M126" s="3" t="s">
        <v>428</v>
      </c>
      <c r="N126" s="3" t="s">
        <v>428</v>
      </c>
      <c r="O126" s="3" t="s">
        <v>428</v>
      </c>
      <c r="P126" s="3" t="s">
        <v>428</v>
      </c>
      <c r="Q126" s="3" t="s">
        <v>428</v>
      </c>
      <c r="R126" s="3" t="s">
        <v>428</v>
      </c>
      <c r="S126" s="3" t="s">
        <v>428</v>
      </c>
      <c r="T126" s="3" t="s">
        <v>428</v>
      </c>
      <c r="U126" s="3" t="s">
        <v>428</v>
      </c>
      <c r="V126" s="3" t="s">
        <v>428</v>
      </c>
      <c r="W126" s="3" t="s">
        <v>428</v>
      </c>
      <c r="X126" s="3" t="s">
        <v>428</v>
      </c>
      <c r="Y126" s="3" t="s">
        <v>428</v>
      </c>
      <c r="Z126" s="3" t="s">
        <v>428</v>
      </c>
      <c r="AA126" s="3" t="s">
        <v>428</v>
      </c>
      <c r="AB126" s="3" t="s">
        <v>428</v>
      </c>
      <c r="AC126" s="3" t="s">
        <v>428</v>
      </c>
      <c r="AD126" s="3" t="s">
        <v>428</v>
      </c>
      <c r="AE126" s="51"/>
      <c r="AF126" s="22" t="s">
        <v>427</v>
      </c>
      <c r="AG126" s="22" t="s">
        <v>427</v>
      </c>
      <c r="AH126" s="22" t="s">
        <v>427</v>
      </c>
      <c r="AI126" s="22" t="s">
        <v>427</v>
      </c>
      <c r="AJ126" s="22" t="s">
        <v>427</v>
      </c>
      <c r="AK126" s="22">
        <v>247.81211999999999</v>
      </c>
      <c r="AL126" s="40" t="s">
        <v>422</v>
      </c>
    </row>
    <row r="127" spans="1:38" ht="26.25" customHeight="1" thickBot="1" x14ac:dyDescent="0.25">
      <c r="A127" s="60" t="s">
        <v>287</v>
      </c>
      <c r="B127" s="60" t="s">
        <v>292</v>
      </c>
      <c r="C127" s="61" t="s">
        <v>293</v>
      </c>
      <c r="D127" s="62"/>
      <c r="E127" s="3" t="s">
        <v>428</v>
      </c>
      <c r="F127" s="3" t="s">
        <v>428</v>
      </c>
      <c r="G127" s="3" t="s">
        <v>428</v>
      </c>
      <c r="H127" s="3">
        <v>0.123280181</v>
      </c>
      <c r="I127" s="3" t="s">
        <v>428</v>
      </c>
      <c r="J127" s="3" t="s">
        <v>428</v>
      </c>
      <c r="K127" s="3" t="s">
        <v>428</v>
      </c>
      <c r="L127" s="3" t="s">
        <v>428</v>
      </c>
      <c r="M127" s="3" t="s">
        <v>428</v>
      </c>
      <c r="N127" s="3" t="s">
        <v>428</v>
      </c>
      <c r="O127" s="3" t="s">
        <v>428</v>
      </c>
      <c r="P127" s="3" t="s">
        <v>428</v>
      </c>
      <c r="Q127" s="3" t="s">
        <v>427</v>
      </c>
      <c r="R127" s="3" t="s">
        <v>427</v>
      </c>
      <c r="S127" s="3" t="s">
        <v>427</v>
      </c>
      <c r="T127" s="3" t="s">
        <v>427</v>
      </c>
      <c r="U127" s="3" t="s">
        <v>427</v>
      </c>
      <c r="V127" s="3" t="s">
        <v>428</v>
      </c>
      <c r="W127" s="3" t="s">
        <v>428</v>
      </c>
      <c r="X127" s="3" t="s">
        <v>428</v>
      </c>
      <c r="Y127" s="3" t="s">
        <v>428</v>
      </c>
      <c r="Z127" s="3" t="s">
        <v>428</v>
      </c>
      <c r="AA127" s="3" t="s">
        <v>428</v>
      </c>
      <c r="AB127" s="3" t="s">
        <v>428</v>
      </c>
      <c r="AC127" s="3" t="s">
        <v>428</v>
      </c>
      <c r="AD127" s="3" t="s">
        <v>428</v>
      </c>
      <c r="AE127" s="51"/>
      <c r="AF127" s="22" t="s">
        <v>427</v>
      </c>
      <c r="AG127" s="22" t="s">
        <v>427</v>
      </c>
      <c r="AH127" s="22" t="s">
        <v>427</v>
      </c>
      <c r="AI127" s="22" t="s">
        <v>427</v>
      </c>
      <c r="AJ127" s="22" t="s">
        <v>426</v>
      </c>
      <c r="AK127" s="22">
        <v>64.420720000000003</v>
      </c>
      <c r="AL127" s="40" t="s">
        <v>424</v>
      </c>
    </row>
    <row r="128" spans="1:38" ht="26.25" customHeight="1" thickBot="1" x14ac:dyDescent="0.25">
      <c r="A128" s="60" t="s">
        <v>287</v>
      </c>
      <c r="B128" s="64" t="s">
        <v>294</v>
      </c>
      <c r="C128" s="66" t="s">
        <v>295</v>
      </c>
      <c r="D128" s="62"/>
      <c r="E128" s="3" t="s">
        <v>426</v>
      </c>
      <c r="F128" s="3" t="s">
        <v>426</v>
      </c>
      <c r="G128" s="3" t="s">
        <v>426</v>
      </c>
      <c r="H128" s="3" t="s">
        <v>426</v>
      </c>
      <c r="I128" s="3" t="s">
        <v>426</v>
      </c>
      <c r="J128" s="3" t="s">
        <v>426</v>
      </c>
      <c r="K128" s="3" t="s">
        <v>426</v>
      </c>
      <c r="L128" s="3" t="s">
        <v>426</v>
      </c>
      <c r="M128" s="3" t="s">
        <v>426</v>
      </c>
      <c r="N128" s="3" t="s">
        <v>426</v>
      </c>
      <c r="O128" s="3" t="s">
        <v>426</v>
      </c>
      <c r="P128" s="3" t="s">
        <v>426</v>
      </c>
      <c r="Q128" s="3" t="s">
        <v>426</v>
      </c>
      <c r="R128" s="3" t="s">
        <v>426</v>
      </c>
      <c r="S128" s="3" t="s">
        <v>426</v>
      </c>
      <c r="T128" s="3" t="s">
        <v>426</v>
      </c>
      <c r="U128" s="3" t="s">
        <v>426</v>
      </c>
      <c r="V128" s="3" t="s">
        <v>426</v>
      </c>
      <c r="W128" s="3" t="s">
        <v>426</v>
      </c>
      <c r="X128" s="3" t="s">
        <v>426</v>
      </c>
      <c r="Y128" s="3" t="s">
        <v>426</v>
      </c>
      <c r="Z128" s="3" t="s">
        <v>426</v>
      </c>
      <c r="AA128" s="3" t="s">
        <v>426</v>
      </c>
      <c r="AB128" s="3" t="s">
        <v>426</v>
      </c>
      <c r="AC128" s="3" t="s">
        <v>426</v>
      </c>
      <c r="AD128" s="3" t="s">
        <v>426</v>
      </c>
      <c r="AE128" s="51"/>
      <c r="AF128" s="22" t="s">
        <v>426</v>
      </c>
      <c r="AG128" s="22" t="s">
        <v>426</v>
      </c>
      <c r="AH128" s="22" t="s">
        <v>426</v>
      </c>
      <c r="AI128" s="22" t="s">
        <v>426</v>
      </c>
      <c r="AJ128" s="22" t="s">
        <v>426</v>
      </c>
      <c r="AK128" s="22" t="s">
        <v>426</v>
      </c>
      <c r="AL128" s="40" t="s">
        <v>299</v>
      </c>
    </row>
    <row r="129" spans="1:38" ht="26.25" customHeight="1" thickBot="1" x14ac:dyDescent="0.25">
      <c r="A129" s="60" t="s">
        <v>287</v>
      </c>
      <c r="B129" s="64" t="s">
        <v>297</v>
      </c>
      <c r="C129" s="72" t="s">
        <v>298</v>
      </c>
      <c r="D129" s="62"/>
      <c r="E129" s="3" t="s">
        <v>426</v>
      </c>
      <c r="F129" s="3" t="s">
        <v>426</v>
      </c>
      <c r="G129" s="3" t="s">
        <v>426</v>
      </c>
      <c r="H129" s="3" t="s">
        <v>426</v>
      </c>
      <c r="I129" s="3" t="s">
        <v>426</v>
      </c>
      <c r="J129" s="3" t="s">
        <v>426</v>
      </c>
      <c r="K129" s="3" t="s">
        <v>426</v>
      </c>
      <c r="L129" s="3" t="s">
        <v>426</v>
      </c>
      <c r="M129" s="3" t="s">
        <v>426</v>
      </c>
      <c r="N129" s="3" t="s">
        <v>426</v>
      </c>
      <c r="O129" s="3" t="s">
        <v>426</v>
      </c>
      <c r="P129" s="3" t="s">
        <v>426</v>
      </c>
      <c r="Q129" s="3" t="s">
        <v>426</v>
      </c>
      <c r="R129" s="3" t="s">
        <v>426</v>
      </c>
      <c r="S129" s="3" t="s">
        <v>426</v>
      </c>
      <c r="T129" s="3" t="s">
        <v>426</v>
      </c>
      <c r="U129" s="3" t="s">
        <v>426</v>
      </c>
      <c r="V129" s="3" t="s">
        <v>426</v>
      </c>
      <c r="W129" s="3" t="s">
        <v>426</v>
      </c>
      <c r="X129" s="3" t="s">
        <v>426</v>
      </c>
      <c r="Y129" s="3" t="s">
        <v>426</v>
      </c>
      <c r="Z129" s="3" t="s">
        <v>426</v>
      </c>
      <c r="AA129" s="3" t="s">
        <v>426</v>
      </c>
      <c r="AB129" s="3" t="s">
        <v>426</v>
      </c>
      <c r="AC129" s="3" t="s">
        <v>426</v>
      </c>
      <c r="AD129" s="3" t="s">
        <v>426</v>
      </c>
      <c r="AE129" s="51"/>
      <c r="AF129" s="22" t="s">
        <v>426</v>
      </c>
      <c r="AG129" s="22" t="s">
        <v>426</v>
      </c>
      <c r="AH129" s="22" t="s">
        <v>426</v>
      </c>
      <c r="AI129" s="22" t="s">
        <v>426</v>
      </c>
      <c r="AJ129" s="22" t="s">
        <v>426</v>
      </c>
      <c r="AK129" s="22" t="s">
        <v>426</v>
      </c>
      <c r="AL129" s="40" t="s">
        <v>299</v>
      </c>
    </row>
    <row r="130" spans="1:38" ht="26.25" customHeight="1" thickBot="1" x14ac:dyDescent="0.25">
      <c r="A130" s="60" t="s">
        <v>287</v>
      </c>
      <c r="B130" s="64" t="s">
        <v>300</v>
      </c>
      <c r="C130" s="78" t="s">
        <v>301</v>
      </c>
      <c r="D130" s="62"/>
      <c r="E130" s="3">
        <v>8.6999999999999997E-6</v>
      </c>
      <c r="F130" s="3">
        <v>7.3999999999999996E-5</v>
      </c>
      <c r="G130" s="3">
        <v>4.7E-7</v>
      </c>
      <c r="H130" s="3" t="s">
        <v>428</v>
      </c>
      <c r="I130" s="3">
        <v>4.0000000000000001E-8</v>
      </c>
      <c r="J130" s="3">
        <v>7.0000000000000005E-8</v>
      </c>
      <c r="K130" s="3">
        <v>9.9999999999999995E-8</v>
      </c>
      <c r="L130" s="3">
        <v>1.3999999999999999E-9</v>
      </c>
      <c r="M130" s="3">
        <v>6.9999999999999999E-6</v>
      </c>
      <c r="N130" s="3">
        <v>1.2999999999999999E-5</v>
      </c>
      <c r="O130" s="3">
        <v>9.9999999999999995E-7</v>
      </c>
      <c r="P130" s="3">
        <v>5.6000000000000004E-7</v>
      </c>
      <c r="Q130" s="3">
        <v>1.6E-7</v>
      </c>
      <c r="R130" s="3" t="s">
        <v>428</v>
      </c>
      <c r="S130" s="3" t="s">
        <v>428</v>
      </c>
      <c r="T130" s="3">
        <v>1.3999999999999999E-6</v>
      </c>
      <c r="U130" s="3" t="s">
        <v>428</v>
      </c>
      <c r="V130" s="3" t="s">
        <v>428</v>
      </c>
      <c r="W130" s="3">
        <v>3.5000000000000001E-3</v>
      </c>
      <c r="X130" s="3" t="s">
        <v>428</v>
      </c>
      <c r="Y130" s="3" t="s">
        <v>428</v>
      </c>
      <c r="Z130" s="3" t="s">
        <v>428</v>
      </c>
      <c r="AA130" s="3" t="s">
        <v>428</v>
      </c>
      <c r="AB130" s="3">
        <v>1.9999999999999999E-7</v>
      </c>
      <c r="AC130" s="3">
        <v>2E-8</v>
      </c>
      <c r="AD130" s="3" t="s">
        <v>427</v>
      </c>
      <c r="AE130" s="51"/>
      <c r="AF130" s="22" t="s">
        <v>427</v>
      </c>
      <c r="AG130" s="22" t="s">
        <v>427</v>
      </c>
      <c r="AH130" s="22" t="s">
        <v>427</v>
      </c>
      <c r="AI130" s="22" t="s">
        <v>427</v>
      </c>
      <c r="AJ130" s="22" t="s">
        <v>427</v>
      </c>
      <c r="AK130" s="22">
        <v>0.01</v>
      </c>
      <c r="AL130" s="40" t="s">
        <v>299</v>
      </c>
    </row>
    <row r="131" spans="1:38" ht="26.25" customHeight="1" thickBot="1" x14ac:dyDescent="0.25">
      <c r="A131" s="60" t="s">
        <v>287</v>
      </c>
      <c r="B131" s="64" t="s">
        <v>302</v>
      </c>
      <c r="C131" s="72" t="s">
        <v>303</v>
      </c>
      <c r="D131" s="62"/>
      <c r="E131" s="3">
        <v>3.2499999999999997E-5</v>
      </c>
      <c r="F131" s="3">
        <v>9.8800000000000003E-6</v>
      </c>
      <c r="G131" s="3">
        <v>7.6299999999999998E-6</v>
      </c>
      <c r="H131" s="3" t="s">
        <v>428</v>
      </c>
      <c r="I131" s="3" t="s">
        <v>428</v>
      </c>
      <c r="J131" s="3" t="s">
        <v>428</v>
      </c>
      <c r="K131" s="3">
        <v>2.4005700000000001E-4</v>
      </c>
      <c r="L131" s="3">
        <v>5.5199999999999997E-6</v>
      </c>
      <c r="M131" s="3">
        <v>2.6800000000000002E-6</v>
      </c>
      <c r="N131" s="3">
        <v>8.7550200000000001E-4</v>
      </c>
      <c r="O131" s="3">
        <v>1.1296800000000001E-4</v>
      </c>
      <c r="P131" s="3">
        <v>6.0720299999999995E-4</v>
      </c>
      <c r="Q131" s="3">
        <v>2.8200000000000001E-6</v>
      </c>
      <c r="R131" s="3">
        <v>2.8242000000000002E-5</v>
      </c>
      <c r="S131" s="3">
        <v>1.383858E-3</v>
      </c>
      <c r="T131" s="3">
        <v>2.8242000000000002E-5</v>
      </c>
      <c r="U131" s="3" t="s">
        <v>428</v>
      </c>
      <c r="V131" s="3" t="s">
        <v>428</v>
      </c>
      <c r="W131" s="3">
        <v>0.56484000000000001</v>
      </c>
      <c r="X131" s="3" t="s">
        <v>428</v>
      </c>
      <c r="Y131" s="3" t="s">
        <v>428</v>
      </c>
      <c r="Z131" s="3" t="s">
        <v>428</v>
      </c>
      <c r="AA131" s="3" t="s">
        <v>428</v>
      </c>
      <c r="AB131" s="3">
        <v>5.6500000000000001E-10</v>
      </c>
      <c r="AC131" s="3">
        <v>1.4120999999999999E-3</v>
      </c>
      <c r="AD131" s="3" t="s">
        <v>427</v>
      </c>
      <c r="AE131" s="51"/>
      <c r="AF131" s="22" t="s">
        <v>427</v>
      </c>
      <c r="AG131" s="22" t="s">
        <v>427</v>
      </c>
      <c r="AH131" s="22" t="s">
        <v>427</v>
      </c>
      <c r="AI131" s="22" t="s">
        <v>427</v>
      </c>
      <c r="AJ131" s="22" t="s">
        <v>427</v>
      </c>
      <c r="AK131" s="22">
        <v>1.4121E-2</v>
      </c>
      <c r="AL131" s="40" t="s">
        <v>299</v>
      </c>
    </row>
    <row r="132" spans="1:38" ht="26.25" customHeight="1" thickBot="1" x14ac:dyDescent="0.25">
      <c r="A132" s="60" t="s">
        <v>287</v>
      </c>
      <c r="B132" s="64" t="s">
        <v>304</v>
      </c>
      <c r="C132" s="72" t="s">
        <v>305</v>
      </c>
      <c r="D132" s="62"/>
      <c r="E132" s="3" t="s">
        <v>426</v>
      </c>
      <c r="F132" s="3" t="s">
        <v>426</v>
      </c>
      <c r="G132" s="3" t="s">
        <v>426</v>
      </c>
      <c r="H132" s="3" t="s">
        <v>426</v>
      </c>
      <c r="I132" s="3" t="s">
        <v>426</v>
      </c>
      <c r="J132" s="3" t="s">
        <v>426</v>
      </c>
      <c r="K132" s="3" t="s">
        <v>426</v>
      </c>
      <c r="L132" s="3" t="s">
        <v>426</v>
      </c>
      <c r="M132" s="3" t="s">
        <v>426</v>
      </c>
      <c r="N132" s="3" t="s">
        <v>426</v>
      </c>
      <c r="O132" s="3" t="s">
        <v>426</v>
      </c>
      <c r="P132" s="3" t="s">
        <v>426</v>
      </c>
      <c r="Q132" s="3" t="s">
        <v>426</v>
      </c>
      <c r="R132" s="3" t="s">
        <v>426</v>
      </c>
      <c r="S132" s="3" t="s">
        <v>426</v>
      </c>
      <c r="T132" s="3" t="s">
        <v>426</v>
      </c>
      <c r="U132" s="3" t="s">
        <v>426</v>
      </c>
      <c r="V132" s="3" t="s">
        <v>426</v>
      </c>
      <c r="W132" s="3" t="s">
        <v>426</v>
      </c>
      <c r="X132" s="3" t="s">
        <v>426</v>
      </c>
      <c r="Y132" s="3" t="s">
        <v>426</v>
      </c>
      <c r="Z132" s="3" t="s">
        <v>426</v>
      </c>
      <c r="AA132" s="3" t="s">
        <v>426</v>
      </c>
      <c r="AB132" s="3" t="s">
        <v>426</v>
      </c>
      <c r="AC132" s="3" t="s">
        <v>426</v>
      </c>
      <c r="AD132" s="3" t="s">
        <v>426</v>
      </c>
      <c r="AE132" s="51"/>
      <c r="AF132" s="22" t="s">
        <v>426</v>
      </c>
      <c r="AG132" s="22" t="s">
        <v>426</v>
      </c>
      <c r="AH132" s="22" t="s">
        <v>426</v>
      </c>
      <c r="AI132" s="22" t="s">
        <v>426</v>
      </c>
      <c r="AJ132" s="22" t="s">
        <v>426</v>
      </c>
      <c r="AK132" s="22" t="s">
        <v>426</v>
      </c>
      <c r="AL132" s="40" t="s">
        <v>412</v>
      </c>
    </row>
    <row r="133" spans="1:38" ht="26.25" customHeight="1" thickBot="1" x14ac:dyDescent="0.25">
      <c r="A133" s="60" t="s">
        <v>287</v>
      </c>
      <c r="B133" s="64" t="s">
        <v>306</v>
      </c>
      <c r="C133" s="72" t="s">
        <v>307</v>
      </c>
      <c r="D133" s="62"/>
      <c r="E133" s="3">
        <v>3.3239250000000001E-3</v>
      </c>
      <c r="F133" s="3">
        <v>5.2376999999999997E-5</v>
      </c>
      <c r="G133" s="3">
        <v>4.5527700000000003E-4</v>
      </c>
      <c r="H133" s="3" t="s">
        <v>427</v>
      </c>
      <c r="I133" s="3">
        <v>1.39806E-4</v>
      </c>
      <c r="J133" s="3">
        <v>1.39806E-4</v>
      </c>
      <c r="K133" s="3">
        <v>1.55358E-4</v>
      </c>
      <c r="L133" s="3" t="s">
        <v>428</v>
      </c>
      <c r="M133" s="3">
        <v>5.6406000000000002E-4</v>
      </c>
      <c r="N133" s="3">
        <v>1.2099099999999999E-4</v>
      </c>
      <c r="O133" s="3">
        <v>2.0299999999999999E-5</v>
      </c>
      <c r="P133" s="3">
        <v>6.0032100000000001E-3</v>
      </c>
      <c r="Q133" s="3">
        <v>5.4799999999999997E-5</v>
      </c>
      <c r="R133" s="3">
        <v>5.4599999999999999E-5</v>
      </c>
      <c r="S133" s="3">
        <v>5.0099999999999998E-5</v>
      </c>
      <c r="T133" s="3">
        <v>6.9800000000000003E-5</v>
      </c>
      <c r="U133" s="3">
        <v>7.9699999999999999E-5</v>
      </c>
      <c r="V133" s="3">
        <v>6.4512300000000005E-4</v>
      </c>
      <c r="W133" s="3">
        <v>1.0878300000000001E-4</v>
      </c>
      <c r="X133" s="3">
        <v>5.32E-8</v>
      </c>
      <c r="Y133" s="3">
        <v>2.9000000000000002E-8</v>
      </c>
      <c r="Z133" s="3">
        <v>2.59E-8</v>
      </c>
      <c r="AA133" s="3">
        <v>2.8200000000000001E-8</v>
      </c>
      <c r="AB133" s="3">
        <v>1.3630000000000002E-7</v>
      </c>
      <c r="AC133" s="3">
        <v>6.0435000000000003E-4</v>
      </c>
      <c r="AD133" s="3">
        <v>1.65189E-3</v>
      </c>
      <c r="AE133" s="51"/>
      <c r="AF133" s="22" t="s">
        <v>427</v>
      </c>
      <c r="AG133" s="22" t="s">
        <v>427</v>
      </c>
      <c r="AH133" s="22" t="s">
        <v>427</v>
      </c>
      <c r="AI133" s="22" t="s">
        <v>427</v>
      </c>
      <c r="AJ133" s="22" t="s">
        <v>427</v>
      </c>
      <c r="AK133" s="22">
        <v>4029</v>
      </c>
      <c r="AL133" s="40" t="s">
        <v>413</v>
      </c>
    </row>
    <row r="134" spans="1:38" ht="26.25" customHeight="1" thickBot="1" x14ac:dyDescent="0.25">
      <c r="A134" s="60" t="s">
        <v>287</v>
      </c>
      <c r="B134" s="64" t="s">
        <v>308</v>
      </c>
      <c r="C134" s="61" t="s">
        <v>309</v>
      </c>
      <c r="D134" s="62"/>
      <c r="E134" s="3" t="s">
        <v>426</v>
      </c>
      <c r="F134" s="3" t="s">
        <v>426</v>
      </c>
      <c r="G134" s="3" t="s">
        <v>426</v>
      </c>
      <c r="H134" s="3" t="s">
        <v>426</v>
      </c>
      <c r="I134" s="3" t="s">
        <v>426</v>
      </c>
      <c r="J134" s="3" t="s">
        <v>426</v>
      </c>
      <c r="K134" s="3" t="s">
        <v>426</v>
      </c>
      <c r="L134" s="3" t="s">
        <v>426</v>
      </c>
      <c r="M134" s="3" t="s">
        <v>426</v>
      </c>
      <c r="N134" s="3" t="s">
        <v>426</v>
      </c>
      <c r="O134" s="3" t="s">
        <v>426</v>
      </c>
      <c r="P134" s="3" t="s">
        <v>426</v>
      </c>
      <c r="Q134" s="3" t="s">
        <v>426</v>
      </c>
      <c r="R134" s="3" t="s">
        <v>426</v>
      </c>
      <c r="S134" s="3" t="s">
        <v>426</v>
      </c>
      <c r="T134" s="3" t="s">
        <v>426</v>
      </c>
      <c r="U134" s="3" t="s">
        <v>426</v>
      </c>
      <c r="V134" s="3" t="s">
        <v>426</v>
      </c>
      <c r="W134" s="3" t="s">
        <v>426</v>
      </c>
      <c r="X134" s="3" t="s">
        <v>426</v>
      </c>
      <c r="Y134" s="3" t="s">
        <v>426</v>
      </c>
      <c r="Z134" s="3" t="s">
        <v>426</v>
      </c>
      <c r="AA134" s="3" t="s">
        <v>426</v>
      </c>
      <c r="AB134" s="3" t="s">
        <v>426</v>
      </c>
      <c r="AC134" s="3" t="s">
        <v>426</v>
      </c>
      <c r="AD134" s="3" t="s">
        <v>426</v>
      </c>
      <c r="AE134" s="51"/>
      <c r="AF134" s="22" t="s">
        <v>426</v>
      </c>
      <c r="AG134" s="22" t="s">
        <v>426</v>
      </c>
      <c r="AH134" s="22" t="s">
        <v>426</v>
      </c>
      <c r="AI134" s="22" t="s">
        <v>426</v>
      </c>
      <c r="AJ134" s="22" t="s">
        <v>426</v>
      </c>
      <c r="AK134" s="22" t="s">
        <v>426</v>
      </c>
      <c r="AL134" s="40" t="s">
        <v>410</v>
      </c>
    </row>
    <row r="135" spans="1:38" ht="26.25" customHeight="1" thickBot="1" x14ac:dyDescent="0.25">
      <c r="A135" s="60" t="s">
        <v>287</v>
      </c>
      <c r="B135" s="60" t="s">
        <v>310</v>
      </c>
      <c r="C135" s="61" t="s">
        <v>311</v>
      </c>
      <c r="D135" s="62"/>
      <c r="E135" s="3" t="s">
        <v>426</v>
      </c>
      <c r="F135" s="3" t="s">
        <v>426</v>
      </c>
      <c r="G135" s="3" t="s">
        <v>426</v>
      </c>
      <c r="H135" s="3" t="s">
        <v>426</v>
      </c>
      <c r="I135" s="3" t="s">
        <v>426</v>
      </c>
      <c r="J135" s="3" t="s">
        <v>426</v>
      </c>
      <c r="K135" s="3" t="s">
        <v>426</v>
      </c>
      <c r="L135" s="3" t="s">
        <v>426</v>
      </c>
      <c r="M135" s="3" t="s">
        <v>426</v>
      </c>
      <c r="N135" s="3" t="s">
        <v>426</v>
      </c>
      <c r="O135" s="3" t="s">
        <v>426</v>
      </c>
      <c r="P135" s="3" t="s">
        <v>426</v>
      </c>
      <c r="Q135" s="3" t="s">
        <v>426</v>
      </c>
      <c r="R135" s="3" t="s">
        <v>426</v>
      </c>
      <c r="S135" s="3" t="s">
        <v>426</v>
      </c>
      <c r="T135" s="3" t="s">
        <v>426</v>
      </c>
      <c r="U135" s="3" t="s">
        <v>426</v>
      </c>
      <c r="V135" s="3" t="s">
        <v>426</v>
      </c>
      <c r="W135" s="3" t="s">
        <v>426</v>
      </c>
      <c r="X135" s="3" t="s">
        <v>426</v>
      </c>
      <c r="Y135" s="3" t="s">
        <v>426</v>
      </c>
      <c r="Z135" s="3" t="s">
        <v>426</v>
      </c>
      <c r="AA135" s="3" t="s">
        <v>426</v>
      </c>
      <c r="AB135" s="3" t="s">
        <v>426</v>
      </c>
      <c r="AC135" s="3" t="s">
        <v>426</v>
      </c>
      <c r="AD135" s="3" t="s">
        <v>426</v>
      </c>
      <c r="AE135" s="51"/>
      <c r="AF135" s="22" t="s">
        <v>426</v>
      </c>
      <c r="AG135" s="22" t="s">
        <v>426</v>
      </c>
      <c r="AH135" s="22" t="s">
        <v>426</v>
      </c>
      <c r="AI135" s="22" t="s">
        <v>426</v>
      </c>
      <c r="AJ135" s="22" t="s">
        <v>426</v>
      </c>
      <c r="AK135" s="22" t="s">
        <v>426</v>
      </c>
      <c r="AL135" s="40" t="s">
        <v>410</v>
      </c>
    </row>
    <row r="136" spans="1:38" ht="26.25" customHeight="1" thickBot="1" x14ac:dyDescent="0.25">
      <c r="A136" s="60" t="s">
        <v>287</v>
      </c>
      <c r="B136" s="60" t="s">
        <v>312</v>
      </c>
      <c r="C136" s="61" t="s">
        <v>313</v>
      </c>
      <c r="D136" s="62"/>
      <c r="E136" s="3" t="s">
        <v>427</v>
      </c>
      <c r="F136" s="3">
        <v>1.5675050000000001E-3</v>
      </c>
      <c r="G136" s="3" t="s">
        <v>427</v>
      </c>
      <c r="H136" s="3">
        <v>8.8156288999999999E-2</v>
      </c>
      <c r="I136" s="3" t="s">
        <v>427</v>
      </c>
      <c r="J136" s="3" t="s">
        <v>427</v>
      </c>
      <c r="K136" s="3" t="s">
        <v>427</v>
      </c>
      <c r="L136" s="3" t="s">
        <v>427</v>
      </c>
      <c r="M136" s="3" t="s">
        <v>427</v>
      </c>
      <c r="N136" s="3" t="s">
        <v>427</v>
      </c>
      <c r="O136" s="3" t="s">
        <v>427</v>
      </c>
      <c r="P136" s="3" t="s">
        <v>427</v>
      </c>
      <c r="Q136" s="3" t="s">
        <v>427</v>
      </c>
      <c r="R136" s="3" t="s">
        <v>427</v>
      </c>
      <c r="S136" s="3" t="s">
        <v>427</v>
      </c>
      <c r="T136" s="3" t="s">
        <v>427</v>
      </c>
      <c r="U136" s="3" t="s">
        <v>427</v>
      </c>
      <c r="V136" s="3" t="s">
        <v>427</v>
      </c>
      <c r="W136" s="3" t="s">
        <v>427</v>
      </c>
      <c r="X136" s="3" t="s">
        <v>427</v>
      </c>
      <c r="Y136" s="3" t="s">
        <v>427</v>
      </c>
      <c r="Z136" s="3" t="s">
        <v>427</v>
      </c>
      <c r="AA136" s="3" t="s">
        <v>427</v>
      </c>
      <c r="AB136" s="3" t="s">
        <v>427</v>
      </c>
      <c r="AC136" s="3" t="s">
        <v>427</v>
      </c>
      <c r="AD136" s="3" t="s">
        <v>427</v>
      </c>
      <c r="AE136" s="51"/>
      <c r="AF136" s="22" t="s">
        <v>427</v>
      </c>
      <c r="AG136" s="22" t="s">
        <v>427</v>
      </c>
      <c r="AH136" s="22" t="s">
        <v>427</v>
      </c>
      <c r="AI136" s="22" t="s">
        <v>427</v>
      </c>
      <c r="AJ136" s="22" t="s">
        <v>427</v>
      </c>
      <c r="AK136" s="22">
        <v>42.047299199999998</v>
      </c>
      <c r="AL136" s="40" t="s">
        <v>414</v>
      </c>
    </row>
    <row r="137" spans="1:38" ht="26.25" customHeight="1" thickBot="1" x14ac:dyDescent="0.25">
      <c r="A137" s="60" t="s">
        <v>287</v>
      </c>
      <c r="B137" s="60" t="s">
        <v>314</v>
      </c>
      <c r="C137" s="61" t="s">
        <v>315</v>
      </c>
      <c r="D137" s="62"/>
      <c r="E137" s="3" t="s">
        <v>427</v>
      </c>
      <c r="F137" s="3">
        <v>6.1643700000000001E-5</v>
      </c>
      <c r="G137" s="3" t="s">
        <v>427</v>
      </c>
      <c r="H137" s="3" t="s">
        <v>427</v>
      </c>
      <c r="I137" s="3" t="s">
        <v>427</v>
      </c>
      <c r="J137" s="3" t="s">
        <v>427</v>
      </c>
      <c r="K137" s="3" t="s">
        <v>427</v>
      </c>
      <c r="L137" s="3" t="s">
        <v>427</v>
      </c>
      <c r="M137" s="3" t="s">
        <v>427</v>
      </c>
      <c r="N137" s="3" t="s">
        <v>427</v>
      </c>
      <c r="O137" s="3" t="s">
        <v>427</v>
      </c>
      <c r="P137" s="3" t="s">
        <v>427</v>
      </c>
      <c r="Q137" s="3" t="s">
        <v>427</v>
      </c>
      <c r="R137" s="3" t="s">
        <v>427</v>
      </c>
      <c r="S137" s="3" t="s">
        <v>427</v>
      </c>
      <c r="T137" s="3" t="s">
        <v>427</v>
      </c>
      <c r="U137" s="3" t="s">
        <v>427</v>
      </c>
      <c r="V137" s="3" t="s">
        <v>427</v>
      </c>
      <c r="W137" s="3" t="s">
        <v>427</v>
      </c>
      <c r="X137" s="3" t="s">
        <v>427</v>
      </c>
      <c r="Y137" s="3" t="s">
        <v>427</v>
      </c>
      <c r="Z137" s="3" t="s">
        <v>427</v>
      </c>
      <c r="AA137" s="3" t="s">
        <v>427</v>
      </c>
      <c r="AB137" s="3" t="s">
        <v>427</v>
      </c>
      <c r="AC137" s="3" t="s">
        <v>427</v>
      </c>
      <c r="AD137" s="3" t="s">
        <v>427</v>
      </c>
      <c r="AE137" s="51"/>
      <c r="AF137" s="22" t="s">
        <v>427</v>
      </c>
      <c r="AG137" s="22" t="s">
        <v>427</v>
      </c>
      <c r="AH137" s="22" t="s">
        <v>427</v>
      </c>
      <c r="AI137" s="22" t="s">
        <v>427</v>
      </c>
      <c r="AJ137" s="22" t="s">
        <v>427</v>
      </c>
      <c r="AK137" s="22">
        <v>9.7813277999999997</v>
      </c>
      <c r="AL137" s="40" t="s">
        <v>414</v>
      </c>
    </row>
    <row r="138" spans="1:38" ht="26.25" customHeight="1" thickBot="1" x14ac:dyDescent="0.25">
      <c r="A138" s="64" t="s">
        <v>287</v>
      </c>
      <c r="B138" s="64" t="s">
        <v>316</v>
      </c>
      <c r="C138" s="66" t="s">
        <v>317</v>
      </c>
      <c r="D138" s="63"/>
      <c r="E138" s="3" t="s">
        <v>427</v>
      </c>
      <c r="F138" s="3">
        <v>2.6245899999999999E-4</v>
      </c>
      <c r="G138" s="3" t="s">
        <v>427</v>
      </c>
      <c r="H138" s="3" t="s">
        <v>427</v>
      </c>
      <c r="I138" s="3" t="s">
        <v>427</v>
      </c>
      <c r="J138" s="3" t="s">
        <v>427</v>
      </c>
      <c r="K138" s="3" t="s">
        <v>427</v>
      </c>
      <c r="L138" s="3" t="s">
        <v>427</v>
      </c>
      <c r="M138" s="3" t="s">
        <v>427</v>
      </c>
      <c r="N138" s="3" t="s">
        <v>427</v>
      </c>
      <c r="O138" s="3" t="s">
        <v>427</v>
      </c>
      <c r="P138" s="3" t="s">
        <v>427</v>
      </c>
      <c r="Q138" s="3" t="s">
        <v>427</v>
      </c>
      <c r="R138" s="3" t="s">
        <v>427</v>
      </c>
      <c r="S138" s="3" t="s">
        <v>427</v>
      </c>
      <c r="T138" s="3" t="s">
        <v>427</v>
      </c>
      <c r="U138" s="3" t="s">
        <v>427</v>
      </c>
      <c r="V138" s="3" t="s">
        <v>427</v>
      </c>
      <c r="W138" s="3" t="s">
        <v>427</v>
      </c>
      <c r="X138" s="3" t="s">
        <v>427</v>
      </c>
      <c r="Y138" s="3" t="s">
        <v>427</v>
      </c>
      <c r="Z138" s="3" t="s">
        <v>427</v>
      </c>
      <c r="AA138" s="3" t="s">
        <v>427</v>
      </c>
      <c r="AB138" s="3" t="s">
        <v>427</v>
      </c>
      <c r="AC138" s="3" t="s">
        <v>427</v>
      </c>
      <c r="AD138" s="3" t="s">
        <v>427</v>
      </c>
      <c r="AE138" s="51"/>
      <c r="AF138" s="22" t="s">
        <v>427</v>
      </c>
      <c r="AG138" s="22" t="s">
        <v>427</v>
      </c>
      <c r="AH138" s="22" t="s">
        <v>427</v>
      </c>
      <c r="AI138" s="22" t="s">
        <v>427</v>
      </c>
      <c r="AJ138" s="22" t="s">
        <v>427</v>
      </c>
      <c r="AK138" s="22" t="s">
        <v>429</v>
      </c>
      <c r="AL138" s="40" t="s">
        <v>414</v>
      </c>
    </row>
    <row r="139" spans="1:38" ht="26.25" customHeight="1" thickBot="1" x14ac:dyDescent="0.25">
      <c r="A139" s="64" t="s">
        <v>287</v>
      </c>
      <c r="B139" s="64" t="s">
        <v>318</v>
      </c>
      <c r="C139" s="66" t="s">
        <v>375</v>
      </c>
      <c r="D139" s="63"/>
      <c r="E139" s="3" t="s">
        <v>428</v>
      </c>
      <c r="F139" s="3" t="s">
        <v>428</v>
      </c>
      <c r="G139" s="3" t="s">
        <v>428</v>
      </c>
      <c r="H139" s="3" t="s">
        <v>427</v>
      </c>
      <c r="I139" s="3">
        <v>0.19732595</v>
      </c>
      <c r="J139" s="3">
        <v>0.19732595</v>
      </c>
      <c r="K139" s="3">
        <v>0.19732595</v>
      </c>
      <c r="L139" s="3" t="s">
        <v>428</v>
      </c>
      <c r="M139" s="3" t="s">
        <v>428</v>
      </c>
      <c r="N139" s="3">
        <v>5.7200000000000003E-4</v>
      </c>
      <c r="O139" s="3">
        <v>1.1440000000000001E-3</v>
      </c>
      <c r="P139" s="3">
        <v>1.1440000000000001E-3</v>
      </c>
      <c r="Q139" s="3">
        <v>1.8417499999999999E-3</v>
      </c>
      <c r="R139" s="3">
        <v>1.7469999999999999E-3</v>
      </c>
      <c r="S139" s="3">
        <v>4.0677500000000002E-3</v>
      </c>
      <c r="T139" s="3" t="s">
        <v>428</v>
      </c>
      <c r="U139" s="3" t="s">
        <v>428</v>
      </c>
      <c r="V139" s="3" t="s">
        <v>428</v>
      </c>
      <c r="W139" s="3">
        <v>3.0329220000000001</v>
      </c>
      <c r="X139" s="3" t="s">
        <v>428</v>
      </c>
      <c r="Y139" s="3" t="s">
        <v>428</v>
      </c>
      <c r="Z139" s="3" t="s">
        <v>428</v>
      </c>
      <c r="AA139" s="3" t="s">
        <v>428</v>
      </c>
      <c r="AB139" s="3" t="s">
        <v>428</v>
      </c>
      <c r="AC139" s="3" t="s">
        <v>428</v>
      </c>
      <c r="AD139" s="3" t="s">
        <v>428</v>
      </c>
      <c r="AE139" s="51"/>
      <c r="AF139" s="22" t="s">
        <v>427</v>
      </c>
      <c r="AG139" s="22" t="s">
        <v>427</v>
      </c>
      <c r="AH139" s="22" t="s">
        <v>427</v>
      </c>
      <c r="AI139" s="22" t="s">
        <v>427</v>
      </c>
      <c r="AJ139" s="22" t="s">
        <v>427</v>
      </c>
      <c r="AK139" s="22">
        <v>2686</v>
      </c>
      <c r="AL139" s="40" t="s">
        <v>410</v>
      </c>
    </row>
    <row r="140" spans="1:38" ht="26.25" customHeight="1" thickBot="1" x14ac:dyDescent="0.25">
      <c r="A140" s="60" t="s">
        <v>320</v>
      </c>
      <c r="B140" s="64" t="s">
        <v>321</v>
      </c>
      <c r="C140" s="61" t="s">
        <v>376</v>
      </c>
      <c r="D140" s="62"/>
      <c r="E140" s="3">
        <v>4.911510924548932E-2</v>
      </c>
      <c r="F140" s="3" t="s">
        <v>427</v>
      </c>
      <c r="G140" s="3" t="s">
        <v>427</v>
      </c>
      <c r="H140" s="3" t="s">
        <v>427</v>
      </c>
      <c r="I140" s="3">
        <v>0.40185089382673084</v>
      </c>
      <c r="J140" s="3">
        <v>0.49115109245489319</v>
      </c>
      <c r="K140" s="3">
        <v>0.75905168833938041</v>
      </c>
      <c r="L140" s="3">
        <v>3.6166580444405773E-2</v>
      </c>
      <c r="M140" s="3">
        <v>3.4827077464983334</v>
      </c>
      <c r="N140" s="3" t="s">
        <v>427</v>
      </c>
      <c r="O140" s="3" t="s">
        <v>427</v>
      </c>
      <c r="P140" s="3" t="s">
        <v>427</v>
      </c>
      <c r="Q140" s="3" t="s">
        <v>427</v>
      </c>
      <c r="R140" s="3" t="s">
        <v>427</v>
      </c>
      <c r="S140" s="3" t="s">
        <v>427</v>
      </c>
      <c r="T140" s="3" t="s">
        <v>427</v>
      </c>
      <c r="U140" s="3" t="s">
        <v>427</v>
      </c>
      <c r="V140" s="3" t="s">
        <v>427</v>
      </c>
      <c r="W140" s="3">
        <v>0.22325049657040599</v>
      </c>
      <c r="X140" s="3">
        <v>0.32148071506138459</v>
      </c>
      <c r="Y140" s="3">
        <v>0.19288842903683079</v>
      </c>
      <c r="Z140" s="3">
        <v>9.6444214518415394E-2</v>
      </c>
      <c r="AA140" s="3">
        <v>0.12859228602455386</v>
      </c>
      <c r="AB140" s="3">
        <v>0.73940564464118474</v>
      </c>
      <c r="AC140" s="3" t="s">
        <v>427</v>
      </c>
      <c r="AD140" s="3" t="s">
        <v>427</v>
      </c>
      <c r="AE140" s="51"/>
      <c r="AF140" s="22" t="s">
        <v>427</v>
      </c>
      <c r="AG140" s="22" t="s">
        <v>427</v>
      </c>
      <c r="AH140" s="22" t="s">
        <v>427</v>
      </c>
      <c r="AI140" s="22" t="s">
        <v>427</v>
      </c>
      <c r="AJ140" s="22" t="s">
        <v>427</v>
      </c>
      <c r="AK140" s="22">
        <v>72.016289216260006</v>
      </c>
      <c r="AL140" s="40" t="s">
        <v>441</v>
      </c>
    </row>
    <row r="141" spans="1:38" s="6" customFormat="1" ht="37.5" customHeight="1" thickBot="1" x14ac:dyDescent="0.25">
      <c r="A141" s="79"/>
      <c r="B141" s="80" t="s">
        <v>322</v>
      </c>
      <c r="C141" s="81" t="s">
        <v>386</v>
      </c>
      <c r="D141" s="79" t="s">
        <v>141</v>
      </c>
      <c r="E141" s="16">
        <f>SUM(E14:E140)</f>
        <v>36.051731844020274</v>
      </c>
      <c r="F141" s="16">
        <f t="shared" ref="F141:AD141" si="0">SUM(F14:F140)</f>
        <v>34.763576243256388</v>
      </c>
      <c r="G141" s="16">
        <f t="shared" si="0"/>
        <v>3.6956909826374797</v>
      </c>
      <c r="H141" s="16">
        <f t="shared" si="0"/>
        <v>15.412790827797647</v>
      </c>
      <c r="I141" s="16">
        <f t="shared" si="0"/>
        <v>16.673064769295454</v>
      </c>
      <c r="J141" s="16">
        <f t="shared" si="0"/>
        <v>24.46188992230875</v>
      </c>
      <c r="K141" s="16">
        <f t="shared" si="0"/>
        <v>39.980192784011734</v>
      </c>
      <c r="L141" s="16">
        <f t="shared" si="0"/>
        <v>2.1997901577845824</v>
      </c>
      <c r="M141" s="16">
        <f t="shared" si="0"/>
        <v>116.8520736180275</v>
      </c>
      <c r="N141" s="16">
        <f t="shared" si="0"/>
        <v>5.4572507910780317</v>
      </c>
      <c r="O141" s="16">
        <f t="shared" si="0"/>
        <v>22.395301338548229</v>
      </c>
      <c r="P141" s="16">
        <f t="shared" si="0"/>
        <v>6.5026126874299525E-2</v>
      </c>
      <c r="Q141" s="16">
        <f t="shared" si="0"/>
        <v>8.9623122463346333E-2</v>
      </c>
      <c r="R141" s="16">
        <f>SUM(R14:R140)</f>
        <v>2.0155335974264545</v>
      </c>
      <c r="S141" s="16">
        <f t="shared" si="0"/>
        <v>36.221756434649357</v>
      </c>
      <c r="T141" s="16">
        <f t="shared" si="0"/>
        <v>11.16373777553788</v>
      </c>
      <c r="U141" s="16">
        <f t="shared" si="0"/>
        <v>9.0214902671354069E-2</v>
      </c>
      <c r="V141" s="16">
        <f t="shared" si="0"/>
        <v>45.499961157512168</v>
      </c>
      <c r="W141" s="16">
        <f t="shared" si="0"/>
        <v>421.35306474349636</v>
      </c>
      <c r="X141" s="16">
        <f t="shared" si="0"/>
        <v>3.1716155509806438</v>
      </c>
      <c r="Y141" s="16">
        <f t="shared" si="0"/>
        <v>2.7555607610050532</v>
      </c>
      <c r="Z141" s="16">
        <f t="shared" si="0"/>
        <v>1.163274808141961</v>
      </c>
      <c r="AA141" s="16">
        <f t="shared" si="0"/>
        <v>1.6462892550977948</v>
      </c>
      <c r="AB141" s="16">
        <f t="shared" si="0"/>
        <v>8.7363403028771014</v>
      </c>
      <c r="AC141" s="16">
        <f t="shared" si="0"/>
        <v>0.51472494649494505</v>
      </c>
      <c r="AD141" s="16">
        <f t="shared" si="0"/>
        <v>0.16290790428857746</v>
      </c>
      <c r="AE141" s="52"/>
      <c r="AF141" s="16"/>
      <c r="AG141" s="16"/>
      <c r="AH141" s="16"/>
      <c r="AI141" s="16"/>
      <c r="AJ141" s="16"/>
      <c r="AK141" s="16"/>
      <c r="AL141" s="41"/>
    </row>
    <row r="142" spans="1:38" ht="15" customHeight="1" thickBot="1" x14ac:dyDescent="0.3">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25">
      <c r="A143" s="85"/>
      <c r="B143" s="43" t="s">
        <v>345</v>
      </c>
      <c r="C143" s="86" t="s">
        <v>352</v>
      </c>
      <c r="D143" s="87" t="s">
        <v>280</v>
      </c>
      <c r="E143" s="9" t="s">
        <v>480</v>
      </c>
      <c r="F143" s="9" t="s">
        <v>480</v>
      </c>
      <c r="G143" s="9" t="s">
        <v>480</v>
      </c>
      <c r="H143" s="9" t="s">
        <v>480</v>
      </c>
      <c r="I143" s="9" t="s">
        <v>480</v>
      </c>
      <c r="J143" s="9" t="s">
        <v>480</v>
      </c>
      <c r="K143" s="9" t="s">
        <v>480</v>
      </c>
      <c r="L143" s="9" t="s">
        <v>480</v>
      </c>
      <c r="M143" s="9" t="s">
        <v>480</v>
      </c>
      <c r="N143" s="9" t="s">
        <v>480</v>
      </c>
      <c r="O143" s="9" t="s">
        <v>480</v>
      </c>
      <c r="P143" s="9" t="s">
        <v>480</v>
      </c>
      <c r="Q143" s="9" t="s">
        <v>480</v>
      </c>
      <c r="R143" s="9" t="s">
        <v>480</v>
      </c>
      <c r="S143" s="9" t="s">
        <v>480</v>
      </c>
      <c r="T143" s="9" t="s">
        <v>480</v>
      </c>
      <c r="U143" s="9" t="s">
        <v>480</v>
      </c>
      <c r="V143" s="9" t="s">
        <v>480</v>
      </c>
      <c r="W143" s="9" t="s">
        <v>480</v>
      </c>
      <c r="X143" s="9" t="s">
        <v>480</v>
      </c>
      <c r="Y143" s="9" t="s">
        <v>480</v>
      </c>
      <c r="Z143" s="9" t="s">
        <v>480</v>
      </c>
      <c r="AA143" s="9" t="s">
        <v>480</v>
      </c>
      <c r="AB143" s="9" t="s">
        <v>480</v>
      </c>
      <c r="AC143" s="9" t="s">
        <v>480</v>
      </c>
      <c r="AD143" s="9" t="s">
        <v>480</v>
      </c>
      <c r="AE143" s="54"/>
      <c r="AF143" s="9" t="s">
        <v>480</v>
      </c>
      <c r="AG143" s="9" t="s">
        <v>480</v>
      </c>
      <c r="AH143" s="9" t="s">
        <v>480</v>
      </c>
      <c r="AI143" s="9" t="s">
        <v>480</v>
      </c>
      <c r="AJ143" s="9" t="s">
        <v>480</v>
      </c>
      <c r="AK143" s="9" t="s">
        <v>480</v>
      </c>
      <c r="AL143" s="43" t="s">
        <v>50</v>
      </c>
    </row>
    <row r="144" spans="1:38" ht="26.25" customHeight="1" thickBot="1" x14ac:dyDescent="0.25">
      <c r="A144" s="85"/>
      <c r="B144" s="43" t="s">
        <v>346</v>
      </c>
      <c r="C144" s="86" t="s">
        <v>353</v>
      </c>
      <c r="D144" s="87" t="s">
        <v>280</v>
      </c>
      <c r="E144" s="9" t="s">
        <v>480</v>
      </c>
      <c r="F144" s="9" t="s">
        <v>480</v>
      </c>
      <c r="G144" s="9" t="s">
        <v>480</v>
      </c>
      <c r="H144" s="9" t="s">
        <v>480</v>
      </c>
      <c r="I144" s="9" t="s">
        <v>480</v>
      </c>
      <c r="J144" s="9" t="s">
        <v>480</v>
      </c>
      <c r="K144" s="9" t="s">
        <v>480</v>
      </c>
      <c r="L144" s="9" t="s">
        <v>480</v>
      </c>
      <c r="M144" s="9" t="s">
        <v>480</v>
      </c>
      <c r="N144" s="9" t="s">
        <v>480</v>
      </c>
      <c r="O144" s="9" t="s">
        <v>480</v>
      </c>
      <c r="P144" s="9" t="s">
        <v>480</v>
      </c>
      <c r="Q144" s="9" t="s">
        <v>480</v>
      </c>
      <c r="R144" s="9" t="s">
        <v>480</v>
      </c>
      <c r="S144" s="9" t="s">
        <v>480</v>
      </c>
      <c r="T144" s="9" t="s">
        <v>480</v>
      </c>
      <c r="U144" s="9" t="s">
        <v>480</v>
      </c>
      <c r="V144" s="9" t="s">
        <v>480</v>
      </c>
      <c r="W144" s="9" t="s">
        <v>480</v>
      </c>
      <c r="X144" s="9" t="s">
        <v>480</v>
      </c>
      <c r="Y144" s="9" t="s">
        <v>480</v>
      </c>
      <c r="Z144" s="9" t="s">
        <v>480</v>
      </c>
      <c r="AA144" s="9" t="s">
        <v>480</v>
      </c>
      <c r="AB144" s="9" t="s">
        <v>480</v>
      </c>
      <c r="AC144" s="9" t="s">
        <v>480</v>
      </c>
      <c r="AD144" s="9" t="s">
        <v>480</v>
      </c>
      <c r="AE144" s="54"/>
      <c r="AF144" s="9" t="s">
        <v>480</v>
      </c>
      <c r="AG144" s="9" t="s">
        <v>480</v>
      </c>
      <c r="AH144" s="9" t="s">
        <v>480</v>
      </c>
      <c r="AI144" s="9" t="s">
        <v>480</v>
      </c>
      <c r="AJ144" s="9" t="s">
        <v>480</v>
      </c>
      <c r="AK144" s="9" t="s">
        <v>480</v>
      </c>
      <c r="AL144" s="43" t="s">
        <v>50</v>
      </c>
    </row>
    <row r="145" spans="1:38" ht="26.25" customHeight="1" thickBot="1" x14ac:dyDescent="0.25">
      <c r="A145" s="85"/>
      <c r="B145" s="43" t="s">
        <v>347</v>
      </c>
      <c r="C145" s="86" t="s">
        <v>354</v>
      </c>
      <c r="D145" s="87" t="s">
        <v>280</v>
      </c>
      <c r="E145" s="9" t="s">
        <v>480</v>
      </c>
      <c r="F145" s="9" t="s">
        <v>480</v>
      </c>
      <c r="G145" s="9" t="s">
        <v>480</v>
      </c>
      <c r="H145" s="9" t="s">
        <v>480</v>
      </c>
      <c r="I145" s="9" t="s">
        <v>480</v>
      </c>
      <c r="J145" s="9" t="s">
        <v>480</v>
      </c>
      <c r="K145" s="9" t="s">
        <v>480</v>
      </c>
      <c r="L145" s="9" t="s">
        <v>480</v>
      </c>
      <c r="M145" s="9" t="s">
        <v>480</v>
      </c>
      <c r="N145" s="9" t="s">
        <v>480</v>
      </c>
      <c r="O145" s="9" t="s">
        <v>480</v>
      </c>
      <c r="P145" s="9" t="s">
        <v>480</v>
      </c>
      <c r="Q145" s="9" t="s">
        <v>480</v>
      </c>
      <c r="R145" s="9" t="s">
        <v>480</v>
      </c>
      <c r="S145" s="9" t="s">
        <v>480</v>
      </c>
      <c r="T145" s="9" t="s">
        <v>480</v>
      </c>
      <c r="U145" s="9" t="s">
        <v>480</v>
      </c>
      <c r="V145" s="9" t="s">
        <v>480</v>
      </c>
      <c r="W145" s="9" t="s">
        <v>480</v>
      </c>
      <c r="X145" s="9" t="s">
        <v>480</v>
      </c>
      <c r="Y145" s="9" t="s">
        <v>480</v>
      </c>
      <c r="Z145" s="9" t="s">
        <v>480</v>
      </c>
      <c r="AA145" s="9" t="s">
        <v>480</v>
      </c>
      <c r="AB145" s="9" t="s">
        <v>480</v>
      </c>
      <c r="AC145" s="9" t="s">
        <v>480</v>
      </c>
      <c r="AD145" s="9" t="s">
        <v>480</v>
      </c>
      <c r="AE145" s="54"/>
      <c r="AF145" s="9" t="s">
        <v>480</v>
      </c>
      <c r="AG145" s="9" t="s">
        <v>480</v>
      </c>
      <c r="AH145" s="9" t="s">
        <v>480</v>
      </c>
      <c r="AI145" s="9" t="s">
        <v>480</v>
      </c>
      <c r="AJ145" s="9" t="s">
        <v>480</v>
      </c>
      <c r="AK145" s="9" t="s">
        <v>480</v>
      </c>
      <c r="AL145" s="43" t="s">
        <v>50</v>
      </c>
    </row>
    <row r="146" spans="1:38" ht="26.25" customHeight="1" thickBot="1" x14ac:dyDescent="0.25">
      <c r="A146" s="85"/>
      <c r="B146" s="43" t="s">
        <v>348</v>
      </c>
      <c r="C146" s="86" t="s">
        <v>355</v>
      </c>
      <c r="D146" s="87" t="s">
        <v>280</v>
      </c>
      <c r="E146" s="9" t="s">
        <v>480</v>
      </c>
      <c r="F146" s="9" t="s">
        <v>480</v>
      </c>
      <c r="G146" s="9" t="s">
        <v>480</v>
      </c>
      <c r="H146" s="9" t="s">
        <v>480</v>
      </c>
      <c r="I146" s="9" t="s">
        <v>480</v>
      </c>
      <c r="J146" s="9" t="s">
        <v>480</v>
      </c>
      <c r="K146" s="9" t="s">
        <v>480</v>
      </c>
      <c r="L146" s="9" t="s">
        <v>480</v>
      </c>
      <c r="M146" s="9" t="s">
        <v>480</v>
      </c>
      <c r="N146" s="9" t="s">
        <v>480</v>
      </c>
      <c r="O146" s="9" t="s">
        <v>480</v>
      </c>
      <c r="P146" s="9" t="s">
        <v>480</v>
      </c>
      <c r="Q146" s="9" t="s">
        <v>480</v>
      </c>
      <c r="R146" s="9" t="s">
        <v>480</v>
      </c>
      <c r="S146" s="9" t="s">
        <v>480</v>
      </c>
      <c r="T146" s="9" t="s">
        <v>480</v>
      </c>
      <c r="U146" s="9" t="s">
        <v>480</v>
      </c>
      <c r="V146" s="9" t="s">
        <v>480</v>
      </c>
      <c r="W146" s="9" t="s">
        <v>480</v>
      </c>
      <c r="X146" s="9" t="s">
        <v>480</v>
      </c>
      <c r="Y146" s="9" t="s">
        <v>480</v>
      </c>
      <c r="Z146" s="9" t="s">
        <v>480</v>
      </c>
      <c r="AA146" s="9" t="s">
        <v>480</v>
      </c>
      <c r="AB146" s="9" t="s">
        <v>480</v>
      </c>
      <c r="AC146" s="9" t="s">
        <v>480</v>
      </c>
      <c r="AD146" s="9" t="s">
        <v>480</v>
      </c>
      <c r="AE146" s="54"/>
      <c r="AF146" s="9" t="s">
        <v>480</v>
      </c>
      <c r="AG146" s="9" t="s">
        <v>480</v>
      </c>
      <c r="AH146" s="9" t="s">
        <v>480</v>
      </c>
      <c r="AI146" s="9" t="s">
        <v>480</v>
      </c>
      <c r="AJ146" s="9" t="s">
        <v>480</v>
      </c>
      <c r="AK146" s="9" t="s">
        <v>480</v>
      </c>
      <c r="AL146" s="43" t="s">
        <v>50</v>
      </c>
    </row>
    <row r="147" spans="1:38" ht="26.25" customHeight="1" thickBot="1" x14ac:dyDescent="0.25">
      <c r="A147" s="85"/>
      <c r="B147" s="43" t="s">
        <v>349</v>
      </c>
      <c r="C147" s="86" t="s">
        <v>356</v>
      </c>
      <c r="D147" s="87" t="s">
        <v>280</v>
      </c>
      <c r="E147" s="9" t="s">
        <v>480</v>
      </c>
      <c r="F147" s="9" t="s">
        <v>480</v>
      </c>
      <c r="G147" s="9" t="s">
        <v>480</v>
      </c>
      <c r="H147" s="9" t="s">
        <v>480</v>
      </c>
      <c r="I147" s="9" t="s">
        <v>480</v>
      </c>
      <c r="J147" s="9" t="s">
        <v>480</v>
      </c>
      <c r="K147" s="9" t="s">
        <v>480</v>
      </c>
      <c r="L147" s="9" t="s">
        <v>480</v>
      </c>
      <c r="M147" s="9" t="s">
        <v>480</v>
      </c>
      <c r="N147" s="9" t="s">
        <v>480</v>
      </c>
      <c r="O147" s="9" t="s">
        <v>480</v>
      </c>
      <c r="P147" s="9" t="s">
        <v>480</v>
      </c>
      <c r="Q147" s="9" t="s">
        <v>480</v>
      </c>
      <c r="R147" s="9" t="s">
        <v>480</v>
      </c>
      <c r="S147" s="9" t="s">
        <v>480</v>
      </c>
      <c r="T147" s="9" t="s">
        <v>480</v>
      </c>
      <c r="U147" s="9" t="s">
        <v>480</v>
      </c>
      <c r="V147" s="9" t="s">
        <v>480</v>
      </c>
      <c r="W147" s="9" t="s">
        <v>480</v>
      </c>
      <c r="X147" s="9" t="s">
        <v>480</v>
      </c>
      <c r="Y147" s="9" t="s">
        <v>480</v>
      </c>
      <c r="Z147" s="9" t="s">
        <v>480</v>
      </c>
      <c r="AA147" s="9" t="s">
        <v>480</v>
      </c>
      <c r="AB147" s="9" t="s">
        <v>480</v>
      </c>
      <c r="AC147" s="9" t="s">
        <v>480</v>
      </c>
      <c r="AD147" s="9" t="s">
        <v>480</v>
      </c>
      <c r="AE147" s="54"/>
      <c r="AF147" s="9" t="s">
        <v>480</v>
      </c>
      <c r="AG147" s="9" t="s">
        <v>480</v>
      </c>
      <c r="AH147" s="9" t="s">
        <v>480</v>
      </c>
      <c r="AI147" s="9" t="s">
        <v>480</v>
      </c>
      <c r="AJ147" s="9" t="s">
        <v>480</v>
      </c>
      <c r="AK147" s="9" t="s">
        <v>480</v>
      </c>
      <c r="AL147" s="43" t="s">
        <v>50</v>
      </c>
    </row>
    <row r="148" spans="1:38" ht="26.25" customHeight="1" thickBot="1" x14ac:dyDescent="0.25">
      <c r="A148" s="85"/>
      <c r="B148" s="43" t="s">
        <v>350</v>
      </c>
      <c r="C148" s="86" t="s">
        <v>357</v>
      </c>
      <c r="D148" s="87" t="s">
        <v>280</v>
      </c>
      <c r="E148" s="9" t="s">
        <v>480</v>
      </c>
      <c r="F148" s="9" t="s">
        <v>480</v>
      </c>
      <c r="G148" s="9" t="s">
        <v>480</v>
      </c>
      <c r="H148" s="9" t="s">
        <v>480</v>
      </c>
      <c r="I148" s="9" t="s">
        <v>480</v>
      </c>
      <c r="J148" s="9" t="s">
        <v>480</v>
      </c>
      <c r="K148" s="9" t="s">
        <v>480</v>
      </c>
      <c r="L148" s="9" t="s">
        <v>480</v>
      </c>
      <c r="M148" s="9" t="s">
        <v>480</v>
      </c>
      <c r="N148" s="9" t="s">
        <v>480</v>
      </c>
      <c r="O148" s="9" t="s">
        <v>480</v>
      </c>
      <c r="P148" s="9" t="s">
        <v>480</v>
      </c>
      <c r="Q148" s="9" t="s">
        <v>480</v>
      </c>
      <c r="R148" s="9" t="s">
        <v>480</v>
      </c>
      <c r="S148" s="9" t="s">
        <v>480</v>
      </c>
      <c r="T148" s="9" t="s">
        <v>480</v>
      </c>
      <c r="U148" s="9" t="s">
        <v>480</v>
      </c>
      <c r="V148" s="9" t="s">
        <v>480</v>
      </c>
      <c r="W148" s="9" t="s">
        <v>480</v>
      </c>
      <c r="X148" s="9" t="s">
        <v>480</v>
      </c>
      <c r="Y148" s="9" t="s">
        <v>480</v>
      </c>
      <c r="Z148" s="9" t="s">
        <v>480</v>
      </c>
      <c r="AA148" s="9" t="s">
        <v>480</v>
      </c>
      <c r="AB148" s="9" t="s">
        <v>480</v>
      </c>
      <c r="AC148" s="9" t="s">
        <v>480</v>
      </c>
      <c r="AD148" s="9" t="s">
        <v>480</v>
      </c>
      <c r="AE148" s="54"/>
      <c r="AF148" s="9" t="s">
        <v>480</v>
      </c>
      <c r="AG148" s="9" t="s">
        <v>480</v>
      </c>
      <c r="AH148" s="9" t="s">
        <v>480</v>
      </c>
      <c r="AI148" s="9" t="s">
        <v>480</v>
      </c>
      <c r="AJ148" s="9" t="s">
        <v>480</v>
      </c>
      <c r="AK148" s="9" t="s">
        <v>480</v>
      </c>
      <c r="AL148" s="43" t="s">
        <v>411</v>
      </c>
    </row>
    <row r="149" spans="1:38" ht="26.25" customHeight="1" thickBot="1" x14ac:dyDescent="0.25">
      <c r="A149" s="85"/>
      <c r="B149" s="43" t="s">
        <v>351</v>
      </c>
      <c r="C149" s="86" t="s">
        <v>358</v>
      </c>
      <c r="D149" s="87" t="s">
        <v>280</v>
      </c>
      <c r="E149" s="9" t="s">
        <v>480</v>
      </c>
      <c r="F149" s="9" t="s">
        <v>480</v>
      </c>
      <c r="G149" s="9" t="s">
        <v>480</v>
      </c>
      <c r="H149" s="9" t="s">
        <v>480</v>
      </c>
      <c r="I149" s="9" t="s">
        <v>480</v>
      </c>
      <c r="J149" s="9" t="s">
        <v>480</v>
      </c>
      <c r="K149" s="9" t="s">
        <v>480</v>
      </c>
      <c r="L149" s="9" t="s">
        <v>480</v>
      </c>
      <c r="M149" s="9" t="s">
        <v>480</v>
      </c>
      <c r="N149" s="9" t="s">
        <v>480</v>
      </c>
      <c r="O149" s="9" t="s">
        <v>480</v>
      </c>
      <c r="P149" s="9" t="s">
        <v>480</v>
      </c>
      <c r="Q149" s="9" t="s">
        <v>480</v>
      </c>
      <c r="R149" s="9" t="s">
        <v>480</v>
      </c>
      <c r="S149" s="9" t="s">
        <v>480</v>
      </c>
      <c r="T149" s="9" t="s">
        <v>480</v>
      </c>
      <c r="U149" s="9" t="s">
        <v>480</v>
      </c>
      <c r="V149" s="9" t="s">
        <v>480</v>
      </c>
      <c r="W149" s="9" t="s">
        <v>480</v>
      </c>
      <c r="X149" s="9" t="s">
        <v>480</v>
      </c>
      <c r="Y149" s="9" t="s">
        <v>480</v>
      </c>
      <c r="Z149" s="9" t="s">
        <v>480</v>
      </c>
      <c r="AA149" s="9" t="s">
        <v>480</v>
      </c>
      <c r="AB149" s="9" t="s">
        <v>480</v>
      </c>
      <c r="AC149" s="9" t="s">
        <v>480</v>
      </c>
      <c r="AD149" s="9" t="s">
        <v>480</v>
      </c>
      <c r="AE149" s="54"/>
      <c r="AF149" s="9" t="s">
        <v>480</v>
      </c>
      <c r="AG149" s="9" t="s">
        <v>480</v>
      </c>
      <c r="AH149" s="9" t="s">
        <v>480</v>
      </c>
      <c r="AI149" s="9" t="s">
        <v>480</v>
      </c>
      <c r="AJ149" s="9" t="s">
        <v>480</v>
      </c>
      <c r="AK149" s="9" t="s">
        <v>480</v>
      </c>
      <c r="AL149" s="43" t="s">
        <v>411</v>
      </c>
    </row>
    <row r="150" spans="1:38" ht="15" customHeight="1" thickBot="1" x14ac:dyDescent="0.3">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25">
      <c r="A151" s="88"/>
      <c r="B151" s="44" t="s">
        <v>324</v>
      </c>
      <c r="C151" s="89" t="s">
        <v>367</v>
      </c>
      <c r="D151" s="88"/>
      <c r="E151" s="10"/>
      <c r="F151" s="10"/>
      <c r="G151" s="10"/>
      <c r="H151" s="10"/>
      <c r="I151" s="10"/>
      <c r="J151" s="10"/>
      <c r="K151" s="10"/>
      <c r="L151" s="10"/>
      <c r="M151" s="10"/>
      <c r="N151" s="10"/>
      <c r="O151" s="10"/>
      <c r="P151" s="10"/>
      <c r="Q151" s="10"/>
      <c r="R151" s="10"/>
      <c r="S151" s="10"/>
      <c r="T151" s="10"/>
      <c r="U151" s="10"/>
      <c r="V151" s="10"/>
      <c r="W151" s="10"/>
      <c r="X151" s="10"/>
      <c r="Y151" s="10"/>
      <c r="Z151" s="10"/>
      <c r="AA151" s="10"/>
      <c r="AB151" s="10"/>
      <c r="AC151" s="10"/>
      <c r="AD151" s="10"/>
      <c r="AE151" s="55"/>
      <c r="AF151" s="10"/>
      <c r="AG151" s="10"/>
      <c r="AH151" s="10"/>
      <c r="AI151" s="10"/>
      <c r="AJ151" s="10"/>
      <c r="AK151" s="10"/>
      <c r="AL151" s="44"/>
    </row>
    <row r="152" spans="1:38" ht="37.5" customHeight="1" thickBot="1" x14ac:dyDescent="0.25">
      <c r="A152" s="90"/>
      <c r="B152" s="91" t="s">
        <v>365</v>
      </c>
      <c r="C152" s="92" t="s">
        <v>362</v>
      </c>
      <c r="D152" s="90" t="s">
        <v>296</v>
      </c>
      <c r="E152" s="11">
        <f>E141 + E151 + IF(AND(OR($B$4="AT",$B$4="BE",$B$4="CH",$B$4="GB",$B$4="IE",$B$4="LT",$B$4="LU",$B$4="NL"),SUM(E143:E149)&gt;0),SUM(E143:E149)-SUM(E27:E33),0)</f>
        <v>36.051731844020274</v>
      </c>
      <c r="F152" s="11">
        <f t="shared" ref="F152:AD152" si="1">F141 + F151 + IF(AND(OR($B$4="AT",$B$4="BE",$B$4="CH",$B$4="GB",$B$4="IE",$B$4="LT",$B$4="LU",$B$4="NL"),SUM(F143:F149)&gt;0),SUM(F143:F149)-SUM(F27:F33),0)</f>
        <v>34.763576243256388</v>
      </c>
      <c r="G152" s="11">
        <f t="shared" si="1"/>
        <v>3.6956909826374797</v>
      </c>
      <c r="H152" s="11">
        <f t="shared" si="1"/>
        <v>15.412790827797647</v>
      </c>
      <c r="I152" s="11">
        <f t="shared" si="1"/>
        <v>16.673064769295454</v>
      </c>
      <c r="J152" s="11">
        <f t="shared" si="1"/>
        <v>24.46188992230875</v>
      </c>
      <c r="K152" s="11">
        <f t="shared" si="1"/>
        <v>39.980192784011734</v>
      </c>
      <c r="L152" s="11">
        <f t="shared" si="1"/>
        <v>2.1997901577845824</v>
      </c>
      <c r="M152" s="11">
        <f t="shared" si="1"/>
        <v>116.8520736180275</v>
      </c>
      <c r="N152" s="11">
        <f t="shared" si="1"/>
        <v>5.4572507910780317</v>
      </c>
      <c r="O152" s="11">
        <f t="shared" si="1"/>
        <v>22.395301338548229</v>
      </c>
      <c r="P152" s="11">
        <f t="shared" si="1"/>
        <v>6.5026126874299525E-2</v>
      </c>
      <c r="Q152" s="11">
        <f t="shared" si="1"/>
        <v>8.9623122463346333E-2</v>
      </c>
      <c r="R152" s="11">
        <f t="shared" si="1"/>
        <v>2.0155335974264545</v>
      </c>
      <c r="S152" s="11">
        <f t="shared" si="1"/>
        <v>36.221756434649357</v>
      </c>
      <c r="T152" s="11">
        <f t="shared" si="1"/>
        <v>11.16373777553788</v>
      </c>
      <c r="U152" s="11">
        <f t="shared" si="1"/>
        <v>9.0214902671354069E-2</v>
      </c>
      <c r="V152" s="11">
        <f t="shared" si="1"/>
        <v>45.499961157512168</v>
      </c>
      <c r="W152" s="11">
        <f t="shared" si="1"/>
        <v>421.35306474349636</v>
      </c>
      <c r="X152" s="11">
        <f t="shared" si="1"/>
        <v>3.1716155509806438</v>
      </c>
      <c r="Y152" s="11">
        <f t="shared" si="1"/>
        <v>2.7555607610050532</v>
      </c>
      <c r="Z152" s="11">
        <f t="shared" si="1"/>
        <v>1.163274808141961</v>
      </c>
      <c r="AA152" s="11">
        <f t="shared" si="1"/>
        <v>1.6462892550977948</v>
      </c>
      <c r="AB152" s="11">
        <f t="shared" si="1"/>
        <v>8.7363403028771014</v>
      </c>
      <c r="AC152" s="11">
        <f t="shared" si="1"/>
        <v>0.51472494649494505</v>
      </c>
      <c r="AD152" s="11">
        <f t="shared" si="1"/>
        <v>0.16290790428857746</v>
      </c>
      <c r="AE152" s="54"/>
      <c r="AF152" s="11"/>
      <c r="AG152" s="11"/>
      <c r="AH152" s="11"/>
      <c r="AI152" s="11"/>
      <c r="AJ152" s="11"/>
      <c r="AK152" s="11"/>
      <c r="AL152" s="45"/>
    </row>
    <row r="153" spans="1:38" ht="26.25" customHeight="1" thickBot="1" x14ac:dyDescent="0.25">
      <c r="A153" s="88"/>
      <c r="B153" s="44" t="s">
        <v>325</v>
      </c>
      <c r="C153" s="89" t="s">
        <v>368</v>
      </c>
      <c r="D153" s="88" t="s">
        <v>319</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25">
      <c r="A154" s="90"/>
      <c r="B154" s="91" t="s">
        <v>366</v>
      </c>
      <c r="C154" s="92" t="s">
        <v>363</v>
      </c>
      <c r="D154" s="90" t="s">
        <v>323</v>
      </c>
      <c r="E154" s="11">
        <f>E141 + E153 - IF(OR($B$6=2005,$B$6&gt;=2020),SUM(E99:E122),0) + IF(AND(OR($B$4="AT",$B$4="BE",$B$4="CH",$B$4="GB",$B$4="IE",$B$4="LT",$B$4="LU",$B$4="NL"),SUM(E143:E149)&gt;0),SUM(E143:E149)-SUM(E27:E33),0)</f>
        <v>36.051731844020274</v>
      </c>
      <c r="F154" s="11">
        <f>F141 + F153 - IF(OR($B$6=2005,$B$6&gt;=2020),SUM(F99:F122),0) + IF(AND(OR($B$4="AT",$B$4="BE",$B$4="CH",$B$4="GB",$B$4="IE",$B$4="LT",$B$4="LU",$B$4="NL"),SUM(F143:F149)&gt;0),SUM(F143:F149)-SUM(F27:F33),0)</f>
        <v>34.763576243256388</v>
      </c>
      <c r="G154" s="11">
        <f>G141 + G153 + IF(AND(OR($B$4="AT",$B$4="BE",$B$4="CH",$B$4="GB",$B$4="IE",$B$4="LT",$B$4="LU",$B$4="NL"),SUM(G143:G149)&gt;0),SUM(G143:G149)-SUM(G27:G33),0)</f>
        <v>3.6956909826374797</v>
      </c>
      <c r="H154" s="11">
        <f t="shared" ref="H154:AD154" si="2">H141 + H153 + IF(AND(OR($B$4="AT",$B$4="BE",$B$4="CH",$B$4="GB",$B$4="IE",$B$4="LT",$B$4="LU",$B$4="NL"),SUM(H143:H149)&gt;0),SUM(H143:H149)-SUM(H27:H33),0)</f>
        <v>15.412790827797647</v>
      </c>
      <c r="I154" s="11">
        <f t="shared" si="2"/>
        <v>16.673064769295454</v>
      </c>
      <c r="J154" s="11">
        <f t="shared" si="2"/>
        <v>24.46188992230875</v>
      </c>
      <c r="K154" s="11">
        <f t="shared" si="2"/>
        <v>39.980192784011734</v>
      </c>
      <c r="L154" s="11">
        <f t="shared" si="2"/>
        <v>2.1997901577845824</v>
      </c>
      <c r="M154" s="11">
        <f t="shared" si="2"/>
        <v>116.8520736180275</v>
      </c>
      <c r="N154" s="11">
        <f t="shared" si="2"/>
        <v>5.4572507910780317</v>
      </c>
      <c r="O154" s="11">
        <f t="shared" si="2"/>
        <v>22.395301338548229</v>
      </c>
      <c r="P154" s="11">
        <f t="shared" si="2"/>
        <v>6.5026126874299525E-2</v>
      </c>
      <c r="Q154" s="11">
        <f t="shared" si="2"/>
        <v>8.9623122463346333E-2</v>
      </c>
      <c r="R154" s="11">
        <f t="shared" si="2"/>
        <v>2.0155335974264545</v>
      </c>
      <c r="S154" s="11">
        <f t="shared" si="2"/>
        <v>36.221756434649357</v>
      </c>
      <c r="T154" s="11">
        <f t="shared" si="2"/>
        <v>11.16373777553788</v>
      </c>
      <c r="U154" s="11">
        <f t="shared" si="2"/>
        <v>9.0214902671354069E-2</v>
      </c>
      <c r="V154" s="11">
        <f t="shared" si="2"/>
        <v>45.499961157512168</v>
      </c>
      <c r="W154" s="11">
        <f t="shared" si="2"/>
        <v>421.35306474349636</v>
      </c>
      <c r="X154" s="11">
        <f t="shared" si="2"/>
        <v>3.1716155509806438</v>
      </c>
      <c r="Y154" s="11">
        <f t="shared" si="2"/>
        <v>2.7555607610050532</v>
      </c>
      <c r="Z154" s="11">
        <f t="shared" si="2"/>
        <v>1.163274808141961</v>
      </c>
      <c r="AA154" s="11">
        <f t="shared" si="2"/>
        <v>1.6462892550977948</v>
      </c>
      <c r="AB154" s="11">
        <f t="shared" si="2"/>
        <v>8.7363403028771014</v>
      </c>
      <c r="AC154" s="11">
        <f t="shared" si="2"/>
        <v>0.51472494649494505</v>
      </c>
      <c r="AD154" s="11">
        <f t="shared" si="2"/>
        <v>0.16290790428857746</v>
      </c>
      <c r="AE154" s="56"/>
      <c r="AF154" s="11"/>
      <c r="AG154" s="11"/>
      <c r="AH154" s="11"/>
      <c r="AI154" s="11"/>
      <c r="AJ154" s="11"/>
      <c r="AK154" s="11"/>
      <c r="AL154" s="45"/>
    </row>
    <row r="155" spans="1:38" ht="15" customHeight="1" thickBot="1" x14ac:dyDescent="0.3">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25">
      <c r="A156" s="95" t="s">
        <v>361</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25">
      <c r="A157" s="48" t="s">
        <v>326</v>
      </c>
      <c r="B157" s="48" t="s">
        <v>327</v>
      </c>
      <c r="C157" s="97" t="s">
        <v>328</v>
      </c>
      <c r="D157" s="98"/>
      <c r="E157" s="19">
        <v>1.744579922</v>
      </c>
      <c r="F157" s="19">
        <v>6.5745845999999997E-2</v>
      </c>
      <c r="G157" s="19">
        <v>0.110453022</v>
      </c>
      <c r="H157" s="19" t="s">
        <v>428</v>
      </c>
      <c r="I157" s="19">
        <v>2.6298338000000001E-2</v>
      </c>
      <c r="J157" s="19">
        <v>2.6298338000000001E-2</v>
      </c>
      <c r="K157" s="19">
        <v>2.6298338000000001E-2</v>
      </c>
      <c r="L157" s="19">
        <v>1.2623202E-2</v>
      </c>
      <c r="M157" s="19">
        <v>0.30742286699999999</v>
      </c>
      <c r="N157" s="19" t="s">
        <v>428</v>
      </c>
      <c r="O157" s="19" t="s">
        <v>428</v>
      </c>
      <c r="P157" s="19" t="s">
        <v>428</v>
      </c>
      <c r="Q157" s="19" t="s">
        <v>428</v>
      </c>
      <c r="R157" s="19" t="s">
        <v>428</v>
      </c>
      <c r="S157" s="19" t="s">
        <v>428</v>
      </c>
      <c r="T157" s="19" t="s">
        <v>428</v>
      </c>
      <c r="U157" s="19" t="s">
        <v>428</v>
      </c>
      <c r="V157" s="19" t="s">
        <v>428</v>
      </c>
      <c r="W157" s="19" t="s">
        <v>427</v>
      </c>
      <c r="X157" s="19" t="s">
        <v>427</v>
      </c>
      <c r="Y157" s="19" t="s">
        <v>427</v>
      </c>
      <c r="Z157" s="19" t="s">
        <v>427</v>
      </c>
      <c r="AA157" s="19" t="s">
        <v>427</v>
      </c>
      <c r="AB157" s="19" t="s">
        <v>427</v>
      </c>
      <c r="AC157" s="19" t="s">
        <v>427</v>
      </c>
      <c r="AD157" s="19" t="s">
        <v>427</v>
      </c>
      <c r="AE157" s="54"/>
      <c r="AF157" s="20">
        <v>5681.76</v>
      </c>
      <c r="AG157" s="20" t="s">
        <v>427</v>
      </c>
      <c r="AH157" s="20" t="s">
        <v>427</v>
      </c>
      <c r="AI157" s="20" t="s">
        <v>427</v>
      </c>
      <c r="AJ157" s="20" t="s">
        <v>427</v>
      </c>
      <c r="AK157" s="20" t="s">
        <v>427</v>
      </c>
      <c r="AL157" s="48" t="s">
        <v>50</v>
      </c>
    </row>
    <row r="158" spans="1:38" ht="26.25" customHeight="1" thickBot="1" x14ac:dyDescent="0.25">
      <c r="A158" s="48" t="s">
        <v>326</v>
      </c>
      <c r="B158" s="48" t="s">
        <v>329</v>
      </c>
      <c r="C158" s="97" t="s">
        <v>330</v>
      </c>
      <c r="D158" s="98"/>
      <c r="E158" s="19">
        <v>3.0699999999999998E-3</v>
      </c>
      <c r="F158" s="19">
        <v>1.6899999999999999E-4</v>
      </c>
      <c r="G158" s="19">
        <v>2.1900000000000001E-4</v>
      </c>
      <c r="H158" s="19" t="s">
        <v>428</v>
      </c>
      <c r="I158" s="19">
        <v>3.5599999999999998E-5</v>
      </c>
      <c r="J158" s="19">
        <v>3.5599999999999998E-5</v>
      </c>
      <c r="K158" s="19">
        <v>3.5599999999999998E-5</v>
      </c>
      <c r="L158" s="19">
        <v>1.7099999999999999E-5</v>
      </c>
      <c r="M158" s="19">
        <v>4.2799999999999998E-2</v>
      </c>
      <c r="N158" s="19" t="s">
        <v>428</v>
      </c>
      <c r="O158" s="19" t="s">
        <v>428</v>
      </c>
      <c r="P158" s="19" t="s">
        <v>428</v>
      </c>
      <c r="Q158" s="19" t="s">
        <v>428</v>
      </c>
      <c r="R158" s="19" t="s">
        <v>428</v>
      </c>
      <c r="S158" s="19" t="s">
        <v>428</v>
      </c>
      <c r="T158" s="19" t="s">
        <v>428</v>
      </c>
      <c r="U158" s="19" t="s">
        <v>428</v>
      </c>
      <c r="V158" s="19" t="s">
        <v>428</v>
      </c>
      <c r="W158" s="19" t="s">
        <v>427</v>
      </c>
      <c r="X158" s="19" t="s">
        <v>427</v>
      </c>
      <c r="Y158" s="19" t="s">
        <v>427</v>
      </c>
      <c r="Z158" s="19" t="s">
        <v>427</v>
      </c>
      <c r="AA158" s="19" t="s">
        <v>427</v>
      </c>
      <c r="AB158" s="19" t="s">
        <v>427</v>
      </c>
      <c r="AC158" s="19" t="s">
        <v>427</v>
      </c>
      <c r="AD158" s="19" t="s">
        <v>427</v>
      </c>
      <c r="AE158" s="54"/>
      <c r="AF158" s="20">
        <v>10.71518395</v>
      </c>
      <c r="AG158" s="20" t="s">
        <v>427</v>
      </c>
      <c r="AH158" s="20" t="s">
        <v>427</v>
      </c>
      <c r="AI158" s="20" t="s">
        <v>427</v>
      </c>
      <c r="AJ158" s="20" t="s">
        <v>427</v>
      </c>
      <c r="AK158" s="20" t="s">
        <v>427</v>
      </c>
      <c r="AL158" s="48" t="s">
        <v>50</v>
      </c>
    </row>
    <row r="159" spans="1:38" ht="26.25" customHeight="1" thickBot="1" x14ac:dyDescent="0.25">
      <c r="A159" s="48" t="s">
        <v>331</v>
      </c>
      <c r="B159" s="48" t="s">
        <v>332</v>
      </c>
      <c r="C159" s="97" t="s">
        <v>409</v>
      </c>
      <c r="D159" s="98"/>
      <c r="E159" s="19">
        <v>22.814317070000001</v>
      </c>
      <c r="F159" s="19">
        <v>0.80829291700000006</v>
      </c>
      <c r="G159" s="19">
        <v>0.57697500000000002</v>
      </c>
      <c r="H159" s="19">
        <v>2.1118999999999999E-3</v>
      </c>
      <c r="I159" s="19">
        <v>0.58492847800000003</v>
      </c>
      <c r="J159" s="19">
        <v>0.63521647299999995</v>
      </c>
      <c r="K159" s="19">
        <v>0.63521647299999995</v>
      </c>
      <c r="L159" s="19">
        <v>0.136068518</v>
      </c>
      <c r="M159" s="19">
        <v>2.1474590789999999</v>
      </c>
      <c r="N159" s="19">
        <v>3.9852225999999998E-2</v>
      </c>
      <c r="O159" s="19">
        <v>3.3273220000000002E-3</v>
      </c>
      <c r="P159" s="19">
        <v>8.2804869999999996E-3</v>
      </c>
      <c r="Q159" s="19">
        <v>3.8831454000000001E-2</v>
      </c>
      <c r="R159" s="19">
        <v>4.3009514999999998E-2</v>
      </c>
      <c r="S159" s="19">
        <v>0.271110462</v>
      </c>
      <c r="T159" s="19">
        <v>1.608840539</v>
      </c>
      <c r="U159" s="19">
        <v>3.3698586000000003E-2</v>
      </c>
      <c r="V159" s="19">
        <v>0.34823426200000002</v>
      </c>
      <c r="W159" s="19">
        <v>5.2187940000000002E-2</v>
      </c>
      <c r="X159" s="19">
        <v>1.61356E-3</v>
      </c>
      <c r="Y159" s="19">
        <v>7.2747269999999999E-3</v>
      </c>
      <c r="Z159" s="19">
        <v>3.3897049999999998E-3</v>
      </c>
      <c r="AA159" s="19">
        <v>1.2970867000000001E-2</v>
      </c>
      <c r="AB159" s="19">
        <v>2.5248859000000002E-2</v>
      </c>
      <c r="AC159" s="19">
        <v>2.5767834E-2</v>
      </c>
      <c r="AD159" s="19">
        <v>3.3657073000000003E-2</v>
      </c>
      <c r="AE159" s="54"/>
      <c r="AF159" s="20">
        <v>12250</v>
      </c>
      <c r="AG159" s="20" t="s">
        <v>427</v>
      </c>
      <c r="AH159" s="20" t="s">
        <v>427</v>
      </c>
      <c r="AI159" s="20" t="s">
        <v>427</v>
      </c>
      <c r="AJ159" s="20" t="s">
        <v>427</v>
      </c>
      <c r="AK159" s="20" t="s">
        <v>427</v>
      </c>
      <c r="AL159" s="48" t="s">
        <v>50</v>
      </c>
    </row>
    <row r="160" spans="1:38" ht="26.25" customHeight="1" thickBot="1" x14ac:dyDescent="0.25">
      <c r="A160" s="48" t="s">
        <v>333</v>
      </c>
      <c r="B160" s="48" t="s">
        <v>334</v>
      </c>
      <c r="C160" s="97" t="s">
        <v>335</v>
      </c>
      <c r="D160" s="98"/>
      <c r="E160" s="19" t="s">
        <v>426</v>
      </c>
      <c r="F160" s="19" t="s">
        <v>426</v>
      </c>
      <c r="G160" s="19" t="s">
        <v>426</v>
      </c>
      <c r="H160" s="19" t="s">
        <v>426</v>
      </c>
      <c r="I160" s="19" t="s">
        <v>426</v>
      </c>
      <c r="J160" s="19" t="s">
        <v>426</v>
      </c>
      <c r="K160" s="19" t="s">
        <v>426</v>
      </c>
      <c r="L160" s="19" t="s">
        <v>426</v>
      </c>
      <c r="M160" s="19" t="s">
        <v>426</v>
      </c>
      <c r="N160" s="19" t="s">
        <v>426</v>
      </c>
      <c r="O160" s="19" t="s">
        <v>426</v>
      </c>
      <c r="P160" s="19" t="s">
        <v>426</v>
      </c>
      <c r="Q160" s="19" t="s">
        <v>426</v>
      </c>
      <c r="R160" s="19" t="s">
        <v>426</v>
      </c>
      <c r="S160" s="19" t="s">
        <v>426</v>
      </c>
      <c r="T160" s="19" t="s">
        <v>426</v>
      </c>
      <c r="U160" s="19" t="s">
        <v>426</v>
      </c>
      <c r="V160" s="19" t="s">
        <v>426</v>
      </c>
      <c r="W160" s="19" t="s">
        <v>426</v>
      </c>
      <c r="X160" s="19" t="s">
        <v>426</v>
      </c>
      <c r="Y160" s="19" t="s">
        <v>426</v>
      </c>
      <c r="Z160" s="19" t="s">
        <v>426</v>
      </c>
      <c r="AA160" s="19" t="s">
        <v>426</v>
      </c>
      <c r="AB160" s="19" t="s">
        <v>426</v>
      </c>
      <c r="AC160" s="19" t="s">
        <v>426</v>
      </c>
      <c r="AD160" s="19" t="s">
        <v>426</v>
      </c>
      <c r="AE160" s="54"/>
      <c r="AF160" s="20" t="s">
        <v>426</v>
      </c>
      <c r="AG160" s="20" t="s">
        <v>426</v>
      </c>
      <c r="AH160" s="20" t="s">
        <v>426</v>
      </c>
      <c r="AI160" s="20" t="s">
        <v>426</v>
      </c>
      <c r="AJ160" s="20" t="s">
        <v>426</v>
      </c>
      <c r="AK160" s="20" t="s">
        <v>426</v>
      </c>
      <c r="AL160" s="48" t="s">
        <v>50</v>
      </c>
    </row>
    <row r="161" spans="1:38" ht="26.25" customHeight="1" thickBot="1" x14ac:dyDescent="0.25">
      <c r="A161" s="49" t="s">
        <v>333</v>
      </c>
      <c r="B161" s="49" t="s">
        <v>336</v>
      </c>
      <c r="C161" s="99" t="s">
        <v>337</v>
      </c>
      <c r="D161" s="100"/>
      <c r="E161" s="19" t="s">
        <v>426</v>
      </c>
      <c r="F161" s="19" t="s">
        <v>426</v>
      </c>
      <c r="G161" s="19" t="s">
        <v>426</v>
      </c>
      <c r="H161" s="19" t="s">
        <v>426</v>
      </c>
      <c r="I161" s="19" t="s">
        <v>426</v>
      </c>
      <c r="J161" s="19" t="s">
        <v>426</v>
      </c>
      <c r="K161" s="19" t="s">
        <v>426</v>
      </c>
      <c r="L161" s="19" t="s">
        <v>426</v>
      </c>
      <c r="M161" s="19" t="s">
        <v>426</v>
      </c>
      <c r="N161" s="19" t="s">
        <v>426</v>
      </c>
      <c r="O161" s="19" t="s">
        <v>426</v>
      </c>
      <c r="P161" s="19" t="s">
        <v>426</v>
      </c>
      <c r="Q161" s="19" t="s">
        <v>426</v>
      </c>
      <c r="R161" s="19" t="s">
        <v>426</v>
      </c>
      <c r="S161" s="19" t="s">
        <v>426</v>
      </c>
      <c r="T161" s="19" t="s">
        <v>426</v>
      </c>
      <c r="U161" s="19" t="s">
        <v>426</v>
      </c>
      <c r="V161" s="19" t="s">
        <v>426</v>
      </c>
      <c r="W161" s="19" t="s">
        <v>426</v>
      </c>
      <c r="X161" s="19" t="s">
        <v>426</v>
      </c>
      <c r="Y161" s="19" t="s">
        <v>426</v>
      </c>
      <c r="Z161" s="19" t="s">
        <v>426</v>
      </c>
      <c r="AA161" s="19" t="s">
        <v>426</v>
      </c>
      <c r="AB161" s="19" t="s">
        <v>426</v>
      </c>
      <c r="AC161" s="19" t="s">
        <v>426</v>
      </c>
      <c r="AD161" s="19" t="s">
        <v>426</v>
      </c>
      <c r="AE161" s="54"/>
      <c r="AF161" s="20" t="s">
        <v>426</v>
      </c>
      <c r="AG161" s="20" t="s">
        <v>426</v>
      </c>
      <c r="AH161" s="20" t="s">
        <v>426</v>
      </c>
      <c r="AI161" s="20" t="s">
        <v>426</v>
      </c>
      <c r="AJ161" s="20" t="s">
        <v>426</v>
      </c>
      <c r="AK161" s="20" t="s">
        <v>426</v>
      </c>
      <c r="AL161" s="49" t="s">
        <v>410</v>
      </c>
    </row>
    <row r="162" spans="1:38" ht="26.25" customHeight="1" thickBot="1" x14ac:dyDescent="0.25">
      <c r="A162" s="50" t="s">
        <v>338</v>
      </c>
      <c r="B162" s="50" t="s">
        <v>339</v>
      </c>
      <c r="C162" s="101" t="s">
        <v>340</v>
      </c>
      <c r="D162" s="102"/>
      <c r="E162" s="21" t="s">
        <v>426</v>
      </c>
      <c r="F162" s="21" t="s">
        <v>426</v>
      </c>
      <c r="G162" s="21" t="s">
        <v>426</v>
      </c>
      <c r="H162" s="21" t="s">
        <v>426</v>
      </c>
      <c r="I162" s="21" t="s">
        <v>426</v>
      </c>
      <c r="J162" s="21" t="s">
        <v>426</v>
      </c>
      <c r="K162" s="21" t="s">
        <v>426</v>
      </c>
      <c r="L162" s="21" t="s">
        <v>426</v>
      </c>
      <c r="M162" s="21" t="s">
        <v>426</v>
      </c>
      <c r="N162" s="21" t="s">
        <v>426</v>
      </c>
      <c r="O162" s="21" t="s">
        <v>426</v>
      </c>
      <c r="P162" s="21" t="s">
        <v>426</v>
      </c>
      <c r="Q162" s="21" t="s">
        <v>426</v>
      </c>
      <c r="R162" s="21" t="s">
        <v>426</v>
      </c>
      <c r="S162" s="21" t="s">
        <v>426</v>
      </c>
      <c r="T162" s="21" t="s">
        <v>426</v>
      </c>
      <c r="U162" s="21" t="s">
        <v>426</v>
      </c>
      <c r="V162" s="21" t="s">
        <v>426</v>
      </c>
      <c r="W162" s="21" t="s">
        <v>426</v>
      </c>
      <c r="X162" s="21" t="s">
        <v>426</v>
      </c>
      <c r="Y162" s="21" t="s">
        <v>426</v>
      </c>
      <c r="Z162" s="21" t="s">
        <v>426</v>
      </c>
      <c r="AA162" s="21" t="s">
        <v>426</v>
      </c>
      <c r="AB162" s="21" t="s">
        <v>426</v>
      </c>
      <c r="AC162" s="21" t="s">
        <v>426</v>
      </c>
      <c r="AD162" s="21" t="s">
        <v>426</v>
      </c>
      <c r="AE162" s="55"/>
      <c r="AF162" s="21" t="s">
        <v>427</v>
      </c>
      <c r="AG162" s="21" t="s">
        <v>427</v>
      </c>
      <c r="AH162" s="21" t="s">
        <v>427</v>
      </c>
      <c r="AI162" s="21" t="s">
        <v>427</v>
      </c>
      <c r="AJ162" s="21" t="s">
        <v>427</v>
      </c>
      <c r="AK162" s="21" t="s">
        <v>426</v>
      </c>
      <c r="AL162" s="50" t="s">
        <v>410</v>
      </c>
    </row>
    <row r="163" spans="1:38" ht="26.25" customHeight="1" thickBot="1" x14ac:dyDescent="0.25">
      <c r="A163" s="50" t="s">
        <v>338</v>
      </c>
      <c r="B163" s="50" t="s">
        <v>341</v>
      </c>
      <c r="C163" s="101" t="s">
        <v>342</v>
      </c>
      <c r="D163" s="102"/>
      <c r="E163" s="21">
        <v>0.15618000000000001</v>
      </c>
      <c r="F163" s="21">
        <v>0.41099999999999998</v>
      </c>
      <c r="G163" s="21">
        <v>3.1236E-2</v>
      </c>
      <c r="H163" s="21">
        <v>3.5346000000000002E-2</v>
      </c>
      <c r="I163" s="21">
        <v>0.61919325291286897</v>
      </c>
      <c r="J163" s="21">
        <v>0.75679175356017314</v>
      </c>
      <c r="K163" s="21">
        <v>1.1695872555020859</v>
      </c>
      <c r="L163" s="21">
        <v>5.5727392762158205E-2</v>
      </c>
      <c r="M163" s="21">
        <v>4.4387999999999996</v>
      </c>
      <c r="N163" s="21" t="s">
        <v>427</v>
      </c>
      <c r="O163" s="21" t="s">
        <v>427</v>
      </c>
      <c r="P163" s="21" t="s">
        <v>427</v>
      </c>
      <c r="Q163" s="21" t="s">
        <v>427</v>
      </c>
      <c r="R163" s="21" t="s">
        <v>427</v>
      </c>
      <c r="S163" s="21" t="s">
        <v>427</v>
      </c>
      <c r="T163" s="21" t="s">
        <v>427</v>
      </c>
      <c r="U163" s="21" t="s">
        <v>427</v>
      </c>
      <c r="V163" s="21" t="s">
        <v>427</v>
      </c>
      <c r="W163" s="21">
        <v>0.34399625161826053</v>
      </c>
      <c r="X163" s="21">
        <v>0.4953546023302951</v>
      </c>
      <c r="Y163" s="21">
        <v>0.29721276139817709</v>
      </c>
      <c r="Z163" s="21">
        <v>0.14860638069908855</v>
      </c>
      <c r="AA163" s="21">
        <v>0.19814184093211804</v>
      </c>
      <c r="AB163" s="21">
        <v>1.1393155853596788</v>
      </c>
      <c r="AC163" s="21" t="s">
        <v>427</v>
      </c>
      <c r="AD163" s="21" t="s">
        <v>427</v>
      </c>
      <c r="AE163" s="55"/>
      <c r="AF163" s="21" t="s">
        <v>427</v>
      </c>
      <c r="AG163" s="21" t="s">
        <v>427</v>
      </c>
      <c r="AH163" s="21" t="s">
        <v>427</v>
      </c>
      <c r="AI163" s="21" t="s">
        <v>427</v>
      </c>
      <c r="AJ163" s="21" t="s">
        <v>427</v>
      </c>
      <c r="AK163" s="21">
        <v>0.82199999999999995</v>
      </c>
      <c r="AL163" s="50" t="s">
        <v>440</v>
      </c>
    </row>
    <row r="164" spans="1:38" ht="26.25" customHeight="1" thickBot="1" x14ac:dyDescent="0.25">
      <c r="A164" s="50" t="s">
        <v>338</v>
      </c>
      <c r="B164" s="50" t="s">
        <v>343</v>
      </c>
      <c r="C164" s="101" t="s">
        <v>344</v>
      </c>
      <c r="D164" s="102"/>
      <c r="E164" s="21" t="s">
        <v>426</v>
      </c>
      <c r="F164" s="21" t="s">
        <v>426</v>
      </c>
      <c r="G164" s="21" t="s">
        <v>426</v>
      </c>
      <c r="H164" s="21" t="s">
        <v>426</v>
      </c>
      <c r="I164" s="21" t="s">
        <v>426</v>
      </c>
      <c r="J164" s="21" t="s">
        <v>426</v>
      </c>
      <c r="K164" s="21" t="s">
        <v>426</v>
      </c>
      <c r="L164" s="21" t="s">
        <v>426</v>
      </c>
      <c r="M164" s="21" t="s">
        <v>426</v>
      </c>
      <c r="N164" s="21" t="s">
        <v>426</v>
      </c>
      <c r="O164" s="21" t="s">
        <v>426</v>
      </c>
      <c r="P164" s="21" t="s">
        <v>426</v>
      </c>
      <c r="Q164" s="21" t="s">
        <v>426</v>
      </c>
      <c r="R164" s="21" t="s">
        <v>426</v>
      </c>
      <c r="S164" s="21" t="s">
        <v>426</v>
      </c>
      <c r="T164" s="21" t="s">
        <v>426</v>
      </c>
      <c r="U164" s="21" t="s">
        <v>426</v>
      </c>
      <c r="V164" s="21" t="s">
        <v>426</v>
      </c>
      <c r="W164" s="21" t="s">
        <v>426</v>
      </c>
      <c r="X164" s="21" t="s">
        <v>426</v>
      </c>
      <c r="Y164" s="21" t="s">
        <v>426</v>
      </c>
      <c r="Z164" s="21" t="s">
        <v>426</v>
      </c>
      <c r="AA164" s="21" t="s">
        <v>426</v>
      </c>
      <c r="AB164" s="21" t="s">
        <v>426</v>
      </c>
      <c r="AC164" s="21" t="s">
        <v>426</v>
      </c>
      <c r="AD164" s="21" t="s">
        <v>426</v>
      </c>
      <c r="AE164" s="59"/>
      <c r="AF164" s="21" t="s">
        <v>427</v>
      </c>
      <c r="AG164" s="21" t="s">
        <v>427</v>
      </c>
      <c r="AH164" s="21" t="s">
        <v>427</v>
      </c>
      <c r="AI164" s="21" t="s">
        <v>427</v>
      </c>
      <c r="AJ164" s="21" t="s">
        <v>427</v>
      </c>
      <c r="AK164" s="21" t="s">
        <v>426</v>
      </c>
      <c r="AL164" s="50" t="s">
        <v>410</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25">
      <c r="A166" s="120" t="s">
        <v>369</v>
      </c>
      <c r="B166" s="120"/>
      <c r="C166" s="120"/>
      <c r="D166" s="120"/>
      <c r="E166" s="120"/>
      <c r="F166" s="120"/>
      <c r="G166" s="120"/>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25">
      <c r="A167" s="120" t="s">
        <v>373</v>
      </c>
      <c r="B167" s="120"/>
      <c r="C167" s="120"/>
      <c r="D167" s="120"/>
      <c r="E167" s="120"/>
      <c r="F167" s="120"/>
      <c r="G167" s="120"/>
      <c r="H167" s="111"/>
      <c r="I167" s="112"/>
      <c r="J167"/>
      <c r="K167"/>
      <c r="L167"/>
      <c r="M167" s="112"/>
      <c r="N167" s="112"/>
      <c r="O167" s="112"/>
      <c r="P167" s="112"/>
      <c r="Q167" s="112"/>
      <c r="R167" s="112"/>
      <c r="S167" s="112"/>
      <c r="T167" s="112"/>
      <c r="U167" s="112"/>
    </row>
    <row r="168" spans="1:38" s="116" customFormat="1" ht="26.25" customHeight="1" x14ac:dyDescent="0.25">
      <c r="A168" s="120" t="s">
        <v>370</v>
      </c>
      <c r="B168" s="120"/>
      <c r="C168" s="120"/>
      <c r="D168" s="120"/>
      <c r="E168" s="120"/>
      <c r="F168" s="120"/>
      <c r="G168" s="120"/>
      <c r="H168" s="111"/>
      <c r="I168" s="112"/>
      <c r="J168"/>
      <c r="K168"/>
      <c r="L168"/>
      <c r="M168" s="112"/>
      <c r="N168" s="112"/>
      <c r="O168" s="112"/>
      <c r="P168" s="112"/>
      <c r="Q168" s="112"/>
      <c r="R168" s="112"/>
      <c r="S168" s="112"/>
      <c r="T168" s="112"/>
      <c r="U168" s="112"/>
    </row>
    <row r="169" spans="1:38" s="113" customFormat="1" ht="26.25" customHeight="1" x14ac:dyDescent="0.25">
      <c r="A169" s="120" t="s">
        <v>371</v>
      </c>
      <c r="B169" s="120"/>
      <c r="C169" s="120"/>
      <c r="D169" s="120"/>
      <c r="E169" s="120"/>
      <c r="F169" s="120"/>
      <c r="G169" s="120"/>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25">
      <c r="A170" s="120" t="s">
        <v>372</v>
      </c>
      <c r="B170" s="120"/>
      <c r="C170" s="120"/>
      <c r="D170" s="120"/>
      <c r="E170" s="120"/>
      <c r="F170" s="120"/>
      <c r="G170" s="120"/>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3E4DF5-5233-4A3A-8A5D-077823CF9D82}">
  <sheetPr codeName="Sheet30"/>
  <dimension ref="A1:AL170"/>
  <sheetViews>
    <sheetView zoomScale="70" zoomScaleNormal="70" workbookViewId="0">
      <pane xSplit="4" ySplit="13" topLeftCell="E99" activePane="bottomRight" state="frozen"/>
      <selection pane="topRight" activeCell="E1" sqref="E1"/>
      <selection pane="bottomLeft" activeCell="A14" sqref="A14"/>
      <selection pane="bottomRight" activeCell="I100" sqref="D100:I114"/>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8.85546875" style="1" customWidth="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23" t="s">
        <v>360</v>
      </c>
      <c r="B1" s="24"/>
      <c r="C1" s="25"/>
    </row>
    <row r="2" spans="1:38" x14ac:dyDescent="0.2">
      <c r="A2" s="26" t="s">
        <v>359</v>
      </c>
      <c r="B2" s="24"/>
      <c r="C2" s="25"/>
    </row>
    <row r="3" spans="1:38" x14ac:dyDescent="0.2">
      <c r="B3" s="24"/>
      <c r="C3" s="25"/>
      <c r="F3" s="24"/>
      <c r="R3" s="2"/>
      <c r="S3" s="2"/>
      <c r="T3" s="2"/>
      <c r="U3" s="2"/>
      <c r="V3" s="2"/>
    </row>
    <row r="4" spans="1:38" x14ac:dyDescent="0.2">
      <c r="A4" s="26" t="s">
        <v>0</v>
      </c>
      <c r="B4" s="117" t="s">
        <v>438</v>
      </c>
      <c r="C4" s="27" t="s">
        <v>1</v>
      </c>
      <c r="R4" s="2"/>
      <c r="S4" s="2"/>
      <c r="T4" s="2"/>
      <c r="U4" s="2"/>
      <c r="V4" s="2"/>
    </row>
    <row r="5" spans="1:38" x14ac:dyDescent="0.2">
      <c r="A5" s="26" t="s">
        <v>2</v>
      </c>
      <c r="B5" s="117" t="s">
        <v>444</v>
      </c>
      <c r="C5" s="27" t="s">
        <v>3</v>
      </c>
      <c r="R5" s="2"/>
      <c r="S5" s="2"/>
      <c r="T5" s="2"/>
      <c r="U5" s="2"/>
      <c r="V5" s="2"/>
    </row>
    <row r="6" spans="1:38" x14ac:dyDescent="0.2">
      <c r="A6" s="26" t="s">
        <v>4</v>
      </c>
      <c r="B6" s="17">
        <v>2020</v>
      </c>
      <c r="C6" s="27" t="s">
        <v>5</v>
      </c>
      <c r="D6" s="118">
        <v>33</v>
      </c>
      <c r="R6" s="28"/>
      <c r="S6" s="28"/>
      <c r="T6" s="28"/>
      <c r="U6" s="28"/>
      <c r="V6" s="28"/>
    </row>
    <row r="7" spans="1:38" x14ac:dyDescent="0.2">
      <c r="A7" s="26" t="s">
        <v>6</v>
      </c>
      <c r="B7" s="117" t="s">
        <v>7</v>
      </c>
      <c r="C7" s="27" t="s">
        <v>8</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121" t="s">
        <v>475</v>
      </c>
      <c r="B10" s="123" t="s">
        <v>9</v>
      </c>
      <c r="C10" s="124"/>
      <c r="D10" s="125"/>
      <c r="E10" s="129" t="s">
        <v>10</v>
      </c>
      <c r="F10" s="130"/>
      <c r="G10" s="130"/>
      <c r="H10" s="131"/>
      <c r="I10" s="129" t="s">
        <v>11</v>
      </c>
      <c r="J10" s="130"/>
      <c r="K10" s="130"/>
      <c r="L10" s="131"/>
      <c r="M10" s="135" t="s">
        <v>12</v>
      </c>
      <c r="N10" s="129" t="s">
        <v>13</v>
      </c>
      <c r="O10" s="130"/>
      <c r="P10" s="131"/>
      <c r="Q10" s="129" t="s">
        <v>14</v>
      </c>
      <c r="R10" s="130"/>
      <c r="S10" s="130"/>
      <c r="T10" s="130"/>
      <c r="U10" s="130"/>
      <c r="V10" s="131"/>
      <c r="W10" s="129" t="s">
        <v>364</v>
      </c>
      <c r="X10" s="130"/>
      <c r="Y10" s="130"/>
      <c r="Z10" s="130"/>
      <c r="AA10" s="130"/>
      <c r="AB10" s="130"/>
      <c r="AC10" s="130"/>
      <c r="AD10" s="131"/>
      <c r="AE10" s="33"/>
      <c r="AF10" s="129" t="s">
        <v>381</v>
      </c>
      <c r="AG10" s="130"/>
      <c r="AH10" s="130"/>
      <c r="AI10" s="130"/>
      <c r="AJ10" s="130"/>
      <c r="AK10" s="130"/>
      <c r="AL10" s="131"/>
    </row>
    <row r="11" spans="1:38" ht="15" customHeight="1" thickBot="1" x14ac:dyDescent="0.25">
      <c r="A11" s="122"/>
      <c r="B11" s="126"/>
      <c r="C11" s="127"/>
      <c r="D11" s="128"/>
      <c r="E11" s="132"/>
      <c r="F11" s="133"/>
      <c r="G11" s="133"/>
      <c r="H11" s="134"/>
      <c r="I11" s="132"/>
      <c r="J11" s="133"/>
      <c r="K11" s="133"/>
      <c r="L11" s="134"/>
      <c r="M11" s="136"/>
      <c r="N11" s="132"/>
      <c r="O11" s="133"/>
      <c r="P11" s="134"/>
      <c r="Q11" s="132"/>
      <c r="R11" s="133"/>
      <c r="S11" s="133"/>
      <c r="T11" s="133"/>
      <c r="U11" s="133"/>
      <c r="V11" s="134"/>
      <c r="W11" s="108"/>
      <c r="X11" s="137" t="s">
        <v>32</v>
      </c>
      <c r="Y11" s="138"/>
      <c r="Z11" s="138"/>
      <c r="AA11" s="138"/>
      <c r="AB11" s="139"/>
      <c r="AC11" s="109"/>
      <c r="AD11" s="110"/>
      <c r="AE11" s="34"/>
      <c r="AF11" s="132"/>
      <c r="AG11" s="133"/>
      <c r="AH11" s="133"/>
      <c r="AI11" s="133"/>
      <c r="AJ11" s="133"/>
      <c r="AK11" s="133"/>
      <c r="AL11" s="134"/>
    </row>
    <row r="12" spans="1:38" ht="52.5" customHeight="1" thickBot="1" x14ac:dyDescent="0.25">
      <c r="A12" s="122"/>
      <c r="B12" s="126"/>
      <c r="C12" s="127"/>
      <c r="D12" s="128"/>
      <c r="E12" s="104" t="s">
        <v>382</v>
      </c>
      <c r="F12" s="104" t="s">
        <v>15</v>
      </c>
      <c r="G12" s="104" t="s">
        <v>16</v>
      </c>
      <c r="H12" s="104" t="s">
        <v>17</v>
      </c>
      <c r="I12" s="104" t="s">
        <v>18</v>
      </c>
      <c r="J12" s="105" t="s">
        <v>19</v>
      </c>
      <c r="K12" s="105" t="s">
        <v>20</v>
      </c>
      <c r="L12" s="106" t="s">
        <v>392</v>
      </c>
      <c r="M12" s="104" t="s">
        <v>21</v>
      </c>
      <c r="N12" s="105" t="s">
        <v>22</v>
      </c>
      <c r="O12" s="105" t="s">
        <v>23</v>
      </c>
      <c r="P12" s="105" t="s">
        <v>24</v>
      </c>
      <c r="Q12" s="105" t="s">
        <v>25</v>
      </c>
      <c r="R12" s="105" t="s">
        <v>26</v>
      </c>
      <c r="S12" s="105" t="s">
        <v>27</v>
      </c>
      <c r="T12" s="105" t="s">
        <v>28</v>
      </c>
      <c r="U12" s="105" t="s">
        <v>29</v>
      </c>
      <c r="V12" s="105" t="s">
        <v>30</v>
      </c>
      <c r="W12" s="104" t="s">
        <v>31</v>
      </c>
      <c r="X12" s="104" t="s">
        <v>393</v>
      </c>
      <c r="Y12" s="104" t="s">
        <v>394</v>
      </c>
      <c r="Z12" s="104" t="s">
        <v>395</v>
      </c>
      <c r="AA12" s="104" t="s">
        <v>396</v>
      </c>
      <c r="AB12" s="104" t="s">
        <v>42</v>
      </c>
      <c r="AC12" s="105" t="s">
        <v>33</v>
      </c>
      <c r="AD12" s="105" t="s">
        <v>34</v>
      </c>
      <c r="AE12" s="35"/>
      <c r="AF12" s="104" t="s">
        <v>35</v>
      </c>
      <c r="AG12" s="104" t="s">
        <v>36</v>
      </c>
      <c r="AH12" s="104" t="s">
        <v>37</v>
      </c>
      <c r="AI12" s="104" t="s">
        <v>38</v>
      </c>
      <c r="AJ12" s="104" t="s">
        <v>39</v>
      </c>
      <c r="AK12" s="104" t="s">
        <v>40</v>
      </c>
      <c r="AL12" s="107" t="s">
        <v>41</v>
      </c>
    </row>
    <row r="13" spans="1:38" ht="37.5" customHeight="1" thickBot="1" x14ac:dyDescent="0.25">
      <c r="A13" s="36" t="s">
        <v>43</v>
      </c>
      <c r="B13" s="36" t="s">
        <v>44</v>
      </c>
      <c r="C13" s="37" t="s">
        <v>425</v>
      </c>
      <c r="D13" s="36" t="s">
        <v>45</v>
      </c>
      <c r="E13" s="36" t="s">
        <v>46</v>
      </c>
      <c r="F13" s="36" t="s">
        <v>46</v>
      </c>
      <c r="G13" s="36" t="s">
        <v>46</v>
      </c>
      <c r="H13" s="36" t="s">
        <v>46</v>
      </c>
      <c r="I13" s="36" t="s">
        <v>46</v>
      </c>
      <c r="J13" s="36" t="s">
        <v>46</v>
      </c>
      <c r="K13" s="36" t="s">
        <v>46</v>
      </c>
      <c r="L13" s="36" t="s">
        <v>46</v>
      </c>
      <c r="M13" s="36" t="s">
        <v>46</v>
      </c>
      <c r="N13" s="36" t="s">
        <v>47</v>
      </c>
      <c r="O13" s="36" t="s">
        <v>47</v>
      </c>
      <c r="P13" s="36" t="s">
        <v>47</v>
      </c>
      <c r="Q13" s="36" t="s">
        <v>47</v>
      </c>
      <c r="R13" s="36" t="s">
        <v>47</v>
      </c>
      <c r="S13" s="36" t="s">
        <v>47</v>
      </c>
      <c r="T13" s="36" t="s">
        <v>47</v>
      </c>
      <c r="U13" s="36" t="s">
        <v>47</v>
      </c>
      <c r="V13" s="36" t="s">
        <v>47</v>
      </c>
      <c r="W13" s="36" t="s">
        <v>48</v>
      </c>
      <c r="X13" s="36" t="s">
        <v>47</v>
      </c>
      <c r="Y13" s="36" t="s">
        <v>47</v>
      </c>
      <c r="Z13" s="36" t="s">
        <v>47</v>
      </c>
      <c r="AA13" s="36" t="s">
        <v>47</v>
      </c>
      <c r="AB13" s="36" t="s">
        <v>47</v>
      </c>
      <c r="AC13" s="36" t="s">
        <v>49</v>
      </c>
      <c r="AD13" s="36" t="s">
        <v>49</v>
      </c>
      <c r="AE13" s="38"/>
      <c r="AF13" s="36" t="s">
        <v>50</v>
      </c>
      <c r="AG13" s="36" t="s">
        <v>50</v>
      </c>
      <c r="AH13" s="36" t="s">
        <v>50</v>
      </c>
      <c r="AI13" s="36" t="s">
        <v>50</v>
      </c>
      <c r="AJ13" s="36" t="s">
        <v>50</v>
      </c>
      <c r="AK13" s="36"/>
      <c r="AL13" s="39"/>
    </row>
    <row r="14" spans="1:38" ht="26.25" customHeight="1" thickBot="1" x14ac:dyDescent="0.25">
      <c r="A14" s="60" t="s">
        <v>51</v>
      </c>
      <c r="B14" s="60" t="s">
        <v>52</v>
      </c>
      <c r="C14" s="61" t="s">
        <v>53</v>
      </c>
      <c r="D14" s="62"/>
      <c r="E14" s="3">
        <v>3.8412356062296236</v>
      </c>
      <c r="F14" s="3">
        <v>0.34032185655435387</v>
      </c>
      <c r="G14" s="3">
        <v>0.88885209450100344</v>
      </c>
      <c r="H14" s="3" t="s">
        <v>428</v>
      </c>
      <c r="I14" s="3">
        <v>0.85515394067698958</v>
      </c>
      <c r="J14" s="3">
        <v>0.90149062206969699</v>
      </c>
      <c r="K14" s="3">
        <v>0.96010965242114821</v>
      </c>
      <c r="L14" s="3">
        <v>0.11163893215286354</v>
      </c>
      <c r="M14" s="3">
        <v>6.3196468518889892</v>
      </c>
      <c r="N14" s="3">
        <v>0.50971943993772895</v>
      </c>
      <c r="O14" s="3">
        <v>0.23500146981119413</v>
      </c>
      <c r="P14" s="3">
        <v>1.3392626433241307E-2</v>
      </c>
      <c r="Q14" s="3">
        <v>1.8589302114360051E-2</v>
      </c>
      <c r="R14" s="3">
        <v>0.42371081861409576</v>
      </c>
      <c r="S14" s="3">
        <v>0.13510303458259698</v>
      </c>
      <c r="T14" s="3">
        <v>6.5558565499003629E-2</v>
      </c>
      <c r="U14" s="3">
        <v>1.2120028614494145E-2</v>
      </c>
      <c r="V14" s="3">
        <v>9.404838164578841</v>
      </c>
      <c r="W14" s="3">
        <v>1.855263364737763</v>
      </c>
      <c r="X14" s="3">
        <v>0.18039816672274089</v>
      </c>
      <c r="Y14" s="3">
        <v>0.28643815115358739</v>
      </c>
      <c r="Z14" s="3">
        <v>8.9515284391518235E-2</v>
      </c>
      <c r="AA14" s="3">
        <v>7.1643059996634784E-2</v>
      </c>
      <c r="AB14" s="3">
        <v>0.62799466226448131</v>
      </c>
      <c r="AC14" s="3">
        <v>9.6026199999999992E-2</v>
      </c>
      <c r="AD14" s="3">
        <v>4.5364480486257269E-3</v>
      </c>
      <c r="AE14" s="51"/>
      <c r="AF14" s="22">
        <v>54</v>
      </c>
      <c r="AG14" s="22">
        <v>36</v>
      </c>
      <c r="AH14" s="22">
        <v>22949</v>
      </c>
      <c r="AI14" s="22">
        <v>21233.037060610601</v>
      </c>
      <c r="AJ14" s="22" t="s">
        <v>426</v>
      </c>
      <c r="AK14" s="22" t="s">
        <v>427</v>
      </c>
      <c r="AL14" s="40" t="s">
        <v>50</v>
      </c>
    </row>
    <row r="15" spans="1:38" ht="26.25" customHeight="1" thickBot="1" x14ac:dyDescent="0.25">
      <c r="A15" s="60" t="s">
        <v>54</v>
      </c>
      <c r="B15" s="60" t="s">
        <v>55</v>
      </c>
      <c r="C15" s="61" t="s">
        <v>56</v>
      </c>
      <c r="D15" s="62"/>
      <c r="E15" s="3" t="s">
        <v>426</v>
      </c>
      <c r="F15" s="3" t="s">
        <v>426</v>
      </c>
      <c r="G15" s="3" t="s">
        <v>426</v>
      </c>
      <c r="H15" s="3" t="s">
        <v>426</v>
      </c>
      <c r="I15" s="3" t="s">
        <v>426</v>
      </c>
      <c r="J15" s="3" t="s">
        <v>426</v>
      </c>
      <c r="K15" s="3" t="s">
        <v>426</v>
      </c>
      <c r="L15" s="3" t="s">
        <v>426</v>
      </c>
      <c r="M15" s="3" t="s">
        <v>426</v>
      </c>
      <c r="N15" s="3" t="s">
        <v>426</v>
      </c>
      <c r="O15" s="3" t="s">
        <v>426</v>
      </c>
      <c r="P15" s="3" t="s">
        <v>426</v>
      </c>
      <c r="Q15" s="3" t="s">
        <v>426</v>
      </c>
      <c r="R15" s="3" t="s">
        <v>426</v>
      </c>
      <c r="S15" s="3" t="s">
        <v>426</v>
      </c>
      <c r="T15" s="3" t="s">
        <v>426</v>
      </c>
      <c r="U15" s="3" t="s">
        <v>426</v>
      </c>
      <c r="V15" s="3" t="s">
        <v>426</v>
      </c>
      <c r="W15" s="3" t="s">
        <v>426</v>
      </c>
      <c r="X15" s="3" t="s">
        <v>426</v>
      </c>
      <c r="Y15" s="3" t="s">
        <v>426</v>
      </c>
      <c r="Z15" s="3" t="s">
        <v>426</v>
      </c>
      <c r="AA15" s="3" t="s">
        <v>426</v>
      </c>
      <c r="AB15" s="3" t="s">
        <v>426</v>
      </c>
      <c r="AC15" s="3" t="s">
        <v>426</v>
      </c>
      <c r="AD15" s="3" t="s">
        <v>426</v>
      </c>
      <c r="AE15" s="51"/>
      <c r="AF15" s="22" t="s">
        <v>426</v>
      </c>
      <c r="AG15" s="22" t="s">
        <v>426</v>
      </c>
      <c r="AH15" s="22" t="s">
        <v>426</v>
      </c>
      <c r="AI15" s="22" t="s">
        <v>426</v>
      </c>
      <c r="AJ15" s="22" t="s">
        <v>426</v>
      </c>
      <c r="AK15" s="22" t="s">
        <v>426</v>
      </c>
      <c r="AL15" s="40" t="s">
        <v>50</v>
      </c>
    </row>
    <row r="16" spans="1:38" ht="26.25" customHeight="1" thickBot="1" x14ac:dyDescent="0.25">
      <c r="A16" s="60" t="s">
        <v>54</v>
      </c>
      <c r="B16" s="60" t="s">
        <v>57</v>
      </c>
      <c r="C16" s="61" t="s">
        <v>58</v>
      </c>
      <c r="D16" s="62"/>
      <c r="E16" s="3">
        <v>9.4089000000000006E-2</v>
      </c>
      <c r="F16" s="3">
        <v>3.9149700000000003E-3</v>
      </c>
      <c r="G16" s="3">
        <v>4.1762707863759713E-2</v>
      </c>
      <c r="H16" s="3" t="s">
        <v>428</v>
      </c>
      <c r="I16" s="3">
        <v>4.3856820000000005E-2</v>
      </c>
      <c r="J16" s="3">
        <v>5.1794220000000002E-2</v>
      </c>
      <c r="K16" s="3">
        <v>5.8295520000000003E-2</v>
      </c>
      <c r="L16" s="3">
        <v>1.5024710000000004E-3</v>
      </c>
      <c r="M16" s="3">
        <v>5.2984200000000002E-2</v>
      </c>
      <c r="N16" s="3">
        <v>8.2085095000000007E-3</v>
      </c>
      <c r="O16" s="3">
        <v>9.710032500000001E-4</v>
      </c>
      <c r="P16" s="3">
        <v>9.4678000000000004E-4</v>
      </c>
      <c r="Q16" s="3">
        <v>4.0358900000000003E-3</v>
      </c>
      <c r="R16" s="3">
        <v>3.5675446800000001E-3</v>
      </c>
      <c r="S16" s="3">
        <v>7.6124574679999994E-3</v>
      </c>
      <c r="T16" s="3">
        <v>5.2760114299999997E-3</v>
      </c>
      <c r="U16" s="3">
        <v>3.4522115999999995E-3</v>
      </c>
      <c r="V16" s="3">
        <v>5.9906049500000003E-2</v>
      </c>
      <c r="W16" s="3">
        <v>1.6775500000000002E-2</v>
      </c>
      <c r="X16" s="3">
        <v>3.6627900000000012E-4</v>
      </c>
      <c r="Y16" s="3">
        <v>1.5170999999999996E-5</v>
      </c>
      <c r="Z16" s="3">
        <v>5.9385000000000008E-6</v>
      </c>
      <c r="AA16" s="3">
        <v>1.402972E-5</v>
      </c>
      <c r="AB16" s="3">
        <v>4.0141822E-4</v>
      </c>
      <c r="AC16" s="3">
        <v>1.8360000000000002E-3</v>
      </c>
      <c r="AD16" s="3">
        <v>1.1445990000000001E-3</v>
      </c>
      <c r="AE16" s="51"/>
      <c r="AF16" s="22">
        <v>251</v>
      </c>
      <c r="AG16" s="22">
        <v>30</v>
      </c>
      <c r="AH16" s="22">
        <v>493</v>
      </c>
      <c r="AI16" s="22">
        <v>327</v>
      </c>
      <c r="AJ16" s="22" t="s">
        <v>426</v>
      </c>
      <c r="AK16" s="22" t="s">
        <v>427</v>
      </c>
      <c r="AL16" s="40" t="s">
        <v>50</v>
      </c>
    </row>
    <row r="17" spans="1:38" ht="26.25" customHeight="1" thickBot="1" x14ac:dyDescent="0.25">
      <c r="A17" s="60" t="s">
        <v>54</v>
      </c>
      <c r="B17" s="60" t="s">
        <v>59</v>
      </c>
      <c r="C17" s="61" t="s">
        <v>60</v>
      </c>
      <c r="D17" s="62"/>
      <c r="E17" s="3">
        <v>5.1800000000000001E-4</v>
      </c>
      <c r="F17" s="3">
        <v>1.6100000000000001E-4</v>
      </c>
      <c r="G17" s="3">
        <v>1.1712806545169337E-6</v>
      </c>
      <c r="H17" s="3" t="s">
        <v>427</v>
      </c>
      <c r="I17" s="3">
        <v>5.4600000000000002E-6</v>
      </c>
      <c r="J17" s="3">
        <v>5.4600000000000002E-6</v>
      </c>
      <c r="K17" s="3">
        <v>5.4600000000000002E-6</v>
      </c>
      <c r="L17" s="3">
        <v>2.184E-7</v>
      </c>
      <c r="M17" s="3">
        <v>2.03E-4</v>
      </c>
      <c r="N17" s="3">
        <v>7.7000000000000001E-8</v>
      </c>
      <c r="O17" s="3">
        <v>6.3000000000000002E-9</v>
      </c>
      <c r="P17" s="3">
        <v>3.7799999999999998E-6</v>
      </c>
      <c r="Q17" s="3">
        <v>6.9999999999999997E-7</v>
      </c>
      <c r="R17" s="3">
        <v>9.0999999999999994E-8</v>
      </c>
      <c r="S17" s="3">
        <v>1.8200000000000001E-8</v>
      </c>
      <c r="T17" s="3">
        <v>9.0999999999999994E-8</v>
      </c>
      <c r="U17" s="3">
        <v>4.0600000000000006E-7</v>
      </c>
      <c r="V17" s="3">
        <v>5.1100000000000002E-6</v>
      </c>
      <c r="W17" s="3" t="s">
        <v>428</v>
      </c>
      <c r="X17" s="3" t="s">
        <v>428</v>
      </c>
      <c r="Y17" s="3" t="s">
        <v>428</v>
      </c>
      <c r="Z17" s="3" t="s">
        <v>428</v>
      </c>
      <c r="AA17" s="3" t="s">
        <v>428</v>
      </c>
      <c r="AB17" s="3" t="s">
        <v>428</v>
      </c>
      <c r="AC17" s="3" t="s">
        <v>428</v>
      </c>
      <c r="AD17" s="3" t="s">
        <v>428</v>
      </c>
      <c r="AE17" s="51"/>
      <c r="AF17" s="22" t="s">
        <v>426</v>
      </c>
      <c r="AG17" s="22" t="s">
        <v>426</v>
      </c>
      <c r="AH17" s="22">
        <v>7</v>
      </c>
      <c r="AI17" s="22" t="s">
        <v>426</v>
      </c>
      <c r="AJ17" s="22" t="s">
        <v>426</v>
      </c>
      <c r="AK17" s="22" t="s">
        <v>427</v>
      </c>
      <c r="AL17" s="40" t="s">
        <v>50</v>
      </c>
    </row>
    <row r="18" spans="1:38" ht="26.25" customHeight="1" thickBot="1" x14ac:dyDescent="0.25">
      <c r="A18" s="60" t="s">
        <v>54</v>
      </c>
      <c r="B18" s="60" t="s">
        <v>61</v>
      </c>
      <c r="C18" s="61" t="s">
        <v>62</v>
      </c>
      <c r="D18" s="62"/>
      <c r="E18" s="3">
        <v>1.036E-3</v>
      </c>
      <c r="F18" s="3">
        <v>3.2200000000000002E-4</v>
      </c>
      <c r="G18" s="3">
        <v>2.3425613090338673E-6</v>
      </c>
      <c r="H18" s="3" t="s">
        <v>428</v>
      </c>
      <c r="I18" s="3">
        <v>1.092E-5</v>
      </c>
      <c r="J18" s="3">
        <v>1.092E-5</v>
      </c>
      <c r="K18" s="3">
        <v>1.092E-5</v>
      </c>
      <c r="L18" s="3">
        <v>4.3679999999999999E-7</v>
      </c>
      <c r="M18" s="3">
        <v>4.06E-4</v>
      </c>
      <c r="N18" s="3">
        <v>1.54E-7</v>
      </c>
      <c r="O18" s="3">
        <v>1.26E-8</v>
      </c>
      <c r="P18" s="3">
        <v>7.5599999999999996E-6</v>
      </c>
      <c r="Q18" s="3">
        <v>1.3999999999999999E-6</v>
      </c>
      <c r="R18" s="3">
        <v>1.8199999999999999E-7</v>
      </c>
      <c r="S18" s="3">
        <v>3.6400000000000002E-8</v>
      </c>
      <c r="T18" s="3">
        <v>1.8199999999999999E-7</v>
      </c>
      <c r="U18" s="3">
        <v>8.1200000000000012E-7</v>
      </c>
      <c r="V18" s="3">
        <v>1.022E-5</v>
      </c>
      <c r="W18" s="3" t="s">
        <v>428</v>
      </c>
      <c r="X18" s="3" t="s">
        <v>428</v>
      </c>
      <c r="Y18" s="3" t="s">
        <v>428</v>
      </c>
      <c r="Z18" s="3" t="s">
        <v>428</v>
      </c>
      <c r="AA18" s="3" t="s">
        <v>428</v>
      </c>
      <c r="AB18" s="3" t="s">
        <v>428</v>
      </c>
      <c r="AC18" s="3" t="s">
        <v>428</v>
      </c>
      <c r="AD18" s="3" t="s">
        <v>428</v>
      </c>
      <c r="AE18" s="51"/>
      <c r="AF18" s="22" t="s">
        <v>426</v>
      </c>
      <c r="AG18" s="22" t="s">
        <v>426</v>
      </c>
      <c r="AH18" s="22">
        <v>14</v>
      </c>
      <c r="AI18" s="22" t="s">
        <v>426</v>
      </c>
      <c r="AJ18" s="22" t="s">
        <v>426</v>
      </c>
      <c r="AK18" s="22" t="s">
        <v>427</v>
      </c>
      <c r="AL18" s="40" t="s">
        <v>50</v>
      </c>
    </row>
    <row r="19" spans="1:38" ht="26.25" customHeight="1" thickBot="1" x14ac:dyDescent="0.25">
      <c r="A19" s="60" t="s">
        <v>54</v>
      </c>
      <c r="B19" s="60" t="s">
        <v>63</v>
      </c>
      <c r="C19" s="61" t="s">
        <v>64</v>
      </c>
      <c r="D19" s="62"/>
      <c r="E19" s="3">
        <v>4.9003999999999999E-2</v>
      </c>
      <c r="F19" s="3">
        <v>6.9474799999999989E-2</v>
      </c>
      <c r="G19" s="3">
        <v>9.2938369866332974E-3</v>
      </c>
      <c r="H19" s="3">
        <v>2.3999999999999998E-4</v>
      </c>
      <c r="I19" s="3">
        <v>2.8445460000000002E-2</v>
      </c>
      <c r="J19" s="3">
        <v>2.9054460000000001E-2</v>
      </c>
      <c r="K19" s="3">
        <v>3.0461459999999996E-2</v>
      </c>
      <c r="L19" s="3">
        <v>7.8708104000000008E-3</v>
      </c>
      <c r="M19" s="3">
        <v>0.12680000000000002</v>
      </c>
      <c r="N19" s="3">
        <v>5.5385570000000004E-3</v>
      </c>
      <c r="O19" s="3">
        <v>2.6021723000000004E-3</v>
      </c>
      <c r="P19" s="3">
        <v>3.3980000000000002E-4</v>
      </c>
      <c r="Q19" s="3">
        <v>8.2730000000000002E-5</v>
      </c>
      <c r="R19" s="3">
        <v>4.6189909999999994E-3</v>
      </c>
      <c r="S19" s="3">
        <v>1.2187782000000001E-3</v>
      </c>
      <c r="T19" s="3">
        <v>4.1829900000000001E-4</v>
      </c>
      <c r="U19" s="3">
        <v>1.25516E-4</v>
      </c>
      <c r="V19" s="3">
        <v>0.10292611</v>
      </c>
      <c r="W19" s="3">
        <v>2.0290719999999998E-2</v>
      </c>
      <c r="X19" s="3">
        <v>2.1669200000000001E-3</v>
      </c>
      <c r="Y19" s="3">
        <v>3.7553E-3</v>
      </c>
      <c r="Z19" s="3">
        <v>1.2080000000000001E-3</v>
      </c>
      <c r="AA19" s="3">
        <v>9.9927999999999996E-4</v>
      </c>
      <c r="AB19" s="3">
        <v>8.1295000000000013E-3</v>
      </c>
      <c r="AC19" s="3">
        <v>1.00062E-3</v>
      </c>
      <c r="AD19" s="3">
        <v>1.8200000000000001E-4</v>
      </c>
      <c r="AE19" s="51"/>
      <c r="AF19" s="22">
        <v>166</v>
      </c>
      <c r="AG19" s="22">
        <v>1</v>
      </c>
      <c r="AH19" s="22">
        <v>241</v>
      </c>
      <c r="AI19" s="22">
        <v>201</v>
      </c>
      <c r="AJ19" s="22" t="s">
        <v>426</v>
      </c>
      <c r="AK19" s="22" t="s">
        <v>427</v>
      </c>
      <c r="AL19" s="40" t="s">
        <v>50</v>
      </c>
    </row>
    <row r="20" spans="1:38" ht="26.25" customHeight="1" thickBot="1" x14ac:dyDescent="0.25">
      <c r="A20" s="60" t="s">
        <v>54</v>
      </c>
      <c r="B20" s="60" t="s">
        <v>65</v>
      </c>
      <c r="C20" s="61" t="s">
        <v>66</v>
      </c>
      <c r="D20" s="62"/>
      <c r="E20" s="3">
        <v>7.9620000000000003E-3</v>
      </c>
      <c r="F20" s="3">
        <v>7.9089999999999994E-3</v>
      </c>
      <c r="G20" s="3">
        <v>9.0924494615035026E-4</v>
      </c>
      <c r="H20" s="3">
        <v>2.3999999999999997E-5</v>
      </c>
      <c r="I20" s="3">
        <v>2.8647400000000002E-3</v>
      </c>
      <c r="J20" s="3">
        <v>2.9247399999999999E-3</v>
      </c>
      <c r="K20" s="3">
        <v>3.0647399999999998E-3</v>
      </c>
      <c r="L20" s="3">
        <v>7.8658960000000018E-4</v>
      </c>
      <c r="M20" s="3">
        <v>1.3807E-2</v>
      </c>
      <c r="N20" s="3">
        <v>5.4091299999999996E-4</v>
      </c>
      <c r="O20" s="3">
        <v>2.6007470000000003E-4</v>
      </c>
      <c r="P20" s="3">
        <v>5.6020000000000002E-5</v>
      </c>
      <c r="Q20" s="3">
        <v>1.2100000000000001E-5</v>
      </c>
      <c r="R20" s="3">
        <v>4.6107900000000004E-4</v>
      </c>
      <c r="S20" s="3">
        <v>1.2021580000000002E-4</v>
      </c>
      <c r="T20" s="3">
        <v>4.1079000000000004E-5</v>
      </c>
      <c r="U20" s="3">
        <v>1.4814000000000001E-5</v>
      </c>
      <c r="V20" s="3">
        <v>1.030059E-2</v>
      </c>
      <c r="W20" s="3">
        <v>2.0020799999999998E-3</v>
      </c>
      <c r="X20" s="3">
        <v>2.0288000000000001E-4</v>
      </c>
      <c r="Y20" s="3">
        <v>3.3160000000000004E-4</v>
      </c>
      <c r="Z20" s="3">
        <v>1.044E-4</v>
      </c>
      <c r="AA20" s="3">
        <v>8.4320000000000006E-5</v>
      </c>
      <c r="AB20" s="3">
        <v>7.2320000000000001E-4</v>
      </c>
      <c r="AC20" s="3">
        <v>1E-4</v>
      </c>
      <c r="AD20" s="3">
        <v>1.1999999999999999E-6</v>
      </c>
      <c r="AE20" s="51"/>
      <c r="AF20" s="22">
        <v>4</v>
      </c>
      <c r="AG20" s="22" t="s">
        <v>426</v>
      </c>
      <c r="AH20" s="22">
        <v>79</v>
      </c>
      <c r="AI20" s="22">
        <v>20</v>
      </c>
      <c r="AJ20" s="22" t="s">
        <v>426</v>
      </c>
      <c r="AK20" s="22" t="s">
        <v>427</v>
      </c>
      <c r="AL20" s="40" t="s">
        <v>50</v>
      </c>
    </row>
    <row r="21" spans="1:38" ht="26.25" customHeight="1" thickBot="1" x14ac:dyDescent="0.25">
      <c r="A21" s="60" t="s">
        <v>54</v>
      </c>
      <c r="B21" s="60" t="s">
        <v>67</v>
      </c>
      <c r="C21" s="61" t="s">
        <v>68</v>
      </c>
      <c r="D21" s="62"/>
      <c r="E21" s="3">
        <v>0.18312799999999999</v>
      </c>
      <c r="F21" s="3">
        <v>0.21555759999999999</v>
      </c>
      <c r="G21" s="3">
        <v>4.1894794108337914E-2</v>
      </c>
      <c r="H21" s="3">
        <v>7.1519999999999982E-4</v>
      </c>
      <c r="I21" s="3">
        <v>8.7026780000000012E-2</v>
      </c>
      <c r="J21" s="3">
        <v>8.8967780000000024E-2</v>
      </c>
      <c r="K21" s="3">
        <v>9.3258779999999999E-2</v>
      </c>
      <c r="L21" s="3">
        <v>2.3852335200000001E-2</v>
      </c>
      <c r="M21" s="3">
        <v>0.40098999999999996</v>
      </c>
      <c r="N21" s="3">
        <v>1.8388831000000001E-2</v>
      </c>
      <c r="O21" s="3">
        <v>7.780124900000001E-3</v>
      </c>
      <c r="P21" s="3">
        <v>1.2820800000000001E-3</v>
      </c>
      <c r="Q21" s="3">
        <v>3.3220999999999999E-4</v>
      </c>
      <c r="R21" s="3">
        <v>1.3962812999999999E-2</v>
      </c>
      <c r="S21" s="3">
        <v>3.8837826000000003E-3</v>
      </c>
      <c r="T21" s="3">
        <v>1.4327450000000002E-3</v>
      </c>
      <c r="U21" s="3">
        <v>4.1884800000000004E-4</v>
      </c>
      <c r="V21" s="3">
        <v>0.31048873000000005</v>
      </c>
      <c r="W21" s="3">
        <v>6.3148800000000005E-2</v>
      </c>
      <c r="X21" s="3">
        <v>6.8678000000000003E-3</v>
      </c>
      <c r="Y21" s="3">
        <v>1.1291300000000001E-2</v>
      </c>
      <c r="Z21" s="3">
        <v>3.5531999999999998E-3</v>
      </c>
      <c r="AA21" s="3">
        <v>2.8608000000000001E-3</v>
      </c>
      <c r="AB21" s="3">
        <v>2.4573099999999997E-2</v>
      </c>
      <c r="AC21" s="3">
        <v>2.9905399999999999E-3</v>
      </c>
      <c r="AD21" s="3">
        <v>2.9257600000000003E-3</v>
      </c>
      <c r="AE21" s="51"/>
      <c r="AF21" s="22">
        <v>138</v>
      </c>
      <c r="AG21" s="22">
        <v>17</v>
      </c>
      <c r="AH21" s="22">
        <v>1391</v>
      </c>
      <c r="AI21" s="22">
        <v>597</v>
      </c>
      <c r="AJ21" s="22" t="s">
        <v>426</v>
      </c>
      <c r="AK21" s="22" t="s">
        <v>427</v>
      </c>
      <c r="AL21" s="40" t="s">
        <v>50</v>
      </c>
    </row>
    <row r="22" spans="1:38" ht="26.25" customHeight="1" thickBot="1" x14ac:dyDescent="0.25">
      <c r="A22" s="60" t="s">
        <v>54</v>
      </c>
      <c r="B22" s="64" t="s">
        <v>69</v>
      </c>
      <c r="C22" s="61" t="s">
        <v>70</v>
      </c>
      <c r="D22" s="62"/>
      <c r="E22" s="3">
        <v>0.17780735467678799</v>
      </c>
      <c r="F22" s="3">
        <v>0.1210017372047018</v>
      </c>
      <c r="G22" s="3">
        <v>5.4594962912017514E-2</v>
      </c>
      <c r="H22" s="3">
        <v>3.0479999999999998E-4</v>
      </c>
      <c r="I22" s="3">
        <v>5.4689632838039515E-2</v>
      </c>
      <c r="J22" s="3">
        <v>5.6854532907569755E-2</v>
      </c>
      <c r="K22" s="3">
        <v>5.9723677406093259E-2</v>
      </c>
      <c r="L22" s="3">
        <v>1.180202053354629E-2</v>
      </c>
      <c r="M22" s="3">
        <v>0.33117956203006715</v>
      </c>
      <c r="N22" s="3">
        <v>2.7764852939553355E-2</v>
      </c>
      <c r="O22" s="3">
        <v>3.5841178969872136E-3</v>
      </c>
      <c r="P22" s="3">
        <v>2.0702043541757542E-3</v>
      </c>
      <c r="Q22" s="3">
        <v>8.0126370658736758E-4</v>
      </c>
      <c r="R22" s="3">
        <v>7.9759306376899694E-3</v>
      </c>
      <c r="S22" s="3">
        <v>4.2694773529877196E-3</v>
      </c>
      <c r="T22" s="3">
        <v>2.5515117449382888E-3</v>
      </c>
      <c r="U22" s="3">
        <v>3.1777398457182054E-2</v>
      </c>
      <c r="V22" s="3">
        <v>0.16357692045718206</v>
      </c>
      <c r="W22" s="3">
        <v>5.7134710457182061E-2</v>
      </c>
      <c r="X22" s="3">
        <v>9.7566592404028738E-3</v>
      </c>
      <c r="Y22" s="3">
        <v>1.4223101566147896E-2</v>
      </c>
      <c r="Z22" s="3">
        <v>5.0759035164296288E-3</v>
      </c>
      <c r="AA22" s="3">
        <v>3.9983190318121573E-3</v>
      </c>
      <c r="AB22" s="3">
        <v>3.3053983354792552E-2</v>
      </c>
      <c r="AC22" s="3">
        <v>1.3666442270120832E-3</v>
      </c>
      <c r="AD22" s="3">
        <v>2.651446353557118E-2</v>
      </c>
      <c r="AE22" s="51"/>
      <c r="AF22" s="22">
        <v>61</v>
      </c>
      <c r="AG22" s="22">
        <v>783</v>
      </c>
      <c r="AH22" s="22">
        <v>1284</v>
      </c>
      <c r="AI22" s="22">
        <v>1765.4653686317961</v>
      </c>
      <c r="AJ22" s="22">
        <v>1621.226797106164</v>
      </c>
      <c r="AK22" s="22" t="s">
        <v>427</v>
      </c>
      <c r="AL22" s="40" t="s">
        <v>50</v>
      </c>
    </row>
    <row r="23" spans="1:38" ht="26.25" customHeight="1" thickBot="1" x14ac:dyDescent="0.25">
      <c r="A23" s="60" t="s">
        <v>71</v>
      </c>
      <c r="B23" s="64" t="s">
        <v>391</v>
      </c>
      <c r="C23" s="61" t="s">
        <v>387</v>
      </c>
      <c r="D23" s="103"/>
      <c r="E23" s="3">
        <v>0.46389504479456378</v>
      </c>
      <c r="F23" s="3">
        <v>5.4631310025320082E-2</v>
      </c>
      <c r="G23" s="3">
        <v>7.4523211310392481E-2</v>
      </c>
      <c r="H23" s="3">
        <v>2.992518172679515E-4</v>
      </c>
      <c r="I23" s="3">
        <v>2.2349842469230951E-2</v>
      </c>
      <c r="J23" s="3">
        <v>2.2349842469230951E-2</v>
      </c>
      <c r="K23" s="3">
        <v>2.2349842469230951E-2</v>
      </c>
      <c r="L23" s="3">
        <v>1.6698115793685155E-2</v>
      </c>
      <c r="M23" s="3">
        <v>0.48244938662450731</v>
      </c>
      <c r="N23" s="3">
        <v>4.4826569450991768E-2</v>
      </c>
      <c r="O23" s="3">
        <v>3.7554305223083445E-4</v>
      </c>
      <c r="P23" s="3" t="s">
        <v>428</v>
      </c>
      <c r="Q23" s="3" t="s">
        <v>428</v>
      </c>
      <c r="R23" s="3">
        <v>1.8777152611541719E-3</v>
      </c>
      <c r="S23" s="3">
        <v>6.3842318879241855E-2</v>
      </c>
      <c r="T23" s="3">
        <v>2.6288013656158406E-3</v>
      </c>
      <c r="U23" s="3">
        <v>3.7554305223083445E-4</v>
      </c>
      <c r="V23" s="3">
        <v>3.7554305223083437E-2</v>
      </c>
      <c r="W23" s="3" t="s">
        <v>428</v>
      </c>
      <c r="X23" s="3">
        <v>2.9925181726795161E-3</v>
      </c>
      <c r="Y23" s="3">
        <v>1.874758699862382E-3</v>
      </c>
      <c r="Z23" s="3" t="s">
        <v>428</v>
      </c>
      <c r="AA23" s="3" t="s">
        <v>428</v>
      </c>
      <c r="AB23" s="3">
        <v>4.8672768725418983E-3</v>
      </c>
      <c r="AC23" s="3" t="s">
        <v>428</v>
      </c>
      <c r="AD23" s="3" t="s">
        <v>428</v>
      </c>
      <c r="AE23" s="51"/>
      <c r="AF23" s="22">
        <v>1596.1200000000001</v>
      </c>
      <c r="AG23" s="22" t="s">
        <v>426</v>
      </c>
      <c r="AH23" s="22" t="s">
        <v>426</v>
      </c>
      <c r="AI23" s="22" t="s">
        <v>426</v>
      </c>
      <c r="AJ23" s="22" t="s">
        <v>426</v>
      </c>
      <c r="AK23" s="22" t="s">
        <v>427</v>
      </c>
      <c r="AL23" s="40" t="s">
        <v>50</v>
      </c>
    </row>
    <row r="24" spans="1:38" ht="26.25" customHeight="1" thickBot="1" x14ac:dyDescent="0.25">
      <c r="A24" s="65" t="s">
        <v>54</v>
      </c>
      <c r="B24" s="64" t="s">
        <v>72</v>
      </c>
      <c r="C24" s="61" t="s">
        <v>73</v>
      </c>
      <c r="D24" s="62"/>
      <c r="E24" s="3">
        <v>2.8502191963620138</v>
      </c>
      <c r="F24" s="3">
        <v>0.25872768437122928</v>
      </c>
      <c r="G24" s="3">
        <v>0.6939439581071597</v>
      </c>
      <c r="H24" s="3">
        <v>1.2000000000000021E-5</v>
      </c>
      <c r="I24" s="3">
        <v>0.88516334152945508</v>
      </c>
      <c r="J24" s="3">
        <v>0.96264251842548598</v>
      </c>
      <c r="K24" s="3">
        <v>1.0387120175169924</v>
      </c>
      <c r="L24" s="3">
        <v>9.3125960000711938E-2</v>
      </c>
      <c r="M24" s="3">
        <v>4.1175995773001963</v>
      </c>
      <c r="N24" s="3">
        <v>0.39763348293597717</v>
      </c>
      <c r="O24" s="3">
        <v>0.16645993523693484</v>
      </c>
      <c r="P24" s="3">
        <v>1.1713645493097145E-2</v>
      </c>
      <c r="Q24" s="3">
        <v>3.0260097146326867E-2</v>
      </c>
      <c r="R24" s="3">
        <v>0.31199883840571885</v>
      </c>
      <c r="S24" s="3">
        <v>0.13646842681049146</v>
      </c>
      <c r="T24" s="3">
        <v>6.6582558487668586E-2</v>
      </c>
      <c r="U24" s="3">
        <v>9.76830340544E-3</v>
      </c>
      <c r="V24" s="3">
        <v>6.8851588016419418</v>
      </c>
      <c r="W24" s="3">
        <v>1.390596854468571</v>
      </c>
      <c r="X24" s="3">
        <v>1.1680888422624189E-3</v>
      </c>
      <c r="Y24" s="3">
        <v>1.9379632885114203E-3</v>
      </c>
      <c r="Z24" s="3">
        <v>7.2012181027669177E-4</v>
      </c>
      <c r="AA24" s="3">
        <v>6.0023377085011923E-4</v>
      </c>
      <c r="AB24" s="3">
        <v>4.4264077119006498E-3</v>
      </c>
      <c r="AC24" s="3">
        <v>7.6666159999999997E-2</v>
      </c>
      <c r="AD24" s="3">
        <v>5.2832888452110045E-2</v>
      </c>
      <c r="AE24" s="51"/>
      <c r="AF24" s="22">
        <v>162.87999999999988</v>
      </c>
      <c r="AG24" s="22">
        <v>18</v>
      </c>
      <c r="AH24" s="22">
        <v>1211</v>
      </c>
      <c r="AI24" s="22">
        <v>15331</v>
      </c>
      <c r="AJ24" s="22" t="s">
        <v>426</v>
      </c>
      <c r="AK24" s="22" t="s">
        <v>427</v>
      </c>
      <c r="AL24" s="40" t="s">
        <v>50</v>
      </c>
    </row>
    <row r="25" spans="1:38" ht="26.25" customHeight="1" thickBot="1" x14ac:dyDescent="0.25">
      <c r="A25" s="60" t="s">
        <v>74</v>
      </c>
      <c r="B25" s="64" t="s">
        <v>75</v>
      </c>
      <c r="C25" s="66" t="s">
        <v>76</v>
      </c>
      <c r="D25" s="62"/>
      <c r="E25" s="3" t="s">
        <v>426</v>
      </c>
      <c r="F25" s="3" t="s">
        <v>426</v>
      </c>
      <c r="G25" s="3" t="s">
        <v>426</v>
      </c>
      <c r="H25" s="3" t="s">
        <v>428</v>
      </c>
      <c r="I25" s="3" t="s">
        <v>426</v>
      </c>
      <c r="J25" s="3" t="s">
        <v>426</v>
      </c>
      <c r="K25" s="3" t="s">
        <v>426</v>
      </c>
      <c r="L25" s="3" t="s">
        <v>426</v>
      </c>
      <c r="M25" s="3" t="s">
        <v>426</v>
      </c>
      <c r="N25" s="3" t="s">
        <v>426</v>
      </c>
      <c r="O25" s="3" t="s">
        <v>426</v>
      </c>
      <c r="P25" s="3" t="s">
        <v>426</v>
      </c>
      <c r="Q25" s="3" t="s">
        <v>428</v>
      </c>
      <c r="R25" s="3" t="s">
        <v>428</v>
      </c>
      <c r="S25" s="3" t="s">
        <v>428</v>
      </c>
      <c r="T25" s="3" t="s">
        <v>428</v>
      </c>
      <c r="U25" s="3" t="s">
        <v>428</v>
      </c>
      <c r="V25" s="3" t="s">
        <v>428</v>
      </c>
      <c r="W25" s="3" t="s">
        <v>427</v>
      </c>
      <c r="X25" s="3" t="s">
        <v>427</v>
      </c>
      <c r="Y25" s="3" t="s">
        <v>427</v>
      </c>
      <c r="Z25" s="3" t="s">
        <v>427</v>
      </c>
      <c r="AA25" s="3" t="s">
        <v>427</v>
      </c>
      <c r="AB25" s="3" t="s">
        <v>427</v>
      </c>
      <c r="AC25" s="3" t="s">
        <v>427</v>
      </c>
      <c r="AD25" s="3" t="s">
        <v>427</v>
      </c>
      <c r="AE25" s="51"/>
      <c r="AF25" s="22" t="s">
        <v>426</v>
      </c>
      <c r="AG25" s="3" t="s">
        <v>427</v>
      </c>
      <c r="AH25" s="3" t="s">
        <v>427</v>
      </c>
      <c r="AI25" s="3" t="s">
        <v>427</v>
      </c>
      <c r="AJ25" s="3" t="s">
        <v>427</v>
      </c>
      <c r="AK25" s="3" t="s">
        <v>427</v>
      </c>
      <c r="AL25" s="40" t="s">
        <v>50</v>
      </c>
    </row>
    <row r="26" spans="1:38" ht="26.25" customHeight="1" thickBot="1" x14ac:dyDescent="0.25">
      <c r="A26" s="60" t="s">
        <v>74</v>
      </c>
      <c r="B26" s="60" t="s">
        <v>77</v>
      </c>
      <c r="C26" s="61" t="s">
        <v>78</v>
      </c>
      <c r="D26" s="62"/>
      <c r="E26" s="3">
        <v>9.7244875999999994E-2</v>
      </c>
      <c r="F26" s="3">
        <v>1.086706E-2</v>
      </c>
      <c r="G26" s="3">
        <v>6.5202359999999996E-3</v>
      </c>
      <c r="H26" s="3" t="s">
        <v>428</v>
      </c>
      <c r="I26" s="3">
        <v>7.7621899999999998E-4</v>
      </c>
      <c r="J26" s="3">
        <v>7.7621899999999998E-4</v>
      </c>
      <c r="K26" s="3">
        <v>7.7621899999999998E-4</v>
      </c>
      <c r="L26" s="3">
        <v>3.7258499999999998E-4</v>
      </c>
      <c r="M26" s="3">
        <v>7.1425960999999996E-2</v>
      </c>
      <c r="N26" s="3">
        <v>5.43353E-4</v>
      </c>
      <c r="O26" s="3">
        <v>7.7600000000000002E-5</v>
      </c>
      <c r="P26" s="3">
        <v>2.32866E-4</v>
      </c>
      <c r="Q26" s="3" t="s">
        <v>428</v>
      </c>
      <c r="R26" s="3" t="s">
        <v>428</v>
      </c>
      <c r="S26" s="3" t="s">
        <v>428</v>
      </c>
      <c r="T26" s="3" t="s">
        <v>428</v>
      </c>
      <c r="U26" s="3" t="s">
        <v>428</v>
      </c>
      <c r="V26" s="3" t="s">
        <v>428</v>
      </c>
      <c r="W26" s="3" t="s">
        <v>427</v>
      </c>
      <c r="X26" s="3" t="s">
        <v>427</v>
      </c>
      <c r="Y26" s="3" t="s">
        <v>427</v>
      </c>
      <c r="Z26" s="3" t="s">
        <v>427</v>
      </c>
      <c r="AA26" s="3" t="s">
        <v>427</v>
      </c>
      <c r="AB26" s="3" t="s">
        <v>427</v>
      </c>
      <c r="AC26" s="3" t="s">
        <v>427</v>
      </c>
      <c r="AD26" s="3" t="s">
        <v>427</v>
      </c>
      <c r="AE26" s="51"/>
      <c r="AF26" s="22">
        <v>335.4</v>
      </c>
      <c r="AG26" s="22" t="s">
        <v>427</v>
      </c>
      <c r="AH26" s="22" t="s">
        <v>427</v>
      </c>
      <c r="AI26" s="22" t="s">
        <v>427</v>
      </c>
      <c r="AJ26" s="22" t="s">
        <v>427</v>
      </c>
      <c r="AK26" s="22" t="s">
        <v>427</v>
      </c>
      <c r="AL26" s="40" t="s">
        <v>50</v>
      </c>
    </row>
    <row r="27" spans="1:38" ht="26.25" customHeight="1" thickBot="1" x14ac:dyDescent="0.25">
      <c r="A27" s="60" t="s">
        <v>79</v>
      </c>
      <c r="B27" s="60" t="s">
        <v>80</v>
      </c>
      <c r="C27" s="61" t="s">
        <v>81</v>
      </c>
      <c r="D27" s="62"/>
      <c r="E27" s="3">
        <v>4.1064959989999998</v>
      </c>
      <c r="F27" s="3">
        <v>0.69841420200000004</v>
      </c>
      <c r="G27" s="3">
        <v>1.06E-2</v>
      </c>
      <c r="H27" s="3">
        <v>0.114423252</v>
      </c>
      <c r="I27" s="3">
        <v>0.16632781199999999</v>
      </c>
      <c r="J27" s="3">
        <v>0.16632781199999999</v>
      </c>
      <c r="K27" s="3">
        <v>0.16632781199999999</v>
      </c>
      <c r="L27" s="3">
        <v>0.103707666</v>
      </c>
      <c r="M27" s="3">
        <v>5.6119203100000004</v>
      </c>
      <c r="N27" s="3">
        <v>0.76111631700000004</v>
      </c>
      <c r="O27" s="3">
        <v>5.3999999999999998E-5</v>
      </c>
      <c r="P27" s="3">
        <v>3.5899999999999999E-3</v>
      </c>
      <c r="Q27" s="3">
        <v>9.1123630101473414E-5</v>
      </c>
      <c r="R27" s="3">
        <v>4.4400000000000004E-3</v>
      </c>
      <c r="S27" s="3">
        <v>3.0300000000000001E-3</v>
      </c>
      <c r="T27" s="3">
        <v>4.73E-4</v>
      </c>
      <c r="U27" s="3">
        <v>7.3800000000000005E-5</v>
      </c>
      <c r="V27" s="3">
        <v>1.2800000000000001E-2</v>
      </c>
      <c r="W27" s="3">
        <v>0.2415523</v>
      </c>
      <c r="X27" s="3">
        <v>1.2568360000000001E-2</v>
      </c>
      <c r="Y27" s="3">
        <v>1.3588596E-2</v>
      </c>
      <c r="Z27" s="3">
        <v>1.0430099999999999E-2</v>
      </c>
      <c r="AA27" s="3">
        <v>1.1667924E-2</v>
      </c>
      <c r="AB27" s="3">
        <v>4.8254979999999996E-2</v>
      </c>
      <c r="AC27" s="3">
        <v>2.4155199999999999E-4</v>
      </c>
      <c r="AD27" s="3">
        <v>4.8300000000000002E-5</v>
      </c>
      <c r="AE27" s="51"/>
      <c r="AF27" s="22">
        <v>24561.18</v>
      </c>
      <c r="AG27" s="22" t="s">
        <v>427</v>
      </c>
      <c r="AH27" s="22">
        <v>6.5877371780000002</v>
      </c>
      <c r="AI27" s="22">
        <v>1178.73</v>
      </c>
      <c r="AJ27" s="22" t="s">
        <v>427</v>
      </c>
      <c r="AK27" s="22" t="s">
        <v>427</v>
      </c>
      <c r="AL27" s="40" t="s">
        <v>50</v>
      </c>
    </row>
    <row r="28" spans="1:38" ht="26.25" customHeight="1" thickBot="1" x14ac:dyDescent="0.25">
      <c r="A28" s="60" t="s">
        <v>79</v>
      </c>
      <c r="B28" s="60" t="s">
        <v>82</v>
      </c>
      <c r="C28" s="61" t="s">
        <v>83</v>
      </c>
      <c r="D28" s="62"/>
      <c r="E28" s="3">
        <v>1.4018746600000001</v>
      </c>
      <c r="F28" s="3">
        <v>8.5999999999999993E-2</v>
      </c>
      <c r="G28" s="3">
        <v>1.58E-3</v>
      </c>
      <c r="H28" s="3">
        <v>4.4299999999999999E-3</v>
      </c>
      <c r="I28" s="3">
        <v>4.8500000000000001E-2</v>
      </c>
      <c r="J28" s="3">
        <v>4.8500000000000001E-2</v>
      </c>
      <c r="K28" s="3">
        <v>4.8500000000000001E-2</v>
      </c>
      <c r="L28" s="3">
        <v>3.0499999999999999E-2</v>
      </c>
      <c r="M28" s="3">
        <v>0.40809207800000002</v>
      </c>
      <c r="N28" s="3">
        <v>1.01E-2</v>
      </c>
      <c r="O28" s="3">
        <v>4.51E-6</v>
      </c>
      <c r="P28" s="3">
        <v>4.4900000000000002E-4</v>
      </c>
      <c r="Q28" s="3">
        <v>8.7799999999999989E-6</v>
      </c>
      <c r="R28" s="3">
        <v>7.0299999999999996E-4</v>
      </c>
      <c r="S28" s="3">
        <v>4.7199999999999998E-4</v>
      </c>
      <c r="T28" s="3">
        <v>2.1399999999999998E-5</v>
      </c>
      <c r="U28" s="3">
        <v>8.5599999999999994E-6</v>
      </c>
      <c r="V28" s="3">
        <v>1.5299999999999999E-3</v>
      </c>
      <c r="W28" s="3">
        <v>4.41099E-2</v>
      </c>
      <c r="X28" s="3">
        <v>2.3015409999999994E-3</v>
      </c>
      <c r="Y28" s="3">
        <v>2.5793550000000002E-3</v>
      </c>
      <c r="Z28" s="3">
        <v>2.0231099999999998E-3</v>
      </c>
      <c r="AA28" s="3">
        <v>2.1456510000000002E-3</v>
      </c>
      <c r="AB28" s="3">
        <v>9.0496570000000009E-3</v>
      </c>
      <c r="AC28" s="3">
        <v>4.4110000000000003E-5</v>
      </c>
      <c r="AD28" s="3">
        <v>8.8253E-6</v>
      </c>
      <c r="AE28" s="51"/>
      <c r="AF28" s="22">
        <v>3454</v>
      </c>
      <c r="AG28" s="22" t="s">
        <v>427</v>
      </c>
      <c r="AH28" s="22">
        <v>1.4</v>
      </c>
      <c r="AI28" s="22">
        <v>143.4</v>
      </c>
      <c r="AJ28" s="22" t="s">
        <v>427</v>
      </c>
      <c r="AK28" s="22" t="s">
        <v>427</v>
      </c>
      <c r="AL28" s="40" t="s">
        <v>50</v>
      </c>
    </row>
    <row r="29" spans="1:38" ht="26.25" customHeight="1" thickBot="1" x14ac:dyDescent="0.25">
      <c r="A29" s="60" t="s">
        <v>79</v>
      </c>
      <c r="B29" s="60" t="s">
        <v>84</v>
      </c>
      <c r="C29" s="61" t="s">
        <v>85</v>
      </c>
      <c r="D29" s="62"/>
      <c r="E29" s="3">
        <v>5.0677757950000002</v>
      </c>
      <c r="F29" s="3">
        <v>0.192460191</v>
      </c>
      <c r="G29" s="3">
        <v>5.7800000000000004E-3</v>
      </c>
      <c r="H29" s="3">
        <v>9.3799999999999994E-3</v>
      </c>
      <c r="I29" s="3">
        <v>7.7100000000000002E-2</v>
      </c>
      <c r="J29" s="3">
        <v>7.7100000000000002E-2</v>
      </c>
      <c r="K29" s="3">
        <v>7.7100000000000002E-2</v>
      </c>
      <c r="L29" s="3">
        <v>5.21E-2</v>
      </c>
      <c r="M29" s="3">
        <v>1.8388281339999999</v>
      </c>
      <c r="N29" s="3">
        <v>1.67E-2</v>
      </c>
      <c r="O29" s="3">
        <v>1.5699999999999999E-5</v>
      </c>
      <c r="P29" s="3">
        <v>1.6199999999999999E-3</v>
      </c>
      <c r="Q29" s="3">
        <v>3.1000000000000001E-5</v>
      </c>
      <c r="R29" s="3">
        <v>2.5699999999999998E-3</v>
      </c>
      <c r="S29" s="3">
        <v>1.7223749999999999E-3</v>
      </c>
      <c r="T29" s="3">
        <v>6.8499999999999998E-5</v>
      </c>
      <c r="U29" s="3">
        <v>3.0700000000000001E-5</v>
      </c>
      <c r="V29" s="3">
        <v>5.5100000000000001E-3</v>
      </c>
      <c r="W29" s="3">
        <v>5.3948099999999999E-2</v>
      </c>
      <c r="X29" s="3">
        <v>1.4336819999999999E-3</v>
      </c>
      <c r="Y29" s="3">
        <v>8.6805010000000002E-3</v>
      </c>
      <c r="Z29" s="3">
        <v>9.7000669999999997E-3</v>
      </c>
      <c r="AA29" s="3">
        <v>2.230058E-3</v>
      </c>
      <c r="AB29" s="3">
        <v>2.2044307999999999E-2</v>
      </c>
      <c r="AC29" s="3">
        <v>3.6348399999999999E-5</v>
      </c>
      <c r="AD29" s="3">
        <v>7.4648000000000001E-6</v>
      </c>
      <c r="AE29" s="51"/>
      <c r="AF29" s="22">
        <v>12302.26</v>
      </c>
      <c r="AG29" s="22" t="s">
        <v>427</v>
      </c>
      <c r="AH29" s="22">
        <v>14.056873599999999</v>
      </c>
      <c r="AI29" s="22">
        <v>517.40989290000005</v>
      </c>
      <c r="AJ29" s="22" t="s">
        <v>427</v>
      </c>
      <c r="AK29" s="22" t="s">
        <v>427</v>
      </c>
      <c r="AL29" s="40" t="s">
        <v>50</v>
      </c>
    </row>
    <row r="30" spans="1:38" ht="26.25" customHeight="1" thickBot="1" x14ac:dyDescent="0.25">
      <c r="A30" s="60" t="s">
        <v>79</v>
      </c>
      <c r="B30" s="60" t="s">
        <v>86</v>
      </c>
      <c r="C30" s="61" t="s">
        <v>87</v>
      </c>
      <c r="D30" s="62"/>
      <c r="E30" s="3">
        <v>7.8200000000000006E-3</v>
      </c>
      <c r="F30" s="3">
        <v>5.11E-2</v>
      </c>
      <c r="G30" s="3">
        <v>3.93E-5</v>
      </c>
      <c r="H30" s="3">
        <v>1.08E-4</v>
      </c>
      <c r="I30" s="3">
        <v>7.7300000000000003E-4</v>
      </c>
      <c r="J30" s="3">
        <v>7.7300000000000003E-4</v>
      </c>
      <c r="K30" s="3">
        <v>7.7300000000000003E-4</v>
      </c>
      <c r="L30" s="3">
        <v>1.4600075749486116E-4</v>
      </c>
      <c r="M30" s="3">
        <v>0.18918907767601376</v>
      </c>
      <c r="N30" s="3">
        <v>9.8200000000000006E-3</v>
      </c>
      <c r="O30" s="3">
        <v>1.0312803290643245E-4</v>
      </c>
      <c r="P30" s="3">
        <v>1.9199999999999999E-5</v>
      </c>
      <c r="Q30" s="3">
        <v>7.8663010147341608E-7</v>
      </c>
      <c r="R30" s="3">
        <v>4.522393203069478E-4</v>
      </c>
      <c r="S30" s="3">
        <v>1.7695927673571182E-2</v>
      </c>
      <c r="T30" s="3">
        <v>7.2499999999999995E-4</v>
      </c>
      <c r="U30" s="3">
        <v>1.03E-4</v>
      </c>
      <c r="V30" s="3">
        <v>1.0200000000000001E-2</v>
      </c>
      <c r="W30" s="3">
        <v>6.9769999999999999E-4</v>
      </c>
      <c r="X30" s="3">
        <v>1.50518E-5</v>
      </c>
      <c r="Y30" s="3">
        <v>1.75578E-5</v>
      </c>
      <c r="Z30" s="3">
        <v>1.2064300000000001E-5</v>
      </c>
      <c r="AA30" s="3">
        <v>1.91618E-5</v>
      </c>
      <c r="AB30" s="3">
        <v>6.3835699999999996E-5</v>
      </c>
      <c r="AC30" s="3">
        <v>6.9800000000000003E-7</v>
      </c>
      <c r="AD30" s="3">
        <v>1.8620000000000001E-7</v>
      </c>
      <c r="AE30" s="51"/>
      <c r="AF30" s="22">
        <v>87.356870760000007</v>
      </c>
      <c r="AG30" s="22" t="s">
        <v>427</v>
      </c>
      <c r="AH30" s="22" t="s">
        <v>428</v>
      </c>
      <c r="AI30" s="22">
        <v>6.5722502560000002</v>
      </c>
      <c r="AJ30" s="22" t="s">
        <v>427</v>
      </c>
      <c r="AK30" s="22" t="s">
        <v>427</v>
      </c>
      <c r="AL30" s="40" t="s">
        <v>50</v>
      </c>
    </row>
    <row r="31" spans="1:38" ht="26.25" customHeight="1" thickBot="1" x14ac:dyDescent="0.25">
      <c r="A31" s="60" t="s">
        <v>79</v>
      </c>
      <c r="B31" s="60" t="s">
        <v>88</v>
      </c>
      <c r="C31" s="61" t="s">
        <v>89</v>
      </c>
      <c r="D31" s="62"/>
      <c r="E31" s="3" t="s">
        <v>427</v>
      </c>
      <c r="F31" s="3">
        <v>0.144190283</v>
      </c>
      <c r="G31" s="3" t="s">
        <v>427</v>
      </c>
      <c r="H31" s="3" t="s">
        <v>427</v>
      </c>
      <c r="I31" s="3" t="s">
        <v>427</v>
      </c>
      <c r="J31" s="3" t="s">
        <v>427</v>
      </c>
      <c r="K31" s="3" t="s">
        <v>427</v>
      </c>
      <c r="L31" s="3" t="s">
        <v>427</v>
      </c>
      <c r="M31" s="3" t="s">
        <v>427</v>
      </c>
      <c r="N31" s="3" t="s">
        <v>427</v>
      </c>
      <c r="O31" s="3" t="s">
        <v>427</v>
      </c>
      <c r="P31" s="3" t="s">
        <v>427</v>
      </c>
      <c r="Q31" s="3" t="s">
        <v>427</v>
      </c>
      <c r="R31" s="3" t="s">
        <v>427</v>
      </c>
      <c r="S31" s="3" t="s">
        <v>427</v>
      </c>
      <c r="T31" s="3" t="s">
        <v>427</v>
      </c>
      <c r="U31" s="3" t="s">
        <v>427</v>
      </c>
      <c r="V31" s="3" t="s">
        <v>427</v>
      </c>
      <c r="W31" s="3" t="s">
        <v>427</v>
      </c>
      <c r="X31" s="3" t="s">
        <v>427</v>
      </c>
      <c r="Y31" s="3" t="s">
        <v>427</v>
      </c>
      <c r="Z31" s="3" t="s">
        <v>427</v>
      </c>
      <c r="AA31" s="3" t="s">
        <v>427</v>
      </c>
      <c r="AB31" s="3" t="s">
        <v>427</v>
      </c>
      <c r="AC31" s="3" t="s">
        <v>427</v>
      </c>
      <c r="AD31" s="3" t="s">
        <v>427</v>
      </c>
      <c r="AE31" s="51"/>
      <c r="AF31" s="22">
        <v>6.7178099610000004</v>
      </c>
      <c r="AG31" s="3" t="s">
        <v>427</v>
      </c>
      <c r="AH31" s="3" t="s">
        <v>427</v>
      </c>
      <c r="AI31" s="22">
        <v>69.534207730000006</v>
      </c>
      <c r="AJ31" s="3" t="s">
        <v>427</v>
      </c>
      <c r="AK31" s="3" t="s">
        <v>427</v>
      </c>
      <c r="AL31" s="40" t="s">
        <v>50</v>
      </c>
    </row>
    <row r="32" spans="1:38" ht="26.25" customHeight="1" thickBot="1" x14ac:dyDescent="0.25">
      <c r="A32" s="60" t="s">
        <v>79</v>
      </c>
      <c r="B32" s="60" t="s">
        <v>90</v>
      </c>
      <c r="C32" s="61" t="s">
        <v>91</v>
      </c>
      <c r="D32" s="62"/>
      <c r="E32" s="3" t="s">
        <v>427</v>
      </c>
      <c r="F32" s="3" t="s">
        <v>427</v>
      </c>
      <c r="G32" s="3" t="s">
        <v>427</v>
      </c>
      <c r="H32" s="3" t="s">
        <v>427</v>
      </c>
      <c r="I32" s="3">
        <v>0.19228789900000001</v>
      </c>
      <c r="J32" s="3">
        <v>0.38366679100000001</v>
      </c>
      <c r="K32" s="3">
        <v>0.47623538999999998</v>
      </c>
      <c r="L32" s="3">
        <v>4.02E-2</v>
      </c>
      <c r="M32" s="3" t="s">
        <v>427</v>
      </c>
      <c r="N32" s="3">
        <v>1.603209753</v>
      </c>
      <c r="O32" s="3">
        <v>6.7999999999999996E-3</v>
      </c>
      <c r="P32" s="3" t="s">
        <v>428</v>
      </c>
      <c r="Q32" s="3">
        <v>1.8200000000000001E-2</v>
      </c>
      <c r="R32" s="3">
        <v>0.60074317499999996</v>
      </c>
      <c r="S32" s="3">
        <v>13.20952816</v>
      </c>
      <c r="T32" s="3">
        <v>9.0800000000000006E-2</v>
      </c>
      <c r="U32" s="3">
        <v>9.5200000000000007E-3</v>
      </c>
      <c r="V32" s="3">
        <v>3.860395843</v>
      </c>
      <c r="W32" s="3" t="s">
        <v>428</v>
      </c>
      <c r="X32" s="3" t="s">
        <v>428</v>
      </c>
      <c r="Y32" s="3" t="s">
        <v>428</v>
      </c>
      <c r="Z32" s="3" t="s">
        <v>428</v>
      </c>
      <c r="AA32" s="3" t="s">
        <v>428</v>
      </c>
      <c r="AB32" s="3" t="s">
        <v>428</v>
      </c>
      <c r="AC32" s="3" t="s">
        <v>428</v>
      </c>
      <c r="AD32" s="3" t="s">
        <v>428</v>
      </c>
      <c r="AE32" s="51"/>
      <c r="AF32" s="3" t="s">
        <v>427</v>
      </c>
      <c r="AG32" s="3" t="s">
        <v>427</v>
      </c>
      <c r="AH32" s="3" t="s">
        <v>427</v>
      </c>
      <c r="AI32" s="3" t="s">
        <v>427</v>
      </c>
      <c r="AJ32" s="3" t="s">
        <v>427</v>
      </c>
      <c r="AK32" s="22">
        <v>13001.19</v>
      </c>
      <c r="AL32" s="40" t="s">
        <v>411</v>
      </c>
    </row>
    <row r="33" spans="1:38" ht="26.25" customHeight="1" thickBot="1" x14ac:dyDescent="0.25">
      <c r="A33" s="60" t="s">
        <v>79</v>
      </c>
      <c r="B33" s="60" t="s">
        <v>92</v>
      </c>
      <c r="C33" s="61" t="s">
        <v>93</v>
      </c>
      <c r="D33" s="62"/>
      <c r="E33" s="3" t="s">
        <v>427</v>
      </c>
      <c r="F33" s="3" t="s">
        <v>427</v>
      </c>
      <c r="G33" s="3" t="s">
        <v>427</v>
      </c>
      <c r="H33" s="3" t="s">
        <v>427</v>
      </c>
      <c r="I33" s="3">
        <v>8.3099999999999993E-2</v>
      </c>
      <c r="J33" s="3">
        <v>0.15379725599999999</v>
      </c>
      <c r="K33" s="3">
        <v>0.30759451100000001</v>
      </c>
      <c r="L33" s="3">
        <v>3.2599999999999999E-3</v>
      </c>
      <c r="M33" s="3" t="s">
        <v>427</v>
      </c>
      <c r="N33" s="3" t="s">
        <v>428</v>
      </c>
      <c r="O33" s="3" t="s">
        <v>428</v>
      </c>
      <c r="P33" s="3" t="s">
        <v>428</v>
      </c>
      <c r="Q33" s="3" t="s">
        <v>428</v>
      </c>
      <c r="R33" s="3" t="s">
        <v>428</v>
      </c>
      <c r="S33" s="3" t="s">
        <v>428</v>
      </c>
      <c r="T33" s="3" t="s">
        <v>428</v>
      </c>
      <c r="U33" s="3" t="s">
        <v>428</v>
      </c>
      <c r="V33" s="3" t="s">
        <v>428</v>
      </c>
      <c r="W33" s="3" t="s">
        <v>428</v>
      </c>
      <c r="X33" s="3" t="s">
        <v>428</v>
      </c>
      <c r="Y33" s="3" t="s">
        <v>428</v>
      </c>
      <c r="Z33" s="3" t="s">
        <v>428</v>
      </c>
      <c r="AA33" s="3" t="s">
        <v>428</v>
      </c>
      <c r="AB33" s="3" t="s">
        <v>428</v>
      </c>
      <c r="AC33" s="3" t="s">
        <v>428</v>
      </c>
      <c r="AD33" s="3" t="s">
        <v>428</v>
      </c>
      <c r="AE33" s="51"/>
      <c r="AF33" s="3" t="s">
        <v>427</v>
      </c>
      <c r="AG33" s="3" t="s">
        <v>427</v>
      </c>
      <c r="AH33" s="3" t="s">
        <v>427</v>
      </c>
      <c r="AI33" s="3" t="s">
        <v>427</v>
      </c>
      <c r="AJ33" s="3" t="s">
        <v>427</v>
      </c>
      <c r="AK33" s="22">
        <v>13001.19</v>
      </c>
      <c r="AL33" s="40" t="s">
        <v>411</v>
      </c>
    </row>
    <row r="34" spans="1:38" ht="26.25" customHeight="1" thickBot="1" x14ac:dyDescent="0.25">
      <c r="A34" s="60" t="s">
        <v>71</v>
      </c>
      <c r="B34" s="60" t="s">
        <v>94</v>
      </c>
      <c r="C34" s="61" t="s">
        <v>95</v>
      </c>
      <c r="D34" s="62"/>
      <c r="E34" s="3">
        <v>1.569780132</v>
      </c>
      <c r="F34" s="3">
        <v>0.12543990399999999</v>
      </c>
      <c r="G34" s="3">
        <v>5.625077E-3</v>
      </c>
      <c r="H34" s="3">
        <v>2.6477199999999998E-4</v>
      </c>
      <c r="I34" s="3">
        <v>3.5753510000000002E-2</v>
      </c>
      <c r="J34" s="3">
        <v>3.8401228000000003E-2</v>
      </c>
      <c r="K34" s="3">
        <v>5.7007632000000003E-2</v>
      </c>
      <c r="L34" s="3">
        <v>2.3239782E-2</v>
      </c>
      <c r="M34" s="3">
        <v>0.41193986399999999</v>
      </c>
      <c r="N34" s="3" t="s">
        <v>428</v>
      </c>
      <c r="O34" s="3">
        <v>2.6477199999999998E-4</v>
      </c>
      <c r="P34" s="3" t="s">
        <v>428</v>
      </c>
      <c r="Q34" s="3" t="s">
        <v>428</v>
      </c>
      <c r="R34" s="3">
        <v>1.3238589999999999E-3</v>
      </c>
      <c r="S34" s="3">
        <v>4.5011205999999998E-2</v>
      </c>
      <c r="T34" s="3">
        <v>1.853403E-3</v>
      </c>
      <c r="U34" s="3">
        <v>2.6477199999999998E-4</v>
      </c>
      <c r="V34" s="3">
        <v>2.6477179999999999E-2</v>
      </c>
      <c r="W34" s="3" t="s">
        <v>427</v>
      </c>
      <c r="X34" s="3">
        <v>7.9431499999999997E-4</v>
      </c>
      <c r="Y34" s="3">
        <v>1.3238589999999999E-3</v>
      </c>
      <c r="Z34" s="3" t="s">
        <v>427</v>
      </c>
      <c r="AA34" s="3" t="s">
        <v>427</v>
      </c>
      <c r="AB34" s="3">
        <v>2.118174E-3</v>
      </c>
      <c r="AC34" s="3" t="s">
        <v>427</v>
      </c>
      <c r="AD34" s="3" t="s">
        <v>427</v>
      </c>
      <c r="AE34" s="51"/>
      <c r="AF34" s="22">
        <v>42</v>
      </c>
      <c r="AG34" s="3" t="s">
        <v>427</v>
      </c>
      <c r="AH34" s="3" t="s">
        <v>427</v>
      </c>
      <c r="AI34" s="22">
        <v>1083</v>
      </c>
      <c r="AJ34" s="3" t="s">
        <v>427</v>
      </c>
      <c r="AK34" s="22" t="s">
        <v>427</v>
      </c>
      <c r="AL34" s="40" t="s">
        <v>50</v>
      </c>
    </row>
    <row r="35" spans="1:38" s="4" customFormat="1" ht="26.25" customHeight="1" thickBot="1" x14ac:dyDescent="0.25">
      <c r="A35" s="60" t="s">
        <v>96</v>
      </c>
      <c r="B35" s="60" t="s">
        <v>97</v>
      </c>
      <c r="C35" s="61" t="s">
        <v>98</v>
      </c>
      <c r="D35" s="62"/>
      <c r="E35" s="3" t="s">
        <v>426</v>
      </c>
      <c r="F35" s="3" t="s">
        <v>426</v>
      </c>
      <c r="G35" s="3" t="s">
        <v>426</v>
      </c>
      <c r="H35" s="3" t="s">
        <v>426</v>
      </c>
      <c r="I35" s="3" t="s">
        <v>426</v>
      </c>
      <c r="J35" s="3" t="s">
        <v>426</v>
      </c>
      <c r="K35" s="3" t="s">
        <v>426</v>
      </c>
      <c r="L35" s="3" t="s">
        <v>426</v>
      </c>
      <c r="M35" s="3" t="s">
        <v>426</v>
      </c>
      <c r="N35" s="3" t="s">
        <v>426</v>
      </c>
      <c r="O35" s="3" t="s">
        <v>426</v>
      </c>
      <c r="P35" s="3" t="s">
        <v>426</v>
      </c>
      <c r="Q35" s="3" t="s">
        <v>426</v>
      </c>
      <c r="R35" s="3" t="s">
        <v>426</v>
      </c>
      <c r="S35" s="3" t="s">
        <v>426</v>
      </c>
      <c r="T35" s="3" t="s">
        <v>426</v>
      </c>
      <c r="U35" s="3" t="s">
        <v>426</v>
      </c>
      <c r="V35" s="3" t="s">
        <v>426</v>
      </c>
      <c r="W35" s="3" t="s">
        <v>426</v>
      </c>
      <c r="X35" s="3" t="s">
        <v>426</v>
      </c>
      <c r="Y35" s="3" t="s">
        <v>426</v>
      </c>
      <c r="Z35" s="3" t="s">
        <v>426</v>
      </c>
      <c r="AA35" s="3" t="s">
        <v>426</v>
      </c>
      <c r="AB35" s="3" t="s">
        <v>426</v>
      </c>
      <c r="AC35" s="3" t="s">
        <v>426</v>
      </c>
      <c r="AD35" s="3" t="s">
        <v>426</v>
      </c>
      <c r="AE35" s="51"/>
      <c r="AF35" s="22" t="s">
        <v>426</v>
      </c>
      <c r="AG35" s="22" t="s">
        <v>426</v>
      </c>
      <c r="AH35" s="22" t="s">
        <v>426</v>
      </c>
      <c r="AI35" s="22" t="s">
        <v>426</v>
      </c>
      <c r="AJ35" s="22" t="s">
        <v>426</v>
      </c>
      <c r="AK35" s="22" t="s">
        <v>427</v>
      </c>
      <c r="AL35" s="40" t="s">
        <v>50</v>
      </c>
    </row>
    <row r="36" spans="1:38" ht="26.25" customHeight="1" thickBot="1" x14ac:dyDescent="0.25">
      <c r="A36" s="60" t="s">
        <v>96</v>
      </c>
      <c r="B36" s="60" t="s">
        <v>99</v>
      </c>
      <c r="C36" s="61" t="s">
        <v>100</v>
      </c>
      <c r="D36" s="62"/>
      <c r="E36" s="3">
        <v>0.174733214</v>
      </c>
      <c r="F36" s="3">
        <v>2.6838166E-2</v>
      </c>
      <c r="G36" s="3">
        <v>2.281E-3</v>
      </c>
      <c r="H36" s="3">
        <v>1.504E-5</v>
      </c>
      <c r="I36" s="3">
        <v>4.177727E-3</v>
      </c>
      <c r="J36" s="3">
        <v>4.3989559999999999E-3</v>
      </c>
      <c r="K36" s="3">
        <v>4.3989559999999999E-3</v>
      </c>
      <c r="L36" s="3">
        <v>1.014158E-3</v>
      </c>
      <c r="M36" s="3">
        <v>8.1646289999999996E-2</v>
      </c>
      <c r="N36" s="3" t="s">
        <v>428</v>
      </c>
      <c r="O36" s="3">
        <v>1.15926E-6</v>
      </c>
      <c r="P36" s="3" t="s">
        <v>428</v>
      </c>
      <c r="Q36" s="3" t="s">
        <v>428</v>
      </c>
      <c r="R36" s="3">
        <v>1.1629999999999999E-4</v>
      </c>
      <c r="S36" s="3">
        <v>1.9470039999999998E-3</v>
      </c>
      <c r="T36" s="3">
        <v>2.2122930000000002E-3</v>
      </c>
      <c r="U36" s="3">
        <v>2.2122999999999999E-4</v>
      </c>
      <c r="V36" s="3">
        <v>2.6548560000000001E-3</v>
      </c>
      <c r="W36" s="3">
        <v>2.87597E-4</v>
      </c>
      <c r="X36" s="3">
        <v>1.32737E-5</v>
      </c>
      <c r="Y36" s="3">
        <v>6.6492499999999994E-5</v>
      </c>
      <c r="Z36" s="3">
        <v>3.3308300000000001E-5</v>
      </c>
      <c r="AA36" s="3">
        <v>1.12827E-4</v>
      </c>
      <c r="AB36" s="3">
        <v>2.2590149999999999E-4</v>
      </c>
      <c r="AC36" s="3">
        <v>1.76983E-4</v>
      </c>
      <c r="AD36" s="3">
        <v>8.4066800000000006E-5</v>
      </c>
      <c r="AE36" s="51"/>
      <c r="AF36" s="22">
        <v>99</v>
      </c>
      <c r="AG36" s="3" t="s">
        <v>427</v>
      </c>
      <c r="AH36" s="3" t="s">
        <v>427</v>
      </c>
      <c r="AI36" s="3" t="s">
        <v>427</v>
      </c>
      <c r="AJ36" s="3" t="s">
        <v>427</v>
      </c>
      <c r="AK36" s="22" t="s">
        <v>427</v>
      </c>
      <c r="AL36" s="40" t="s">
        <v>50</v>
      </c>
    </row>
    <row r="37" spans="1:38" ht="26.25" customHeight="1" thickBot="1" x14ac:dyDescent="0.25">
      <c r="A37" s="60" t="s">
        <v>71</v>
      </c>
      <c r="B37" s="60" t="s">
        <v>101</v>
      </c>
      <c r="C37" s="61" t="s">
        <v>397</v>
      </c>
      <c r="D37" s="62"/>
      <c r="E37" s="3" t="s">
        <v>426</v>
      </c>
      <c r="F37" s="3" t="s">
        <v>426</v>
      </c>
      <c r="G37" s="3" t="s">
        <v>426</v>
      </c>
      <c r="H37" s="3" t="s">
        <v>426</v>
      </c>
      <c r="I37" s="3" t="s">
        <v>426</v>
      </c>
      <c r="J37" s="3" t="s">
        <v>426</v>
      </c>
      <c r="K37" s="3" t="s">
        <v>426</v>
      </c>
      <c r="L37" s="3" t="s">
        <v>426</v>
      </c>
      <c r="M37" s="3" t="s">
        <v>426</v>
      </c>
      <c r="N37" s="3" t="s">
        <v>426</v>
      </c>
      <c r="O37" s="3" t="s">
        <v>426</v>
      </c>
      <c r="P37" s="3" t="s">
        <v>426</v>
      </c>
      <c r="Q37" s="3" t="s">
        <v>426</v>
      </c>
      <c r="R37" s="3" t="s">
        <v>426</v>
      </c>
      <c r="S37" s="3" t="s">
        <v>426</v>
      </c>
      <c r="T37" s="3" t="s">
        <v>426</v>
      </c>
      <c r="U37" s="3" t="s">
        <v>426</v>
      </c>
      <c r="V37" s="3" t="s">
        <v>426</v>
      </c>
      <c r="W37" s="3" t="s">
        <v>426</v>
      </c>
      <c r="X37" s="3" t="s">
        <v>426</v>
      </c>
      <c r="Y37" s="3" t="s">
        <v>426</v>
      </c>
      <c r="Z37" s="3" t="s">
        <v>426</v>
      </c>
      <c r="AA37" s="3" t="s">
        <v>426</v>
      </c>
      <c r="AB37" s="3" t="s">
        <v>426</v>
      </c>
      <c r="AC37" s="3" t="s">
        <v>426</v>
      </c>
      <c r="AD37" s="3" t="s">
        <v>426</v>
      </c>
      <c r="AE37" s="51"/>
      <c r="AF37" s="22" t="s">
        <v>426</v>
      </c>
      <c r="AG37" s="22" t="s">
        <v>426</v>
      </c>
      <c r="AH37" s="22" t="s">
        <v>426</v>
      </c>
      <c r="AI37" s="22" t="s">
        <v>426</v>
      </c>
      <c r="AJ37" s="22" t="s">
        <v>426</v>
      </c>
      <c r="AK37" s="22" t="s">
        <v>426</v>
      </c>
      <c r="AL37" s="40" t="s">
        <v>50</v>
      </c>
    </row>
    <row r="38" spans="1:38" ht="26.25" customHeight="1" thickBot="1" x14ac:dyDescent="0.25">
      <c r="A38" s="60" t="s">
        <v>71</v>
      </c>
      <c r="B38" s="60" t="s">
        <v>102</v>
      </c>
      <c r="C38" s="61" t="s">
        <v>103</v>
      </c>
      <c r="D38" s="67"/>
      <c r="E38" s="3" t="s">
        <v>426</v>
      </c>
      <c r="F38" s="3" t="s">
        <v>426</v>
      </c>
      <c r="G38" s="3" t="s">
        <v>426</v>
      </c>
      <c r="H38" s="3" t="s">
        <v>426</v>
      </c>
      <c r="I38" s="3" t="s">
        <v>426</v>
      </c>
      <c r="J38" s="3" t="s">
        <v>426</v>
      </c>
      <c r="K38" s="3" t="s">
        <v>426</v>
      </c>
      <c r="L38" s="3" t="s">
        <v>426</v>
      </c>
      <c r="M38" s="3" t="s">
        <v>426</v>
      </c>
      <c r="N38" s="3" t="s">
        <v>426</v>
      </c>
      <c r="O38" s="3" t="s">
        <v>426</v>
      </c>
      <c r="P38" s="3" t="s">
        <v>426</v>
      </c>
      <c r="Q38" s="3" t="s">
        <v>426</v>
      </c>
      <c r="R38" s="3" t="s">
        <v>426</v>
      </c>
      <c r="S38" s="3" t="s">
        <v>426</v>
      </c>
      <c r="T38" s="3" t="s">
        <v>426</v>
      </c>
      <c r="U38" s="3" t="s">
        <v>426</v>
      </c>
      <c r="V38" s="3" t="s">
        <v>426</v>
      </c>
      <c r="W38" s="3" t="s">
        <v>426</v>
      </c>
      <c r="X38" s="3" t="s">
        <v>426</v>
      </c>
      <c r="Y38" s="3" t="s">
        <v>426</v>
      </c>
      <c r="Z38" s="3" t="s">
        <v>426</v>
      </c>
      <c r="AA38" s="3" t="s">
        <v>426</v>
      </c>
      <c r="AB38" s="3" t="s">
        <v>426</v>
      </c>
      <c r="AC38" s="3" t="s">
        <v>426</v>
      </c>
      <c r="AD38" s="3" t="s">
        <v>426</v>
      </c>
      <c r="AE38" s="51"/>
      <c r="AF38" s="22" t="s">
        <v>426</v>
      </c>
      <c r="AG38" s="22" t="s">
        <v>426</v>
      </c>
      <c r="AH38" s="22" t="s">
        <v>426</v>
      </c>
      <c r="AI38" s="22" t="s">
        <v>426</v>
      </c>
      <c r="AJ38" s="22" t="s">
        <v>426</v>
      </c>
      <c r="AK38" s="22" t="s">
        <v>426</v>
      </c>
      <c r="AL38" s="40" t="s">
        <v>50</v>
      </c>
    </row>
    <row r="39" spans="1:38" ht="26.25" customHeight="1" thickBot="1" x14ac:dyDescent="0.25">
      <c r="A39" s="60" t="s">
        <v>104</v>
      </c>
      <c r="B39" s="60" t="s">
        <v>105</v>
      </c>
      <c r="C39" s="61" t="s">
        <v>388</v>
      </c>
      <c r="D39" s="62"/>
      <c r="E39" s="3">
        <v>0.83415545470490027</v>
      </c>
      <c r="F39" s="3">
        <v>0.24915669359746895</v>
      </c>
      <c r="G39" s="3">
        <v>0.15976762051476479</v>
      </c>
      <c r="H39" s="3">
        <v>2.1000000000000002E-5</v>
      </c>
      <c r="I39" s="3">
        <v>0.18965202194634898</v>
      </c>
      <c r="J39" s="3">
        <v>0.19448794594634897</v>
      </c>
      <c r="K39" s="3">
        <v>0.20370994594634895</v>
      </c>
      <c r="L39" s="3">
        <v>3.996701531785396E-2</v>
      </c>
      <c r="M39" s="3">
        <v>2.5741671454924608</v>
      </c>
      <c r="N39" s="3">
        <v>8.8703132601807483E-2</v>
      </c>
      <c r="O39" s="3">
        <v>3.7047093503784254E-2</v>
      </c>
      <c r="P39" s="3">
        <v>3.5425062705492704E-3</v>
      </c>
      <c r="Q39" s="3">
        <v>1.7428901982498651E-3</v>
      </c>
      <c r="R39" s="3">
        <v>6.6478981245772478E-2</v>
      </c>
      <c r="S39" s="3">
        <v>1.8643608641154497E-2</v>
      </c>
      <c r="T39" s="3">
        <v>6.8718447457724822E-3</v>
      </c>
      <c r="U39" s="3">
        <v>1.7649653549849219E-3</v>
      </c>
      <c r="V39" s="3">
        <v>1.4719004278472241</v>
      </c>
      <c r="W39" s="3">
        <v>0.30263418263089925</v>
      </c>
      <c r="X39" s="3">
        <v>4.3341666870273981E-3</v>
      </c>
      <c r="Y39" s="3">
        <v>5.6863139677492455E-3</v>
      </c>
      <c r="Z39" s="3">
        <v>2.2535989721807486E-3</v>
      </c>
      <c r="AA39" s="3">
        <v>1.7617521445410986E-3</v>
      </c>
      <c r="AB39" s="3">
        <v>1.403583177149849E-2</v>
      </c>
      <c r="AC39" s="3">
        <v>1.42358E-2</v>
      </c>
      <c r="AD39" s="3">
        <v>1.5346863000000001E-2</v>
      </c>
      <c r="AE39" s="51"/>
      <c r="AF39" s="22">
        <v>239.36</v>
      </c>
      <c r="AG39" s="22">
        <v>90</v>
      </c>
      <c r="AH39" s="22">
        <v>5058</v>
      </c>
      <c r="AI39" s="22">
        <v>3965.78198249865</v>
      </c>
      <c r="AJ39" s="22">
        <v>3</v>
      </c>
      <c r="AK39" s="22" t="s">
        <v>427</v>
      </c>
      <c r="AL39" s="40" t="s">
        <v>50</v>
      </c>
    </row>
    <row r="40" spans="1:38" ht="26.25" customHeight="1" thickBot="1" x14ac:dyDescent="0.25">
      <c r="A40" s="60" t="s">
        <v>71</v>
      </c>
      <c r="B40" s="60" t="s">
        <v>106</v>
      </c>
      <c r="C40" s="61" t="s">
        <v>389</v>
      </c>
      <c r="D40" s="62"/>
      <c r="E40" s="3">
        <v>0.3328722405269498</v>
      </c>
      <c r="F40" s="3">
        <v>5.5396137359782563E-2</v>
      </c>
      <c r="G40" s="3">
        <v>5.8164666885964368E-2</v>
      </c>
      <c r="H40" s="3">
        <v>2.3505299498529476E-4</v>
      </c>
      <c r="I40" s="3">
        <v>1.5132107106183445E-2</v>
      </c>
      <c r="J40" s="3">
        <v>1.5132107106183445E-2</v>
      </c>
      <c r="K40" s="3">
        <v>1.5132107106183445E-2</v>
      </c>
      <c r="L40" s="3">
        <v>1.0948220617982474E-2</v>
      </c>
      <c r="M40" s="3">
        <v>0.67000776873321333</v>
      </c>
      <c r="N40" s="3">
        <v>9.2607485684615895E-2</v>
      </c>
      <c r="O40" s="3">
        <v>2.9687023281508451E-4</v>
      </c>
      <c r="P40" s="3" t="s">
        <v>428</v>
      </c>
      <c r="Q40" s="3" t="s">
        <v>428</v>
      </c>
      <c r="R40" s="3">
        <v>1.4843511640754226E-3</v>
      </c>
      <c r="S40" s="3">
        <v>5.0467939578564366E-2</v>
      </c>
      <c r="T40" s="3">
        <v>2.0780916297055917E-3</v>
      </c>
      <c r="U40" s="3">
        <v>2.9687023281508451E-4</v>
      </c>
      <c r="V40" s="3">
        <v>2.9687023281508452E-2</v>
      </c>
      <c r="W40" s="3" t="s">
        <v>428</v>
      </c>
      <c r="X40" s="3">
        <v>2.3505299498529481E-3</v>
      </c>
      <c r="Y40" s="3">
        <v>1.4782431859084906E-3</v>
      </c>
      <c r="Z40" s="3" t="s">
        <v>428</v>
      </c>
      <c r="AA40" s="3" t="s">
        <v>428</v>
      </c>
      <c r="AB40" s="3">
        <v>3.8287731357614387E-3</v>
      </c>
      <c r="AC40" s="3" t="s">
        <v>428</v>
      </c>
      <c r="AD40" s="3" t="s">
        <v>428</v>
      </c>
      <c r="AE40" s="51"/>
      <c r="AF40" s="22">
        <v>1262.3056000000001</v>
      </c>
      <c r="AG40" s="22" t="s">
        <v>426</v>
      </c>
      <c r="AH40" s="22" t="s">
        <v>426</v>
      </c>
      <c r="AI40" s="22" t="s">
        <v>426</v>
      </c>
      <c r="AJ40" s="22" t="s">
        <v>426</v>
      </c>
      <c r="AK40" s="22" t="s">
        <v>427</v>
      </c>
      <c r="AL40" s="40" t="s">
        <v>50</v>
      </c>
    </row>
    <row r="41" spans="1:38" ht="26.25" customHeight="1" thickBot="1" x14ac:dyDescent="0.25">
      <c r="A41" s="60" t="s">
        <v>104</v>
      </c>
      <c r="B41" s="60" t="s">
        <v>107</v>
      </c>
      <c r="C41" s="61" t="s">
        <v>398</v>
      </c>
      <c r="D41" s="62"/>
      <c r="E41" s="3">
        <v>1.4555906104533034</v>
      </c>
      <c r="F41" s="3">
        <v>8.5207625766841915</v>
      </c>
      <c r="G41" s="3">
        <v>0.86255560137309761</v>
      </c>
      <c r="H41" s="3">
        <v>0.13929919245945793</v>
      </c>
      <c r="I41" s="3">
        <v>10.399127205545732</v>
      </c>
      <c r="J41" s="3">
        <v>10.665758813072561</v>
      </c>
      <c r="K41" s="3">
        <v>11.203378980011346</v>
      </c>
      <c r="L41" s="3">
        <v>1.1732377890222543</v>
      </c>
      <c r="M41" s="3">
        <v>66.871469229728945</v>
      </c>
      <c r="N41" s="3">
        <v>0.52384588099999996</v>
      </c>
      <c r="O41" s="3">
        <v>0.24708831349999991</v>
      </c>
      <c r="P41" s="3">
        <v>1.1492040000000002E-2</v>
      </c>
      <c r="Q41" s="3">
        <v>4.5143399999999986E-3</v>
      </c>
      <c r="R41" s="3">
        <v>0.43769099303999998</v>
      </c>
      <c r="S41" s="3">
        <v>0.11561439930399998</v>
      </c>
      <c r="T41" s="3">
        <v>3.9090679539999992E-2</v>
      </c>
      <c r="U41" s="3">
        <v>9.6647939999999991E-3</v>
      </c>
      <c r="V41" s="3">
        <v>9.7414358809999992</v>
      </c>
      <c r="W41" s="3">
        <v>11.168993018871788</v>
      </c>
      <c r="X41" s="3">
        <v>1.8381657008129317</v>
      </c>
      <c r="Y41" s="3">
        <v>1.7155900535800765</v>
      </c>
      <c r="Z41" s="3">
        <v>0.64493199955097713</v>
      </c>
      <c r="AA41" s="3">
        <v>1.0668400964625799</v>
      </c>
      <c r="AB41" s="3">
        <v>5.2655278504065652</v>
      </c>
      <c r="AC41" s="3">
        <v>9.5004099999999994E-2</v>
      </c>
      <c r="AD41" s="3">
        <v>1.0268361704543833E-2</v>
      </c>
      <c r="AE41" s="51"/>
      <c r="AF41" s="22">
        <v>656</v>
      </c>
      <c r="AG41" s="22">
        <v>55</v>
      </c>
      <c r="AH41" s="22">
        <v>4598</v>
      </c>
      <c r="AI41" s="22">
        <v>18994</v>
      </c>
      <c r="AJ41" s="22" t="s">
        <v>426</v>
      </c>
      <c r="AK41" s="22" t="s">
        <v>427</v>
      </c>
      <c r="AL41" s="40" t="s">
        <v>50</v>
      </c>
    </row>
    <row r="42" spans="1:38" ht="26.25" customHeight="1" thickBot="1" x14ac:dyDescent="0.25">
      <c r="A42" s="60" t="s">
        <v>71</v>
      </c>
      <c r="B42" s="60" t="s">
        <v>108</v>
      </c>
      <c r="C42" s="61" t="s">
        <v>109</v>
      </c>
      <c r="D42" s="62"/>
      <c r="E42" s="3">
        <v>1.0745393024288099</v>
      </c>
      <c r="F42" s="3">
        <v>0.46329161611451963</v>
      </c>
      <c r="G42" s="3">
        <v>6.4115130595953404E-2</v>
      </c>
      <c r="H42" s="3">
        <v>2.748230422837454E-4</v>
      </c>
      <c r="I42" s="3">
        <v>7.2638705742640072E-2</v>
      </c>
      <c r="J42" s="3">
        <v>7.2638705742640072E-2</v>
      </c>
      <c r="K42" s="3">
        <v>7.2638705742640072E-2</v>
      </c>
      <c r="L42" s="3">
        <v>4.2067016531147576E-2</v>
      </c>
      <c r="M42" s="3">
        <v>4.0122208716998422</v>
      </c>
      <c r="N42" s="3">
        <v>0.7586034830167836</v>
      </c>
      <c r="O42" s="3">
        <v>3.7010942600683097E-4</v>
      </c>
      <c r="P42" s="3" t="s">
        <v>428</v>
      </c>
      <c r="Q42" s="3" t="s">
        <v>428</v>
      </c>
      <c r="R42" s="3">
        <v>1.8505471300341548E-3</v>
      </c>
      <c r="S42" s="3">
        <v>6.2918602421161263E-2</v>
      </c>
      <c r="T42" s="3">
        <v>2.5907659820478173E-3</v>
      </c>
      <c r="U42" s="3">
        <v>3.7010942600683097E-4</v>
      </c>
      <c r="V42" s="3">
        <v>3.7010942600683099E-2</v>
      </c>
      <c r="W42" s="3" t="s">
        <v>428</v>
      </c>
      <c r="X42" s="3">
        <v>2.7607389513796417E-3</v>
      </c>
      <c r="Y42" s="3">
        <v>1.8005130158654033E-3</v>
      </c>
      <c r="Z42" s="3" t="s">
        <v>428</v>
      </c>
      <c r="AA42" s="3" t="s">
        <v>428</v>
      </c>
      <c r="AB42" s="3">
        <v>4.1609790538950338E-3</v>
      </c>
      <c r="AC42" s="3" t="s">
        <v>428</v>
      </c>
      <c r="AD42" s="3" t="s">
        <v>428</v>
      </c>
      <c r="AE42" s="51"/>
      <c r="AF42" s="22">
        <v>1580</v>
      </c>
      <c r="AG42" s="22" t="s">
        <v>426</v>
      </c>
      <c r="AH42" s="22" t="s">
        <v>426</v>
      </c>
      <c r="AI42" s="22" t="s">
        <v>426</v>
      </c>
      <c r="AJ42" s="22" t="s">
        <v>426</v>
      </c>
      <c r="AK42" s="22" t="s">
        <v>427</v>
      </c>
      <c r="AL42" s="40" t="s">
        <v>50</v>
      </c>
    </row>
    <row r="43" spans="1:38" ht="26.25" customHeight="1" thickBot="1" x14ac:dyDescent="0.25">
      <c r="A43" s="60" t="s">
        <v>104</v>
      </c>
      <c r="B43" s="60" t="s">
        <v>110</v>
      </c>
      <c r="C43" s="61" t="s">
        <v>111</v>
      </c>
      <c r="D43" s="62"/>
      <c r="E43" s="3">
        <v>0.21583362599999995</v>
      </c>
      <c r="F43" s="3">
        <v>0.32580053800000003</v>
      </c>
      <c r="G43" s="3">
        <v>4.5978338277731984E-2</v>
      </c>
      <c r="H43" s="3">
        <v>1.0219999999999999E-3</v>
      </c>
      <c r="I43" s="3">
        <v>0.14612457400000001</v>
      </c>
      <c r="J43" s="3">
        <v>0.14940047200000003</v>
      </c>
      <c r="K43" s="3">
        <v>0.156554472</v>
      </c>
      <c r="L43" s="3">
        <v>4.1481819040000013E-2</v>
      </c>
      <c r="M43" s="3">
        <v>0.61235476600000005</v>
      </c>
      <c r="N43" s="3">
        <v>2.8068183999999999E-2</v>
      </c>
      <c r="O43" s="3">
        <v>1.3426565600000001E-2</v>
      </c>
      <c r="P43" s="3">
        <v>1.0457680000000001E-3</v>
      </c>
      <c r="Q43" s="3">
        <v>1.2441039999999998E-3</v>
      </c>
      <c r="R43" s="3">
        <v>2.3655084E-2</v>
      </c>
      <c r="S43" s="3">
        <v>6.6002704000000002E-3</v>
      </c>
      <c r="T43" s="3">
        <v>2.1464399999999995E-3</v>
      </c>
      <c r="U43" s="3">
        <v>1.0415939999999999E-3</v>
      </c>
      <c r="V43" s="3">
        <v>0.5321738399999999</v>
      </c>
      <c r="W43" s="3">
        <v>0.10296081200000001</v>
      </c>
      <c r="X43" s="3">
        <v>1.0220656957999999E-2</v>
      </c>
      <c r="Y43" s="3">
        <v>1.6356359599999998E-2</v>
      </c>
      <c r="Z43" s="3">
        <v>5.1107231739999995E-3</v>
      </c>
      <c r="AA43" s="3">
        <v>4.0886705899999994E-3</v>
      </c>
      <c r="AB43" s="3">
        <v>3.5776410322000005E-2</v>
      </c>
      <c r="AC43" s="3">
        <v>5.11E-3</v>
      </c>
      <c r="AD43" s="3">
        <v>6.1320000000000002E-5</v>
      </c>
      <c r="AE43" s="51"/>
      <c r="AF43" s="22">
        <v>162.22</v>
      </c>
      <c r="AG43" s="22" t="s">
        <v>426</v>
      </c>
      <c r="AH43" s="22">
        <v>407</v>
      </c>
      <c r="AI43" s="22">
        <v>1381</v>
      </c>
      <c r="AJ43" s="22">
        <v>9</v>
      </c>
      <c r="AK43" s="22" t="s">
        <v>427</v>
      </c>
      <c r="AL43" s="40" t="s">
        <v>50</v>
      </c>
    </row>
    <row r="44" spans="1:38" ht="26.25" customHeight="1" thickBot="1" x14ac:dyDescent="0.25">
      <c r="A44" s="60" t="s">
        <v>71</v>
      </c>
      <c r="B44" s="60" t="s">
        <v>112</v>
      </c>
      <c r="C44" s="61" t="s">
        <v>113</v>
      </c>
      <c r="D44" s="62"/>
      <c r="E44" s="3">
        <v>1.6765690290012274</v>
      </c>
      <c r="F44" s="3">
        <v>0.19318695406965775</v>
      </c>
      <c r="G44" s="3">
        <v>0.27131327726017007</v>
      </c>
      <c r="H44" s="3">
        <v>1.0852923810526047E-3</v>
      </c>
      <c r="I44" s="3">
        <v>6.7842117754191467E-2</v>
      </c>
      <c r="J44" s="3">
        <v>6.7842117754191467E-2</v>
      </c>
      <c r="K44" s="3">
        <v>6.7842117754191467E-2</v>
      </c>
      <c r="L44" s="3">
        <v>4.196683708500596E-2</v>
      </c>
      <c r="M44" s="3">
        <v>1.4108590785638944</v>
      </c>
      <c r="N44" s="3">
        <v>9.6549534202136106E-2</v>
      </c>
      <c r="O44" s="3">
        <v>1.3628706846861129E-3</v>
      </c>
      <c r="P44" s="3" t="s">
        <v>428</v>
      </c>
      <c r="Q44" s="3" t="s">
        <v>428</v>
      </c>
      <c r="R44" s="3">
        <v>6.8143534234305662E-3</v>
      </c>
      <c r="S44" s="3">
        <v>0.23168801639663922</v>
      </c>
      <c r="T44" s="3">
        <v>9.5400947928027929E-3</v>
      </c>
      <c r="U44" s="3">
        <v>1.3628706846861129E-3</v>
      </c>
      <c r="V44" s="3">
        <v>0.1362870684686113</v>
      </c>
      <c r="W44" s="3" t="s">
        <v>428</v>
      </c>
      <c r="X44" s="3">
        <v>1.0877493564821178E-2</v>
      </c>
      <c r="Y44" s="3">
        <v>6.8079854452636332E-3</v>
      </c>
      <c r="Z44" s="3" t="s">
        <v>428</v>
      </c>
      <c r="AA44" s="3" t="s">
        <v>428</v>
      </c>
      <c r="AB44" s="3">
        <v>1.7685479010084812E-2</v>
      </c>
      <c r="AC44" s="3" t="s">
        <v>428</v>
      </c>
      <c r="AD44" s="3" t="s">
        <v>428</v>
      </c>
      <c r="AE44" s="51"/>
      <c r="AF44" s="22">
        <v>5791.78</v>
      </c>
      <c r="AG44" s="22" t="s">
        <v>426</v>
      </c>
      <c r="AH44" s="22" t="s">
        <v>426</v>
      </c>
      <c r="AI44" s="22" t="s">
        <v>426</v>
      </c>
      <c r="AJ44" s="22" t="s">
        <v>426</v>
      </c>
      <c r="AK44" s="22" t="s">
        <v>427</v>
      </c>
      <c r="AL44" s="40" t="s">
        <v>50</v>
      </c>
    </row>
    <row r="45" spans="1:38" ht="26.25" customHeight="1" thickBot="1" x14ac:dyDescent="0.25">
      <c r="A45" s="60" t="s">
        <v>71</v>
      </c>
      <c r="B45" s="60" t="s">
        <v>114</v>
      </c>
      <c r="C45" s="61" t="s">
        <v>115</v>
      </c>
      <c r="D45" s="62"/>
      <c r="E45" s="3">
        <v>0.36949870557778297</v>
      </c>
      <c r="F45" s="3">
        <v>1.3179571663920921E-2</v>
      </c>
      <c r="G45" s="3">
        <v>9.4139797599435172E-3</v>
      </c>
      <c r="H45" s="3" t="s">
        <v>428</v>
      </c>
      <c r="I45" s="3">
        <v>6.5897858319604605E-3</v>
      </c>
      <c r="J45" s="3">
        <v>7.0604848199576371E-3</v>
      </c>
      <c r="K45" s="3">
        <v>7.0604848199576371E-3</v>
      </c>
      <c r="L45" s="3">
        <v>2.1887502941868669E-3</v>
      </c>
      <c r="M45" s="3">
        <v>3.4831725111791008E-2</v>
      </c>
      <c r="N45" s="3">
        <v>6.1190868439632855E-4</v>
      </c>
      <c r="O45" s="3">
        <v>4.7069898799717574E-5</v>
      </c>
      <c r="P45" s="3">
        <v>1.4120969639915272E-4</v>
      </c>
      <c r="Q45" s="3">
        <v>1.882795951988703E-4</v>
      </c>
      <c r="R45" s="3">
        <v>2.353494939985879E-4</v>
      </c>
      <c r="S45" s="3">
        <v>4.1421510943751468E-3</v>
      </c>
      <c r="T45" s="3">
        <v>4.7069898799717578E-3</v>
      </c>
      <c r="U45" s="3">
        <v>4.706989879971758E-4</v>
      </c>
      <c r="V45" s="3">
        <v>5.6483878559661091E-3</v>
      </c>
      <c r="W45" s="3">
        <v>6.1190868439632855E-4</v>
      </c>
      <c r="X45" s="3" t="s">
        <v>428</v>
      </c>
      <c r="Y45" s="3" t="s">
        <v>428</v>
      </c>
      <c r="Z45" s="3" t="s">
        <v>428</v>
      </c>
      <c r="AA45" s="3" t="s">
        <v>428</v>
      </c>
      <c r="AB45" s="3" t="s">
        <v>428</v>
      </c>
      <c r="AC45" s="3">
        <v>3.7655919039774059E-4</v>
      </c>
      <c r="AD45" s="3">
        <v>1.7886561543892679E-4</v>
      </c>
      <c r="AE45" s="51"/>
      <c r="AF45" s="22">
        <v>200</v>
      </c>
      <c r="AG45" s="22" t="s">
        <v>426</v>
      </c>
      <c r="AH45" s="22" t="s">
        <v>426</v>
      </c>
      <c r="AI45" s="22" t="s">
        <v>426</v>
      </c>
      <c r="AJ45" s="22" t="s">
        <v>426</v>
      </c>
      <c r="AK45" s="22" t="s">
        <v>427</v>
      </c>
      <c r="AL45" s="40" t="s">
        <v>50</v>
      </c>
    </row>
    <row r="46" spans="1:38" ht="26.25" customHeight="1" thickBot="1" x14ac:dyDescent="0.25">
      <c r="A46" s="60" t="s">
        <v>104</v>
      </c>
      <c r="B46" s="60" t="s">
        <v>116</v>
      </c>
      <c r="C46" s="61" t="s">
        <v>117</v>
      </c>
      <c r="D46" s="62"/>
      <c r="E46" s="3" t="s">
        <v>426</v>
      </c>
      <c r="F46" s="3" t="s">
        <v>426</v>
      </c>
      <c r="G46" s="3" t="s">
        <v>426</v>
      </c>
      <c r="H46" s="3" t="s">
        <v>426</v>
      </c>
      <c r="I46" s="3" t="s">
        <v>426</v>
      </c>
      <c r="J46" s="3" t="s">
        <v>426</v>
      </c>
      <c r="K46" s="3" t="s">
        <v>426</v>
      </c>
      <c r="L46" s="3" t="s">
        <v>426</v>
      </c>
      <c r="M46" s="3" t="s">
        <v>426</v>
      </c>
      <c r="N46" s="3" t="s">
        <v>426</v>
      </c>
      <c r="O46" s="3" t="s">
        <v>426</v>
      </c>
      <c r="P46" s="3" t="s">
        <v>426</v>
      </c>
      <c r="Q46" s="3" t="s">
        <v>426</v>
      </c>
      <c r="R46" s="3" t="s">
        <v>426</v>
      </c>
      <c r="S46" s="3" t="s">
        <v>426</v>
      </c>
      <c r="T46" s="3" t="s">
        <v>426</v>
      </c>
      <c r="U46" s="3" t="s">
        <v>426</v>
      </c>
      <c r="V46" s="3" t="s">
        <v>426</v>
      </c>
      <c r="W46" s="3" t="s">
        <v>426</v>
      </c>
      <c r="X46" s="3" t="s">
        <v>426</v>
      </c>
      <c r="Y46" s="3" t="s">
        <v>426</v>
      </c>
      <c r="Z46" s="3" t="s">
        <v>426</v>
      </c>
      <c r="AA46" s="3" t="s">
        <v>426</v>
      </c>
      <c r="AB46" s="3" t="s">
        <v>426</v>
      </c>
      <c r="AC46" s="3" t="s">
        <v>426</v>
      </c>
      <c r="AD46" s="3" t="s">
        <v>426</v>
      </c>
      <c r="AE46" s="51"/>
      <c r="AF46" s="22" t="s">
        <v>426</v>
      </c>
      <c r="AG46" s="22" t="s">
        <v>426</v>
      </c>
      <c r="AH46" s="22" t="s">
        <v>426</v>
      </c>
      <c r="AI46" s="22" t="s">
        <v>426</v>
      </c>
      <c r="AJ46" s="22" t="s">
        <v>426</v>
      </c>
      <c r="AK46" s="22" t="s">
        <v>426</v>
      </c>
      <c r="AL46" s="40" t="s">
        <v>50</v>
      </c>
    </row>
    <row r="47" spans="1:38" ht="26.25" customHeight="1" thickBot="1" x14ac:dyDescent="0.25">
      <c r="A47" s="60" t="s">
        <v>71</v>
      </c>
      <c r="B47" s="60" t="s">
        <v>118</v>
      </c>
      <c r="C47" s="61" t="s">
        <v>119</v>
      </c>
      <c r="D47" s="62"/>
      <c r="E47" s="3">
        <v>0.34518699999999902</v>
      </c>
      <c r="F47" s="3">
        <v>1.7969600000000002E-2</v>
      </c>
      <c r="G47" s="3">
        <v>9.3125200000000029E-3</v>
      </c>
      <c r="H47" s="3" t="s">
        <v>428</v>
      </c>
      <c r="I47" s="3">
        <v>6.1347999999999984E-3</v>
      </c>
      <c r="J47" s="3">
        <v>6.5730000000000025E-3</v>
      </c>
      <c r="K47" s="3">
        <v>6.5730000000000025E-3</v>
      </c>
      <c r="L47" s="3">
        <v>2.037629999999993E-3</v>
      </c>
      <c r="M47" s="3">
        <v>0.39242679999999991</v>
      </c>
      <c r="N47" s="3">
        <v>5.696599999999995E-4</v>
      </c>
      <c r="O47" s="3">
        <v>4.3820000000000018E-5</v>
      </c>
      <c r="P47" s="3">
        <v>1.3146000000000005E-4</v>
      </c>
      <c r="Q47" s="3">
        <v>1.7528000000000007E-4</v>
      </c>
      <c r="R47" s="3">
        <v>2.1910000000000009E-4</v>
      </c>
      <c r="S47" s="3">
        <v>3.8561599999999935E-3</v>
      </c>
      <c r="T47" s="3">
        <v>4.3820000000000013E-3</v>
      </c>
      <c r="U47" s="3">
        <v>4.3820000000000019E-4</v>
      </c>
      <c r="V47" s="3">
        <v>5.2583999999999912E-3</v>
      </c>
      <c r="W47" s="3">
        <v>5.6965999999999929E-4</v>
      </c>
      <c r="X47" s="3" t="s">
        <v>428</v>
      </c>
      <c r="Y47" s="3" t="s">
        <v>428</v>
      </c>
      <c r="Z47" s="3" t="s">
        <v>428</v>
      </c>
      <c r="AA47" s="3" t="s">
        <v>428</v>
      </c>
      <c r="AB47" s="3" t="s">
        <v>428</v>
      </c>
      <c r="AC47" s="3">
        <v>3.5055999999999938E-4</v>
      </c>
      <c r="AD47" s="3">
        <v>1.6651599999999999E-4</v>
      </c>
      <c r="AE47" s="51"/>
      <c r="AF47" s="22">
        <v>199.17394000000002</v>
      </c>
      <c r="AG47" s="22" t="s">
        <v>426</v>
      </c>
      <c r="AH47" s="22" t="s">
        <v>426</v>
      </c>
      <c r="AI47" s="22" t="s">
        <v>426</v>
      </c>
      <c r="AJ47" s="22" t="s">
        <v>426</v>
      </c>
      <c r="AK47" s="22" t="s">
        <v>427</v>
      </c>
      <c r="AL47" s="40" t="s">
        <v>50</v>
      </c>
    </row>
    <row r="48" spans="1:38" ht="26.25" customHeight="1" thickBot="1" x14ac:dyDescent="0.25">
      <c r="A48" s="60" t="s">
        <v>120</v>
      </c>
      <c r="B48" s="60" t="s">
        <v>121</v>
      </c>
      <c r="C48" s="61" t="s">
        <v>122</v>
      </c>
      <c r="D48" s="62"/>
      <c r="E48" s="3" t="s">
        <v>427</v>
      </c>
      <c r="F48" s="3" t="s">
        <v>428</v>
      </c>
      <c r="G48" s="3" t="s">
        <v>427</v>
      </c>
      <c r="H48" s="3" t="s">
        <v>427</v>
      </c>
      <c r="I48" s="3">
        <v>1.1699999999999998E-5</v>
      </c>
      <c r="J48" s="3">
        <v>1.17E-4</v>
      </c>
      <c r="K48" s="3">
        <v>2.9250000000000001E-4</v>
      </c>
      <c r="L48" s="3" t="s">
        <v>427</v>
      </c>
      <c r="M48" s="3" t="s">
        <v>427</v>
      </c>
      <c r="N48" s="3" t="s">
        <v>428</v>
      </c>
      <c r="O48" s="3" t="s">
        <v>428</v>
      </c>
      <c r="P48" s="3" t="s">
        <v>428</v>
      </c>
      <c r="Q48" s="3" t="s">
        <v>428</v>
      </c>
      <c r="R48" s="3" t="s">
        <v>428</v>
      </c>
      <c r="S48" s="3" t="s">
        <v>428</v>
      </c>
      <c r="T48" s="3" t="s">
        <v>428</v>
      </c>
      <c r="U48" s="3" t="s">
        <v>428</v>
      </c>
      <c r="V48" s="3" t="s">
        <v>428</v>
      </c>
      <c r="W48" s="3" t="s">
        <v>427</v>
      </c>
      <c r="X48" s="3" t="s">
        <v>427</v>
      </c>
      <c r="Y48" s="3" t="s">
        <v>427</v>
      </c>
      <c r="Z48" s="3" t="s">
        <v>427</v>
      </c>
      <c r="AA48" s="3" t="s">
        <v>427</v>
      </c>
      <c r="AB48" s="3" t="s">
        <v>427</v>
      </c>
      <c r="AC48" s="3" t="s">
        <v>427</v>
      </c>
      <c r="AD48" s="3" t="s">
        <v>427</v>
      </c>
      <c r="AE48" s="51"/>
      <c r="AF48" s="22" t="s">
        <v>427</v>
      </c>
      <c r="AG48" s="22">
        <v>39</v>
      </c>
      <c r="AH48" s="22" t="s">
        <v>427</v>
      </c>
      <c r="AI48" s="22" t="s">
        <v>427</v>
      </c>
      <c r="AJ48" s="22" t="s">
        <v>427</v>
      </c>
      <c r="AK48" s="22" t="s">
        <v>427</v>
      </c>
      <c r="AL48" s="40" t="s">
        <v>442</v>
      </c>
    </row>
    <row r="49" spans="1:38" ht="26.25" customHeight="1" thickBot="1" x14ac:dyDescent="0.25">
      <c r="A49" s="60" t="s">
        <v>120</v>
      </c>
      <c r="B49" s="60" t="s">
        <v>123</v>
      </c>
      <c r="C49" s="61" t="s">
        <v>124</v>
      </c>
      <c r="D49" s="62"/>
      <c r="E49" s="3" t="s">
        <v>426</v>
      </c>
      <c r="F49" s="3" t="s">
        <v>426</v>
      </c>
      <c r="G49" s="3" t="s">
        <v>426</v>
      </c>
      <c r="H49" s="3" t="s">
        <v>426</v>
      </c>
      <c r="I49" s="3" t="s">
        <v>426</v>
      </c>
      <c r="J49" s="3" t="s">
        <v>426</v>
      </c>
      <c r="K49" s="3" t="s">
        <v>426</v>
      </c>
      <c r="L49" s="3" t="s">
        <v>426</v>
      </c>
      <c r="M49" s="3" t="s">
        <v>426</v>
      </c>
      <c r="N49" s="3" t="s">
        <v>426</v>
      </c>
      <c r="O49" s="3" t="s">
        <v>426</v>
      </c>
      <c r="P49" s="3" t="s">
        <v>426</v>
      </c>
      <c r="Q49" s="3" t="s">
        <v>426</v>
      </c>
      <c r="R49" s="3" t="s">
        <v>426</v>
      </c>
      <c r="S49" s="3" t="s">
        <v>426</v>
      </c>
      <c r="T49" s="3" t="s">
        <v>426</v>
      </c>
      <c r="U49" s="3" t="s">
        <v>426</v>
      </c>
      <c r="V49" s="3" t="s">
        <v>426</v>
      </c>
      <c r="W49" s="3" t="s">
        <v>426</v>
      </c>
      <c r="X49" s="3" t="s">
        <v>426</v>
      </c>
      <c r="Y49" s="3" t="s">
        <v>426</v>
      </c>
      <c r="Z49" s="3" t="s">
        <v>426</v>
      </c>
      <c r="AA49" s="3" t="s">
        <v>426</v>
      </c>
      <c r="AB49" s="3" t="s">
        <v>426</v>
      </c>
      <c r="AC49" s="3" t="s">
        <v>426</v>
      </c>
      <c r="AD49" s="3" t="s">
        <v>426</v>
      </c>
      <c r="AE49" s="51"/>
      <c r="AF49" s="22" t="s">
        <v>426</v>
      </c>
      <c r="AG49" s="22" t="s">
        <v>426</v>
      </c>
      <c r="AH49" s="22" t="s">
        <v>426</v>
      </c>
      <c r="AI49" s="22" t="s">
        <v>426</v>
      </c>
      <c r="AJ49" s="22" t="s">
        <v>426</v>
      </c>
      <c r="AK49" s="22" t="s">
        <v>426</v>
      </c>
      <c r="AL49" s="40" t="s">
        <v>125</v>
      </c>
    </row>
    <row r="50" spans="1:38" ht="26.25" customHeight="1" thickBot="1" x14ac:dyDescent="0.25">
      <c r="A50" s="60" t="s">
        <v>120</v>
      </c>
      <c r="B50" s="60" t="s">
        <v>126</v>
      </c>
      <c r="C50" s="61" t="s">
        <v>127</v>
      </c>
      <c r="D50" s="62"/>
      <c r="E50" s="3" t="s">
        <v>426</v>
      </c>
      <c r="F50" s="3" t="s">
        <v>426</v>
      </c>
      <c r="G50" s="3" t="s">
        <v>426</v>
      </c>
      <c r="H50" s="3" t="s">
        <v>426</v>
      </c>
      <c r="I50" s="3" t="s">
        <v>426</v>
      </c>
      <c r="J50" s="3" t="s">
        <v>426</v>
      </c>
      <c r="K50" s="3" t="s">
        <v>426</v>
      </c>
      <c r="L50" s="3" t="s">
        <v>426</v>
      </c>
      <c r="M50" s="3" t="s">
        <v>426</v>
      </c>
      <c r="N50" s="3" t="s">
        <v>426</v>
      </c>
      <c r="O50" s="3" t="s">
        <v>426</v>
      </c>
      <c r="P50" s="3" t="s">
        <v>426</v>
      </c>
      <c r="Q50" s="3" t="s">
        <v>426</v>
      </c>
      <c r="R50" s="3" t="s">
        <v>426</v>
      </c>
      <c r="S50" s="3" t="s">
        <v>426</v>
      </c>
      <c r="T50" s="3" t="s">
        <v>426</v>
      </c>
      <c r="U50" s="3" t="s">
        <v>426</v>
      </c>
      <c r="V50" s="3" t="s">
        <v>426</v>
      </c>
      <c r="W50" s="3" t="s">
        <v>426</v>
      </c>
      <c r="X50" s="3" t="s">
        <v>426</v>
      </c>
      <c r="Y50" s="3" t="s">
        <v>426</v>
      </c>
      <c r="Z50" s="3" t="s">
        <v>426</v>
      </c>
      <c r="AA50" s="3" t="s">
        <v>426</v>
      </c>
      <c r="AB50" s="3" t="s">
        <v>426</v>
      </c>
      <c r="AC50" s="3" t="s">
        <v>426</v>
      </c>
      <c r="AD50" s="3" t="s">
        <v>426</v>
      </c>
      <c r="AE50" s="51"/>
      <c r="AF50" s="22" t="s">
        <v>426</v>
      </c>
      <c r="AG50" s="22" t="s">
        <v>426</v>
      </c>
      <c r="AH50" s="22" t="s">
        <v>426</v>
      </c>
      <c r="AI50" s="22" t="s">
        <v>426</v>
      </c>
      <c r="AJ50" s="22" t="s">
        <v>426</v>
      </c>
      <c r="AK50" s="22" t="s">
        <v>426</v>
      </c>
      <c r="AL50" s="40" t="s">
        <v>410</v>
      </c>
    </row>
    <row r="51" spans="1:38" ht="26.25" customHeight="1" thickBot="1" x14ac:dyDescent="0.25">
      <c r="A51" s="60" t="s">
        <v>120</v>
      </c>
      <c r="B51" s="64" t="s">
        <v>128</v>
      </c>
      <c r="C51" s="61" t="s">
        <v>129</v>
      </c>
      <c r="D51" s="62"/>
      <c r="E51" s="3" t="s">
        <v>426</v>
      </c>
      <c r="F51" s="3" t="s">
        <v>426</v>
      </c>
      <c r="G51" s="3" t="s">
        <v>426</v>
      </c>
      <c r="H51" s="3" t="s">
        <v>426</v>
      </c>
      <c r="I51" s="3" t="s">
        <v>426</v>
      </c>
      <c r="J51" s="3" t="s">
        <v>426</v>
      </c>
      <c r="K51" s="3" t="s">
        <v>426</v>
      </c>
      <c r="L51" s="3" t="s">
        <v>426</v>
      </c>
      <c r="M51" s="3" t="s">
        <v>426</v>
      </c>
      <c r="N51" s="3" t="s">
        <v>426</v>
      </c>
      <c r="O51" s="3" t="s">
        <v>426</v>
      </c>
      <c r="P51" s="3" t="s">
        <v>426</v>
      </c>
      <c r="Q51" s="3" t="s">
        <v>426</v>
      </c>
      <c r="R51" s="3" t="s">
        <v>426</v>
      </c>
      <c r="S51" s="3" t="s">
        <v>426</v>
      </c>
      <c r="T51" s="3" t="s">
        <v>426</v>
      </c>
      <c r="U51" s="3" t="s">
        <v>426</v>
      </c>
      <c r="V51" s="3" t="s">
        <v>426</v>
      </c>
      <c r="W51" s="3" t="s">
        <v>426</v>
      </c>
      <c r="X51" s="3" t="s">
        <v>426</v>
      </c>
      <c r="Y51" s="3" t="s">
        <v>426</v>
      </c>
      <c r="Z51" s="3" t="s">
        <v>426</v>
      </c>
      <c r="AA51" s="3" t="s">
        <v>426</v>
      </c>
      <c r="AB51" s="3" t="s">
        <v>426</v>
      </c>
      <c r="AC51" s="3" t="s">
        <v>426</v>
      </c>
      <c r="AD51" s="3" t="s">
        <v>426</v>
      </c>
      <c r="AE51" s="51"/>
      <c r="AF51" s="22" t="s">
        <v>426</v>
      </c>
      <c r="AG51" s="22" t="s">
        <v>426</v>
      </c>
      <c r="AH51" s="22" t="s">
        <v>426</v>
      </c>
      <c r="AI51" s="22" t="s">
        <v>426</v>
      </c>
      <c r="AJ51" s="22" t="s">
        <v>426</v>
      </c>
      <c r="AK51" s="22" t="s">
        <v>426</v>
      </c>
      <c r="AL51" s="40" t="s">
        <v>130</v>
      </c>
    </row>
    <row r="52" spans="1:38" ht="26.25" customHeight="1" thickBot="1" x14ac:dyDescent="0.25">
      <c r="A52" s="60" t="s">
        <v>120</v>
      </c>
      <c r="B52" s="64" t="s">
        <v>131</v>
      </c>
      <c r="C52" s="66" t="s">
        <v>390</v>
      </c>
      <c r="D52" s="63"/>
      <c r="E52" s="3" t="s">
        <v>426</v>
      </c>
      <c r="F52" s="3" t="s">
        <v>426</v>
      </c>
      <c r="G52" s="3" t="s">
        <v>426</v>
      </c>
      <c r="H52" s="3" t="s">
        <v>426</v>
      </c>
      <c r="I52" s="3" t="s">
        <v>426</v>
      </c>
      <c r="J52" s="3" t="s">
        <v>426</v>
      </c>
      <c r="K52" s="3" t="s">
        <v>426</v>
      </c>
      <c r="L52" s="3" t="s">
        <v>426</v>
      </c>
      <c r="M52" s="3" t="s">
        <v>426</v>
      </c>
      <c r="N52" s="3" t="s">
        <v>426</v>
      </c>
      <c r="O52" s="3" t="s">
        <v>426</v>
      </c>
      <c r="P52" s="3" t="s">
        <v>426</v>
      </c>
      <c r="Q52" s="3" t="s">
        <v>426</v>
      </c>
      <c r="R52" s="3" t="s">
        <v>426</v>
      </c>
      <c r="S52" s="3" t="s">
        <v>426</v>
      </c>
      <c r="T52" s="3" t="s">
        <v>426</v>
      </c>
      <c r="U52" s="3" t="s">
        <v>426</v>
      </c>
      <c r="V52" s="3" t="s">
        <v>426</v>
      </c>
      <c r="W52" s="3" t="s">
        <v>426</v>
      </c>
      <c r="X52" s="3" t="s">
        <v>426</v>
      </c>
      <c r="Y52" s="3" t="s">
        <v>426</v>
      </c>
      <c r="Z52" s="3" t="s">
        <v>426</v>
      </c>
      <c r="AA52" s="3" t="s">
        <v>426</v>
      </c>
      <c r="AB52" s="3" t="s">
        <v>426</v>
      </c>
      <c r="AC52" s="3" t="s">
        <v>426</v>
      </c>
      <c r="AD52" s="3" t="s">
        <v>426</v>
      </c>
      <c r="AE52" s="51"/>
      <c r="AF52" s="22" t="s">
        <v>426</v>
      </c>
      <c r="AG52" s="22" t="s">
        <v>426</v>
      </c>
      <c r="AH52" s="22" t="s">
        <v>426</v>
      </c>
      <c r="AI52" s="22" t="s">
        <v>426</v>
      </c>
      <c r="AJ52" s="22" t="s">
        <v>426</v>
      </c>
      <c r="AK52" s="22" t="s">
        <v>426</v>
      </c>
      <c r="AL52" s="40" t="s">
        <v>132</v>
      </c>
    </row>
    <row r="53" spans="1:38" ht="26.25" customHeight="1" thickBot="1" x14ac:dyDescent="0.25">
      <c r="A53" s="60" t="s">
        <v>120</v>
      </c>
      <c r="B53" s="64" t="s">
        <v>133</v>
      </c>
      <c r="C53" s="66" t="s">
        <v>134</v>
      </c>
      <c r="D53" s="63"/>
      <c r="E53" s="3" t="s">
        <v>427</v>
      </c>
      <c r="F53" s="3">
        <v>0.36609961344000003</v>
      </c>
      <c r="G53" s="3" t="s">
        <v>428</v>
      </c>
      <c r="H53" s="3" t="s">
        <v>427</v>
      </c>
      <c r="I53" s="3" t="s">
        <v>427</v>
      </c>
      <c r="J53" s="3" t="s">
        <v>427</v>
      </c>
      <c r="K53" s="3" t="s">
        <v>427</v>
      </c>
      <c r="L53" s="3" t="s">
        <v>427</v>
      </c>
      <c r="M53" s="3" t="s">
        <v>427</v>
      </c>
      <c r="N53" s="3" t="s">
        <v>427</v>
      </c>
      <c r="O53" s="3" t="s">
        <v>427</v>
      </c>
      <c r="P53" s="3" t="s">
        <v>427</v>
      </c>
      <c r="Q53" s="3" t="s">
        <v>427</v>
      </c>
      <c r="R53" s="3" t="s">
        <v>427</v>
      </c>
      <c r="S53" s="3" t="s">
        <v>427</v>
      </c>
      <c r="T53" s="3" t="s">
        <v>427</v>
      </c>
      <c r="U53" s="3" t="s">
        <v>427</v>
      </c>
      <c r="V53" s="3" t="s">
        <v>427</v>
      </c>
      <c r="W53" s="3" t="s">
        <v>428</v>
      </c>
      <c r="X53" s="3" t="s">
        <v>427</v>
      </c>
      <c r="Y53" s="3" t="s">
        <v>427</v>
      </c>
      <c r="Z53" s="3" t="s">
        <v>427</v>
      </c>
      <c r="AA53" s="3" t="s">
        <v>427</v>
      </c>
      <c r="AB53" s="3" t="s">
        <v>427</v>
      </c>
      <c r="AC53" s="3" t="s">
        <v>427</v>
      </c>
      <c r="AD53" s="3" t="s">
        <v>427</v>
      </c>
      <c r="AE53" s="51"/>
      <c r="AF53" s="22" t="s">
        <v>427</v>
      </c>
      <c r="AG53" s="22" t="s">
        <v>427</v>
      </c>
      <c r="AH53" s="22" t="s">
        <v>427</v>
      </c>
      <c r="AI53" s="22" t="s">
        <v>427</v>
      </c>
      <c r="AJ53" s="22" t="s">
        <v>427</v>
      </c>
      <c r="AK53" s="22">
        <v>166.4089152</v>
      </c>
      <c r="AL53" s="40" t="s">
        <v>443</v>
      </c>
    </row>
    <row r="54" spans="1:38" ht="37.5" customHeight="1" thickBot="1" x14ac:dyDescent="0.25">
      <c r="A54" s="60" t="s">
        <v>120</v>
      </c>
      <c r="B54" s="64" t="s">
        <v>135</v>
      </c>
      <c r="C54" s="66" t="s">
        <v>136</v>
      </c>
      <c r="D54" s="63"/>
      <c r="E54" s="3" t="s">
        <v>427</v>
      </c>
      <c r="F54" s="3">
        <v>0.18061100000000002</v>
      </c>
      <c r="G54" s="3" t="s">
        <v>427</v>
      </c>
      <c r="H54" s="3" t="s">
        <v>427</v>
      </c>
      <c r="I54" s="3" t="s">
        <v>427</v>
      </c>
      <c r="J54" s="3" t="s">
        <v>427</v>
      </c>
      <c r="K54" s="3" t="s">
        <v>427</v>
      </c>
      <c r="L54" s="3" t="s">
        <v>427</v>
      </c>
      <c r="M54" s="3" t="s">
        <v>427</v>
      </c>
      <c r="N54" s="3" t="s">
        <v>427</v>
      </c>
      <c r="O54" s="3" t="s">
        <v>427</v>
      </c>
      <c r="P54" s="3" t="s">
        <v>427</v>
      </c>
      <c r="Q54" s="3" t="s">
        <v>427</v>
      </c>
      <c r="R54" s="3" t="s">
        <v>427</v>
      </c>
      <c r="S54" s="3" t="s">
        <v>427</v>
      </c>
      <c r="T54" s="3" t="s">
        <v>427</v>
      </c>
      <c r="U54" s="3" t="s">
        <v>427</v>
      </c>
      <c r="V54" s="3" t="s">
        <v>427</v>
      </c>
      <c r="W54" s="3" t="s">
        <v>427</v>
      </c>
      <c r="X54" s="3" t="s">
        <v>427</v>
      </c>
      <c r="Y54" s="3" t="s">
        <v>427</v>
      </c>
      <c r="Z54" s="3" t="s">
        <v>427</v>
      </c>
      <c r="AA54" s="3" t="s">
        <v>427</v>
      </c>
      <c r="AB54" s="3" t="s">
        <v>427</v>
      </c>
      <c r="AC54" s="3" t="s">
        <v>427</v>
      </c>
      <c r="AD54" s="3" t="s">
        <v>427</v>
      </c>
      <c r="AE54" s="51"/>
      <c r="AF54" s="22" t="s">
        <v>427</v>
      </c>
      <c r="AG54" s="22" t="s">
        <v>427</v>
      </c>
      <c r="AH54" s="22" t="s">
        <v>427</v>
      </c>
      <c r="AI54" s="22" t="s">
        <v>427</v>
      </c>
      <c r="AJ54" s="22" t="s">
        <v>427</v>
      </c>
      <c r="AK54" s="22" t="s">
        <v>427</v>
      </c>
      <c r="AL54" s="40" t="s">
        <v>417</v>
      </c>
    </row>
    <row r="55" spans="1:38" ht="26.25" customHeight="1" thickBot="1" x14ac:dyDescent="0.25">
      <c r="A55" s="60" t="s">
        <v>120</v>
      </c>
      <c r="B55" s="64" t="s">
        <v>137</v>
      </c>
      <c r="C55" s="66" t="s">
        <v>138</v>
      </c>
      <c r="D55" s="63"/>
      <c r="E55" s="3" t="s">
        <v>427</v>
      </c>
      <c r="F55" s="3">
        <v>0.265569</v>
      </c>
      <c r="G55" s="3" t="s">
        <v>427</v>
      </c>
      <c r="H55" s="3" t="s">
        <v>427</v>
      </c>
      <c r="I55" s="3" t="s">
        <v>427</v>
      </c>
      <c r="J55" s="3" t="s">
        <v>427</v>
      </c>
      <c r="K55" s="3" t="s">
        <v>427</v>
      </c>
      <c r="L55" s="3" t="s">
        <v>427</v>
      </c>
      <c r="M55" s="3" t="s">
        <v>427</v>
      </c>
      <c r="N55" s="3" t="s">
        <v>427</v>
      </c>
      <c r="O55" s="3" t="s">
        <v>427</v>
      </c>
      <c r="P55" s="3" t="s">
        <v>427</v>
      </c>
      <c r="Q55" s="3" t="s">
        <v>427</v>
      </c>
      <c r="R55" s="3" t="s">
        <v>427</v>
      </c>
      <c r="S55" s="3" t="s">
        <v>427</v>
      </c>
      <c r="T55" s="3" t="s">
        <v>427</v>
      </c>
      <c r="U55" s="3" t="s">
        <v>427</v>
      </c>
      <c r="V55" s="3" t="s">
        <v>427</v>
      </c>
      <c r="W55" s="3" t="s">
        <v>427</v>
      </c>
      <c r="X55" s="3" t="s">
        <v>427</v>
      </c>
      <c r="Y55" s="3" t="s">
        <v>427</v>
      </c>
      <c r="Z55" s="3" t="s">
        <v>427</v>
      </c>
      <c r="AA55" s="3" t="s">
        <v>427</v>
      </c>
      <c r="AB55" s="3" t="s">
        <v>427</v>
      </c>
      <c r="AC55" s="3" t="s">
        <v>427</v>
      </c>
      <c r="AD55" s="3" t="s">
        <v>427</v>
      </c>
      <c r="AE55" s="51"/>
      <c r="AF55" s="22" t="s">
        <v>427</v>
      </c>
      <c r="AG55" s="22" t="s">
        <v>427</v>
      </c>
      <c r="AH55" s="22" t="s">
        <v>427</v>
      </c>
      <c r="AI55" s="22" t="s">
        <v>427</v>
      </c>
      <c r="AJ55" s="22" t="s">
        <v>427</v>
      </c>
      <c r="AK55" s="22" t="s">
        <v>427</v>
      </c>
      <c r="AL55" s="40" t="s">
        <v>139</v>
      </c>
    </row>
    <row r="56" spans="1:38" ht="26.25" customHeight="1" thickBot="1" x14ac:dyDescent="0.25">
      <c r="A56" s="64" t="s">
        <v>120</v>
      </c>
      <c r="B56" s="64" t="s">
        <v>140</v>
      </c>
      <c r="C56" s="66" t="s">
        <v>399</v>
      </c>
      <c r="D56" s="63"/>
      <c r="E56" s="3" t="s">
        <v>426</v>
      </c>
      <c r="F56" s="3" t="s">
        <v>426</v>
      </c>
      <c r="G56" s="3" t="s">
        <v>426</v>
      </c>
      <c r="H56" s="3" t="s">
        <v>426</v>
      </c>
      <c r="I56" s="3" t="s">
        <v>426</v>
      </c>
      <c r="J56" s="3" t="s">
        <v>426</v>
      </c>
      <c r="K56" s="3" t="s">
        <v>426</v>
      </c>
      <c r="L56" s="3" t="s">
        <v>426</v>
      </c>
      <c r="M56" s="3" t="s">
        <v>426</v>
      </c>
      <c r="N56" s="3" t="s">
        <v>426</v>
      </c>
      <c r="O56" s="3" t="s">
        <v>426</v>
      </c>
      <c r="P56" s="3" t="s">
        <v>426</v>
      </c>
      <c r="Q56" s="3" t="s">
        <v>426</v>
      </c>
      <c r="R56" s="3" t="s">
        <v>426</v>
      </c>
      <c r="S56" s="3" t="s">
        <v>426</v>
      </c>
      <c r="T56" s="3" t="s">
        <v>426</v>
      </c>
      <c r="U56" s="3" t="s">
        <v>426</v>
      </c>
      <c r="V56" s="3" t="s">
        <v>426</v>
      </c>
      <c r="W56" s="3" t="s">
        <v>426</v>
      </c>
      <c r="X56" s="3" t="s">
        <v>426</v>
      </c>
      <c r="Y56" s="3" t="s">
        <v>426</v>
      </c>
      <c r="Z56" s="3" t="s">
        <v>426</v>
      </c>
      <c r="AA56" s="3" t="s">
        <v>426</v>
      </c>
      <c r="AB56" s="3" t="s">
        <v>426</v>
      </c>
      <c r="AC56" s="3" t="s">
        <v>426</v>
      </c>
      <c r="AD56" s="3" t="s">
        <v>426</v>
      </c>
      <c r="AE56" s="51"/>
      <c r="AF56" s="22" t="s">
        <v>426</v>
      </c>
      <c r="AG56" s="22" t="s">
        <v>426</v>
      </c>
      <c r="AH56" s="22" t="s">
        <v>426</v>
      </c>
      <c r="AI56" s="22" t="s">
        <v>426</v>
      </c>
      <c r="AJ56" s="22" t="s">
        <v>426</v>
      </c>
      <c r="AK56" s="22" t="s">
        <v>426</v>
      </c>
      <c r="AL56" s="40" t="s">
        <v>410</v>
      </c>
    </row>
    <row r="57" spans="1:38" ht="26.25" customHeight="1" thickBot="1" x14ac:dyDescent="0.25">
      <c r="A57" s="60" t="s">
        <v>54</v>
      </c>
      <c r="B57" s="60" t="s">
        <v>142</v>
      </c>
      <c r="C57" s="61" t="s">
        <v>143</v>
      </c>
      <c r="D57" s="62"/>
      <c r="E57" s="3">
        <v>1.889545</v>
      </c>
      <c r="F57" s="3">
        <v>1.0842197600000001E-2</v>
      </c>
      <c r="G57" s="3">
        <v>0.18520300000000001</v>
      </c>
      <c r="H57" s="3" t="s">
        <v>427</v>
      </c>
      <c r="I57" s="3">
        <v>1.8176000000000001E-2</v>
      </c>
      <c r="J57" s="3">
        <v>2.7539000000000001E-2</v>
      </c>
      <c r="K57" s="3">
        <v>2.8391E-2</v>
      </c>
      <c r="L57" s="3">
        <v>3.0574997231999998E-4</v>
      </c>
      <c r="M57" s="3">
        <v>2.5871940000000002</v>
      </c>
      <c r="N57" s="3" t="s">
        <v>428</v>
      </c>
      <c r="O57" s="3" t="s">
        <v>428</v>
      </c>
      <c r="P57" s="3">
        <v>3.0000000000000001E-5</v>
      </c>
      <c r="Q57" s="3" t="s">
        <v>428</v>
      </c>
      <c r="R57" s="3" t="s">
        <v>428</v>
      </c>
      <c r="S57" s="3" t="s">
        <v>428</v>
      </c>
      <c r="T57" s="3" t="s">
        <v>428</v>
      </c>
      <c r="U57" s="3" t="s">
        <v>428</v>
      </c>
      <c r="V57" s="3" t="s">
        <v>428</v>
      </c>
      <c r="W57" s="3" t="s">
        <v>427</v>
      </c>
      <c r="X57" s="3" t="s">
        <v>428</v>
      </c>
      <c r="Y57" s="3" t="s">
        <v>428</v>
      </c>
      <c r="Z57" s="3" t="s">
        <v>428</v>
      </c>
      <c r="AA57" s="3" t="s">
        <v>428</v>
      </c>
      <c r="AB57" s="3" t="s">
        <v>428</v>
      </c>
      <c r="AC57" s="3" t="s">
        <v>427</v>
      </c>
      <c r="AD57" s="3" t="s">
        <v>427</v>
      </c>
      <c r="AE57" s="51"/>
      <c r="AF57" s="22" t="s">
        <v>427</v>
      </c>
      <c r="AG57" s="22" t="s">
        <v>427</v>
      </c>
      <c r="AH57" s="22" t="s">
        <v>427</v>
      </c>
      <c r="AI57" s="22" t="s">
        <v>427</v>
      </c>
      <c r="AJ57" s="22" t="s">
        <v>427</v>
      </c>
      <c r="AK57" s="22">
        <v>1084.21976</v>
      </c>
      <c r="AL57" s="40" t="s">
        <v>144</v>
      </c>
    </row>
    <row r="58" spans="1:38" ht="26.25" customHeight="1" thickBot="1" x14ac:dyDescent="0.25">
      <c r="A58" s="60" t="s">
        <v>54</v>
      </c>
      <c r="B58" s="60" t="s">
        <v>145</v>
      </c>
      <c r="C58" s="61" t="s">
        <v>146</v>
      </c>
      <c r="D58" s="62"/>
      <c r="E58" s="3" t="s">
        <v>426</v>
      </c>
      <c r="F58" s="3" t="s">
        <v>426</v>
      </c>
      <c r="G58" s="3" t="s">
        <v>426</v>
      </c>
      <c r="H58" s="3" t="s">
        <v>426</v>
      </c>
      <c r="I58" s="3" t="s">
        <v>426</v>
      </c>
      <c r="J58" s="3" t="s">
        <v>426</v>
      </c>
      <c r="K58" s="3" t="s">
        <v>426</v>
      </c>
      <c r="L58" s="3" t="s">
        <v>426</v>
      </c>
      <c r="M58" s="3" t="s">
        <v>426</v>
      </c>
      <c r="N58" s="3" t="s">
        <v>426</v>
      </c>
      <c r="O58" s="3" t="s">
        <v>426</v>
      </c>
      <c r="P58" s="3" t="s">
        <v>426</v>
      </c>
      <c r="Q58" s="3" t="s">
        <v>426</v>
      </c>
      <c r="R58" s="3" t="s">
        <v>426</v>
      </c>
      <c r="S58" s="3" t="s">
        <v>426</v>
      </c>
      <c r="T58" s="3" t="s">
        <v>426</v>
      </c>
      <c r="U58" s="3" t="s">
        <v>426</v>
      </c>
      <c r="V58" s="3" t="s">
        <v>426</v>
      </c>
      <c r="W58" s="3" t="s">
        <v>426</v>
      </c>
      <c r="X58" s="3" t="s">
        <v>426</v>
      </c>
      <c r="Y58" s="3" t="s">
        <v>426</v>
      </c>
      <c r="Z58" s="3" t="s">
        <v>426</v>
      </c>
      <c r="AA58" s="3" t="s">
        <v>426</v>
      </c>
      <c r="AB58" s="3" t="s">
        <v>426</v>
      </c>
      <c r="AC58" s="3" t="s">
        <v>426</v>
      </c>
      <c r="AD58" s="3" t="s">
        <v>426</v>
      </c>
      <c r="AE58" s="51"/>
      <c r="AF58" s="22" t="s">
        <v>426</v>
      </c>
      <c r="AG58" s="22" t="s">
        <v>426</v>
      </c>
      <c r="AH58" s="22" t="s">
        <v>426</v>
      </c>
      <c r="AI58" s="22" t="s">
        <v>426</v>
      </c>
      <c r="AJ58" s="22" t="s">
        <v>426</v>
      </c>
      <c r="AK58" s="22" t="s">
        <v>426</v>
      </c>
      <c r="AL58" s="40" t="s">
        <v>147</v>
      </c>
    </row>
    <row r="59" spans="1:38" ht="26.25" customHeight="1" thickBot="1" x14ac:dyDescent="0.25">
      <c r="A59" s="60" t="s">
        <v>54</v>
      </c>
      <c r="B59" s="68" t="s">
        <v>148</v>
      </c>
      <c r="C59" s="61" t="s">
        <v>400</v>
      </c>
      <c r="D59" s="62"/>
      <c r="E59" s="3">
        <v>6.17621E-2</v>
      </c>
      <c r="F59" s="3">
        <v>6.3990000000000002E-3</v>
      </c>
      <c r="G59" s="3">
        <v>1.6410999999999999E-2</v>
      </c>
      <c r="H59" s="3" t="s">
        <v>428</v>
      </c>
      <c r="I59" s="3">
        <v>5.89779E-3</v>
      </c>
      <c r="J59" s="3">
        <v>1.489968E-2</v>
      </c>
      <c r="K59" s="3">
        <v>3.1040999999999999E-2</v>
      </c>
      <c r="L59" s="3">
        <v>1.1795580000000001E-4</v>
      </c>
      <c r="M59" s="3">
        <v>8.8959999999999994E-3</v>
      </c>
      <c r="N59" s="3" t="s">
        <v>427</v>
      </c>
      <c r="O59" s="3" t="s">
        <v>427</v>
      </c>
      <c r="P59" s="3" t="s">
        <v>427</v>
      </c>
      <c r="Q59" s="3" t="s">
        <v>427</v>
      </c>
      <c r="R59" s="3" t="s">
        <v>427</v>
      </c>
      <c r="S59" s="3" t="s">
        <v>427</v>
      </c>
      <c r="T59" s="3" t="s">
        <v>427</v>
      </c>
      <c r="U59" s="3" t="s">
        <v>427</v>
      </c>
      <c r="V59" s="3" t="s">
        <v>427</v>
      </c>
      <c r="W59" s="3" t="s">
        <v>428</v>
      </c>
      <c r="X59" s="3" t="s">
        <v>428</v>
      </c>
      <c r="Y59" s="3" t="s">
        <v>428</v>
      </c>
      <c r="Z59" s="3" t="s">
        <v>428</v>
      </c>
      <c r="AA59" s="3" t="s">
        <v>428</v>
      </c>
      <c r="AB59" s="3" t="s">
        <v>428</v>
      </c>
      <c r="AC59" s="3" t="s">
        <v>428</v>
      </c>
      <c r="AD59" s="3" t="s">
        <v>427</v>
      </c>
      <c r="AE59" s="51"/>
      <c r="AF59" s="22" t="s">
        <v>427</v>
      </c>
      <c r="AG59" s="22" t="s">
        <v>427</v>
      </c>
      <c r="AH59" s="22" t="s">
        <v>427</v>
      </c>
      <c r="AI59" s="22" t="s">
        <v>427</v>
      </c>
      <c r="AJ59" s="22" t="s">
        <v>427</v>
      </c>
      <c r="AK59" s="22" t="s">
        <v>432</v>
      </c>
      <c r="AL59" s="40" t="s">
        <v>418</v>
      </c>
    </row>
    <row r="60" spans="1:38" ht="26.25" customHeight="1" thickBot="1" x14ac:dyDescent="0.25">
      <c r="A60" s="60" t="s">
        <v>54</v>
      </c>
      <c r="B60" s="68" t="s">
        <v>149</v>
      </c>
      <c r="C60" s="61" t="s">
        <v>150</v>
      </c>
      <c r="D60" s="103"/>
      <c r="E60" s="3" t="s">
        <v>427</v>
      </c>
      <c r="F60" s="3" t="s">
        <v>427</v>
      </c>
      <c r="G60" s="3" t="s">
        <v>427</v>
      </c>
      <c r="H60" s="3" t="s">
        <v>427</v>
      </c>
      <c r="I60" s="3">
        <v>8.8074349999999982E-2</v>
      </c>
      <c r="J60" s="3">
        <v>0.88074350000000001</v>
      </c>
      <c r="K60" s="3">
        <v>1.7967167399999999</v>
      </c>
      <c r="L60" s="3" t="s">
        <v>427</v>
      </c>
      <c r="M60" s="3" t="s">
        <v>427</v>
      </c>
      <c r="N60" s="3" t="s">
        <v>427</v>
      </c>
      <c r="O60" s="3" t="s">
        <v>427</v>
      </c>
      <c r="P60" s="3" t="s">
        <v>427</v>
      </c>
      <c r="Q60" s="3" t="s">
        <v>427</v>
      </c>
      <c r="R60" s="3" t="s">
        <v>427</v>
      </c>
      <c r="S60" s="3" t="s">
        <v>427</v>
      </c>
      <c r="T60" s="3" t="s">
        <v>427</v>
      </c>
      <c r="U60" s="3" t="s">
        <v>427</v>
      </c>
      <c r="V60" s="3" t="s">
        <v>427</v>
      </c>
      <c r="W60" s="3" t="s">
        <v>427</v>
      </c>
      <c r="X60" s="3" t="s">
        <v>427</v>
      </c>
      <c r="Y60" s="3" t="s">
        <v>427</v>
      </c>
      <c r="Z60" s="3" t="s">
        <v>427</v>
      </c>
      <c r="AA60" s="3" t="s">
        <v>427</v>
      </c>
      <c r="AB60" s="3" t="s">
        <v>427</v>
      </c>
      <c r="AC60" s="3" t="s">
        <v>427</v>
      </c>
      <c r="AD60" s="3" t="s">
        <v>427</v>
      </c>
      <c r="AE60" s="51"/>
      <c r="AF60" s="22" t="s">
        <v>427</v>
      </c>
      <c r="AG60" s="22" t="s">
        <v>427</v>
      </c>
      <c r="AH60" s="22" t="s">
        <v>427</v>
      </c>
      <c r="AI60" s="22" t="s">
        <v>427</v>
      </c>
      <c r="AJ60" s="22" t="s">
        <v>427</v>
      </c>
      <c r="AK60" s="22">
        <v>17614.87</v>
      </c>
      <c r="AL60" s="40" t="s">
        <v>419</v>
      </c>
    </row>
    <row r="61" spans="1:38" ht="26.25" customHeight="1" thickBot="1" x14ac:dyDescent="0.25">
      <c r="A61" s="60" t="s">
        <v>54</v>
      </c>
      <c r="B61" s="68" t="s">
        <v>151</v>
      </c>
      <c r="C61" s="61" t="s">
        <v>152</v>
      </c>
      <c r="D61" s="62"/>
      <c r="E61" s="3" t="s">
        <v>427</v>
      </c>
      <c r="F61" s="3" t="s">
        <v>427</v>
      </c>
      <c r="G61" s="3" t="s">
        <v>427</v>
      </c>
      <c r="H61" s="3" t="s">
        <v>427</v>
      </c>
      <c r="I61" s="3">
        <v>2.0135989999999999E-2</v>
      </c>
      <c r="J61" s="3">
        <v>0.20135989800000001</v>
      </c>
      <c r="K61" s="3">
        <v>0.66611662100000002</v>
      </c>
      <c r="L61" s="3" t="s">
        <v>427</v>
      </c>
      <c r="M61" s="3" t="s">
        <v>427</v>
      </c>
      <c r="N61" s="3" t="s">
        <v>427</v>
      </c>
      <c r="O61" s="3" t="s">
        <v>427</v>
      </c>
      <c r="P61" s="3" t="s">
        <v>427</v>
      </c>
      <c r="Q61" s="3" t="s">
        <v>427</v>
      </c>
      <c r="R61" s="3" t="s">
        <v>427</v>
      </c>
      <c r="S61" s="3" t="s">
        <v>427</v>
      </c>
      <c r="T61" s="3" t="s">
        <v>427</v>
      </c>
      <c r="U61" s="3" t="s">
        <v>427</v>
      </c>
      <c r="V61" s="3" t="s">
        <v>427</v>
      </c>
      <c r="W61" s="3" t="s">
        <v>427</v>
      </c>
      <c r="X61" s="3" t="s">
        <v>427</v>
      </c>
      <c r="Y61" s="3" t="s">
        <v>427</v>
      </c>
      <c r="Z61" s="3" t="s">
        <v>427</v>
      </c>
      <c r="AA61" s="3" t="s">
        <v>427</v>
      </c>
      <c r="AB61" s="3" t="s">
        <v>427</v>
      </c>
      <c r="AC61" s="3" t="s">
        <v>427</v>
      </c>
      <c r="AD61" s="3" t="s">
        <v>427</v>
      </c>
      <c r="AE61" s="51"/>
      <c r="AF61" s="22" t="s">
        <v>427</v>
      </c>
      <c r="AG61" s="22" t="s">
        <v>427</v>
      </c>
      <c r="AH61" s="22" t="s">
        <v>427</v>
      </c>
      <c r="AI61" s="22" t="s">
        <v>427</v>
      </c>
      <c r="AJ61" s="22" t="s">
        <v>427</v>
      </c>
      <c r="AK61" s="22">
        <v>1289.3999999999999</v>
      </c>
      <c r="AL61" s="40" t="s">
        <v>420</v>
      </c>
    </row>
    <row r="62" spans="1:38" ht="26.25" customHeight="1" thickBot="1" x14ac:dyDescent="0.25">
      <c r="A62" s="60" t="s">
        <v>54</v>
      </c>
      <c r="B62" s="68" t="s">
        <v>153</v>
      </c>
      <c r="C62" s="61" t="s">
        <v>154</v>
      </c>
      <c r="D62" s="62"/>
      <c r="E62" s="3" t="s">
        <v>427</v>
      </c>
      <c r="F62" s="3" t="s">
        <v>427</v>
      </c>
      <c r="G62" s="3" t="s">
        <v>427</v>
      </c>
      <c r="H62" s="3" t="s">
        <v>427</v>
      </c>
      <c r="I62" s="3">
        <v>1.380951548E-3</v>
      </c>
      <c r="J62" s="3">
        <v>9.4289461999999997E-3</v>
      </c>
      <c r="K62" s="3">
        <v>1.8676351300000001E-2</v>
      </c>
      <c r="L62" s="3" t="s">
        <v>427</v>
      </c>
      <c r="M62" s="3" t="s">
        <v>427</v>
      </c>
      <c r="N62" s="3" t="s">
        <v>427</v>
      </c>
      <c r="O62" s="3" t="s">
        <v>427</v>
      </c>
      <c r="P62" s="3" t="s">
        <v>427</v>
      </c>
      <c r="Q62" s="3" t="s">
        <v>427</v>
      </c>
      <c r="R62" s="3" t="s">
        <v>427</v>
      </c>
      <c r="S62" s="3" t="s">
        <v>427</v>
      </c>
      <c r="T62" s="3" t="s">
        <v>427</v>
      </c>
      <c r="U62" s="3" t="s">
        <v>427</v>
      </c>
      <c r="V62" s="3" t="s">
        <v>427</v>
      </c>
      <c r="W62" s="3" t="s">
        <v>427</v>
      </c>
      <c r="X62" s="3" t="s">
        <v>427</v>
      </c>
      <c r="Y62" s="3" t="s">
        <v>427</v>
      </c>
      <c r="Z62" s="3" t="s">
        <v>427</v>
      </c>
      <c r="AA62" s="3" t="s">
        <v>427</v>
      </c>
      <c r="AB62" s="3" t="s">
        <v>427</v>
      </c>
      <c r="AC62" s="3" t="s">
        <v>427</v>
      </c>
      <c r="AD62" s="3" t="s">
        <v>427</v>
      </c>
      <c r="AE62" s="51"/>
      <c r="AF62" s="22" t="s">
        <v>427</v>
      </c>
      <c r="AG62" s="22" t="s">
        <v>427</v>
      </c>
      <c r="AH62" s="22" t="s">
        <v>427</v>
      </c>
      <c r="AI62" s="22" t="s">
        <v>427</v>
      </c>
      <c r="AJ62" s="22" t="s">
        <v>427</v>
      </c>
      <c r="AK62" s="22" t="s">
        <v>428</v>
      </c>
      <c r="AL62" s="40" t="s">
        <v>421</v>
      </c>
    </row>
    <row r="63" spans="1:38" ht="26.25" customHeight="1" thickBot="1" x14ac:dyDescent="0.25">
      <c r="A63" s="60" t="s">
        <v>54</v>
      </c>
      <c r="B63" s="68" t="s">
        <v>155</v>
      </c>
      <c r="C63" s="66" t="s">
        <v>156</v>
      </c>
      <c r="D63" s="69"/>
      <c r="E63" s="3" t="s">
        <v>426</v>
      </c>
      <c r="F63" s="3" t="s">
        <v>426</v>
      </c>
      <c r="G63" s="3" t="s">
        <v>426</v>
      </c>
      <c r="H63" s="3" t="s">
        <v>426</v>
      </c>
      <c r="I63" s="3" t="s">
        <v>426</v>
      </c>
      <c r="J63" s="3" t="s">
        <v>426</v>
      </c>
      <c r="K63" s="3" t="s">
        <v>426</v>
      </c>
      <c r="L63" s="3" t="s">
        <v>426</v>
      </c>
      <c r="M63" s="3" t="s">
        <v>426</v>
      </c>
      <c r="N63" s="3" t="s">
        <v>426</v>
      </c>
      <c r="O63" s="3" t="s">
        <v>426</v>
      </c>
      <c r="P63" s="3" t="s">
        <v>426</v>
      </c>
      <c r="Q63" s="3" t="s">
        <v>426</v>
      </c>
      <c r="R63" s="3" t="s">
        <v>426</v>
      </c>
      <c r="S63" s="3" t="s">
        <v>426</v>
      </c>
      <c r="T63" s="3" t="s">
        <v>426</v>
      </c>
      <c r="U63" s="3" t="s">
        <v>426</v>
      </c>
      <c r="V63" s="3" t="s">
        <v>426</v>
      </c>
      <c r="W63" s="3" t="s">
        <v>426</v>
      </c>
      <c r="X63" s="3" t="s">
        <v>426</v>
      </c>
      <c r="Y63" s="3" t="s">
        <v>426</v>
      </c>
      <c r="Z63" s="3" t="s">
        <v>426</v>
      </c>
      <c r="AA63" s="3" t="s">
        <v>426</v>
      </c>
      <c r="AB63" s="3" t="s">
        <v>426</v>
      </c>
      <c r="AC63" s="3" t="s">
        <v>426</v>
      </c>
      <c r="AD63" s="3" t="s">
        <v>426</v>
      </c>
      <c r="AE63" s="51"/>
      <c r="AF63" s="22" t="s">
        <v>426</v>
      </c>
      <c r="AG63" s="22" t="s">
        <v>426</v>
      </c>
      <c r="AH63" s="22" t="s">
        <v>426</v>
      </c>
      <c r="AI63" s="22" t="s">
        <v>426</v>
      </c>
      <c r="AJ63" s="22" t="s">
        <v>426</v>
      </c>
      <c r="AK63" s="22" t="s">
        <v>426</v>
      </c>
      <c r="AL63" s="40" t="s">
        <v>410</v>
      </c>
    </row>
    <row r="64" spans="1:38" ht="26.25" customHeight="1" thickBot="1" x14ac:dyDescent="0.25">
      <c r="A64" s="60" t="s">
        <v>54</v>
      </c>
      <c r="B64" s="68" t="s">
        <v>157</v>
      </c>
      <c r="C64" s="61" t="s">
        <v>158</v>
      </c>
      <c r="D64" s="62"/>
      <c r="E64" s="3" t="s">
        <v>426</v>
      </c>
      <c r="F64" s="3" t="s">
        <v>426</v>
      </c>
      <c r="G64" s="3" t="s">
        <v>426</v>
      </c>
      <c r="H64" s="3" t="s">
        <v>426</v>
      </c>
      <c r="I64" s="3" t="s">
        <v>426</v>
      </c>
      <c r="J64" s="3" t="s">
        <v>426</v>
      </c>
      <c r="K64" s="3" t="s">
        <v>426</v>
      </c>
      <c r="L64" s="3" t="s">
        <v>426</v>
      </c>
      <c r="M64" s="3" t="s">
        <v>426</v>
      </c>
      <c r="N64" s="3" t="s">
        <v>426</v>
      </c>
      <c r="O64" s="3" t="s">
        <v>426</v>
      </c>
      <c r="P64" s="3" t="s">
        <v>426</v>
      </c>
      <c r="Q64" s="3" t="s">
        <v>426</v>
      </c>
      <c r="R64" s="3" t="s">
        <v>426</v>
      </c>
      <c r="S64" s="3" t="s">
        <v>426</v>
      </c>
      <c r="T64" s="3" t="s">
        <v>426</v>
      </c>
      <c r="U64" s="3" t="s">
        <v>426</v>
      </c>
      <c r="V64" s="3" t="s">
        <v>426</v>
      </c>
      <c r="W64" s="3" t="s">
        <v>426</v>
      </c>
      <c r="X64" s="3" t="s">
        <v>426</v>
      </c>
      <c r="Y64" s="3" t="s">
        <v>426</v>
      </c>
      <c r="Z64" s="3" t="s">
        <v>426</v>
      </c>
      <c r="AA64" s="3" t="s">
        <v>426</v>
      </c>
      <c r="AB64" s="3" t="s">
        <v>426</v>
      </c>
      <c r="AC64" s="3" t="s">
        <v>426</v>
      </c>
      <c r="AD64" s="3" t="s">
        <v>426</v>
      </c>
      <c r="AE64" s="51"/>
      <c r="AF64" s="22" t="s">
        <v>426</v>
      </c>
      <c r="AG64" s="22" t="s">
        <v>426</v>
      </c>
      <c r="AH64" s="22" t="s">
        <v>426</v>
      </c>
      <c r="AI64" s="22" t="s">
        <v>426</v>
      </c>
      <c r="AJ64" s="22" t="s">
        <v>426</v>
      </c>
      <c r="AK64" s="22" t="s">
        <v>426</v>
      </c>
      <c r="AL64" s="40" t="s">
        <v>159</v>
      </c>
    </row>
    <row r="65" spans="1:38" ht="26.25" customHeight="1" thickBot="1" x14ac:dyDescent="0.25">
      <c r="A65" s="60" t="s">
        <v>54</v>
      </c>
      <c r="B65" s="64" t="s">
        <v>160</v>
      </c>
      <c r="C65" s="61" t="s">
        <v>161</v>
      </c>
      <c r="D65" s="62"/>
      <c r="E65" s="3" t="s">
        <v>426</v>
      </c>
      <c r="F65" s="3" t="s">
        <v>426</v>
      </c>
      <c r="G65" s="3" t="s">
        <v>426</v>
      </c>
      <c r="H65" s="3" t="s">
        <v>426</v>
      </c>
      <c r="I65" s="3" t="s">
        <v>426</v>
      </c>
      <c r="J65" s="3" t="s">
        <v>426</v>
      </c>
      <c r="K65" s="3" t="s">
        <v>426</v>
      </c>
      <c r="L65" s="3" t="s">
        <v>426</v>
      </c>
      <c r="M65" s="3" t="s">
        <v>426</v>
      </c>
      <c r="N65" s="3" t="s">
        <v>426</v>
      </c>
      <c r="O65" s="3" t="s">
        <v>426</v>
      </c>
      <c r="P65" s="3" t="s">
        <v>426</v>
      </c>
      <c r="Q65" s="3" t="s">
        <v>426</v>
      </c>
      <c r="R65" s="3" t="s">
        <v>426</v>
      </c>
      <c r="S65" s="3" t="s">
        <v>426</v>
      </c>
      <c r="T65" s="3" t="s">
        <v>426</v>
      </c>
      <c r="U65" s="3" t="s">
        <v>426</v>
      </c>
      <c r="V65" s="3" t="s">
        <v>426</v>
      </c>
      <c r="W65" s="3" t="s">
        <v>426</v>
      </c>
      <c r="X65" s="3" t="s">
        <v>426</v>
      </c>
      <c r="Y65" s="3" t="s">
        <v>426</v>
      </c>
      <c r="Z65" s="3" t="s">
        <v>426</v>
      </c>
      <c r="AA65" s="3" t="s">
        <v>426</v>
      </c>
      <c r="AB65" s="3" t="s">
        <v>426</v>
      </c>
      <c r="AC65" s="3" t="s">
        <v>426</v>
      </c>
      <c r="AD65" s="3" t="s">
        <v>426</v>
      </c>
      <c r="AE65" s="51"/>
      <c r="AF65" s="22" t="s">
        <v>426</v>
      </c>
      <c r="AG65" s="22" t="s">
        <v>426</v>
      </c>
      <c r="AH65" s="22" t="s">
        <v>426</v>
      </c>
      <c r="AI65" s="22" t="s">
        <v>426</v>
      </c>
      <c r="AJ65" s="22" t="s">
        <v>426</v>
      </c>
      <c r="AK65" s="22" t="s">
        <v>426</v>
      </c>
      <c r="AL65" s="40" t="s">
        <v>162</v>
      </c>
    </row>
    <row r="66" spans="1:38" ht="26.25" customHeight="1" thickBot="1" x14ac:dyDescent="0.25">
      <c r="A66" s="60" t="s">
        <v>54</v>
      </c>
      <c r="B66" s="64" t="s">
        <v>163</v>
      </c>
      <c r="C66" s="61" t="s">
        <v>164</v>
      </c>
      <c r="D66" s="62"/>
      <c r="E66" s="3" t="s">
        <v>426</v>
      </c>
      <c r="F66" s="3" t="s">
        <v>426</v>
      </c>
      <c r="G66" s="3" t="s">
        <v>426</v>
      </c>
      <c r="H66" s="3" t="s">
        <v>426</v>
      </c>
      <c r="I66" s="3" t="s">
        <v>426</v>
      </c>
      <c r="J66" s="3" t="s">
        <v>426</v>
      </c>
      <c r="K66" s="3" t="s">
        <v>426</v>
      </c>
      <c r="L66" s="3" t="s">
        <v>426</v>
      </c>
      <c r="M66" s="3" t="s">
        <v>426</v>
      </c>
      <c r="N66" s="3" t="s">
        <v>426</v>
      </c>
      <c r="O66" s="3" t="s">
        <v>426</v>
      </c>
      <c r="P66" s="3" t="s">
        <v>426</v>
      </c>
      <c r="Q66" s="3" t="s">
        <v>426</v>
      </c>
      <c r="R66" s="3" t="s">
        <v>426</v>
      </c>
      <c r="S66" s="3" t="s">
        <v>426</v>
      </c>
      <c r="T66" s="3" t="s">
        <v>426</v>
      </c>
      <c r="U66" s="3" t="s">
        <v>426</v>
      </c>
      <c r="V66" s="3" t="s">
        <v>426</v>
      </c>
      <c r="W66" s="3" t="s">
        <v>426</v>
      </c>
      <c r="X66" s="3" t="s">
        <v>426</v>
      </c>
      <c r="Y66" s="3" t="s">
        <v>426</v>
      </c>
      <c r="Z66" s="3" t="s">
        <v>426</v>
      </c>
      <c r="AA66" s="3" t="s">
        <v>426</v>
      </c>
      <c r="AB66" s="3" t="s">
        <v>426</v>
      </c>
      <c r="AC66" s="3" t="s">
        <v>426</v>
      </c>
      <c r="AD66" s="3" t="s">
        <v>426</v>
      </c>
      <c r="AE66" s="51"/>
      <c r="AF66" s="22" t="s">
        <v>426</v>
      </c>
      <c r="AG66" s="22" t="s">
        <v>426</v>
      </c>
      <c r="AH66" s="22" t="s">
        <v>426</v>
      </c>
      <c r="AI66" s="22" t="s">
        <v>426</v>
      </c>
      <c r="AJ66" s="22" t="s">
        <v>426</v>
      </c>
      <c r="AK66" s="22" t="s">
        <v>426</v>
      </c>
      <c r="AL66" s="40" t="s">
        <v>165</v>
      </c>
    </row>
    <row r="67" spans="1:38" ht="26.25" customHeight="1" thickBot="1" x14ac:dyDescent="0.25">
      <c r="A67" s="60" t="s">
        <v>54</v>
      </c>
      <c r="B67" s="64" t="s">
        <v>166</v>
      </c>
      <c r="C67" s="61" t="s">
        <v>167</v>
      </c>
      <c r="D67" s="62"/>
      <c r="E67" s="3" t="s">
        <v>426</v>
      </c>
      <c r="F67" s="3" t="s">
        <v>426</v>
      </c>
      <c r="G67" s="3" t="s">
        <v>426</v>
      </c>
      <c r="H67" s="3" t="s">
        <v>426</v>
      </c>
      <c r="I67" s="3" t="s">
        <v>426</v>
      </c>
      <c r="J67" s="3" t="s">
        <v>426</v>
      </c>
      <c r="K67" s="3" t="s">
        <v>426</v>
      </c>
      <c r="L67" s="3" t="s">
        <v>426</v>
      </c>
      <c r="M67" s="3" t="s">
        <v>426</v>
      </c>
      <c r="N67" s="3" t="s">
        <v>426</v>
      </c>
      <c r="O67" s="3" t="s">
        <v>426</v>
      </c>
      <c r="P67" s="3" t="s">
        <v>426</v>
      </c>
      <c r="Q67" s="3" t="s">
        <v>426</v>
      </c>
      <c r="R67" s="3" t="s">
        <v>426</v>
      </c>
      <c r="S67" s="3" t="s">
        <v>426</v>
      </c>
      <c r="T67" s="3" t="s">
        <v>426</v>
      </c>
      <c r="U67" s="3" t="s">
        <v>426</v>
      </c>
      <c r="V67" s="3" t="s">
        <v>426</v>
      </c>
      <c r="W67" s="3" t="s">
        <v>426</v>
      </c>
      <c r="X67" s="3" t="s">
        <v>426</v>
      </c>
      <c r="Y67" s="3" t="s">
        <v>426</v>
      </c>
      <c r="Z67" s="3" t="s">
        <v>426</v>
      </c>
      <c r="AA67" s="3" t="s">
        <v>426</v>
      </c>
      <c r="AB67" s="3" t="s">
        <v>426</v>
      </c>
      <c r="AC67" s="3" t="s">
        <v>426</v>
      </c>
      <c r="AD67" s="3" t="s">
        <v>426</v>
      </c>
      <c r="AE67" s="51"/>
      <c r="AF67" s="22" t="s">
        <v>426</v>
      </c>
      <c r="AG67" s="22" t="s">
        <v>426</v>
      </c>
      <c r="AH67" s="22" t="s">
        <v>426</v>
      </c>
      <c r="AI67" s="22" t="s">
        <v>426</v>
      </c>
      <c r="AJ67" s="22" t="s">
        <v>426</v>
      </c>
      <c r="AK67" s="22" t="s">
        <v>426</v>
      </c>
      <c r="AL67" s="40" t="s">
        <v>168</v>
      </c>
    </row>
    <row r="68" spans="1:38" ht="26.25" customHeight="1" thickBot="1" x14ac:dyDescent="0.25">
      <c r="A68" s="60" t="s">
        <v>54</v>
      </c>
      <c r="B68" s="64" t="s">
        <v>169</v>
      </c>
      <c r="C68" s="61" t="s">
        <v>170</v>
      </c>
      <c r="D68" s="62"/>
      <c r="E68" s="3" t="s">
        <v>426</v>
      </c>
      <c r="F68" s="3" t="s">
        <v>426</v>
      </c>
      <c r="G68" s="3" t="s">
        <v>426</v>
      </c>
      <c r="H68" s="3" t="s">
        <v>426</v>
      </c>
      <c r="I68" s="3" t="s">
        <v>426</v>
      </c>
      <c r="J68" s="3" t="s">
        <v>426</v>
      </c>
      <c r="K68" s="3" t="s">
        <v>426</v>
      </c>
      <c r="L68" s="3" t="s">
        <v>426</v>
      </c>
      <c r="M68" s="3" t="s">
        <v>426</v>
      </c>
      <c r="N68" s="3" t="s">
        <v>426</v>
      </c>
      <c r="O68" s="3" t="s">
        <v>426</v>
      </c>
      <c r="P68" s="3" t="s">
        <v>426</v>
      </c>
      <c r="Q68" s="3" t="s">
        <v>426</v>
      </c>
      <c r="R68" s="3" t="s">
        <v>426</v>
      </c>
      <c r="S68" s="3" t="s">
        <v>426</v>
      </c>
      <c r="T68" s="3" t="s">
        <v>426</v>
      </c>
      <c r="U68" s="3" t="s">
        <v>426</v>
      </c>
      <c r="V68" s="3" t="s">
        <v>426</v>
      </c>
      <c r="W68" s="3" t="s">
        <v>426</v>
      </c>
      <c r="X68" s="3" t="s">
        <v>426</v>
      </c>
      <c r="Y68" s="3" t="s">
        <v>426</v>
      </c>
      <c r="Z68" s="3" t="s">
        <v>426</v>
      </c>
      <c r="AA68" s="3" t="s">
        <v>426</v>
      </c>
      <c r="AB68" s="3" t="s">
        <v>426</v>
      </c>
      <c r="AC68" s="3" t="s">
        <v>426</v>
      </c>
      <c r="AD68" s="3" t="s">
        <v>426</v>
      </c>
      <c r="AE68" s="51"/>
      <c r="AF68" s="22" t="s">
        <v>426</v>
      </c>
      <c r="AG68" s="22" t="s">
        <v>426</v>
      </c>
      <c r="AH68" s="22" t="s">
        <v>426</v>
      </c>
      <c r="AI68" s="22" t="s">
        <v>426</v>
      </c>
      <c r="AJ68" s="22" t="s">
        <v>426</v>
      </c>
      <c r="AK68" s="22" t="s">
        <v>426</v>
      </c>
      <c r="AL68" s="40" t="s">
        <v>171</v>
      </c>
    </row>
    <row r="69" spans="1:38" ht="26.25" customHeight="1" thickBot="1" x14ac:dyDescent="0.25">
      <c r="A69" s="60" t="s">
        <v>54</v>
      </c>
      <c r="B69" s="60" t="s">
        <v>172</v>
      </c>
      <c r="C69" s="61" t="s">
        <v>173</v>
      </c>
      <c r="D69" s="67"/>
      <c r="E69" s="3" t="s">
        <v>426</v>
      </c>
      <c r="F69" s="3" t="s">
        <v>426</v>
      </c>
      <c r="G69" s="3" t="s">
        <v>426</v>
      </c>
      <c r="H69" s="3" t="s">
        <v>426</v>
      </c>
      <c r="I69" s="3" t="s">
        <v>426</v>
      </c>
      <c r="J69" s="3" t="s">
        <v>426</v>
      </c>
      <c r="K69" s="3" t="s">
        <v>426</v>
      </c>
      <c r="L69" s="3" t="s">
        <v>426</v>
      </c>
      <c r="M69" s="3" t="s">
        <v>426</v>
      </c>
      <c r="N69" s="3" t="s">
        <v>426</v>
      </c>
      <c r="O69" s="3" t="s">
        <v>426</v>
      </c>
      <c r="P69" s="3" t="s">
        <v>426</v>
      </c>
      <c r="Q69" s="3" t="s">
        <v>426</v>
      </c>
      <c r="R69" s="3" t="s">
        <v>426</v>
      </c>
      <c r="S69" s="3" t="s">
        <v>426</v>
      </c>
      <c r="T69" s="3" t="s">
        <v>426</v>
      </c>
      <c r="U69" s="3" t="s">
        <v>426</v>
      </c>
      <c r="V69" s="3" t="s">
        <v>426</v>
      </c>
      <c r="W69" s="3" t="s">
        <v>426</v>
      </c>
      <c r="X69" s="3" t="s">
        <v>426</v>
      </c>
      <c r="Y69" s="3" t="s">
        <v>426</v>
      </c>
      <c r="Z69" s="3" t="s">
        <v>426</v>
      </c>
      <c r="AA69" s="3" t="s">
        <v>426</v>
      </c>
      <c r="AB69" s="3" t="s">
        <v>426</v>
      </c>
      <c r="AC69" s="3" t="s">
        <v>426</v>
      </c>
      <c r="AD69" s="3" t="s">
        <v>426</v>
      </c>
      <c r="AE69" s="51"/>
      <c r="AF69" s="22" t="s">
        <v>426</v>
      </c>
      <c r="AG69" s="22" t="s">
        <v>426</v>
      </c>
      <c r="AH69" s="22" t="s">
        <v>426</v>
      </c>
      <c r="AI69" s="22" t="s">
        <v>426</v>
      </c>
      <c r="AJ69" s="22" t="s">
        <v>426</v>
      </c>
      <c r="AK69" s="22" t="s">
        <v>426</v>
      </c>
      <c r="AL69" s="40" t="s">
        <v>174</v>
      </c>
    </row>
    <row r="70" spans="1:38" ht="26.25" customHeight="1" thickBot="1" x14ac:dyDescent="0.25">
      <c r="A70" s="60" t="s">
        <v>54</v>
      </c>
      <c r="B70" s="60" t="s">
        <v>175</v>
      </c>
      <c r="C70" s="61" t="s">
        <v>383</v>
      </c>
      <c r="D70" s="67"/>
      <c r="E70" s="3" t="s">
        <v>426</v>
      </c>
      <c r="F70" s="3" t="s">
        <v>426</v>
      </c>
      <c r="G70" s="3" t="s">
        <v>426</v>
      </c>
      <c r="H70" s="3" t="s">
        <v>426</v>
      </c>
      <c r="I70" s="3" t="s">
        <v>426</v>
      </c>
      <c r="J70" s="3" t="s">
        <v>426</v>
      </c>
      <c r="K70" s="3" t="s">
        <v>426</v>
      </c>
      <c r="L70" s="3" t="s">
        <v>426</v>
      </c>
      <c r="M70" s="3" t="s">
        <v>426</v>
      </c>
      <c r="N70" s="3" t="s">
        <v>426</v>
      </c>
      <c r="O70" s="3" t="s">
        <v>426</v>
      </c>
      <c r="P70" s="3" t="s">
        <v>426</v>
      </c>
      <c r="Q70" s="3" t="s">
        <v>426</v>
      </c>
      <c r="R70" s="3" t="s">
        <v>426</v>
      </c>
      <c r="S70" s="3" t="s">
        <v>426</v>
      </c>
      <c r="T70" s="3" t="s">
        <v>426</v>
      </c>
      <c r="U70" s="3" t="s">
        <v>426</v>
      </c>
      <c r="V70" s="3" t="s">
        <v>426</v>
      </c>
      <c r="W70" s="3" t="s">
        <v>426</v>
      </c>
      <c r="X70" s="3" t="s">
        <v>426</v>
      </c>
      <c r="Y70" s="3" t="s">
        <v>426</v>
      </c>
      <c r="Z70" s="3" t="s">
        <v>426</v>
      </c>
      <c r="AA70" s="3" t="s">
        <v>426</v>
      </c>
      <c r="AB70" s="3" t="s">
        <v>426</v>
      </c>
      <c r="AC70" s="3" t="s">
        <v>426</v>
      </c>
      <c r="AD70" s="3" t="s">
        <v>426</v>
      </c>
      <c r="AE70" s="51"/>
      <c r="AF70" s="22" t="s">
        <v>426</v>
      </c>
      <c r="AG70" s="22" t="s">
        <v>426</v>
      </c>
      <c r="AH70" s="22" t="s">
        <v>426</v>
      </c>
      <c r="AI70" s="22" t="s">
        <v>426</v>
      </c>
      <c r="AJ70" s="22" t="s">
        <v>426</v>
      </c>
      <c r="AK70" s="22" t="s">
        <v>426</v>
      </c>
      <c r="AL70" s="40" t="s">
        <v>410</v>
      </c>
    </row>
    <row r="71" spans="1:38" ht="26.25" customHeight="1" thickBot="1" x14ac:dyDescent="0.25">
      <c r="A71" s="60" t="s">
        <v>54</v>
      </c>
      <c r="B71" s="60" t="s">
        <v>176</v>
      </c>
      <c r="C71" s="61" t="s">
        <v>177</v>
      </c>
      <c r="D71" s="67"/>
      <c r="E71" s="3" t="s">
        <v>426</v>
      </c>
      <c r="F71" s="3" t="s">
        <v>426</v>
      </c>
      <c r="G71" s="3" t="s">
        <v>426</v>
      </c>
      <c r="H71" s="3" t="s">
        <v>426</v>
      </c>
      <c r="I71" s="3" t="s">
        <v>426</v>
      </c>
      <c r="J71" s="3" t="s">
        <v>426</v>
      </c>
      <c r="K71" s="3" t="s">
        <v>426</v>
      </c>
      <c r="L71" s="3" t="s">
        <v>426</v>
      </c>
      <c r="M71" s="3" t="s">
        <v>426</v>
      </c>
      <c r="N71" s="3" t="s">
        <v>426</v>
      </c>
      <c r="O71" s="3" t="s">
        <v>426</v>
      </c>
      <c r="P71" s="3" t="s">
        <v>426</v>
      </c>
      <c r="Q71" s="3" t="s">
        <v>426</v>
      </c>
      <c r="R71" s="3" t="s">
        <v>426</v>
      </c>
      <c r="S71" s="3" t="s">
        <v>426</v>
      </c>
      <c r="T71" s="3" t="s">
        <v>426</v>
      </c>
      <c r="U71" s="3" t="s">
        <v>426</v>
      </c>
      <c r="V71" s="3" t="s">
        <v>426</v>
      </c>
      <c r="W71" s="3" t="s">
        <v>426</v>
      </c>
      <c r="X71" s="3" t="s">
        <v>426</v>
      </c>
      <c r="Y71" s="3" t="s">
        <v>426</v>
      </c>
      <c r="Z71" s="3" t="s">
        <v>426</v>
      </c>
      <c r="AA71" s="3" t="s">
        <v>426</v>
      </c>
      <c r="AB71" s="3" t="s">
        <v>426</v>
      </c>
      <c r="AC71" s="3" t="s">
        <v>426</v>
      </c>
      <c r="AD71" s="3" t="s">
        <v>426</v>
      </c>
      <c r="AE71" s="51"/>
      <c r="AF71" s="22" t="s">
        <v>426</v>
      </c>
      <c r="AG71" s="22" t="s">
        <v>426</v>
      </c>
      <c r="AH71" s="22" t="s">
        <v>426</v>
      </c>
      <c r="AI71" s="22" t="s">
        <v>426</v>
      </c>
      <c r="AJ71" s="22" t="s">
        <v>426</v>
      </c>
      <c r="AK71" s="22" t="s">
        <v>426</v>
      </c>
      <c r="AL71" s="40" t="s">
        <v>410</v>
      </c>
    </row>
    <row r="72" spans="1:38" ht="26.25" customHeight="1" thickBot="1" x14ac:dyDescent="0.25">
      <c r="A72" s="60" t="s">
        <v>54</v>
      </c>
      <c r="B72" s="60" t="s">
        <v>178</v>
      </c>
      <c r="C72" s="61" t="s">
        <v>179</v>
      </c>
      <c r="D72" s="62"/>
      <c r="E72" s="3" t="s">
        <v>426</v>
      </c>
      <c r="F72" s="3" t="s">
        <v>426</v>
      </c>
      <c r="G72" s="3" t="s">
        <v>426</v>
      </c>
      <c r="H72" s="3" t="s">
        <v>426</v>
      </c>
      <c r="I72" s="3" t="s">
        <v>426</v>
      </c>
      <c r="J72" s="3" t="s">
        <v>426</v>
      </c>
      <c r="K72" s="3" t="s">
        <v>426</v>
      </c>
      <c r="L72" s="3" t="s">
        <v>426</v>
      </c>
      <c r="M72" s="3" t="s">
        <v>426</v>
      </c>
      <c r="N72" s="3" t="s">
        <v>426</v>
      </c>
      <c r="O72" s="3" t="s">
        <v>426</v>
      </c>
      <c r="P72" s="3" t="s">
        <v>426</v>
      </c>
      <c r="Q72" s="3" t="s">
        <v>426</v>
      </c>
      <c r="R72" s="3" t="s">
        <v>426</v>
      </c>
      <c r="S72" s="3" t="s">
        <v>426</v>
      </c>
      <c r="T72" s="3" t="s">
        <v>426</v>
      </c>
      <c r="U72" s="3" t="s">
        <v>426</v>
      </c>
      <c r="V72" s="3" t="s">
        <v>426</v>
      </c>
      <c r="W72" s="3" t="s">
        <v>426</v>
      </c>
      <c r="X72" s="3" t="s">
        <v>426</v>
      </c>
      <c r="Y72" s="3" t="s">
        <v>426</v>
      </c>
      <c r="Z72" s="3" t="s">
        <v>426</v>
      </c>
      <c r="AA72" s="3" t="s">
        <v>426</v>
      </c>
      <c r="AB72" s="3" t="s">
        <v>426</v>
      </c>
      <c r="AC72" s="3" t="s">
        <v>426</v>
      </c>
      <c r="AD72" s="3" t="s">
        <v>426</v>
      </c>
      <c r="AE72" s="51"/>
      <c r="AF72" s="22" t="s">
        <v>426</v>
      </c>
      <c r="AG72" s="22" t="s">
        <v>426</v>
      </c>
      <c r="AH72" s="22" t="s">
        <v>426</v>
      </c>
      <c r="AI72" s="22" t="s">
        <v>426</v>
      </c>
      <c r="AJ72" s="22" t="s">
        <v>426</v>
      </c>
      <c r="AK72" s="22" t="s">
        <v>426</v>
      </c>
      <c r="AL72" s="40" t="s">
        <v>180</v>
      </c>
    </row>
    <row r="73" spans="1:38" ht="26.25" customHeight="1" thickBot="1" x14ac:dyDescent="0.25">
      <c r="A73" s="60" t="s">
        <v>54</v>
      </c>
      <c r="B73" s="60" t="s">
        <v>181</v>
      </c>
      <c r="C73" s="61" t="s">
        <v>182</v>
      </c>
      <c r="D73" s="62"/>
      <c r="E73" s="3" t="s">
        <v>426</v>
      </c>
      <c r="F73" s="3" t="s">
        <v>426</v>
      </c>
      <c r="G73" s="3" t="s">
        <v>426</v>
      </c>
      <c r="H73" s="3" t="s">
        <v>426</v>
      </c>
      <c r="I73" s="3" t="s">
        <v>426</v>
      </c>
      <c r="J73" s="3" t="s">
        <v>426</v>
      </c>
      <c r="K73" s="3" t="s">
        <v>426</v>
      </c>
      <c r="L73" s="3" t="s">
        <v>426</v>
      </c>
      <c r="M73" s="3" t="s">
        <v>426</v>
      </c>
      <c r="N73" s="3" t="s">
        <v>426</v>
      </c>
      <c r="O73" s="3" t="s">
        <v>426</v>
      </c>
      <c r="P73" s="3" t="s">
        <v>426</v>
      </c>
      <c r="Q73" s="3" t="s">
        <v>426</v>
      </c>
      <c r="R73" s="3" t="s">
        <v>426</v>
      </c>
      <c r="S73" s="3" t="s">
        <v>426</v>
      </c>
      <c r="T73" s="3" t="s">
        <v>426</v>
      </c>
      <c r="U73" s="3" t="s">
        <v>426</v>
      </c>
      <c r="V73" s="3" t="s">
        <v>426</v>
      </c>
      <c r="W73" s="3" t="s">
        <v>426</v>
      </c>
      <c r="X73" s="3" t="s">
        <v>426</v>
      </c>
      <c r="Y73" s="3" t="s">
        <v>426</v>
      </c>
      <c r="Z73" s="3" t="s">
        <v>426</v>
      </c>
      <c r="AA73" s="3" t="s">
        <v>426</v>
      </c>
      <c r="AB73" s="3" t="s">
        <v>426</v>
      </c>
      <c r="AC73" s="3" t="s">
        <v>426</v>
      </c>
      <c r="AD73" s="3" t="s">
        <v>426</v>
      </c>
      <c r="AE73" s="51"/>
      <c r="AF73" s="22" t="s">
        <v>426</v>
      </c>
      <c r="AG73" s="22" t="s">
        <v>426</v>
      </c>
      <c r="AH73" s="22" t="s">
        <v>426</v>
      </c>
      <c r="AI73" s="22" t="s">
        <v>426</v>
      </c>
      <c r="AJ73" s="22" t="s">
        <v>426</v>
      </c>
      <c r="AK73" s="22" t="s">
        <v>426</v>
      </c>
      <c r="AL73" s="40" t="s">
        <v>183</v>
      </c>
    </row>
    <row r="74" spans="1:38" ht="26.25" customHeight="1" thickBot="1" x14ac:dyDescent="0.25">
      <c r="A74" s="60" t="s">
        <v>54</v>
      </c>
      <c r="B74" s="60" t="s">
        <v>184</v>
      </c>
      <c r="C74" s="61" t="s">
        <v>185</v>
      </c>
      <c r="D74" s="62"/>
      <c r="E74" s="3" t="s">
        <v>426</v>
      </c>
      <c r="F74" s="3" t="s">
        <v>426</v>
      </c>
      <c r="G74" s="3" t="s">
        <v>426</v>
      </c>
      <c r="H74" s="3" t="s">
        <v>426</v>
      </c>
      <c r="I74" s="3" t="s">
        <v>426</v>
      </c>
      <c r="J74" s="3" t="s">
        <v>426</v>
      </c>
      <c r="K74" s="3" t="s">
        <v>426</v>
      </c>
      <c r="L74" s="3" t="s">
        <v>426</v>
      </c>
      <c r="M74" s="3" t="s">
        <v>426</v>
      </c>
      <c r="N74" s="3" t="s">
        <v>426</v>
      </c>
      <c r="O74" s="3" t="s">
        <v>426</v>
      </c>
      <c r="P74" s="3" t="s">
        <v>426</v>
      </c>
      <c r="Q74" s="3" t="s">
        <v>426</v>
      </c>
      <c r="R74" s="3" t="s">
        <v>426</v>
      </c>
      <c r="S74" s="3" t="s">
        <v>426</v>
      </c>
      <c r="T74" s="3" t="s">
        <v>426</v>
      </c>
      <c r="U74" s="3" t="s">
        <v>426</v>
      </c>
      <c r="V74" s="3" t="s">
        <v>426</v>
      </c>
      <c r="W74" s="3" t="s">
        <v>426</v>
      </c>
      <c r="X74" s="3" t="s">
        <v>426</v>
      </c>
      <c r="Y74" s="3" t="s">
        <v>426</v>
      </c>
      <c r="Z74" s="3" t="s">
        <v>426</v>
      </c>
      <c r="AA74" s="3" t="s">
        <v>426</v>
      </c>
      <c r="AB74" s="3" t="s">
        <v>426</v>
      </c>
      <c r="AC74" s="3" t="s">
        <v>426</v>
      </c>
      <c r="AD74" s="3" t="s">
        <v>426</v>
      </c>
      <c r="AE74" s="51"/>
      <c r="AF74" s="22" t="s">
        <v>426</v>
      </c>
      <c r="AG74" s="22" t="s">
        <v>426</v>
      </c>
      <c r="AH74" s="22" t="s">
        <v>426</v>
      </c>
      <c r="AI74" s="22" t="s">
        <v>426</v>
      </c>
      <c r="AJ74" s="22" t="s">
        <v>426</v>
      </c>
      <c r="AK74" s="22" t="s">
        <v>426</v>
      </c>
      <c r="AL74" s="40" t="s">
        <v>186</v>
      </c>
    </row>
    <row r="75" spans="1:38" ht="26.25" customHeight="1" thickBot="1" x14ac:dyDescent="0.25">
      <c r="A75" s="60" t="s">
        <v>54</v>
      </c>
      <c r="B75" s="60" t="s">
        <v>187</v>
      </c>
      <c r="C75" s="61" t="s">
        <v>188</v>
      </c>
      <c r="D75" s="67"/>
      <c r="E75" s="3" t="s">
        <v>426</v>
      </c>
      <c r="F75" s="3" t="s">
        <v>426</v>
      </c>
      <c r="G75" s="3" t="s">
        <v>426</v>
      </c>
      <c r="H75" s="3" t="s">
        <v>426</v>
      </c>
      <c r="I75" s="3" t="s">
        <v>426</v>
      </c>
      <c r="J75" s="3" t="s">
        <v>426</v>
      </c>
      <c r="K75" s="3" t="s">
        <v>426</v>
      </c>
      <c r="L75" s="3" t="s">
        <v>426</v>
      </c>
      <c r="M75" s="3" t="s">
        <v>426</v>
      </c>
      <c r="N75" s="3" t="s">
        <v>426</v>
      </c>
      <c r="O75" s="3" t="s">
        <v>426</v>
      </c>
      <c r="P75" s="3" t="s">
        <v>426</v>
      </c>
      <c r="Q75" s="3" t="s">
        <v>426</v>
      </c>
      <c r="R75" s="3" t="s">
        <v>426</v>
      </c>
      <c r="S75" s="3" t="s">
        <v>426</v>
      </c>
      <c r="T75" s="3" t="s">
        <v>426</v>
      </c>
      <c r="U75" s="3" t="s">
        <v>426</v>
      </c>
      <c r="V75" s="3" t="s">
        <v>426</v>
      </c>
      <c r="W75" s="3" t="s">
        <v>426</v>
      </c>
      <c r="X75" s="3" t="s">
        <v>426</v>
      </c>
      <c r="Y75" s="3" t="s">
        <v>426</v>
      </c>
      <c r="Z75" s="3" t="s">
        <v>426</v>
      </c>
      <c r="AA75" s="3" t="s">
        <v>426</v>
      </c>
      <c r="AB75" s="3" t="s">
        <v>426</v>
      </c>
      <c r="AC75" s="3" t="s">
        <v>426</v>
      </c>
      <c r="AD75" s="3" t="s">
        <v>426</v>
      </c>
      <c r="AE75" s="51"/>
      <c r="AF75" s="22" t="s">
        <v>426</v>
      </c>
      <c r="AG75" s="22" t="s">
        <v>426</v>
      </c>
      <c r="AH75" s="22" t="s">
        <v>426</v>
      </c>
      <c r="AI75" s="22" t="s">
        <v>426</v>
      </c>
      <c r="AJ75" s="22" t="s">
        <v>426</v>
      </c>
      <c r="AK75" s="22" t="s">
        <v>426</v>
      </c>
      <c r="AL75" s="40" t="s">
        <v>189</v>
      </c>
    </row>
    <row r="76" spans="1:38" ht="26.25" customHeight="1" thickBot="1" x14ac:dyDescent="0.25">
      <c r="A76" s="60" t="s">
        <v>54</v>
      </c>
      <c r="B76" s="60" t="s">
        <v>190</v>
      </c>
      <c r="C76" s="61" t="s">
        <v>191</v>
      </c>
      <c r="D76" s="62"/>
      <c r="E76" s="3" t="s">
        <v>426</v>
      </c>
      <c r="F76" s="3" t="s">
        <v>426</v>
      </c>
      <c r="G76" s="3" t="s">
        <v>426</v>
      </c>
      <c r="H76" s="3" t="s">
        <v>426</v>
      </c>
      <c r="I76" s="3" t="s">
        <v>426</v>
      </c>
      <c r="J76" s="3" t="s">
        <v>426</v>
      </c>
      <c r="K76" s="3" t="s">
        <v>426</v>
      </c>
      <c r="L76" s="3" t="s">
        <v>426</v>
      </c>
      <c r="M76" s="3" t="s">
        <v>426</v>
      </c>
      <c r="N76" s="3" t="s">
        <v>426</v>
      </c>
      <c r="O76" s="3" t="s">
        <v>426</v>
      </c>
      <c r="P76" s="3" t="s">
        <v>426</v>
      </c>
      <c r="Q76" s="3" t="s">
        <v>426</v>
      </c>
      <c r="R76" s="3" t="s">
        <v>426</v>
      </c>
      <c r="S76" s="3" t="s">
        <v>426</v>
      </c>
      <c r="T76" s="3" t="s">
        <v>426</v>
      </c>
      <c r="U76" s="3" t="s">
        <v>426</v>
      </c>
      <c r="V76" s="3" t="s">
        <v>426</v>
      </c>
      <c r="W76" s="3" t="s">
        <v>426</v>
      </c>
      <c r="X76" s="3" t="s">
        <v>426</v>
      </c>
      <c r="Y76" s="3" t="s">
        <v>426</v>
      </c>
      <c r="Z76" s="3" t="s">
        <v>426</v>
      </c>
      <c r="AA76" s="3" t="s">
        <v>426</v>
      </c>
      <c r="AB76" s="3" t="s">
        <v>426</v>
      </c>
      <c r="AC76" s="3" t="s">
        <v>426</v>
      </c>
      <c r="AD76" s="3" t="s">
        <v>426</v>
      </c>
      <c r="AE76" s="51"/>
      <c r="AF76" s="22" t="s">
        <v>426</v>
      </c>
      <c r="AG76" s="22" t="s">
        <v>426</v>
      </c>
      <c r="AH76" s="22" t="s">
        <v>426</v>
      </c>
      <c r="AI76" s="22" t="s">
        <v>426</v>
      </c>
      <c r="AJ76" s="22" t="s">
        <v>426</v>
      </c>
      <c r="AK76" s="22" t="s">
        <v>426</v>
      </c>
      <c r="AL76" s="40" t="s">
        <v>192</v>
      </c>
    </row>
    <row r="77" spans="1:38" ht="26.25" customHeight="1" thickBot="1" x14ac:dyDescent="0.25">
      <c r="A77" s="60" t="s">
        <v>54</v>
      </c>
      <c r="B77" s="60" t="s">
        <v>193</v>
      </c>
      <c r="C77" s="61" t="s">
        <v>194</v>
      </c>
      <c r="D77" s="62"/>
      <c r="E77" s="3" t="s">
        <v>426</v>
      </c>
      <c r="F77" s="3" t="s">
        <v>426</v>
      </c>
      <c r="G77" s="3" t="s">
        <v>426</v>
      </c>
      <c r="H77" s="3" t="s">
        <v>426</v>
      </c>
      <c r="I77" s="3" t="s">
        <v>426</v>
      </c>
      <c r="J77" s="3" t="s">
        <v>426</v>
      </c>
      <c r="K77" s="3" t="s">
        <v>426</v>
      </c>
      <c r="L77" s="3" t="s">
        <v>426</v>
      </c>
      <c r="M77" s="3" t="s">
        <v>426</v>
      </c>
      <c r="N77" s="3" t="s">
        <v>426</v>
      </c>
      <c r="O77" s="3" t="s">
        <v>426</v>
      </c>
      <c r="P77" s="3" t="s">
        <v>426</v>
      </c>
      <c r="Q77" s="3" t="s">
        <v>426</v>
      </c>
      <c r="R77" s="3" t="s">
        <v>426</v>
      </c>
      <c r="S77" s="3" t="s">
        <v>426</v>
      </c>
      <c r="T77" s="3" t="s">
        <v>426</v>
      </c>
      <c r="U77" s="3" t="s">
        <v>426</v>
      </c>
      <c r="V77" s="3" t="s">
        <v>426</v>
      </c>
      <c r="W77" s="3" t="s">
        <v>426</v>
      </c>
      <c r="X77" s="3" t="s">
        <v>426</v>
      </c>
      <c r="Y77" s="3" t="s">
        <v>426</v>
      </c>
      <c r="Z77" s="3" t="s">
        <v>426</v>
      </c>
      <c r="AA77" s="3" t="s">
        <v>426</v>
      </c>
      <c r="AB77" s="3" t="s">
        <v>426</v>
      </c>
      <c r="AC77" s="3" t="s">
        <v>426</v>
      </c>
      <c r="AD77" s="3" t="s">
        <v>426</v>
      </c>
      <c r="AE77" s="51"/>
      <c r="AF77" s="22" t="s">
        <v>426</v>
      </c>
      <c r="AG77" s="22" t="s">
        <v>426</v>
      </c>
      <c r="AH77" s="22" t="s">
        <v>426</v>
      </c>
      <c r="AI77" s="22" t="s">
        <v>426</v>
      </c>
      <c r="AJ77" s="22" t="s">
        <v>426</v>
      </c>
      <c r="AK77" s="22" t="s">
        <v>426</v>
      </c>
      <c r="AL77" s="40" t="s">
        <v>195</v>
      </c>
    </row>
    <row r="78" spans="1:38" ht="26.25" customHeight="1" thickBot="1" x14ac:dyDescent="0.25">
      <c r="A78" s="60" t="s">
        <v>54</v>
      </c>
      <c r="B78" s="60" t="s">
        <v>196</v>
      </c>
      <c r="C78" s="61" t="s">
        <v>197</v>
      </c>
      <c r="D78" s="62"/>
      <c r="E78" s="3" t="s">
        <v>426</v>
      </c>
      <c r="F78" s="3" t="s">
        <v>426</v>
      </c>
      <c r="G78" s="3" t="s">
        <v>426</v>
      </c>
      <c r="H78" s="3" t="s">
        <v>426</v>
      </c>
      <c r="I78" s="3" t="s">
        <v>426</v>
      </c>
      <c r="J78" s="3" t="s">
        <v>426</v>
      </c>
      <c r="K78" s="3" t="s">
        <v>426</v>
      </c>
      <c r="L78" s="3" t="s">
        <v>426</v>
      </c>
      <c r="M78" s="3" t="s">
        <v>426</v>
      </c>
      <c r="N78" s="3" t="s">
        <v>426</v>
      </c>
      <c r="O78" s="3" t="s">
        <v>426</v>
      </c>
      <c r="P78" s="3" t="s">
        <v>426</v>
      </c>
      <c r="Q78" s="3" t="s">
        <v>426</v>
      </c>
      <c r="R78" s="3" t="s">
        <v>426</v>
      </c>
      <c r="S78" s="3" t="s">
        <v>426</v>
      </c>
      <c r="T78" s="3" t="s">
        <v>426</v>
      </c>
      <c r="U78" s="3" t="s">
        <v>426</v>
      </c>
      <c r="V78" s="3" t="s">
        <v>426</v>
      </c>
      <c r="W78" s="3" t="s">
        <v>426</v>
      </c>
      <c r="X78" s="3" t="s">
        <v>426</v>
      </c>
      <c r="Y78" s="3" t="s">
        <v>426</v>
      </c>
      <c r="Z78" s="3" t="s">
        <v>426</v>
      </c>
      <c r="AA78" s="3" t="s">
        <v>426</v>
      </c>
      <c r="AB78" s="3" t="s">
        <v>426</v>
      </c>
      <c r="AC78" s="3" t="s">
        <v>426</v>
      </c>
      <c r="AD78" s="3" t="s">
        <v>426</v>
      </c>
      <c r="AE78" s="51"/>
      <c r="AF78" s="22" t="s">
        <v>426</v>
      </c>
      <c r="AG78" s="22" t="s">
        <v>426</v>
      </c>
      <c r="AH78" s="22" t="s">
        <v>426</v>
      </c>
      <c r="AI78" s="22" t="s">
        <v>426</v>
      </c>
      <c r="AJ78" s="22" t="s">
        <v>426</v>
      </c>
      <c r="AK78" s="22" t="s">
        <v>426</v>
      </c>
      <c r="AL78" s="40" t="s">
        <v>198</v>
      </c>
    </row>
    <row r="79" spans="1:38" ht="26.25" customHeight="1" thickBot="1" x14ac:dyDescent="0.25">
      <c r="A79" s="60" t="s">
        <v>54</v>
      </c>
      <c r="B79" s="60" t="s">
        <v>199</v>
      </c>
      <c r="C79" s="61" t="s">
        <v>200</v>
      </c>
      <c r="D79" s="62"/>
      <c r="E79" s="3" t="s">
        <v>426</v>
      </c>
      <c r="F79" s="3" t="s">
        <v>426</v>
      </c>
      <c r="G79" s="3" t="s">
        <v>426</v>
      </c>
      <c r="H79" s="3" t="s">
        <v>426</v>
      </c>
      <c r="I79" s="3" t="s">
        <v>426</v>
      </c>
      <c r="J79" s="3" t="s">
        <v>426</v>
      </c>
      <c r="K79" s="3" t="s">
        <v>426</v>
      </c>
      <c r="L79" s="3" t="s">
        <v>426</v>
      </c>
      <c r="M79" s="3" t="s">
        <v>426</v>
      </c>
      <c r="N79" s="3" t="s">
        <v>426</v>
      </c>
      <c r="O79" s="3" t="s">
        <v>426</v>
      </c>
      <c r="P79" s="3" t="s">
        <v>426</v>
      </c>
      <c r="Q79" s="3" t="s">
        <v>426</v>
      </c>
      <c r="R79" s="3" t="s">
        <v>426</v>
      </c>
      <c r="S79" s="3" t="s">
        <v>426</v>
      </c>
      <c r="T79" s="3" t="s">
        <v>426</v>
      </c>
      <c r="U79" s="3" t="s">
        <v>426</v>
      </c>
      <c r="V79" s="3" t="s">
        <v>426</v>
      </c>
      <c r="W79" s="3" t="s">
        <v>426</v>
      </c>
      <c r="X79" s="3" t="s">
        <v>426</v>
      </c>
      <c r="Y79" s="3" t="s">
        <v>426</v>
      </c>
      <c r="Z79" s="3" t="s">
        <v>426</v>
      </c>
      <c r="AA79" s="3" t="s">
        <v>426</v>
      </c>
      <c r="AB79" s="3" t="s">
        <v>426</v>
      </c>
      <c r="AC79" s="3" t="s">
        <v>426</v>
      </c>
      <c r="AD79" s="3" t="s">
        <v>426</v>
      </c>
      <c r="AE79" s="51"/>
      <c r="AF79" s="22" t="s">
        <v>426</v>
      </c>
      <c r="AG79" s="22" t="s">
        <v>426</v>
      </c>
      <c r="AH79" s="22" t="s">
        <v>426</v>
      </c>
      <c r="AI79" s="22" t="s">
        <v>426</v>
      </c>
      <c r="AJ79" s="22" t="s">
        <v>426</v>
      </c>
      <c r="AK79" s="22" t="s">
        <v>426</v>
      </c>
      <c r="AL79" s="40" t="s">
        <v>201</v>
      </c>
    </row>
    <row r="80" spans="1:38" ht="26.25" customHeight="1" thickBot="1" x14ac:dyDescent="0.25">
      <c r="A80" s="60" t="s">
        <v>54</v>
      </c>
      <c r="B80" s="64" t="s">
        <v>202</v>
      </c>
      <c r="C80" s="66" t="s">
        <v>203</v>
      </c>
      <c r="D80" s="62"/>
      <c r="E80" s="3" t="s">
        <v>426</v>
      </c>
      <c r="F80" s="3" t="s">
        <v>426</v>
      </c>
      <c r="G80" s="3" t="s">
        <v>426</v>
      </c>
      <c r="H80" s="3" t="s">
        <v>426</v>
      </c>
      <c r="I80" s="3" t="s">
        <v>426</v>
      </c>
      <c r="J80" s="3" t="s">
        <v>426</v>
      </c>
      <c r="K80" s="3" t="s">
        <v>426</v>
      </c>
      <c r="L80" s="3" t="s">
        <v>426</v>
      </c>
      <c r="M80" s="3" t="s">
        <v>426</v>
      </c>
      <c r="N80" s="3" t="s">
        <v>426</v>
      </c>
      <c r="O80" s="3" t="s">
        <v>426</v>
      </c>
      <c r="P80" s="3" t="s">
        <v>426</v>
      </c>
      <c r="Q80" s="3" t="s">
        <v>426</v>
      </c>
      <c r="R80" s="3" t="s">
        <v>426</v>
      </c>
      <c r="S80" s="3" t="s">
        <v>426</v>
      </c>
      <c r="T80" s="3" t="s">
        <v>426</v>
      </c>
      <c r="U80" s="3" t="s">
        <v>426</v>
      </c>
      <c r="V80" s="3" t="s">
        <v>426</v>
      </c>
      <c r="W80" s="3" t="s">
        <v>426</v>
      </c>
      <c r="X80" s="3" t="s">
        <v>426</v>
      </c>
      <c r="Y80" s="3" t="s">
        <v>426</v>
      </c>
      <c r="Z80" s="3" t="s">
        <v>426</v>
      </c>
      <c r="AA80" s="3" t="s">
        <v>426</v>
      </c>
      <c r="AB80" s="3" t="s">
        <v>426</v>
      </c>
      <c r="AC80" s="3" t="s">
        <v>426</v>
      </c>
      <c r="AD80" s="3" t="s">
        <v>426</v>
      </c>
      <c r="AE80" s="51"/>
      <c r="AF80" s="22" t="s">
        <v>426</v>
      </c>
      <c r="AG80" s="22" t="s">
        <v>426</v>
      </c>
      <c r="AH80" s="22" t="s">
        <v>426</v>
      </c>
      <c r="AI80" s="22" t="s">
        <v>426</v>
      </c>
      <c r="AJ80" s="22" t="s">
        <v>426</v>
      </c>
      <c r="AK80" s="22" t="s">
        <v>426</v>
      </c>
      <c r="AL80" s="40" t="s">
        <v>410</v>
      </c>
    </row>
    <row r="81" spans="1:38" ht="26.25" customHeight="1" thickBot="1" x14ac:dyDescent="0.25">
      <c r="A81" s="60" t="s">
        <v>54</v>
      </c>
      <c r="B81" s="64" t="s">
        <v>204</v>
      </c>
      <c r="C81" s="66" t="s">
        <v>205</v>
      </c>
      <c r="D81" s="62"/>
      <c r="E81" s="3" t="s">
        <v>426</v>
      </c>
      <c r="F81" s="3" t="s">
        <v>426</v>
      </c>
      <c r="G81" s="3" t="s">
        <v>426</v>
      </c>
      <c r="H81" s="3" t="s">
        <v>426</v>
      </c>
      <c r="I81" s="3" t="s">
        <v>426</v>
      </c>
      <c r="J81" s="3" t="s">
        <v>426</v>
      </c>
      <c r="K81" s="3" t="s">
        <v>426</v>
      </c>
      <c r="L81" s="3" t="s">
        <v>426</v>
      </c>
      <c r="M81" s="3" t="s">
        <v>426</v>
      </c>
      <c r="N81" s="3" t="s">
        <v>426</v>
      </c>
      <c r="O81" s="3" t="s">
        <v>426</v>
      </c>
      <c r="P81" s="3" t="s">
        <v>426</v>
      </c>
      <c r="Q81" s="3" t="s">
        <v>426</v>
      </c>
      <c r="R81" s="3" t="s">
        <v>426</v>
      </c>
      <c r="S81" s="3" t="s">
        <v>426</v>
      </c>
      <c r="T81" s="3" t="s">
        <v>426</v>
      </c>
      <c r="U81" s="3" t="s">
        <v>426</v>
      </c>
      <c r="V81" s="3" t="s">
        <v>426</v>
      </c>
      <c r="W81" s="3" t="s">
        <v>426</v>
      </c>
      <c r="X81" s="3" t="s">
        <v>426</v>
      </c>
      <c r="Y81" s="3" t="s">
        <v>426</v>
      </c>
      <c r="Z81" s="3" t="s">
        <v>426</v>
      </c>
      <c r="AA81" s="3" t="s">
        <v>426</v>
      </c>
      <c r="AB81" s="3" t="s">
        <v>426</v>
      </c>
      <c r="AC81" s="3" t="s">
        <v>426</v>
      </c>
      <c r="AD81" s="3" t="s">
        <v>426</v>
      </c>
      <c r="AE81" s="51"/>
      <c r="AF81" s="22" t="s">
        <v>426</v>
      </c>
      <c r="AG81" s="22" t="s">
        <v>426</v>
      </c>
      <c r="AH81" s="22" t="s">
        <v>426</v>
      </c>
      <c r="AI81" s="22" t="s">
        <v>426</v>
      </c>
      <c r="AJ81" s="22" t="s">
        <v>426</v>
      </c>
      <c r="AK81" s="22" t="s">
        <v>426</v>
      </c>
      <c r="AL81" s="40" t="s">
        <v>206</v>
      </c>
    </row>
    <row r="82" spans="1:38" ht="26.25" customHeight="1" thickBot="1" x14ac:dyDescent="0.25">
      <c r="A82" s="60" t="s">
        <v>207</v>
      </c>
      <c r="B82" s="64" t="s">
        <v>208</v>
      </c>
      <c r="C82" s="70" t="s">
        <v>209</v>
      </c>
      <c r="D82" s="62"/>
      <c r="E82" s="3" t="s">
        <v>427</v>
      </c>
      <c r="F82" s="3">
        <v>3.3412421650000002</v>
      </c>
      <c r="G82" s="3" t="s">
        <v>427</v>
      </c>
      <c r="H82" s="3" t="s">
        <v>427</v>
      </c>
      <c r="I82" s="3" t="s">
        <v>427</v>
      </c>
      <c r="J82" s="3" t="s">
        <v>427</v>
      </c>
      <c r="K82" s="3" t="s">
        <v>427</v>
      </c>
      <c r="L82" s="3" t="s">
        <v>427</v>
      </c>
      <c r="M82" s="3" t="s">
        <v>427</v>
      </c>
      <c r="N82" s="3" t="s">
        <v>427</v>
      </c>
      <c r="O82" s="3" t="s">
        <v>427</v>
      </c>
      <c r="P82" s="3" t="s">
        <v>428</v>
      </c>
      <c r="Q82" s="3" t="s">
        <v>427</v>
      </c>
      <c r="R82" s="3" t="s">
        <v>427</v>
      </c>
      <c r="S82" s="3" t="s">
        <v>427</v>
      </c>
      <c r="T82" s="3" t="s">
        <v>427</v>
      </c>
      <c r="U82" s="3" t="s">
        <v>427</v>
      </c>
      <c r="V82" s="3" t="s">
        <v>427</v>
      </c>
      <c r="W82" s="3" t="s">
        <v>427</v>
      </c>
      <c r="X82" s="3" t="s">
        <v>427</v>
      </c>
      <c r="Y82" s="3" t="s">
        <v>427</v>
      </c>
      <c r="Z82" s="3" t="s">
        <v>427</v>
      </c>
      <c r="AA82" s="3" t="s">
        <v>427</v>
      </c>
      <c r="AB82" s="3" t="s">
        <v>427</v>
      </c>
      <c r="AC82" s="3" t="s">
        <v>427</v>
      </c>
      <c r="AD82" s="3" t="s">
        <v>427</v>
      </c>
      <c r="AE82" s="51"/>
      <c r="AF82" s="22" t="s">
        <v>427</v>
      </c>
      <c r="AG82" s="22" t="s">
        <v>427</v>
      </c>
      <c r="AH82" s="22" t="s">
        <v>427</v>
      </c>
      <c r="AI82" s="22" t="s">
        <v>427</v>
      </c>
      <c r="AJ82" s="22" t="s">
        <v>427</v>
      </c>
      <c r="AK82" s="22">
        <v>19.495368760000002</v>
      </c>
      <c r="AL82" s="40" t="s">
        <v>218</v>
      </c>
    </row>
    <row r="83" spans="1:38" ht="26.25" customHeight="1" thickBot="1" x14ac:dyDescent="0.25">
      <c r="A83" s="60" t="s">
        <v>54</v>
      </c>
      <c r="B83" s="71" t="s">
        <v>210</v>
      </c>
      <c r="C83" s="72" t="s">
        <v>211</v>
      </c>
      <c r="D83" s="62"/>
      <c r="E83" s="3" t="s">
        <v>428</v>
      </c>
      <c r="F83" s="3">
        <v>2.0412639244799999E-2</v>
      </c>
      <c r="G83" s="3" t="s">
        <v>428</v>
      </c>
      <c r="H83" s="3" t="s">
        <v>427</v>
      </c>
      <c r="I83" s="3">
        <v>0.51031598111999998</v>
      </c>
      <c r="J83" s="3">
        <v>3.8273698584</v>
      </c>
      <c r="K83" s="3">
        <v>17.861059339200001</v>
      </c>
      <c r="L83" s="3">
        <v>2.9088010923839999E-2</v>
      </c>
      <c r="M83" s="3" t="s">
        <v>428</v>
      </c>
      <c r="N83" s="3" t="s">
        <v>427</v>
      </c>
      <c r="O83" s="3" t="s">
        <v>427</v>
      </c>
      <c r="P83" s="3" t="s">
        <v>427</v>
      </c>
      <c r="Q83" s="3" t="s">
        <v>427</v>
      </c>
      <c r="R83" s="3" t="s">
        <v>427</v>
      </c>
      <c r="S83" s="3" t="s">
        <v>427</v>
      </c>
      <c r="T83" s="3" t="s">
        <v>427</v>
      </c>
      <c r="U83" s="3" t="s">
        <v>427</v>
      </c>
      <c r="V83" s="3" t="s">
        <v>427</v>
      </c>
      <c r="W83" s="3" t="s">
        <v>427</v>
      </c>
      <c r="X83" s="3" t="s">
        <v>428</v>
      </c>
      <c r="Y83" s="3" t="s">
        <v>428</v>
      </c>
      <c r="Z83" s="3" t="s">
        <v>428</v>
      </c>
      <c r="AA83" s="3" t="s">
        <v>428</v>
      </c>
      <c r="AB83" s="3" t="s">
        <v>428</v>
      </c>
      <c r="AC83" s="3" t="s">
        <v>428</v>
      </c>
      <c r="AD83" s="3" t="s">
        <v>427</v>
      </c>
      <c r="AE83" s="51"/>
      <c r="AF83" s="22" t="s">
        <v>427</v>
      </c>
      <c r="AG83" s="22" t="s">
        <v>427</v>
      </c>
      <c r="AH83" s="22" t="s">
        <v>427</v>
      </c>
      <c r="AI83" s="22" t="s">
        <v>427</v>
      </c>
      <c r="AJ83" s="22" t="s">
        <v>427</v>
      </c>
      <c r="AK83" s="22">
        <v>1275.7899528</v>
      </c>
      <c r="AL83" s="40" t="s">
        <v>430</v>
      </c>
    </row>
    <row r="84" spans="1:38" ht="26.25" customHeight="1" thickBot="1" x14ac:dyDescent="0.25">
      <c r="A84" s="60" t="s">
        <v>54</v>
      </c>
      <c r="B84" s="71" t="s">
        <v>212</v>
      </c>
      <c r="C84" s="72" t="s">
        <v>213</v>
      </c>
      <c r="D84" s="62"/>
      <c r="E84" s="3" t="s">
        <v>428</v>
      </c>
      <c r="F84" s="3">
        <v>1.8428077096000001E-2</v>
      </c>
      <c r="G84" s="3" t="s">
        <v>427</v>
      </c>
      <c r="H84" s="3" t="s">
        <v>427</v>
      </c>
      <c r="I84" s="3">
        <v>1.1340355136000001E-2</v>
      </c>
      <c r="J84" s="3">
        <v>5.6701775680000004E-2</v>
      </c>
      <c r="K84" s="3">
        <v>0.22680710272000001</v>
      </c>
      <c r="L84" s="3">
        <v>1.47424616768E-6</v>
      </c>
      <c r="M84" s="3">
        <v>1.3466671724000001E-3</v>
      </c>
      <c r="N84" s="3" t="s">
        <v>428</v>
      </c>
      <c r="O84" s="3" t="s">
        <v>428</v>
      </c>
      <c r="P84" s="3" t="s">
        <v>428</v>
      </c>
      <c r="Q84" s="3" t="s">
        <v>427</v>
      </c>
      <c r="R84" s="3" t="s">
        <v>427</v>
      </c>
      <c r="S84" s="3" t="s">
        <v>427</v>
      </c>
      <c r="T84" s="3" t="s">
        <v>427</v>
      </c>
      <c r="U84" s="3" t="s">
        <v>427</v>
      </c>
      <c r="V84" s="3" t="s">
        <v>427</v>
      </c>
      <c r="W84" s="3" t="s">
        <v>428</v>
      </c>
      <c r="X84" s="3" t="s">
        <v>428</v>
      </c>
      <c r="Y84" s="3" t="s">
        <v>428</v>
      </c>
      <c r="Z84" s="3" t="s">
        <v>428</v>
      </c>
      <c r="AA84" s="3" t="s">
        <v>428</v>
      </c>
      <c r="AB84" s="3" t="s">
        <v>428</v>
      </c>
      <c r="AC84" s="3" t="s">
        <v>428</v>
      </c>
      <c r="AD84" s="3" t="s">
        <v>427</v>
      </c>
      <c r="AE84" s="51"/>
      <c r="AF84" s="22" t="s">
        <v>427</v>
      </c>
      <c r="AG84" s="22" t="s">
        <v>427</v>
      </c>
      <c r="AH84" s="22" t="s">
        <v>427</v>
      </c>
      <c r="AI84" s="22" t="s">
        <v>427</v>
      </c>
      <c r="AJ84" s="22" t="s">
        <v>427</v>
      </c>
      <c r="AK84" s="22">
        <v>141.75443920000001</v>
      </c>
      <c r="AL84" s="40" t="s">
        <v>431</v>
      </c>
    </row>
    <row r="85" spans="1:38" ht="26.25" customHeight="1" thickBot="1" x14ac:dyDescent="0.25">
      <c r="A85" s="60" t="s">
        <v>207</v>
      </c>
      <c r="B85" s="66" t="s">
        <v>214</v>
      </c>
      <c r="C85" s="72" t="s">
        <v>401</v>
      </c>
      <c r="D85" s="62"/>
      <c r="E85" s="3" t="s">
        <v>427</v>
      </c>
      <c r="F85" s="3">
        <v>4.0862259999999999</v>
      </c>
      <c r="G85" s="3" t="s">
        <v>427</v>
      </c>
      <c r="H85" s="3" t="s">
        <v>427</v>
      </c>
      <c r="I85" s="3" t="s">
        <v>427</v>
      </c>
      <c r="J85" s="3" t="s">
        <v>427</v>
      </c>
      <c r="K85" s="3" t="s">
        <v>427</v>
      </c>
      <c r="L85" s="3" t="s">
        <v>427</v>
      </c>
      <c r="M85" s="3" t="s">
        <v>427</v>
      </c>
      <c r="N85" s="3" t="s">
        <v>427</v>
      </c>
      <c r="O85" s="3" t="s">
        <v>427</v>
      </c>
      <c r="P85" s="3" t="s">
        <v>427</v>
      </c>
      <c r="Q85" s="3" t="s">
        <v>427</v>
      </c>
      <c r="R85" s="3" t="s">
        <v>427</v>
      </c>
      <c r="S85" s="3" t="s">
        <v>427</v>
      </c>
      <c r="T85" s="3" t="s">
        <v>427</v>
      </c>
      <c r="U85" s="3" t="s">
        <v>427</v>
      </c>
      <c r="V85" s="3" t="s">
        <v>427</v>
      </c>
      <c r="W85" s="3" t="s">
        <v>427</v>
      </c>
      <c r="X85" s="3" t="s">
        <v>427</v>
      </c>
      <c r="Y85" s="3" t="s">
        <v>427</v>
      </c>
      <c r="Z85" s="3" t="s">
        <v>427</v>
      </c>
      <c r="AA85" s="3" t="s">
        <v>427</v>
      </c>
      <c r="AB85" s="3" t="s">
        <v>427</v>
      </c>
      <c r="AC85" s="3" t="s">
        <v>427</v>
      </c>
      <c r="AD85" s="3" t="s">
        <v>427</v>
      </c>
      <c r="AE85" s="51"/>
      <c r="AF85" s="22" t="s">
        <v>427</v>
      </c>
      <c r="AG85" s="22" t="s">
        <v>427</v>
      </c>
      <c r="AH85" s="22" t="s">
        <v>427</v>
      </c>
      <c r="AI85" s="22" t="s">
        <v>427</v>
      </c>
      <c r="AJ85" s="22" t="s">
        <v>427</v>
      </c>
      <c r="AK85" s="22">
        <v>11.75177935</v>
      </c>
      <c r="AL85" s="40" t="s">
        <v>215</v>
      </c>
    </row>
    <row r="86" spans="1:38" ht="26.25" customHeight="1" thickBot="1" x14ac:dyDescent="0.25">
      <c r="A86" s="60" t="s">
        <v>207</v>
      </c>
      <c r="B86" s="66" t="s">
        <v>216</v>
      </c>
      <c r="C86" s="70" t="s">
        <v>217</v>
      </c>
      <c r="D86" s="62"/>
      <c r="E86" s="3" t="s">
        <v>427</v>
      </c>
      <c r="F86" s="3">
        <v>4.5204836999999998E-2</v>
      </c>
      <c r="G86" s="3" t="s">
        <v>427</v>
      </c>
      <c r="H86" s="3" t="s">
        <v>427</v>
      </c>
      <c r="I86" s="3" t="s">
        <v>427</v>
      </c>
      <c r="J86" s="3" t="s">
        <v>427</v>
      </c>
      <c r="K86" s="3" t="s">
        <v>427</v>
      </c>
      <c r="L86" s="3" t="s">
        <v>427</v>
      </c>
      <c r="M86" s="3" t="s">
        <v>427</v>
      </c>
      <c r="N86" s="3" t="s">
        <v>427</v>
      </c>
      <c r="O86" s="3" t="s">
        <v>427</v>
      </c>
      <c r="P86" s="3" t="s">
        <v>427</v>
      </c>
      <c r="Q86" s="3" t="s">
        <v>427</v>
      </c>
      <c r="R86" s="3" t="s">
        <v>427</v>
      </c>
      <c r="S86" s="3" t="s">
        <v>427</v>
      </c>
      <c r="T86" s="3" t="s">
        <v>427</v>
      </c>
      <c r="U86" s="3" t="s">
        <v>427</v>
      </c>
      <c r="V86" s="3" t="s">
        <v>427</v>
      </c>
      <c r="W86" s="3" t="s">
        <v>427</v>
      </c>
      <c r="X86" s="3" t="s">
        <v>427</v>
      </c>
      <c r="Y86" s="3" t="s">
        <v>427</v>
      </c>
      <c r="Z86" s="3" t="s">
        <v>427</v>
      </c>
      <c r="AA86" s="3" t="s">
        <v>427</v>
      </c>
      <c r="AB86" s="3" t="s">
        <v>427</v>
      </c>
      <c r="AC86" s="3" t="s">
        <v>427</v>
      </c>
      <c r="AD86" s="3" t="s">
        <v>427</v>
      </c>
      <c r="AE86" s="51"/>
      <c r="AF86" s="22" t="s">
        <v>427</v>
      </c>
      <c r="AG86" s="22" t="s">
        <v>427</v>
      </c>
      <c r="AH86" s="22" t="s">
        <v>427</v>
      </c>
      <c r="AI86" s="22" t="s">
        <v>427</v>
      </c>
      <c r="AJ86" s="22" t="s">
        <v>427</v>
      </c>
      <c r="AK86" s="22" t="s">
        <v>432</v>
      </c>
      <c r="AL86" s="40" t="s">
        <v>433</v>
      </c>
    </row>
    <row r="87" spans="1:38" ht="26.25" customHeight="1" thickBot="1" x14ac:dyDescent="0.25">
      <c r="A87" s="60" t="s">
        <v>207</v>
      </c>
      <c r="B87" s="66" t="s">
        <v>219</v>
      </c>
      <c r="C87" s="70" t="s">
        <v>220</v>
      </c>
      <c r="D87" s="62"/>
      <c r="E87" s="3" t="s">
        <v>427</v>
      </c>
      <c r="F87" s="3">
        <v>4.240204E-3</v>
      </c>
      <c r="G87" s="3" t="s">
        <v>427</v>
      </c>
      <c r="H87" s="3" t="s">
        <v>427</v>
      </c>
      <c r="I87" s="3" t="s">
        <v>427</v>
      </c>
      <c r="J87" s="3" t="s">
        <v>427</v>
      </c>
      <c r="K87" s="3" t="s">
        <v>427</v>
      </c>
      <c r="L87" s="3" t="s">
        <v>427</v>
      </c>
      <c r="M87" s="3" t="s">
        <v>427</v>
      </c>
      <c r="N87" s="3" t="s">
        <v>427</v>
      </c>
      <c r="O87" s="3" t="s">
        <v>427</v>
      </c>
      <c r="P87" s="3" t="s">
        <v>427</v>
      </c>
      <c r="Q87" s="3" t="s">
        <v>427</v>
      </c>
      <c r="R87" s="3" t="s">
        <v>427</v>
      </c>
      <c r="S87" s="3" t="s">
        <v>427</v>
      </c>
      <c r="T87" s="3" t="s">
        <v>427</v>
      </c>
      <c r="U87" s="3" t="s">
        <v>427</v>
      </c>
      <c r="V87" s="3" t="s">
        <v>427</v>
      </c>
      <c r="W87" s="3" t="s">
        <v>427</v>
      </c>
      <c r="X87" s="3" t="s">
        <v>427</v>
      </c>
      <c r="Y87" s="3" t="s">
        <v>427</v>
      </c>
      <c r="Z87" s="3" t="s">
        <v>427</v>
      </c>
      <c r="AA87" s="3" t="s">
        <v>427</v>
      </c>
      <c r="AB87" s="3" t="s">
        <v>427</v>
      </c>
      <c r="AC87" s="3" t="s">
        <v>427</v>
      </c>
      <c r="AD87" s="3" t="s">
        <v>427</v>
      </c>
      <c r="AE87" s="51"/>
      <c r="AF87" s="22" t="s">
        <v>427</v>
      </c>
      <c r="AG87" s="22" t="s">
        <v>427</v>
      </c>
      <c r="AH87" s="22" t="s">
        <v>427</v>
      </c>
      <c r="AI87" s="22" t="s">
        <v>427</v>
      </c>
      <c r="AJ87" s="22" t="s">
        <v>427</v>
      </c>
      <c r="AK87" s="22" t="s">
        <v>432</v>
      </c>
      <c r="AL87" s="40" t="s">
        <v>439</v>
      </c>
    </row>
    <row r="88" spans="1:38" ht="26.25" customHeight="1" thickBot="1" x14ac:dyDescent="0.25">
      <c r="A88" s="60" t="s">
        <v>207</v>
      </c>
      <c r="B88" s="66" t="s">
        <v>221</v>
      </c>
      <c r="C88" s="70" t="s">
        <v>222</v>
      </c>
      <c r="D88" s="62"/>
      <c r="E88" s="3" t="s">
        <v>427</v>
      </c>
      <c r="F88" s="3">
        <v>1.4352658300000001</v>
      </c>
      <c r="G88" s="3" t="s">
        <v>427</v>
      </c>
      <c r="H88" s="3" t="s">
        <v>427</v>
      </c>
      <c r="I88" s="3" t="s">
        <v>427</v>
      </c>
      <c r="J88" s="3" t="s">
        <v>427</v>
      </c>
      <c r="K88" s="3" t="s">
        <v>427</v>
      </c>
      <c r="L88" s="3" t="s">
        <v>427</v>
      </c>
      <c r="M88" s="3" t="s">
        <v>427</v>
      </c>
      <c r="N88" s="3" t="s">
        <v>427</v>
      </c>
      <c r="O88" s="3" t="s">
        <v>427</v>
      </c>
      <c r="P88" s="3" t="s">
        <v>427</v>
      </c>
      <c r="Q88" s="3" t="s">
        <v>427</v>
      </c>
      <c r="R88" s="3" t="s">
        <v>427</v>
      </c>
      <c r="S88" s="3" t="s">
        <v>427</v>
      </c>
      <c r="T88" s="3" t="s">
        <v>427</v>
      </c>
      <c r="U88" s="3" t="s">
        <v>427</v>
      </c>
      <c r="V88" s="3" t="s">
        <v>427</v>
      </c>
      <c r="W88" s="3" t="s">
        <v>427</v>
      </c>
      <c r="X88" s="3" t="s">
        <v>427</v>
      </c>
      <c r="Y88" s="3" t="s">
        <v>427</v>
      </c>
      <c r="Z88" s="3" t="s">
        <v>427</v>
      </c>
      <c r="AA88" s="3" t="s">
        <v>427</v>
      </c>
      <c r="AB88" s="3" t="s">
        <v>427</v>
      </c>
      <c r="AC88" s="3" t="s">
        <v>427</v>
      </c>
      <c r="AD88" s="3" t="s">
        <v>427</v>
      </c>
      <c r="AE88" s="51"/>
      <c r="AF88" s="22" t="s">
        <v>427</v>
      </c>
      <c r="AG88" s="22" t="s">
        <v>427</v>
      </c>
      <c r="AH88" s="22" t="s">
        <v>427</v>
      </c>
      <c r="AI88" s="22" t="s">
        <v>427</v>
      </c>
      <c r="AJ88" s="22" t="s">
        <v>427</v>
      </c>
      <c r="AK88" s="22" t="s">
        <v>432</v>
      </c>
      <c r="AL88" s="40" t="s">
        <v>434</v>
      </c>
    </row>
    <row r="89" spans="1:38" ht="26.25" customHeight="1" thickBot="1" x14ac:dyDescent="0.25">
      <c r="A89" s="60" t="s">
        <v>207</v>
      </c>
      <c r="B89" s="66" t="s">
        <v>223</v>
      </c>
      <c r="C89" s="70" t="s">
        <v>224</v>
      </c>
      <c r="D89" s="62"/>
      <c r="E89" s="3" t="s">
        <v>427</v>
      </c>
      <c r="F89" s="3">
        <v>7.2096790000000001E-3</v>
      </c>
      <c r="G89" s="3" t="s">
        <v>427</v>
      </c>
      <c r="H89" s="3" t="s">
        <v>427</v>
      </c>
      <c r="I89" s="3" t="s">
        <v>427</v>
      </c>
      <c r="J89" s="3" t="s">
        <v>427</v>
      </c>
      <c r="K89" s="3" t="s">
        <v>427</v>
      </c>
      <c r="L89" s="3" t="s">
        <v>427</v>
      </c>
      <c r="M89" s="3" t="s">
        <v>427</v>
      </c>
      <c r="N89" s="3" t="s">
        <v>427</v>
      </c>
      <c r="O89" s="3" t="s">
        <v>427</v>
      </c>
      <c r="P89" s="3" t="s">
        <v>427</v>
      </c>
      <c r="Q89" s="3" t="s">
        <v>427</v>
      </c>
      <c r="R89" s="3" t="s">
        <v>427</v>
      </c>
      <c r="S89" s="3" t="s">
        <v>427</v>
      </c>
      <c r="T89" s="3" t="s">
        <v>427</v>
      </c>
      <c r="U89" s="3" t="s">
        <v>427</v>
      </c>
      <c r="V89" s="3" t="s">
        <v>427</v>
      </c>
      <c r="W89" s="3" t="s">
        <v>427</v>
      </c>
      <c r="X89" s="3" t="s">
        <v>427</v>
      </c>
      <c r="Y89" s="3" t="s">
        <v>427</v>
      </c>
      <c r="Z89" s="3" t="s">
        <v>427</v>
      </c>
      <c r="AA89" s="3" t="s">
        <v>427</v>
      </c>
      <c r="AB89" s="3" t="s">
        <v>427</v>
      </c>
      <c r="AC89" s="3" t="s">
        <v>427</v>
      </c>
      <c r="AD89" s="3" t="s">
        <v>427</v>
      </c>
      <c r="AE89" s="51"/>
      <c r="AF89" s="22" t="s">
        <v>427</v>
      </c>
      <c r="AG89" s="22" t="s">
        <v>427</v>
      </c>
      <c r="AH89" s="22" t="s">
        <v>427</v>
      </c>
      <c r="AI89" s="22" t="s">
        <v>427</v>
      </c>
      <c r="AJ89" s="22" t="s">
        <v>427</v>
      </c>
      <c r="AK89" s="22" t="s">
        <v>432</v>
      </c>
      <c r="AL89" s="40" t="s">
        <v>435</v>
      </c>
    </row>
    <row r="90" spans="1:38" s="5" customFormat="1" ht="26.25" customHeight="1" thickBot="1" x14ac:dyDescent="0.25">
      <c r="A90" s="60" t="s">
        <v>207</v>
      </c>
      <c r="B90" s="66" t="s">
        <v>225</v>
      </c>
      <c r="C90" s="70" t="s">
        <v>226</v>
      </c>
      <c r="D90" s="62"/>
      <c r="E90" s="3" t="s">
        <v>427</v>
      </c>
      <c r="F90" s="3">
        <v>3.796580976</v>
      </c>
      <c r="G90" s="3" t="s">
        <v>427</v>
      </c>
      <c r="H90" s="3" t="s">
        <v>427</v>
      </c>
      <c r="I90" s="3" t="s">
        <v>427</v>
      </c>
      <c r="J90" s="3" t="s">
        <v>427</v>
      </c>
      <c r="K90" s="3" t="s">
        <v>427</v>
      </c>
      <c r="L90" s="3" t="s">
        <v>427</v>
      </c>
      <c r="M90" s="3" t="s">
        <v>427</v>
      </c>
      <c r="N90" s="3" t="s">
        <v>427</v>
      </c>
      <c r="O90" s="3" t="s">
        <v>427</v>
      </c>
      <c r="P90" s="3" t="s">
        <v>427</v>
      </c>
      <c r="Q90" s="3" t="s">
        <v>427</v>
      </c>
      <c r="R90" s="3" t="s">
        <v>427</v>
      </c>
      <c r="S90" s="3" t="s">
        <v>427</v>
      </c>
      <c r="T90" s="3" t="s">
        <v>427</v>
      </c>
      <c r="U90" s="3" t="s">
        <v>427</v>
      </c>
      <c r="V90" s="3" t="s">
        <v>427</v>
      </c>
      <c r="W90" s="3" t="s">
        <v>427</v>
      </c>
      <c r="X90" s="3" t="s">
        <v>427</v>
      </c>
      <c r="Y90" s="3" t="s">
        <v>427</v>
      </c>
      <c r="Z90" s="3" t="s">
        <v>427</v>
      </c>
      <c r="AA90" s="3" t="s">
        <v>427</v>
      </c>
      <c r="AB90" s="3" t="s">
        <v>427</v>
      </c>
      <c r="AC90" s="3" t="s">
        <v>427</v>
      </c>
      <c r="AD90" s="3" t="s">
        <v>427</v>
      </c>
      <c r="AE90" s="51"/>
      <c r="AF90" s="22" t="s">
        <v>427</v>
      </c>
      <c r="AG90" s="22" t="s">
        <v>427</v>
      </c>
      <c r="AH90" s="22" t="s">
        <v>427</v>
      </c>
      <c r="AI90" s="22" t="s">
        <v>427</v>
      </c>
      <c r="AJ90" s="22" t="s">
        <v>427</v>
      </c>
      <c r="AK90" s="22">
        <v>11.61868658</v>
      </c>
      <c r="AL90" s="40" t="s">
        <v>218</v>
      </c>
    </row>
    <row r="91" spans="1:38" ht="26.25" customHeight="1" thickBot="1" x14ac:dyDescent="0.25">
      <c r="A91" s="60" t="s">
        <v>207</v>
      </c>
      <c r="B91" s="64" t="s">
        <v>402</v>
      </c>
      <c r="C91" s="66" t="s">
        <v>227</v>
      </c>
      <c r="D91" s="62"/>
      <c r="E91" s="3">
        <v>4.1804233400000003E-3</v>
      </c>
      <c r="F91" s="3">
        <v>1.115185852E-2</v>
      </c>
      <c r="G91" s="3">
        <v>3.8374837999999994E-4</v>
      </c>
      <c r="H91" s="3">
        <v>9.5620274500000015E-3</v>
      </c>
      <c r="I91" s="3">
        <v>6.8810744860000009E-2</v>
      </c>
      <c r="J91" s="3">
        <v>7.4907515480000006E-2</v>
      </c>
      <c r="K91" s="3">
        <v>7.6166769270000004E-2</v>
      </c>
      <c r="L91" s="3">
        <v>2.799485145E-2</v>
      </c>
      <c r="M91" s="3">
        <v>0.12786461865000001</v>
      </c>
      <c r="N91" s="3">
        <v>9.9622095999999993E-2</v>
      </c>
      <c r="O91" s="3">
        <v>12.442344262120002</v>
      </c>
      <c r="P91" s="3">
        <v>7.2429329999999991E-6</v>
      </c>
      <c r="Q91" s="3">
        <v>1.6900176999999999E-4</v>
      </c>
      <c r="R91" s="3">
        <v>1.9822763999999995E-3</v>
      </c>
      <c r="S91" s="3">
        <v>12.498574836000001</v>
      </c>
      <c r="T91" s="3">
        <v>6.224890170000001</v>
      </c>
      <c r="U91" s="3" t="s">
        <v>427</v>
      </c>
      <c r="V91" s="3">
        <v>6.2541160400000013</v>
      </c>
      <c r="W91" s="3">
        <v>230.41030000000001</v>
      </c>
      <c r="X91" s="3">
        <v>0.25575543299999998</v>
      </c>
      <c r="Y91" s="3">
        <v>0.103684635</v>
      </c>
      <c r="Z91" s="3">
        <v>0.103684635</v>
      </c>
      <c r="AA91" s="3">
        <v>0.103684635</v>
      </c>
      <c r="AB91" s="3">
        <v>0.566809338</v>
      </c>
      <c r="AC91" s="3" t="s">
        <v>427</v>
      </c>
      <c r="AD91" s="3" t="s">
        <v>427</v>
      </c>
      <c r="AE91" s="51"/>
      <c r="AF91" s="22" t="s">
        <v>427</v>
      </c>
      <c r="AG91" s="22" t="s">
        <v>427</v>
      </c>
      <c r="AH91" s="22" t="s">
        <v>427</v>
      </c>
      <c r="AI91" s="22" t="s">
        <v>427</v>
      </c>
      <c r="AJ91" s="22" t="s">
        <v>427</v>
      </c>
      <c r="AK91" s="22">
        <v>2304103</v>
      </c>
      <c r="AL91" s="40" t="s">
        <v>436</v>
      </c>
    </row>
    <row r="92" spans="1:38" ht="26.25" customHeight="1" thickBot="1" x14ac:dyDescent="0.25">
      <c r="A92" s="60" t="s">
        <v>54</v>
      </c>
      <c r="B92" s="60" t="s">
        <v>228</v>
      </c>
      <c r="C92" s="61" t="s">
        <v>229</v>
      </c>
      <c r="D92" s="67"/>
      <c r="E92" s="3" t="s">
        <v>426</v>
      </c>
      <c r="F92" s="3" t="s">
        <v>426</v>
      </c>
      <c r="G92" s="3" t="s">
        <v>426</v>
      </c>
      <c r="H92" s="3" t="s">
        <v>426</v>
      </c>
      <c r="I92" s="3" t="s">
        <v>426</v>
      </c>
      <c r="J92" s="3" t="s">
        <v>426</v>
      </c>
      <c r="K92" s="3" t="s">
        <v>426</v>
      </c>
      <c r="L92" s="3" t="s">
        <v>426</v>
      </c>
      <c r="M92" s="3" t="s">
        <v>426</v>
      </c>
      <c r="N92" s="3" t="s">
        <v>426</v>
      </c>
      <c r="O92" s="3" t="s">
        <v>426</v>
      </c>
      <c r="P92" s="3" t="s">
        <v>426</v>
      </c>
      <c r="Q92" s="3" t="s">
        <v>426</v>
      </c>
      <c r="R92" s="3" t="s">
        <v>426</v>
      </c>
      <c r="S92" s="3" t="s">
        <v>426</v>
      </c>
      <c r="T92" s="3" t="s">
        <v>426</v>
      </c>
      <c r="U92" s="3" t="s">
        <v>426</v>
      </c>
      <c r="V92" s="3" t="s">
        <v>426</v>
      </c>
      <c r="W92" s="3" t="s">
        <v>426</v>
      </c>
      <c r="X92" s="3" t="s">
        <v>426</v>
      </c>
      <c r="Y92" s="3" t="s">
        <v>426</v>
      </c>
      <c r="Z92" s="3" t="s">
        <v>426</v>
      </c>
      <c r="AA92" s="3" t="s">
        <v>426</v>
      </c>
      <c r="AB92" s="3" t="s">
        <v>426</v>
      </c>
      <c r="AC92" s="3" t="s">
        <v>426</v>
      </c>
      <c r="AD92" s="3" t="s">
        <v>426</v>
      </c>
      <c r="AE92" s="51"/>
      <c r="AF92" s="22" t="s">
        <v>426</v>
      </c>
      <c r="AG92" s="22" t="s">
        <v>426</v>
      </c>
      <c r="AH92" s="22" t="s">
        <v>426</v>
      </c>
      <c r="AI92" s="22" t="s">
        <v>426</v>
      </c>
      <c r="AJ92" s="22" t="s">
        <v>426</v>
      </c>
      <c r="AK92" s="22" t="s">
        <v>426</v>
      </c>
      <c r="AL92" s="40" t="s">
        <v>230</v>
      </c>
    </row>
    <row r="93" spans="1:38" ht="26.25" customHeight="1" thickBot="1" x14ac:dyDescent="0.25">
      <c r="A93" s="60" t="s">
        <v>54</v>
      </c>
      <c r="B93" s="64" t="s">
        <v>231</v>
      </c>
      <c r="C93" s="61" t="s">
        <v>403</v>
      </c>
      <c r="D93" s="67"/>
      <c r="E93" s="3" t="s">
        <v>427</v>
      </c>
      <c r="F93" s="3">
        <v>1.2713953033000001</v>
      </c>
      <c r="G93" s="3" t="s">
        <v>427</v>
      </c>
      <c r="H93" s="3" t="s">
        <v>427</v>
      </c>
      <c r="I93" s="3" t="s">
        <v>428</v>
      </c>
      <c r="J93" s="3" t="s">
        <v>428</v>
      </c>
      <c r="K93" s="3" t="s">
        <v>428</v>
      </c>
      <c r="L93" s="3" t="s">
        <v>428</v>
      </c>
      <c r="M93" s="3" t="s">
        <v>427</v>
      </c>
      <c r="N93" s="3" t="s">
        <v>427</v>
      </c>
      <c r="O93" s="3" t="s">
        <v>427</v>
      </c>
      <c r="P93" s="3" t="s">
        <v>427</v>
      </c>
      <c r="Q93" s="3" t="s">
        <v>427</v>
      </c>
      <c r="R93" s="3" t="s">
        <v>427</v>
      </c>
      <c r="S93" s="3" t="s">
        <v>427</v>
      </c>
      <c r="T93" s="3" t="s">
        <v>427</v>
      </c>
      <c r="U93" s="3" t="s">
        <v>427</v>
      </c>
      <c r="V93" s="3" t="s">
        <v>427</v>
      </c>
      <c r="W93" s="3" t="s">
        <v>427</v>
      </c>
      <c r="X93" s="3" t="s">
        <v>427</v>
      </c>
      <c r="Y93" s="3" t="s">
        <v>427</v>
      </c>
      <c r="Z93" s="3" t="s">
        <v>427</v>
      </c>
      <c r="AA93" s="3" t="s">
        <v>427</v>
      </c>
      <c r="AB93" s="3" t="s">
        <v>427</v>
      </c>
      <c r="AC93" s="3" t="s">
        <v>427</v>
      </c>
      <c r="AD93" s="3" t="s">
        <v>427</v>
      </c>
      <c r="AE93" s="51"/>
      <c r="AF93" s="22" t="s">
        <v>427</v>
      </c>
      <c r="AG93" s="22" t="s">
        <v>427</v>
      </c>
      <c r="AH93" s="22" t="s">
        <v>427</v>
      </c>
      <c r="AI93" s="22" t="s">
        <v>427</v>
      </c>
      <c r="AJ93" s="22" t="s">
        <v>427</v>
      </c>
      <c r="AK93" s="22">
        <v>1835.403272</v>
      </c>
      <c r="AL93" s="40" t="s">
        <v>232</v>
      </c>
    </row>
    <row r="94" spans="1:38" ht="26.25" customHeight="1" thickBot="1" x14ac:dyDescent="0.25">
      <c r="A94" s="60" t="s">
        <v>54</v>
      </c>
      <c r="B94" s="73" t="s">
        <v>404</v>
      </c>
      <c r="C94" s="61" t="s">
        <v>233</v>
      </c>
      <c r="D94" s="62"/>
      <c r="E94" s="3" t="s">
        <v>426</v>
      </c>
      <c r="F94" s="3" t="s">
        <v>426</v>
      </c>
      <c r="G94" s="3" t="s">
        <v>426</v>
      </c>
      <c r="H94" s="3" t="s">
        <v>426</v>
      </c>
      <c r="I94" s="3" t="s">
        <v>426</v>
      </c>
      <c r="J94" s="3" t="s">
        <v>426</v>
      </c>
      <c r="K94" s="3" t="s">
        <v>426</v>
      </c>
      <c r="L94" s="3" t="s">
        <v>426</v>
      </c>
      <c r="M94" s="3" t="s">
        <v>426</v>
      </c>
      <c r="N94" s="3" t="s">
        <v>426</v>
      </c>
      <c r="O94" s="3" t="s">
        <v>426</v>
      </c>
      <c r="P94" s="3" t="s">
        <v>426</v>
      </c>
      <c r="Q94" s="3" t="s">
        <v>426</v>
      </c>
      <c r="R94" s="3" t="s">
        <v>426</v>
      </c>
      <c r="S94" s="3" t="s">
        <v>426</v>
      </c>
      <c r="T94" s="3" t="s">
        <v>426</v>
      </c>
      <c r="U94" s="3" t="s">
        <v>426</v>
      </c>
      <c r="V94" s="3" t="s">
        <v>426</v>
      </c>
      <c r="W94" s="3" t="s">
        <v>426</v>
      </c>
      <c r="X94" s="3" t="s">
        <v>426</v>
      </c>
      <c r="Y94" s="3" t="s">
        <v>426</v>
      </c>
      <c r="Z94" s="3" t="s">
        <v>426</v>
      </c>
      <c r="AA94" s="3" t="s">
        <v>426</v>
      </c>
      <c r="AB94" s="3" t="s">
        <v>426</v>
      </c>
      <c r="AC94" s="3" t="s">
        <v>426</v>
      </c>
      <c r="AD94" s="3" t="s">
        <v>426</v>
      </c>
      <c r="AE94" s="51"/>
      <c r="AF94" s="22" t="s">
        <v>426</v>
      </c>
      <c r="AG94" s="22" t="s">
        <v>426</v>
      </c>
      <c r="AH94" s="22" t="s">
        <v>426</v>
      </c>
      <c r="AI94" s="22" t="s">
        <v>426</v>
      </c>
      <c r="AJ94" s="22" t="s">
        <v>426</v>
      </c>
      <c r="AK94" s="22" t="s">
        <v>426</v>
      </c>
      <c r="AL94" s="40" t="s">
        <v>410</v>
      </c>
    </row>
    <row r="95" spans="1:38" ht="26.25" customHeight="1" thickBot="1" x14ac:dyDescent="0.25">
      <c r="A95" s="60" t="s">
        <v>54</v>
      </c>
      <c r="B95" s="73" t="s">
        <v>234</v>
      </c>
      <c r="C95" s="61" t="s">
        <v>235</v>
      </c>
      <c r="D95" s="67"/>
      <c r="E95" s="3" t="s">
        <v>428</v>
      </c>
      <c r="F95" s="3" t="s">
        <v>428</v>
      </c>
      <c r="G95" s="3" t="s">
        <v>428</v>
      </c>
      <c r="H95" s="3" t="s">
        <v>428</v>
      </c>
      <c r="I95" s="3" t="s">
        <v>428</v>
      </c>
      <c r="J95" s="3" t="s">
        <v>428</v>
      </c>
      <c r="K95" s="3" t="s">
        <v>428</v>
      </c>
      <c r="L95" s="3" t="s">
        <v>428</v>
      </c>
      <c r="M95" s="3" t="s">
        <v>428</v>
      </c>
      <c r="N95" s="3" t="s">
        <v>427</v>
      </c>
      <c r="O95" s="3" t="s">
        <v>427</v>
      </c>
      <c r="P95" s="3" t="s">
        <v>427</v>
      </c>
      <c r="Q95" s="3" t="s">
        <v>428</v>
      </c>
      <c r="R95" s="3" t="s">
        <v>427</v>
      </c>
      <c r="S95" s="3" t="s">
        <v>428</v>
      </c>
      <c r="T95" s="3" t="s">
        <v>427</v>
      </c>
      <c r="U95" s="3" t="s">
        <v>427</v>
      </c>
      <c r="V95" s="3" t="s">
        <v>427</v>
      </c>
      <c r="W95" s="3" t="s">
        <v>427</v>
      </c>
      <c r="X95" s="3" t="s">
        <v>427</v>
      </c>
      <c r="Y95" s="3" t="s">
        <v>427</v>
      </c>
      <c r="Z95" s="3" t="s">
        <v>427</v>
      </c>
      <c r="AA95" s="3" t="s">
        <v>427</v>
      </c>
      <c r="AB95" s="3" t="s">
        <v>427</v>
      </c>
      <c r="AC95" s="3" t="s">
        <v>427</v>
      </c>
      <c r="AD95" s="3" t="s">
        <v>427</v>
      </c>
      <c r="AE95" s="51"/>
      <c r="AF95" s="22" t="s">
        <v>427</v>
      </c>
      <c r="AG95" s="22" t="s">
        <v>427</v>
      </c>
      <c r="AH95" s="22" t="s">
        <v>427</v>
      </c>
      <c r="AI95" s="22" t="s">
        <v>427</v>
      </c>
      <c r="AJ95" s="22" t="s">
        <v>427</v>
      </c>
      <c r="AK95" s="22" t="s">
        <v>428</v>
      </c>
      <c r="AL95" s="40" t="s">
        <v>410</v>
      </c>
    </row>
    <row r="96" spans="1:38" ht="26.25" customHeight="1" thickBot="1" x14ac:dyDescent="0.25">
      <c r="A96" s="60" t="s">
        <v>54</v>
      </c>
      <c r="B96" s="64" t="s">
        <v>236</v>
      </c>
      <c r="C96" s="61" t="s">
        <v>237</v>
      </c>
      <c r="D96" s="74"/>
      <c r="E96" s="3" t="s">
        <v>426</v>
      </c>
      <c r="F96" s="3" t="s">
        <v>426</v>
      </c>
      <c r="G96" s="3" t="s">
        <v>426</v>
      </c>
      <c r="H96" s="3" t="s">
        <v>426</v>
      </c>
      <c r="I96" s="3" t="s">
        <v>426</v>
      </c>
      <c r="J96" s="3" t="s">
        <v>426</v>
      </c>
      <c r="K96" s="3" t="s">
        <v>426</v>
      </c>
      <c r="L96" s="3" t="s">
        <v>426</v>
      </c>
      <c r="M96" s="3" t="s">
        <v>426</v>
      </c>
      <c r="N96" s="3" t="s">
        <v>426</v>
      </c>
      <c r="O96" s="3" t="s">
        <v>426</v>
      </c>
      <c r="P96" s="3" t="s">
        <v>426</v>
      </c>
      <c r="Q96" s="3" t="s">
        <v>426</v>
      </c>
      <c r="R96" s="3" t="s">
        <v>426</v>
      </c>
      <c r="S96" s="3" t="s">
        <v>426</v>
      </c>
      <c r="T96" s="3" t="s">
        <v>426</v>
      </c>
      <c r="U96" s="3" t="s">
        <v>426</v>
      </c>
      <c r="V96" s="3" t="s">
        <v>426</v>
      </c>
      <c r="W96" s="3" t="s">
        <v>426</v>
      </c>
      <c r="X96" s="3" t="s">
        <v>426</v>
      </c>
      <c r="Y96" s="3" t="s">
        <v>426</v>
      </c>
      <c r="Z96" s="3" t="s">
        <v>426</v>
      </c>
      <c r="AA96" s="3" t="s">
        <v>426</v>
      </c>
      <c r="AB96" s="3" t="s">
        <v>426</v>
      </c>
      <c r="AC96" s="3" t="s">
        <v>426</v>
      </c>
      <c r="AD96" s="3" t="s">
        <v>426</v>
      </c>
      <c r="AE96" s="51"/>
      <c r="AF96" s="22" t="s">
        <v>426</v>
      </c>
      <c r="AG96" s="22" t="s">
        <v>426</v>
      </c>
      <c r="AH96" s="22" t="s">
        <v>426</v>
      </c>
      <c r="AI96" s="22" t="s">
        <v>426</v>
      </c>
      <c r="AJ96" s="22" t="s">
        <v>426</v>
      </c>
      <c r="AK96" s="22" t="s">
        <v>426</v>
      </c>
      <c r="AL96" s="40" t="s">
        <v>427</v>
      </c>
    </row>
    <row r="97" spans="1:38" ht="26.25" customHeight="1" thickBot="1" x14ac:dyDescent="0.25">
      <c r="A97" s="60" t="s">
        <v>54</v>
      </c>
      <c r="B97" s="64" t="s">
        <v>238</v>
      </c>
      <c r="C97" s="61" t="s">
        <v>239</v>
      </c>
      <c r="D97" s="74"/>
      <c r="E97" s="3" t="s">
        <v>426</v>
      </c>
      <c r="F97" s="3" t="s">
        <v>426</v>
      </c>
      <c r="G97" s="3" t="s">
        <v>426</v>
      </c>
      <c r="H97" s="3" t="s">
        <v>426</v>
      </c>
      <c r="I97" s="3" t="s">
        <v>426</v>
      </c>
      <c r="J97" s="3" t="s">
        <v>426</v>
      </c>
      <c r="K97" s="3" t="s">
        <v>426</v>
      </c>
      <c r="L97" s="3" t="s">
        <v>426</v>
      </c>
      <c r="M97" s="3" t="s">
        <v>426</v>
      </c>
      <c r="N97" s="3" t="s">
        <v>426</v>
      </c>
      <c r="O97" s="3" t="s">
        <v>426</v>
      </c>
      <c r="P97" s="3" t="s">
        <v>426</v>
      </c>
      <c r="Q97" s="3" t="s">
        <v>426</v>
      </c>
      <c r="R97" s="3" t="s">
        <v>426</v>
      </c>
      <c r="S97" s="3" t="s">
        <v>426</v>
      </c>
      <c r="T97" s="3" t="s">
        <v>426</v>
      </c>
      <c r="U97" s="3" t="s">
        <v>426</v>
      </c>
      <c r="V97" s="3" t="s">
        <v>426</v>
      </c>
      <c r="W97" s="3" t="s">
        <v>426</v>
      </c>
      <c r="X97" s="3" t="s">
        <v>426</v>
      </c>
      <c r="Y97" s="3" t="s">
        <v>426</v>
      </c>
      <c r="Z97" s="3" t="s">
        <v>426</v>
      </c>
      <c r="AA97" s="3" t="s">
        <v>426</v>
      </c>
      <c r="AB97" s="3" t="s">
        <v>426</v>
      </c>
      <c r="AC97" s="3" t="s">
        <v>426</v>
      </c>
      <c r="AD97" s="3" t="s">
        <v>426</v>
      </c>
      <c r="AE97" s="51"/>
      <c r="AF97" s="22" t="s">
        <v>426</v>
      </c>
      <c r="AG97" s="22" t="s">
        <v>426</v>
      </c>
      <c r="AH97" s="22" t="s">
        <v>426</v>
      </c>
      <c r="AI97" s="22" t="s">
        <v>426</v>
      </c>
      <c r="AJ97" s="22" t="s">
        <v>426</v>
      </c>
      <c r="AK97" s="22" t="s">
        <v>426</v>
      </c>
      <c r="AL97" s="40" t="s">
        <v>427</v>
      </c>
    </row>
    <row r="98" spans="1:38" ht="26.25" customHeight="1" thickBot="1" x14ac:dyDescent="0.25">
      <c r="A98" s="60" t="s">
        <v>54</v>
      </c>
      <c r="B98" s="64" t="s">
        <v>240</v>
      </c>
      <c r="C98" s="66" t="s">
        <v>241</v>
      </c>
      <c r="D98" s="74"/>
      <c r="E98" s="3" t="s">
        <v>426</v>
      </c>
      <c r="F98" s="3" t="s">
        <v>426</v>
      </c>
      <c r="G98" s="3" t="s">
        <v>426</v>
      </c>
      <c r="H98" s="3" t="s">
        <v>426</v>
      </c>
      <c r="I98" s="3" t="s">
        <v>426</v>
      </c>
      <c r="J98" s="3" t="s">
        <v>426</v>
      </c>
      <c r="K98" s="3" t="s">
        <v>426</v>
      </c>
      <c r="L98" s="3" t="s">
        <v>426</v>
      </c>
      <c r="M98" s="3" t="s">
        <v>426</v>
      </c>
      <c r="N98" s="3" t="s">
        <v>426</v>
      </c>
      <c r="O98" s="3" t="s">
        <v>426</v>
      </c>
      <c r="P98" s="3" t="s">
        <v>426</v>
      </c>
      <c r="Q98" s="3" t="s">
        <v>426</v>
      </c>
      <c r="R98" s="3" t="s">
        <v>426</v>
      </c>
      <c r="S98" s="3" t="s">
        <v>426</v>
      </c>
      <c r="T98" s="3" t="s">
        <v>426</v>
      </c>
      <c r="U98" s="3" t="s">
        <v>426</v>
      </c>
      <c r="V98" s="3" t="s">
        <v>426</v>
      </c>
      <c r="W98" s="3" t="s">
        <v>426</v>
      </c>
      <c r="X98" s="3" t="s">
        <v>426</v>
      </c>
      <c r="Y98" s="3" t="s">
        <v>426</v>
      </c>
      <c r="Z98" s="3" t="s">
        <v>426</v>
      </c>
      <c r="AA98" s="3" t="s">
        <v>426</v>
      </c>
      <c r="AB98" s="3" t="s">
        <v>426</v>
      </c>
      <c r="AC98" s="3" t="s">
        <v>426</v>
      </c>
      <c r="AD98" s="3" t="s">
        <v>426</v>
      </c>
      <c r="AE98" s="51"/>
      <c r="AF98" s="22" t="s">
        <v>426</v>
      </c>
      <c r="AG98" s="22" t="s">
        <v>426</v>
      </c>
      <c r="AH98" s="22" t="s">
        <v>426</v>
      </c>
      <c r="AI98" s="22" t="s">
        <v>426</v>
      </c>
      <c r="AJ98" s="22" t="s">
        <v>426</v>
      </c>
      <c r="AK98" s="22" t="s">
        <v>426</v>
      </c>
      <c r="AL98" s="40" t="s">
        <v>427</v>
      </c>
    </row>
    <row r="99" spans="1:38" ht="26.25" customHeight="1" thickBot="1" x14ac:dyDescent="0.25">
      <c r="A99" s="60" t="s">
        <v>242</v>
      </c>
      <c r="B99" s="60" t="s">
        <v>243</v>
      </c>
      <c r="C99" s="60" t="s">
        <v>405</v>
      </c>
      <c r="D99" s="74"/>
      <c r="E99" s="3">
        <v>8.8382883299144524E-2</v>
      </c>
      <c r="F99" s="3">
        <v>3.1173217385339207</v>
      </c>
      <c r="G99" s="3" t="s">
        <v>427</v>
      </c>
      <c r="H99" s="3">
        <v>3.4433188198774305</v>
      </c>
      <c r="I99" s="3">
        <v>5.2637439999999994E-2</v>
      </c>
      <c r="J99" s="3">
        <v>8.0881919999999996E-2</v>
      </c>
      <c r="K99" s="3">
        <v>0.17716991999999995</v>
      </c>
      <c r="L99" s="3" t="s">
        <v>427</v>
      </c>
      <c r="M99" s="3" t="s">
        <v>427</v>
      </c>
      <c r="N99" s="3" t="s">
        <v>427</v>
      </c>
      <c r="O99" s="3" t="s">
        <v>427</v>
      </c>
      <c r="P99" s="3" t="s">
        <v>427</v>
      </c>
      <c r="Q99" s="3" t="s">
        <v>427</v>
      </c>
      <c r="R99" s="3" t="s">
        <v>427</v>
      </c>
      <c r="S99" s="3" t="s">
        <v>427</v>
      </c>
      <c r="T99" s="3" t="s">
        <v>427</v>
      </c>
      <c r="U99" s="3" t="s">
        <v>427</v>
      </c>
      <c r="V99" s="3" t="s">
        <v>427</v>
      </c>
      <c r="W99" s="3" t="s">
        <v>427</v>
      </c>
      <c r="X99" s="3" t="s">
        <v>427</v>
      </c>
      <c r="Y99" s="3" t="s">
        <v>427</v>
      </c>
      <c r="Z99" s="3" t="s">
        <v>427</v>
      </c>
      <c r="AA99" s="3" t="s">
        <v>427</v>
      </c>
      <c r="AB99" s="3" t="s">
        <v>427</v>
      </c>
      <c r="AC99" s="3" t="s">
        <v>427</v>
      </c>
      <c r="AD99" s="3" t="s">
        <v>427</v>
      </c>
      <c r="AE99" s="51"/>
      <c r="AF99" s="22" t="s">
        <v>427</v>
      </c>
      <c r="AG99" s="22" t="s">
        <v>427</v>
      </c>
      <c r="AH99" s="22" t="s">
        <v>427</v>
      </c>
      <c r="AI99" s="22" t="s">
        <v>427</v>
      </c>
      <c r="AJ99" s="22" t="s">
        <v>427</v>
      </c>
      <c r="AK99" s="22">
        <v>136</v>
      </c>
      <c r="AL99" s="40" t="s">
        <v>244</v>
      </c>
    </row>
    <row r="100" spans="1:38" ht="26.25" customHeight="1" thickBot="1" x14ac:dyDescent="0.25">
      <c r="A100" s="60" t="s">
        <v>242</v>
      </c>
      <c r="B100" s="60" t="s">
        <v>245</v>
      </c>
      <c r="C100" s="60" t="s">
        <v>406</v>
      </c>
      <c r="D100" s="67"/>
      <c r="E100" s="22">
        <v>3.0237447712723971E-2</v>
      </c>
      <c r="F100" s="22">
        <v>1.0605268692262559</v>
      </c>
      <c r="G100" s="22" t="s">
        <v>427</v>
      </c>
      <c r="H100" s="22">
        <v>0.56551370718160532</v>
      </c>
      <c r="I100" s="22">
        <v>1.9538719999999999E-2</v>
      </c>
      <c r="J100" s="3">
        <v>3.0085670000000005E-2</v>
      </c>
      <c r="K100" s="3">
        <v>6.4993969999999998E-2</v>
      </c>
      <c r="L100" s="3" t="s">
        <v>427</v>
      </c>
      <c r="M100" s="3" t="s">
        <v>427</v>
      </c>
      <c r="N100" s="3" t="s">
        <v>427</v>
      </c>
      <c r="O100" s="3" t="s">
        <v>427</v>
      </c>
      <c r="P100" s="3" t="s">
        <v>427</v>
      </c>
      <c r="Q100" s="3" t="s">
        <v>427</v>
      </c>
      <c r="R100" s="3" t="s">
        <v>427</v>
      </c>
      <c r="S100" s="3" t="s">
        <v>427</v>
      </c>
      <c r="T100" s="3" t="s">
        <v>427</v>
      </c>
      <c r="U100" s="3" t="s">
        <v>427</v>
      </c>
      <c r="V100" s="3" t="s">
        <v>427</v>
      </c>
      <c r="W100" s="3" t="s">
        <v>427</v>
      </c>
      <c r="X100" s="3" t="s">
        <v>427</v>
      </c>
      <c r="Y100" s="3" t="s">
        <v>427</v>
      </c>
      <c r="Z100" s="3" t="s">
        <v>427</v>
      </c>
      <c r="AA100" s="3" t="s">
        <v>427</v>
      </c>
      <c r="AB100" s="3" t="s">
        <v>427</v>
      </c>
      <c r="AC100" s="3" t="s">
        <v>427</v>
      </c>
      <c r="AD100" s="3" t="s">
        <v>427</v>
      </c>
      <c r="AE100" s="51"/>
      <c r="AF100" s="22" t="s">
        <v>427</v>
      </c>
      <c r="AG100" s="22" t="s">
        <v>427</v>
      </c>
      <c r="AH100" s="22" t="s">
        <v>427</v>
      </c>
      <c r="AI100" s="22" t="s">
        <v>427</v>
      </c>
      <c r="AJ100" s="22" t="s">
        <v>427</v>
      </c>
      <c r="AK100" s="22">
        <v>263</v>
      </c>
      <c r="AL100" s="40" t="s">
        <v>244</v>
      </c>
    </row>
    <row r="101" spans="1:38" ht="26.25" customHeight="1" thickBot="1" x14ac:dyDescent="0.25">
      <c r="A101" s="60" t="s">
        <v>242</v>
      </c>
      <c r="B101" s="60" t="s">
        <v>246</v>
      </c>
      <c r="C101" s="60" t="s">
        <v>247</v>
      </c>
      <c r="D101" s="67"/>
      <c r="E101" s="22">
        <v>8.0721830724070458E-3</v>
      </c>
      <c r="F101" s="22">
        <v>5.7689193601855177E-2</v>
      </c>
      <c r="G101" s="22" t="s">
        <v>427</v>
      </c>
      <c r="H101" s="22">
        <v>0.21123610655577299</v>
      </c>
      <c r="I101" s="22">
        <v>1.13222E-3</v>
      </c>
      <c r="J101" s="3">
        <v>3.3966599999999997E-3</v>
      </c>
      <c r="K101" s="3">
        <v>7.92554E-3</v>
      </c>
      <c r="L101" s="3" t="s">
        <v>427</v>
      </c>
      <c r="M101" s="3" t="s">
        <v>427</v>
      </c>
      <c r="N101" s="3" t="s">
        <v>427</v>
      </c>
      <c r="O101" s="3" t="s">
        <v>427</v>
      </c>
      <c r="P101" s="3" t="s">
        <v>427</v>
      </c>
      <c r="Q101" s="3" t="s">
        <v>427</v>
      </c>
      <c r="R101" s="3" t="s">
        <v>427</v>
      </c>
      <c r="S101" s="3" t="s">
        <v>427</v>
      </c>
      <c r="T101" s="3" t="s">
        <v>427</v>
      </c>
      <c r="U101" s="3" t="s">
        <v>427</v>
      </c>
      <c r="V101" s="3" t="s">
        <v>427</v>
      </c>
      <c r="W101" s="3" t="s">
        <v>427</v>
      </c>
      <c r="X101" s="3" t="s">
        <v>427</v>
      </c>
      <c r="Y101" s="3" t="s">
        <v>427</v>
      </c>
      <c r="Z101" s="3" t="s">
        <v>427</v>
      </c>
      <c r="AA101" s="3" t="s">
        <v>427</v>
      </c>
      <c r="AB101" s="3" t="s">
        <v>427</v>
      </c>
      <c r="AC101" s="3" t="s">
        <v>427</v>
      </c>
      <c r="AD101" s="3" t="s">
        <v>427</v>
      </c>
      <c r="AE101" s="51"/>
      <c r="AF101" s="22" t="s">
        <v>427</v>
      </c>
      <c r="AG101" s="22" t="s">
        <v>427</v>
      </c>
      <c r="AH101" s="22" t="s">
        <v>427</v>
      </c>
      <c r="AI101" s="22" t="s">
        <v>427</v>
      </c>
      <c r="AJ101" s="22" t="s">
        <v>427</v>
      </c>
      <c r="AK101" s="22">
        <v>91.9</v>
      </c>
      <c r="AL101" s="40" t="s">
        <v>244</v>
      </c>
    </row>
    <row r="102" spans="1:38" ht="26.25" customHeight="1" thickBot="1" x14ac:dyDescent="0.25">
      <c r="A102" s="60" t="s">
        <v>242</v>
      </c>
      <c r="B102" s="60" t="s">
        <v>248</v>
      </c>
      <c r="C102" s="60" t="s">
        <v>384</v>
      </c>
      <c r="D102" s="67"/>
      <c r="E102" s="22">
        <v>1.7664926356874271E-3</v>
      </c>
      <c r="F102" s="22">
        <v>0.1642094817392136</v>
      </c>
      <c r="G102" s="22" t="s">
        <v>427</v>
      </c>
      <c r="H102" s="22">
        <v>0.84247486959861151</v>
      </c>
      <c r="I102" s="22">
        <v>1.3450000000000003E-3</v>
      </c>
      <c r="J102" s="3">
        <v>3.0375000000000003E-2</v>
      </c>
      <c r="K102" s="3">
        <v>0.19677</v>
      </c>
      <c r="L102" s="3" t="s">
        <v>427</v>
      </c>
      <c r="M102" s="3" t="s">
        <v>427</v>
      </c>
      <c r="N102" s="3" t="s">
        <v>427</v>
      </c>
      <c r="O102" s="3" t="s">
        <v>427</v>
      </c>
      <c r="P102" s="3" t="s">
        <v>427</v>
      </c>
      <c r="Q102" s="3" t="s">
        <v>427</v>
      </c>
      <c r="R102" s="3" t="s">
        <v>427</v>
      </c>
      <c r="S102" s="3" t="s">
        <v>427</v>
      </c>
      <c r="T102" s="3" t="s">
        <v>427</v>
      </c>
      <c r="U102" s="3" t="s">
        <v>427</v>
      </c>
      <c r="V102" s="3" t="s">
        <v>427</v>
      </c>
      <c r="W102" s="3" t="s">
        <v>427</v>
      </c>
      <c r="X102" s="3" t="s">
        <v>427</v>
      </c>
      <c r="Y102" s="3" t="s">
        <v>427</v>
      </c>
      <c r="Z102" s="3" t="s">
        <v>427</v>
      </c>
      <c r="AA102" s="3" t="s">
        <v>427</v>
      </c>
      <c r="AB102" s="3" t="s">
        <v>427</v>
      </c>
      <c r="AC102" s="3" t="s">
        <v>427</v>
      </c>
      <c r="AD102" s="3" t="s">
        <v>427</v>
      </c>
      <c r="AE102" s="51"/>
      <c r="AF102" s="22" t="s">
        <v>427</v>
      </c>
      <c r="AG102" s="22" t="s">
        <v>427</v>
      </c>
      <c r="AH102" s="22" t="s">
        <v>427</v>
      </c>
      <c r="AI102" s="22" t="s">
        <v>427</v>
      </c>
      <c r="AJ102" s="22" t="s">
        <v>427</v>
      </c>
      <c r="AK102" s="22">
        <v>306.89999999999998</v>
      </c>
      <c r="AL102" s="40" t="s">
        <v>244</v>
      </c>
    </row>
    <row r="103" spans="1:38" ht="26.25" customHeight="1" thickBot="1" x14ac:dyDescent="0.25">
      <c r="A103" s="60" t="s">
        <v>242</v>
      </c>
      <c r="B103" s="60" t="s">
        <v>249</v>
      </c>
      <c r="C103" s="60" t="s">
        <v>250</v>
      </c>
      <c r="D103" s="67"/>
      <c r="E103" s="22" t="s">
        <v>426</v>
      </c>
      <c r="F103" s="22" t="s">
        <v>426</v>
      </c>
      <c r="G103" s="22" t="s">
        <v>426</v>
      </c>
      <c r="H103" s="22" t="s">
        <v>426</v>
      </c>
      <c r="I103" s="22" t="s">
        <v>426</v>
      </c>
      <c r="J103" s="3" t="s">
        <v>426</v>
      </c>
      <c r="K103" s="3" t="s">
        <v>426</v>
      </c>
      <c r="L103" s="3" t="s">
        <v>426</v>
      </c>
      <c r="M103" s="3" t="s">
        <v>426</v>
      </c>
      <c r="N103" s="3" t="s">
        <v>426</v>
      </c>
      <c r="O103" s="3" t="s">
        <v>426</v>
      </c>
      <c r="P103" s="3" t="s">
        <v>426</v>
      </c>
      <c r="Q103" s="3" t="s">
        <v>426</v>
      </c>
      <c r="R103" s="3" t="s">
        <v>426</v>
      </c>
      <c r="S103" s="3" t="s">
        <v>426</v>
      </c>
      <c r="T103" s="3" t="s">
        <v>426</v>
      </c>
      <c r="U103" s="3" t="s">
        <v>426</v>
      </c>
      <c r="V103" s="3" t="s">
        <v>426</v>
      </c>
      <c r="W103" s="3" t="s">
        <v>426</v>
      </c>
      <c r="X103" s="3" t="s">
        <v>426</v>
      </c>
      <c r="Y103" s="3" t="s">
        <v>426</v>
      </c>
      <c r="Z103" s="3" t="s">
        <v>426</v>
      </c>
      <c r="AA103" s="3" t="s">
        <v>426</v>
      </c>
      <c r="AB103" s="3" t="s">
        <v>426</v>
      </c>
      <c r="AC103" s="3" t="s">
        <v>426</v>
      </c>
      <c r="AD103" s="3" t="s">
        <v>426</v>
      </c>
      <c r="AE103" s="51"/>
      <c r="AF103" s="22" t="s">
        <v>426</v>
      </c>
      <c r="AG103" s="22" t="s">
        <v>426</v>
      </c>
      <c r="AH103" s="22" t="s">
        <v>426</v>
      </c>
      <c r="AI103" s="22" t="s">
        <v>426</v>
      </c>
      <c r="AJ103" s="22" t="s">
        <v>426</v>
      </c>
      <c r="AK103" s="22" t="s">
        <v>426</v>
      </c>
      <c r="AL103" s="40" t="s">
        <v>244</v>
      </c>
    </row>
    <row r="104" spans="1:38" ht="26.25" customHeight="1" thickBot="1" x14ac:dyDescent="0.25">
      <c r="A104" s="60" t="s">
        <v>242</v>
      </c>
      <c r="B104" s="60" t="s">
        <v>251</v>
      </c>
      <c r="C104" s="60" t="s">
        <v>252</v>
      </c>
      <c r="D104" s="67"/>
      <c r="E104" s="22">
        <v>1.5481272994129157E-3</v>
      </c>
      <c r="F104" s="22">
        <v>1.0834175498546376E-2</v>
      </c>
      <c r="G104" s="22" t="s">
        <v>427</v>
      </c>
      <c r="H104" s="22">
        <v>3.7962427201565549E-2</v>
      </c>
      <c r="I104" s="22">
        <v>2.0770000000000001E-4</v>
      </c>
      <c r="J104" s="3">
        <v>6.2310000000000002E-4</v>
      </c>
      <c r="K104" s="3">
        <v>1.4539000000000002E-3</v>
      </c>
      <c r="L104" s="3" t="s">
        <v>427</v>
      </c>
      <c r="M104" s="3" t="s">
        <v>427</v>
      </c>
      <c r="N104" s="3" t="s">
        <v>427</v>
      </c>
      <c r="O104" s="3" t="s">
        <v>427</v>
      </c>
      <c r="P104" s="3" t="s">
        <v>427</v>
      </c>
      <c r="Q104" s="3" t="s">
        <v>427</v>
      </c>
      <c r="R104" s="3" t="s">
        <v>427</v>
      </c>
      <c r="S104" s="3" t="s">
        <v>427</v>
      </c>
      <c r="T104" s="3" t="s">
        <v>427</v>
      </c>
      <c r="U104" s="3" t="s">
        <v>427</v>
      </c>
      <c r="V104" s="3" t="s">
        <v>427</v>
      </c>
      <c r="W104" s="3" t="s">
        <v>427</v>
      </c>
      <c r="X104" s="3" t="s">
        <v>427</v>
      </c>
      <c r="Y104" s="3" t="s">
        <v>427</v>
      </c>
      <c r="Z104" s="3" t="s">
        <v>427</v>
      </c>
      <c r="AA104" s="3" t="s">
        <v>427</v>
      </c>
      <c r="AB104" s="3" t="s">
        <v>427</v>
      </c>
      <c r="AC104" s="3" t="s">
        <v>427</v>
      </c>
      <c r="AD104" s="3" t="s">
        <v>427</v>
      </c>
      <c r="AE104" s="51"/>
      <c r="AF104" s="22" t="s">
        <v>427</v>
      </c>
      <c r="AG104" s="22" t="s">
        <v>427</v>
      </c>
      <c r="AH104" s="22" t="s">
        <v>427</v>
      </c>
      <c r="AI104" s="22" t="s">
        <v>427</v>
      </c>
      <c r="AJ104" s="22" t="s">
        <v>427</v>
      </c>
      <c r="AK104" s="22">
        <v>11.5</v>
      </c>
      <c r="AL104" s="40" t="s">
        <v>244</v>
      </c>
    </row>
    <row r="105" spans="1:38" ht="26.25" customHeight="1" thickBot="1" x14ac:dyDescent="0.25">
      <c r="A105" s="60" t="s">
        <v>242</v>
      </c>
      <c r="B105" s="60" t="s">
        <v>253</v>
      </c>
      <c r="C105" s="60" t="s">
        <v>254</v>
      </c>
      <c r="D105" s="67"/>
      <c r="E105" s="22">
        <v>2.4434825173515976E-3</v>
      </c>
      <c r="F105" s="22">
        <v>1.2379898470574146E-2</v>
      </c>
      <c r="G105" s="22" t="s">
        <v>427</v>
      </c>
      <c r="H105" s="22">
        <v>6.9614444641715581E-2</v>
      </c>
      <c r="I105" s="22">
        <v>7.5418000000000024E-4</v>
      </c>
      <c r="J105" s="3">
        <v>1.1851400000000001E-3</v>
      </c>
      <c r="K105" s="3">
        <v>2.5857599999999999E-3</v>
      </c>
      <c r="L105" s="3" t="s">
        <v>427</v>
      </c>
      <c r="M105" s="3" t="s">
        <v>427</v>
      </c>
      <c r="N105" s="3" t="s">
        <v>427</v>
      </c>
      <c r="O105" s="3" t="s">
        <v>427</v>
      </c>
      <c r="P105" s="3" t="s">
        <v>427</v>
      </c>
      <c r="Q105" s="3" t="s">
        <v>427</v>
      </c>
      <c r="R105" s="3" t="s">
        <v>427</v>
      </c>
      <c r="S105" s="3" t="s">
        <v>427</v>
      </c>
      <c r="T105" s="3" t="s">
        <v>427</v>
      </c>
      <c r="U105" s="3" t="s">
        <v>427</v>
      </c>
      <c r="V105" s="3" t="s">
        <v>427</v>
      </c>
      <c r="W105" s="3" t="s">
        <v>427</v>
      </c>
      <c r="X105" s="3" t="s">
        <v>427</v>
      </c>
      <c r="Y105" s="3" t="s">
        <v>427</v>
      </c>
      <c r="Z105" s="3" t="s">
        <v>427</v>
      </c>
      <c r="AA105" s="3" t="s">
        <v>427</v>
      </c>
      <c r="AB105" s="3" t="s">
        <v>427</v>
      </c>
      <c r="AC105" s="3" t="s">
        <v>427</v>
      </c>
      <c r="AD105" s="3" t="s">
        <v>427</v>
      </c>
      <c r="AE105" s="51"/>
      <c r="AF105" s="22" t="s">
        <v>427</v>
      </c>
      <c r="AG105" s="22" t="s">
        <v>427</v>
      </c>
      <c r="AH105" s="22" t="s">
        <v>427</v>
      </c>
      <c r="AI105" s="22" t="s">
        <v>427</v>
      </c>
      <c r="AJ105" s="22" t="s">
        <v>427</v>
      </c>
      <c r="AK105" s="22">
        <v>8.3000000000000007</v>
      </c>
      <c r="AL105" s="40" t="s">
        <v>244</v>
      </c>
    </row>
    <row r="106" spans="1:38" ht="26.25" customHeight="1" thickBot="1" x14ac:dyDescent="0.25">
      <c r="A106" s="60" t="s">
        <v>242</v>
      </c>
      <c r="B106" s="60" t="s">
        <v>255</v>
      </c>
      <c r="C106" s="60" t="s">
        <v>256</v>
      </c>
      <c r="D106" s="67"/>
      <c r="E106" s="22" t="s">
        <v>426</v>
      </c>
      <c r="F106" s="22" t="s">
        <v>426</v>
      </c>
      <c r="G106" s="22" t="s">
        <v>426</v>
      </c>
      <c r="H106" s="22" t="s">
        <v>426</v>
      </c>
      <c r="I106" s="22" t="s">
        <v>426</v>
      </c>
      <c r="J106" s="3" t="s">
        <v>426</v>
      </c>
      <c r="K106" s="3" t="s">
        <v>426</v>
      </c>
      <c r="L106" s="3" t="s">
        <v>426</v>
      </c>
      <c r="M106" s="3" t="s">
        <v>426</v>
      </c>
      <c r="N106" s="3" t="s">
        <v>426</v>
      </c>
      <c r="O106" s="3" t="s">
        <v>426</v>
      </c>
      <c r="P106" s="3" t="s">
        <v>426</v>
      </c>
      <c r="Q106" s="3" t="s">
        <v>426</v>
      </c>
      <c r="R106" s="3" t="s">
        <v>426</v>
      </c>
      <c r="S106" s="3" t="s">
        <v>426</v>
      </c>
      <c r="T106" s="3" t="s">
        <v>426</v>
      </c>
      <c r="U106" s="3" t="s">
        <v>426</v>
      </c>
      <c r="V106" s="3" t="s">
        <v>426</v>
      </c>
      <c r="W106" s="3" t="s">
        <v>426</v>
      </c>
      <c r="X106" s="3" t="s">
        <v>426</v>
      </c>
      <c r="Y106" s="3" t="s">
        <v>426</v>
      </c>
      <c r="Z106" s="3" t="s">
        <v>426</v>
      </c>
      <c r="AA106" s="3" t="s">
        <v>426</v>
      </c>
      <c r="AB106" s="3" t="s">
        <v>426</v>
      </c>
      <c r="AC106" s="3" t="s">
        <v>426</v>
      </c>
      <c r="AD106" s="3" t="s">
        <v>426</v>
      </c>
      <c r="AE106" s="51"/>
      <c r="AF106" s="22" t="s">
        <v>426</v>
      </c>
      <c r="AG106" s="22" t="s">
        <v>426</v>
      </c>
      <c r="AH106" s="22" t="s">
        <v>426</v>
      </c>
      <c r="AI106" s="22" t="s">
        <v>426</v>
      </c>
      <c r="AJ106" s="22" t="s">
        <v>426</v>
      </c>
      <c r="AK106" s="22" t="s">
        <v>426</v>
      </c>
      <c r="AL106" s="40" t="s">
        <v>244</v>
      </c>
    </row>
    <row r="107" spans="1:38" ht="26.25" customHeight="1" thickBot="1" x14ac:dyDescent="0.25">
      <c r="A107" s="60" t="s">
        <v>242</v>
      </c>
      <c r="B107" s="60" t="s">
        <v>257</v>
      </c>
      <c r="C107" s="60" t="s">
        <v>377</v>
      </c>
      <c r="D107" s="67"/>
      <c r="E107" s="22">
        <v>1.2793707584975344E-2</v>
      </c>
      <c r="F107" s="22">
        <v>0.15031659177226533</v>
      </c>
      <c r="G107" s="22" t="s">
        <v>427</v>
      </c>
      <c r="H107" s="22">
        <v>0.33859518788672877</v>
      </c>
      <c r="I107" s="22">
        <v>1.0035299999999999E-2</v>
      </c>
      <c r="J107" s="3">
        <v>0.13380400000000001</v>
      </c>
      <c r="K107" s="3">
        <v>0.63556899999999994</v>
      </c>
      <c r="L107" s="3" t="s">
        <v>427</v>
      </c>
      <c r="M107" s="3" t="s">
        <v>427</v>
      </c>
      <c r="N107" s="3" t="s">
        <v>427</v>
      </c>
      <c r="O107" s="3" t="s">
        <v>427</v>
      </c>
      <c r="P107" s="3" t="s">
        <v>427</v>
      </c>
      <c r="Q107" s="3" t="s">
        <v>427</v>
      </c>
      <c r="R107" s="3" t="s">
        <v>427</v>
      </c>
      <c r="S107" s="3" t="s">
        <v>427</v>
      </c>
      <c r="T107" s="3" t="s">
        <v>427</v>
      </c>
      <c r="U107" s="3" t="s">
        <v>427</v>
      </c>
      <c r="V107" s="3" t="s">
        <v>427</v>
      </c>
      <c r="W107" s="3" t="s">
        <v>427</v>
      </c>
      <c r="X107" s="3" t="s">
        <v>427</v>
      </c>
      <c r="Y107" s="3" t="s">
        <v>427</v>
      </c>
      <c r="Z107" s="3" t="s">
        <v>427</v>
      </c>
      <c r="AA107" s="3" t="s">
        <v>427</v>
      </c>
      <c r="AB107" s="3" t="s">
        <v>427</v>
      </c>
      <c r="AC107" s="3" t="s">
        <v>427</v>
      </c>
      <c r="AD107" s="3" t="s">
        <v>427</v>
      </c>
      <c r="AE107" s="51"/>
      <c r="AF107" s="22" t="s">
        <v>427</v>
      </c>
      <c r="AG107" s="22" t="s">
        <v>427</v>
      </c>
      <c r="AH107" s="22" t="s">
        <v>427</v>
      </c>
      <c r="AI107" s="22" t="s">
        <v>427</v>
      </c>
      <c r="AJ107" s="22" t="s">
        <v>427</v>
      </c>
      <c r="AK107" s="22">
        <v>3345.1</v>
      </c>
      <c r="AL107" s="40" t="s">
        <v>244</v>
      </c>
    </row>
    <row r="108" spans="1:38" ht="26.25" customHeight="1" thickBot="1" x14ac:dyDescent="0.25">
      <c r="A108" s="60" t="s">
        <v>242</v>
      </c>
      <c r="B108" s="60" t="s">
        <v>258</v>
      </c>
      <c r="C108" s="60" t="s">
        <v>378</v>
      </c>
      <c r="D108" s="67"/>
      <c r="E108" s="22">
        <v>1.49867977E-2</v>
      </c>
      <c r="F108" s="22">
        <v>0.16747332593957143</v>
      </c>
      <c r="G108" s="22" t="s">
        <v>427</v>
      </c>
      <c r="H108" s="22">
        <v>0.31338655949999994</v>
      </c>
      <c r="I108" s="22">
        <v>4.7131999999999999E-3</v>
      </c>
      <c r="J108" s="3">
        <v>4.7132E-2</v>
      </c>
      <c r="K108" s="3">
        <v>9.4264000000000001E-2</v>
      </c>
      <c r="L108" s="3" t="s">
        <v>427</v>
      </c>
      <c r="M108" s="3" t="s">
        <v>427</v>
      </c>
      <c r="N108" s="3" t="s">
        <v>427</v>
      </c>
      <c r="O108" s="3" t="s">
        <v>427</v>
      </c>
      <c r="P108" s="3" t="s">
        <v>427</v>
      </c>
      <c r="Q108" s="3" t="s">
        <v>427</v>
      </c>
      <c r="R108" s="3" t="s">
        <v>427</v>
      </c>
      <c r="S108" s="3" t="s">
        <v>427</v>
      </c>
      <c r="T108" s="3" t="s">
        <v>427</v>
      </c>
      <c r="U108" s="3" t="s">
        <v>427</v>
      </c>
      <c r="V108" s="3" t="s">
        <v>427</v>
      </c>
      <c r="W108" s="3" t="s">
        <v>427</v>
      </c>
      <c r="X108" s="3" t="s">
        <v>427</v>
      </c>
      <c r="Y108" s="3" t="s">
        <v>427</v>
      </c>
      <c r="Z108" s="3" t="s">
        <v>427</v>
      </c>
      <c r="AA108" s="3" t="s">
        <v>427</v>
      </c>
      <c r="AB108" s="3" t="s">
        <v>427</v>
      </c>
      <c r="AC108" s="3" t="s">
        <v>427</v>
      </c>
      <c r="AD108" s="3" t="s">
        <v>427</v>
      </c>
      <c r="AE108" s="51"/>
      <c r="AF108" s="22" t="s">
        <v>427</v>
      </c>
      <c r="AG108" s="22" t="s">
        <v>427</v>
      </c>
      <c r="AH108" s="22" t="s">
        <v>427</v>
      </c>
      <c r="AI108" s="22" t="s">
        <v>427</v>
      </c>
      <c r="AJ108" s="22" t="s">
        <v>427</v>
      </c>
      <c r="AK108" s="22">
        <v>2356.6</v>
      </c>
      <c r="AL108" s="40" t="s">
        <v>244</v>
      </c>
    </row>
    <row r="109" spans="1:38" ht="26.25" customHeight="1" thickBot="1" x14ac:dyDescent="0.25">
      <c r="A109" s="60" t="s">
        <v>242</v>
      </c>
      <c r="B109" s="60" t="s">
        <v>259</v>
      </c>
      <c r="C109" s="60" t="s">
        <v>379</v>
      </c>
      <c r="D109" s="67"/>
      <c r="E109" s="22">
        <v>5.1790076712328761E-5</v>
      </c>
      <c r="F109" s="22">
        <v>4.4342621030399998E-4</v>
      </c>
      <c r="G109" s="22" t="s">
        <v>427</v>
      </c>
      <c r="H109" s="22">
        <v>1.4899606684931504E-3</v>
      </c>
      <c r="I109" s="22">
        <v>5.9999999999999995E-5</v>
      </c>
      <c r="J109" s="3">
        <v>3.3E-4</v>
      </c>
      <c r="K109" s="3">
        <v>3.3E-4</v>
      </c>
      <c r="L109" s="3" t="s">
        <v>427</v>
      </c>
      <c r="M109" s="3" t="s">
        <v>427</v>
      </c>
      <c r="N109" s="3" t="s">
        <v>427</v>
      </c>
      <c r="O109" s="3" t="s">
        <v>427</v>
      </c>
      <c r="P109" s="3" t="s">
        <v>427</v>
      </c>
      <c r="Q109" s="3" t="s">
        <v>427</v>
      </c>
      <c r="R109" s="3" t="s">
        <v>427</v>
      </c>
      <c r="S109" s="3" t="s">
        <v>427</v>
      </c>
      <c r="T109" s="3" t="s">
        <v>427</v>
      </c>
      <c r="U109" s="3" t="s">
        <v>427</v>
      </c>
      <c r="V109" s="3" t="s">
        <v>427</v>
      </c>
      <c r="W109" s="3" t="s">
        <v>427</v>
      </c>
      <c r="X109" s="3" t="s">
        <v>427</v>
      </c>
      <c r="Y109" s="3" t="s">
        <v>427</v>
      </c>
      <c r="Z109" s="3" t="s">
        <v>427</v>
      </c>
      <c r="AA109" s="3" t="s">
        <v>427</v>
      </c>
      <c r="AB109" s="3" t="s">
        <v>427</v>
      </c>
      <c r="AC109" s="3" t="s">
        <v>427</v>
      </c>
      <c r="AD109" s="3" t="s">
        <v>427</v>
      </c>
      <c r="AE109" s="51"/>
      <c r="AF109" s="22" t="s">
        <v>427</v>
      </c>
      <c r="AG109" s="22" t="s">
        <v>427</v>
      </c>
      <c r="AH109" s="22" t="s">
        <v>427</v>
      </c>
      <c r="AI109" s="22" t="s">
        <v>427</v>
      </c>
      <c r="AJ109" s="22" t="s">
        <v>427</v>
      </c>
      <c r="AK109" s="22">
        <v>3</v>
      </c>
      <c r="AL109" s="40" t="s">
        <v>244</v>
      </c>
    </row>
    <row r="110" spans="1:38" ht="26.25" customHeight="1" thickBot="1" x14ac:dyDescent="0.25">
      <c r="A110" s="60" t="s">
        <v>242</v>
      </c>
      <c r="B110" s="60" t="s">
        <v>260</v>
      </c>
      <c r="C110" s="60" t="s">
        <v>380</v>
      </c>
      <c r="D110" s="67"/>
      <c r="E110" s="22">
        <v>1.6189819358904107E-4</v>
      </c>
      <c r="F110" s="22">
        <v>1.6730418589408002E-2</v>
      </c>
      <c r="G110" s="22" t="s">
        <v>427</v>
      </c>
      <c r="H110" s="22">
        <v>1.9809019268547941E-2</v>
      </c>
      <c r="I110" s="22">
        <v>3.0499999999999999E-4</v>
      </c>
      <c r="J110" s="3">
        <v>2.3419999999999999E-3</v>
      </c>
      <c r="K110" s="3">
        <v>2.3419999999999999E-3</v>
      </c>
      <c r="L110" s="3" t="s">
        <v>427</v>
      </c>
      <c r="M110" s="3" t="s">
        <v>427</v>
      </c>
      <c r="N110" s="3" t="s">
        <v>427</v>
      </c>
      <c r="O110" s="3" t="s">
        <v>427</v>
      </c>
      <c r="P110" s="3" t="s">
        <v>427</v>
      </c>
      <c r="Q110" s="3" t="s">
        <v>427</v>
      </c>
      <c r="R110" s="3" t="s">
        <v>427</v>
      </c>
      <c r="S110" s="3" t="s">
        <v>427</v>
      </c>
      <c r="T110" s="3" t="s">
        <v>427</v>
      </c>
      <c r="U110" s="3" t="s">
        <v>427</v>
      </c>
      <c r="V110" s="3" t="s">
        <v>427</v>
      </c>
      <c r="W110" s="3" t="s">
        <v>427</v>
      </c>
      <c r="X110" s="3" t="s">
        <v>427</v>
      </c>
      <c r="Y110" s="3" t="s">
        <v>427</v>
      </c>
      <c r="Z110" s="3" t="s">
        <v>427</v>
      </c>
      <c r="AA110" s="3" t="s">
        <v>427</v>
      </c>
      <c r="AB110" s="3" t="s">
        <v>427</v>
      </c>
      <c r="AC110" s="3" t="s">
        <v>427</v>
      </c>
      <c r="AD110" s="3" t="s">
        <v>427</v>
      </c>
      <c r="AE110" s="51"/>
      <c r="AF110" s="22" t="s">
        <v>427</v>
      </c>
      <c r="AG110" s="22" t="s">
        <v>427</v>
      </c>
      <c r="AH110" s="22" t="s">
        <v>427</v>
      </c>
      <c r="AI110" s="22" t="s">
        <v>427</v>
      </c>
      <c r="AJ110" s="22" t="s">
        <v>427</v>
      </c>
      <c r="AK110" s="22">
        <v>133.20000000000002</v>
      </c>
      <c r="AL110" s="40" t="s">
        <v>244</v>
      </c>
    </row>
    <row r="111" spans="1:38" ht="26.25" customHeight="1" thickBot="1" x14ac:dyDescent="0.25">
      <c r="A111" s="60" t="s">
        <v>242</v>
      </c>
      <c r="B111" s="60" t="s">
        <v>261</v>
      </c>
      <c r="C111" s="60" t="s">
        <v>374</v>
      </c>
      <c r="D111" s="67"/>
      <c r="E111" s="22">
        <v>9.1422989142857132E-3</v>
      </c>
      <c r="F111" s="22">
        <v>0.26805210000000002</v>
      </c>
      <c r="G111" s="22" t="s">
        <v>427</v>
      </c>
      <c r="H111" s="22">
        <v>0.15537279831428569</v>
      </c>
      <c r="I111" s="22">
        <v>5.5239999999999998E-4</v>
      </c>
      <c r="J111" s="3">
        <v>1.1048E-3</v>
      </c>
      <c r="K111" s="3">
        <v>2.4857999999999998E-3</v>
      </c>
      <c r="L111" s="3" t="s">
        <v>427</v>
      </c>
      <c r="M111" s="3" t="s">
        <v>427</v>
      </c>
      <c r="N111" s="3" t="s">
        <v>427</v>
      </c>
      <c r="O111" s="3" t="s">
        <v>427</v>
      </c>
      <c r="P111" s="3" t="s">
        <v>427</v>
      </c>
      <c r="Q111" s="3" t="s">
        <v>427</v>
      </c>
      <c r="R111" s="3" t="s">
        <v>427</v>
      </c>
      <c r="S111" s="3" t="s">
        <v>427</v>
      </c>
      <c r="T111" s="3" t="s">
        <v>427</v>
      </c>
      <c r="U111" s="3" t="s">
        <v>427</v>
      </c>
      <c r="V111" s="3" t="s">
        <v>427</v>
      </c>
      <c r="W111" s="3" t="s">
        <v>427</v>
      </c>
      <c r="X111" s="3" t="s">
        <v>427</v>
      </c>
      <c r="Y111" s="3" t="s">
        <v>427</v>
      </c>
      <c r="Z111" s="3" t="s">
        <v>427</v>
      </c>
      <c r="AA111" s="3" t="s">
        <v>427</v>
      </c>
      <c r="AB111" s="3" t="s">
        <v>427</v>
      </c>
      <c r="AC111" s="3" t="s">
        <v>427</v>
      </c>
      <c r="AD111" s="3" t="s">
        <v>427</v>
      </c>
      <c r="AE111" s="51"/>
      <c r="AF111" s="22" t="s">
        <v>427</v>
      </c>
      <c r="AG111" s="22" t="s">
        <v>427</v>
      </c>
      <c r="AH111" s="22" t="s">
        <v>427</v>
      </c>
      <c r="AI111" s="22" t="s">
        <v>427</v>
      </c>
      <c r="AJ111" s="22" t="s">
        <v>427</v>
      </c>
      <c r="AK111" s="22">
        <v>138.1</v>
      </c>
      <c r="AL111" s="40" t="s">
        <v>244</v>
      </c>
    </row>
    <row r="112" spans="1:38" ht="26.25" customHeight="1" thickBot="1" x14ac:dyDescent="0.25">
      <c r="A112" s="60" t="s">
        <v>262</v>
      </c>
      <c r="B112" s="60" t="s">
        <v>263</v>
      </c>
      <c r="C112" s="60" t="s">
        <v>264</v>
      </c>
      <c r="D112" s="62"/>
      <c r="E112" s="22">
        <v>3.3719999999999999</v>
      </c>
      <c r="F112" s="22" t="s">
        <v>427</v>
      </c>
      <c r="G112" s="22" t="s">
        <v>427</v>
      </c>
      <c r="H112" s="22">
        <v>4.5145629000000005</v>
      </c>
      <c r="I112" s="22" t="s">
        <v>427</v>
      </c>
      <c r="J112" s="3" t="s">
        <v>427</v>
      </c>
      <c r="K112" s="3" t="s">
        <v>427</v>
      </c>
      <c r="L112" s="3" t="s">
        <v>427</v>
      </c>
      <c r="M112" s="3" t="s">
        <v>427</v>
      </c>
      <c r="N112" s="3" t="s">
        <v>427</v>
      </c>
      <c r="O112" s="3" t="s">
        <v>427</v>
      </c>
      <c r="P112" s="3" t="s">
        <v>427</v>
      </c>
      <c r="Q112" s="3" t="s">
        <v>427</v>
      </c>
      <c r="R112" s="3" t="s">
        <v>427</v>
      </c>
      <c r="S112" s="3" t="s">
        <v>427</v>
      </c>
      <c r="T112" s="3" t="s">
        <v>427</v>
      </c>
      <c r="U112" s="3" t="s">
        <v>427</v>
      </c>
      <c r="V112" s="3" t="s">
        <v>427</v>
      </c>
      <c r="W112" s="3" t="s">
        <v>427</v>
      </c>
      <c r="X112" s="3" t="s">
        <v>427</v>
      </c>
      <c r="Y112" s="3" t="s">
        <v>427</v>
      </c>
      <c r="Z112" s="3" t="s">
        <v>427</v>
      </c>
      <c r="AA112" s="3" t="s">
        <v>427</v>
      </c>
      <c r="AB112" s="3" t="s">
        <v>427</v>
      </c>
      <c r="AC112" s="3" t="s">
        <v>427</v>
      </c>
      <c r="AD112" s="3" t="s">
        <v>427</v>
      </c>
      <c r="AE112" s="51"/>
      <c r="AF112" s="22" t="s">
        <v>427</v>
      </c>
      <c r="AG112" s="22" t="s">
        <v>427</v>
      </c>
      <c r="AH112" s="22" t="s">
        <v>427</v>
      </c>
      <c r="AI112" s="22" t="s">
        <v>427</v>
      </c>
      <c r="AJ112" s="22" t="s">
        <v>427</v>
      </c>
      <c r="AK112" s="22">
        <v>84300000</v>
      </c>
      <c r="AL112" s="40" t="s">
        <v>416</v>
      </c>
    </row>
    <row r="113" spans="1:38" ht="26.25" customHeight="1" thickBot="1" x14ac:dyDescent="0.25">
      <c r="A113" s="60" t="s">
        <v>262</v>
      </c>
      <c r="B113" s="75" t="s">
        <v>265</v>
      </c>
      <c r="C113" s="75" t="s">
        <v>266</v>
      </c>
      <c r="D113" s="62"/>
      <c r="E113" s="22">
        <v>0.84951010646346758</v>
      </c>
      <c r="F113" s="22">
        <v>1.247020401336864</v>
      </c>
      <c r="G113" s="22" t="s">
        <v>427</v>
      </c>
      <c r="H113" s="22">
        <v>3.3945554571839796</v>
      </c>
      <c r="I113" s="22" t="s">
        <v>427</v>
      </c>
      <c r="J113" s="3" t="s">
        <v>427</v>
      </c>
      <c r="K113" s="3" t="s">
        <v>427</v>
      </c>
      <c r="L113" s="3" t="s">
        <v>427</v>
      </c>
      <c r="M113" s="3" t="s">
        <v>427</v>
      </c>
      <c r="N113" s="3" t="s">
        <v>427</v>
      </c>
      <c r="O113" s="3" t="s">
        <v>427</v>
      </c>
      <c r="P113" s="3" t="s">
        <v>427</v>
      </c>
      <c r="Q113" s="3" t="s">
        <v>427</v>
      </c>
      <c r="R113" s="3" t="s">
        <v>427</v>
      </c>
      <c r="S113" s="3" t="s">
        <v>427</v>
      </c>
      <c r="T113" s="3" t="s">
        <v>427</v>
      </c>
      <c r="U113" s="3" t="s">
        <v>427</v>
      </c>
      <c r="V113" s="3" t="s">
        <v>427</v>
      </c>
      <c r="W113" s="3" t="s">
        <v>427</v>
      </c>
      <c r="X113" s="3" t="s">
        <v>427</v>
      </c>
      <c r="Y113" s="3" t="s">
        <v>427</v>
      </c>
      <c r="Z113" s="3" t="s">
        <v>427</v>
      </c>
      <c r="AA113" s="3" t="s">
        <v>427</v>
      </c>
      <c r="AB113" s="3" t="s">
        <v>427</v>
      </c>
      <c r="AC113" s="3" t="s">
        <v>427</v>
      </c>
      <c r="AD113" s="3" t="s">
        <v>427</v>
      </c>
      <c r="AE113" s="51"/>
      <c r="AF113" s="22" t="s">
        <v>427</v>
      </c>
      <c r="AG113" s="22" t="s">
        <v>427</v>
      </c>
      <c r="AH113" s="22" t="s">
        <v>427</v>
      </c>
      <c r="AI113" s="22" t="s">
        <v>427</v>
      </c>
      <c r="AJ113" s="22" t="s">
        <v>427</v>
      </c>
      <c r="AK113" s="22" t="s">
        <v>429</v>
      </c>
      <c r="AL113" s="40" t="s">
        <v>410</v>
      </c>
    </row>
    <row r="114" spans="1:38" ht="26.25" customHeight="1" thickBot="1" x14ac:dyDescent="0.25">
      <c r="A114" s="60" t="s">
        <v>262</v>
      </c>
      <c r="B114" s="75" t="s">
        <v>267</v>
      </c>
      <c r="C114" s="75" t="s">
        <v>385</v>
      </c>
      <c r="D114" s="62"/>
      <c r="E114" s="22">
        <v>1.7768462943999998E-2</v>
      </c>
      <c r="F114" s="22" t="s">
        <v>427</v>
      </c>
      <c r="G114" s="22" t="s">
        <v>427</v>
      </c>
      <c r="H114" s="22">
        <v>5.7747504568000006E-2</v>
      </c>
      <c r="I114" s="22" t="s">
        <v>427</v>
      </c>
      <c r="J114" s="3" t="s">
        <v>427</v>
      </c>
      <c r="K114" s="3" t="s">
        <v>427</v>
      </c>
      <c r="L114" s="3" t="s">
        <v>427</v>
      </c>
      <c r="M114" s="3" t="s">
        <v>427</v>
      </c>
      <c r="N114" s="3" t="s">
        <v>427</v>
      </c>
      <c r="O114" s="3" t="s">
        <v>427</v>
      </c>
      <c r="P114" s="3" t="s">
        <v>427</v>
      </c>
      <c r="Q114" s="3" t="s">
        <v>427</v>
      </c>
      <c r="R114" s="3" t="s">
        <v>427</v>
      </c>
      <c r="S114" s="3" t="s">
        <v>427</v>
      </c>
      <c r="T114" s="3" t="s">
        <v>427</v>
      </c>
      <c r="U114" s="3" t="s">
        <v>427</v>
      </c>
      <c r="V114" s="3" t="s">
        <v>427</v>
      </c>
      <c r="W114" s="3" t="s">
        <v>427</v>
      </c>
      <c r="X114" s="3" t="s">
        <v>427</v>
      </c>
      <c r="Y114" s="3" t="s">
        <v>427</v>
      </c>
      <c r="Z114" s="3" t="s">
        <v>427</v>
      </c>
      <c r="AA114" s="3" t="s">
        <v>427</v>
      </c>
      <c r="AB114" s="3" t="s">
        <v>427</v>
      </c>
      <c r="AC114" s="3" t="s">
        <v>427</v>
      </c>
      <c r="AD114" s="3" t="s">
        <v>427</v>
      </c>
      <c r="AE114" s="51"/>
      <c r="AF114" s="22" t="s">
        <v>427</v>
      </c>
      <c r="AG114" s="22" t="s">
        <v>427</v>
      </c>
      <c r="AH114" s="22" t="s">
        <v>427</v>
      </c>
      <c r="AI114" s="22" t="s">
        <v>427</v>
      </c>
      <c r="AJ114" s="22" t="s">
        <v>427</v>
      </c>
      <c r="AK114" s="22">
        <v>444211.5736</v>
      </c>
      <c r="AL114" s="40" t="s">
        <v>410</v>
      </c>
    </row>
    <row r="115" spans="1:38" ht="26.25" customHeight="1" thickBot="1" x14ac:dyDescent="0.25">
      <c r="A115" s="60" t="s">
        <v>262</v>
      </c>
      <c r="B115" s="75" t="s">
        <v>268</v>
      </c>
      <c r="C115" s="75" t="s">
        <v>269</v>
      </c>
      <c r="D115" s="62"/>
      <c r="E115" s="3">
        <v>5.3235000000000001E-3</v>
      </c>
      <c r="F115" s="3" t="s">
        <v>427</v>
      </c>
      <c r="G115" s="3" t="s">
        <v>427</v>
      </c>
      <c r="H115" s="3">
        <v>1.0647E-2</v>
      </c>
      <c r="I115" s="3" t="s">
        <v>427</v>
      </c>
      <c r="J115" s="3" t="s">
        <v>427</v>
      </c>
      <c r="K115" s="3" t="s">
        <v>427</v>
      </c>
      <c r="L115" s="3" t="s">
        <v>427</v>
      </c>
      <c r="M115" s="3" t="s">
        <v>427</v>
      </c>
      <c r="N115" s="3" t="s">
        <v>427</v>
      </c>
      <c r="O115" s="3" t="s">
        <v>427</v>
      </c>
      <c r="P115" s="3" t="s">
        <v>427</v>
      </c>
      <c r="Q115" s="3" t="s">
        <v>427</v>
      </c>
      <c r="R115" s="3" t="s">
        <v>427</v>
      </c>
      <c r="S115" s="3" t="s">
        <v>427</v>
      </c>
      <c r="T115" s="3" t="s">
        <v>427</v>
      </c>
      <c r="U115" s="3" t="s">
        <v>427</v>
      </c>
      <c r="V115" s="3" t="s">
        <v>427</v>
      </c>
      <c r="W115" s="3" t="s">
        <v>427</v>
      </c>
      <c r="X115" s="3" t="s">
        <v>427</v>
      </c>
      <c r="Y115" s="3" t="s">
        <v>427</v>
      </c>
      <c r="Z115" s="3" t="s">
        <v>427</v>
      </c>
      <c r="AA115" s="3" t="s">
        <v>427</v>
      </c>
      <c r="AB115" s="3" t="s">
        <v>427</v>
      </c>
      <c r="AC115" s="3" t="s">
        <v>427</v>
      </c>
      <c r="AD115" s="3" t="s">
        <v>427</v>
      </c>
      <c r="AE115" s="51"/>
      <c r="AF115" s="22" t="s">
        <v>427</v>
      </c>
      <c r="AG115" s="22" t="s">
        <v>427</v>
      </c>
      <c r="AH115" s="22" t="s">
        <v>427</v>
      </c>
      <c r="AI115" s="22" t="s">
        <v>427</v>
      </c>
      <c r="AJ115" s="22" t="s">
        <v>427</v>
      </c>
      <c r="AK115" s="22">
        <v>133087.5</v>
      </c>
      <c r="AL115" s="40" t="s">
        <v>410</v>
      </c>
    </row>
    <row r="116" spans="1:38" ht="26.25" customHeight="1" thickBot="1" x14ac:dyDescent="0.25">
      <c r="A116" s="60" t="s">
        <v>262</v>
      </c>
      <c r="B116" s="60" t="s">
        <v>270</v>
      </c>
      <c r="C116" s="64" t="s">
        <v>407</v>
      </c>
      <c r="D116" s="62"/>
      <c r="E116" s="3">
        <v>0.27984786604472123</v>
      </c>
      <c r="F116" s="3">
        <v>5.0280109140141159E-2</v>
      </c>
      <c r="G116" s="3" t="s">
        <v>427</v>
      </c>
      <c r="H116" s="3">
        <v>0.6991724546825322</v>
      </c>
      <c r="I116" s="3" t="s">
        <v>427</v>
      </c>
      <c r="J116" s="3" t="s">
        <v>427</v>
      </c>
      <c r="K116" s="3" t="s">
        <v>427</v>
      </c>
      <c r="L116" s="3" t="s">
        <v>427</v>
      </c>
      <c r="M116" s="3" t="s">
        <v>427</v>
      </c>
      <c r="N116" s="3" t="s">
        <v>427</v>
      </c>
      <c r="O116" s="3" t="s">
        <v>427</v>
      </c>
      <c r="P116" s="3" t="s">
        <v>427</v>
      </c>
      <c r="Q116" s="3" t="s">
        <v>427</v>
      </c>
      <c r="R116" s="3" t="s">
        <v>427</v>
      </c>
      <c r="S116" s="3" t="s">
        <v>427</v>
      </c>
      <c r="T116" s="3" t="s">
        <v>427</v>
      </c>
      <c r="U116" s="3" t="s">
        <v>427</v>
      </c>
      <c r="V116" s="3" t="s">
        <v>427</v>
      </c>
      <c r="W116" s="3" t="s">
        <v>427</v>
      </c>
      <c r="X116" s="3" t="s">
        <v>427</v>
      </c>
      <c r="Y116" s="3" t="s">
        <v>427</v>
      </c>
      <c r="Z116" s="3" t="s">
        <v>427</v>
      </c>
      <c r="AA116" s="3" t="s">
        <v>427</v>
      </c>
      <c r="AB116" s="3" t="s">
        <v>427</v>
      </c>
      <c r="AC116" s="3" t="s">
        <v>427</v>
      </c>
      <c r="AD116" s="3" t="s">
        <v>427</v>
      </c>
      <c r="AE116" s="51"/>
      <c r="AF116" s="22" t="s">
        <v>427</v>
      </c>
      <c r="AG116" s="22" t="s">
        <v>427</v>
      </c>
      <c r="AH116" s="22" t="s">
        <v>427</v>
      </c>
      <c r="AI116" s="22" t="s">
        <v>427</v>
      </c>
      <c r="AJ116" s="22" t="s">
        <v>427</v>
      </c>
      <c r="AK116" s="22" t="s">
        <v>429</v>
      </c>
      <c r="AL116" s="40" t="s">
        <v>410</v>
      </c>
    </row>
    <row r="117" spans="1:38" ht="26.25" customHeight="1" thickBot="1" x14ac:dyDescent="0.25">
      <c r="A117" s="60" t="s">
        <v>262</v>
      </c>
      <c r="B117" s="60" t="s">
        <v>271</v>
      </c>
      <c r="C117" s="64" t="s">
        <v>272</v>
      </c>
      <c r="D117" s="62"/>
      <c r="E117" s="3" t="s">
        <v>427</v>
      </c>
      <c r="F117" s="3" t="s">
        <v>427</v>
      </c>
      <c r="G117" s="3" t="s">
        <v>427</v>
      </c>
      <c r="H117" s="3" t="s">
        <v>427</v>
      </c>
      <c r="I117" s="3" t="s">
        <v>427</v>
      </c>
      <c r="J117" s="3" t="s">
        <v>427</v>
      </c>
      <c r="K117" s="3" t="s">
        <v>427</v>
      </c>
      <c r="L117" s="3" t="s">
        <v>427</v>
      </c>
      <c r="M117" s="3" t="s">
        <v>427</v>
      </c>
      <c r="N117" s="3" t="s">
        <v>427</v>
      </c>
      <c r="O117" s="3" t="s">
        <v>427</v>
      </c>
      <c r="P117" s="3" t="s">
        <v>427</v>
      </c>
      <c r="Q117" s="3" t="s">
        <v>427</v>
      </c>
      <c r="R117" s="3" t="s">
        <v>427</v>
      </c>
      <c r="S117" s="3" t="s">
        <v>427</v>
      </c>
      <c r="T117" s="3" t="s">
        <v>427</v>
      </c>
      <c r="U117" s="3" t="s">
        <v>427</v>
      </c>
      <c r="V117" s="3" t="s">
        <v>427</v>
      </c>
      <c r="W117" s="3" t="s">
        <v>427</v>
      </c>
      <c r="X117" s="3" t="s">
        <v>427</v>
      </c>
      <c r="Y117" s="3" t="s">
        <v>427</v>
      </c>
      <c r="Z117" s="3" t="s">
        <v>427</v>
      </c>
      <c r="AA117" s="3" t="s">
        <v>427</v>
      </c>
      <c r="AB117" s="3" t="s">
        <v>427</v>
      </c>
      <c r="AC117" s="3" t="s">
        <v>427</v>
      </c>
      <c r="AD117" s="3" t="s">
        <v>427</v>
      </c>
      <c r="AE117" s="51"/>
      <c r="AF117" s="22" t="s">
        <v>427</v>
      </c>
      <c r="AG117" s="22" t="s">
        <v>427</v>
      </c>
      <c r="AH117" s="22" t="s">
        <v>427</v>
      </c>
      <c r="AI117" s="22" t="s">
        <v>427</v>
      </c>
      <c r="AJ117" s="22" t="s">
        <v>427</v>
      </c>
      <c r="AK117" s="22" t="s">
        <v>427</v>
      </c>
      <c r="AL117" s="40" t="s">
        <v>410</v>
      </c>
    </row>
    <row r="118" spans="1:38" ht="26.25" customHeight="1" thickBot="1" x14ac:dyDescent="0.25">
      <c r="A118" s="60" t="s">
        <v>262</v>
      </c>
      <c r="B118" s="60" t="s">
        <v>273</v>
      </c>
      <c r="C118" s="64" t="s">
        <v>408</v>
      </c>
      <c r="D118" s="62"/>
      <c r="E118" s="3" t="s">
        <v>427</v>
      </c>
      <c r="F118" s="3" t="s">
        <v>427</v>
      </c>
      <c r="G118" s="3" t="s">
        <v>427</v>
      </c>
      <c r="H118" s="3" t="s">
        <v>427</v>
      </c>
      <c r="I118" s="3" t="s">
        <v>427</v>
      </c>
      <c r="J118" s="3" t="s">
        <v>427</v>
      </c>
      <c r="K118" s="3" t="s">
        <v>427</v>
      </c>
      <c r="L118" s="3" t="s">
        <v>427</v>
      </c>
      <c r="M118" s="3" t="s">
        <v>427</v>
      </c>
      <c r="N118" s="3" t="s">
        <v>427</v>
      </c>
      <c r="O118" s="3" t="s">
        <v>427</v>
      </c>
      <c r="P118" s="3" t="s">
        <v>427</v>
      </c>
      <c r="Q118" s="3" t="s">
        <v>427</v>
      </c>
      <c r="R118" s="3" t="s">
        <v>427</v>
      </c>
      <c r="S118" s="3" t="s">
        <v>427</v>
      </c>
      <c r="T118" s="3" t="s">
        <v>427</v>
      </c>
      <c r="U118" s="3" t="s">
        <v>427</v>
      </c>
      <c r="V118" s="3" t="s">
        <v>427</v>
      </c>
      <c r="W118" s="3" t="s">
        <v>427</v>
      </c>
      <c r="X118" s="3" t="s">
        <v>427</v>
      </c>
      <c r="Y118" s="3" t="s">
        <v>427</v>
      </c>
      <c r="Z118" s="3" t="s">
        <v>427</v>
      </c>
      <c r="AA118" s="3" t="s">
        <v>427</v>
      </c>
      <c r="AB118" s="3" t="s">
        <v>427</v>
      </c>
      <c r="AC118" s="3" t="s">
        <v>427</v>
      </c>
      <c r="AD118" s="3" t="s">
        <v>427</v>
      </c>
      <c r="AE118" s="51"/>
      <c r="AF118" s="22" t="s">
        <v>427</v>
      </c>
      <c r="AG118" s="22" t="s">
        <v>427</v>
      </c>
      <c r="AH118" s="22" t="s">
        <v>427</v>
      </c>
      <c r="AI118" s="22" t="s">
        <v>427</v>
      </c>
      <c r="AJ118" s="22" t="s">
        <v>427</v>
      </c>
      <c r="AK118" s="22" t="s">
        <v>427</v>
      </c>
      <c r="AL118" s="40" t="s">
        <v>410</v>
      </c>
    </row>
    <row r="119" spans="1:38" ht="26.25" customHeight="1" thickBot="1" x14ac:dyDescent="0.25">
      <c r="A119" s="60" t="s">
        <v>262</v>
      </c>
      <c r="B119" s="60" t="s">
        <v>274</v>
      </c>
      <c r="C119" s="60" t="s">
        <v>275</v>
      </c>
      <c r="D119" s="62"/>
      <c r="E119" s="3" t="s">
        <v>427</v>
      </c>
      <c r="F119" s="3" t="s">
        <v>427</v>
      </c>
      <c r="G119" s="3" t="s">
        <v>427</v>
      </c>
      <c r="H119" s="3" t="s">
        <v>427</v>
      </c>
      <c r="I119" s="3">
        <v>0.16477555000000002</v>
      </c>
      <c r="J119" s="3">
        <v>2.8850500000000001</v>
      </c>
      <c r="K119" s="3">
        <v>1.9922759999999999</v>
      </c>
      <c r="L119" s="3" t="s">
        <v>427</v>
      </c>
      <c r="M119" s="3" t="s">
        <v>427</v>
      </c>
      <c r="N119" s="3" t="s">
        <v>427</v>
      </c>
      <c r="O119" s="3" t="s">
        <v>427</v>
      </c>
      <c r="P119" s="3" t="s">
        <v>427</v>
      </c>
      <c r="Q119" s="3" t="s">
        <v>427</v>
      </c>
      <c r="R119" s="3" t="s">
        <v>427</v>
      </c>
      <c r="S119" s="3" t="s">
        <v>427</v>
      </c>
      <c r="T119" s="3" t="s">
        <v>427</v>
      </c>
      <c r="U119" s="3" t="s">
        <v>427</v>
      </c>
      <c r="V119" s="3" t="s">
        <v>427</v>
      </c>
      <c r="W119" s="3" t="s">
        <v>427</v>
      </c>
      <c r="X119" s="3" t="s">
        <v>427</v>
      </c>
      <c r="Y119" s="3" t="s">
        <v>427</v>
      </c>
      <c r="Z119" s="3" t="s">
        <v>427</v>
      </c>
      <c r="AA119" s="3" t="s">
        <v>427</v>
      </c>
      <c r="AB119" s="3" t="s">
        <v>427</v>
      </c>
      <c r="AC119" s="3" t="s">
        <v>427</v>
      </c>
      <c r="AD119" s="3" t="s">
        <v>427</v>
      </c>
      <c r="AE119" s="51"/>
      <c r="AF119" s="22" t="s">
        <v>427</v>
      </c>
      <c r="AG119" s="22" t="s">
        <v>427</v>
      </c>
      <c r="AH119" s="22" t="s">
        <v>427</v>
      </c>
      <c r="AI119" s="22" t="s">
        <v>427</v>
      </c>
      <c r="AJ119" s="22" t="s">
        <v>427</v>
      </c>
      <c r="AK119" s="22">
        <v>1277.0999999999999</v>
      </c>
      <c r="AL119" s="40" t="s">
        <v>410</v>
      </c>
    </row>
    <row r="120" spans="1:38" ht="26.25" customHeight="1" thickBot="1" x14ac:dyDescent="0.25">
      <c r="A120" s="60" t="s">
        <v>262</v>
      </c>
      <c r="B120" s="60" t="s">
        <v>276</v>
      </c>
      <c r="C120" s="60" t="s">
        <v>277</v>
      </c>
      <c r="D120" s="62"/>
      <c r="E120" s="3" t="s">
        <v>427</v>
      </c>
      <c r="F120" s="3" t="s">
        <v>427</v>
      </c>
      <c r="G120" s="3" t="s">
        <v>427</v>
      </c>
      <c r="H120" s="3" t="s">
        <v>427</v>
      </c>
      <c r="I120" s="3" t="s">
        <v>427</v>
      </c>
      <c r="J120" s="3" t="s">
        <v>427</v>
      </c>
      <c r="K120" s="3" t="s">
        <v>427</v>
      </c>
      <c r="L120" s="3" t="s">
        <v>427</v>
      </c>
      <c r="M120" s="3" t="s">
        <v>427</v>
      </c>
      <c r="N120" s="3" t="s">
        <v>427</v>
      </c>
      <c r="O120" s="3" t="s">
        <v>427</v>
      </c>
      <c r="P120" s="3" t="s">
        <v>427</v>
      </c>
      <c r="Q120" s="3" t="s">
        <v>427</v>
      </c>
      <c r="R120" s="3" t="s">
        <v>427</v>
      </c>
      <c r="S120" s="3" t="s">
        <v>427</v>
      </c>
      <c r="T120" s="3" t="s">
        <v>427</v>
      </c>
      <c r="U120" s="3" t="s">
        <v>427</v>
      </c>
      <c r="V120" s="3" t="s">
        <v>427</v>
      </c>
      <c r="W120" s="3" t="s">
        <v>427</v>
      </c>
      <c r="X120" s="3" t="s">
        <v>427</v>
      </c>
      <c r="Y120" s="3" t="s">
        <v>427</v>
      </c>
      <c r="Z120" s="3" t="s">
        <v>427</v>
      </c>
      <c r="AA120" s="3" t="s">
        <v>427</v>
      </c>
      <c r="AB120" s="3" t="s">
        <v>427</v>
      </c>
      <c r="AC120" s="3" t="s">
        <v>427</v>
      </c>
      <c r="AD120" s="3" t="s">
        <v>427</v>
      </c>
      <c r="AE120" s="51"/>
      <c r="AF120" s="22" t="s">
        <v>427</v>
      </c>
      <c r="AG120" s="22" t="s">
        <v>427</v>
      </c>
      <c r="AH120" s="22" t="s">
        <v>427</v>
      </c>
      <c r="AI120" s="22" t="s">
        <v>427</v>
      </c>
      <c r="AJ120" s="22" t="s">
        <v>427</v>
      </c>
      <c r="AK120" s="22" t="s">
        <v>427</v>
      </c>
      <c r="AL120" s="40" t="s">
        <v>410</v>
      </c>
    </row>
    <row r="121" spans="1:38" ht="26.25" customHeight="1" thickBot="1" x14ac:dyDescent="0.25">
      <c r="A121" s="60" t="s">
        <v>262</v>
      </c>
      <c r="B121" s="60" t="s">
        <v>278</v>
      </c>
      <c r="C121" s="64" t="s">
        <v>279</v>
      </c>
      <c r="D121" s="63"/>
      <c r="E121" s="3" t="s">
        <v>427</v>
      </c>
      <c r="F121" s="3">
        <v>0.60573900000000003</v>
      </c>
      <c r="G121" s="3" t="s">
        <v>427</v>
      </c>
      <c r="H121" s="3" t="s">
        <v>427</v>
      </c>
      <c r="I121" s="3" t="s">
        <v>427</v>
      </c>
      <c r="J121" s="3" t="s">
        <v>427</v>
      </c>
      <c r="K121" s="3" t="s">
        <v>427</v>
      </c>
      <c r="L121" s="3" t="s">
        <v>427</v>
      </c>
      <c r="M121" s="3" t="s">
        <v>427</v>
      </c>
      <c r="N121" s="3" t="s">
        <v>427</v>
      </c>
      <c r="O121" s="3" t="s">
        <v>427</v>
      </c>
      <c r="P121" s="3" t="s">
        <v>427</v>
      </c>
      <c r="Q121" s="3" t="s">
        <v>427</v>
      </c>
      <c r="R121" s="3" t="s">
        <v>427</v>
      </c>
      <c r="S121" s="3" t="s">
        <v>427</v>
      </c>
      <c r="T121" s="3" t="s">
        <v>427</v>
      </c>
      <c r="U121" s="3" t="s">
        <v>427</v>
      </c>
      <c r="V121" s="3" t="s">
        <v>427</v>
      </c>
      <c r="W121" s="3" t="s">
        <v>427</v>
      </c>
      <c r="X121" s="3" t="s">
        <v>427</v>
      </c>
      <c r="Y121" s="3" t="s">
        <v>427</v>
      </c>
      <c r="Z121" s="3" t="s">
        <v>427</v>
      </c>
      <c r="AA121" s="3" t="s">
        <v>427</v>
      </c>
      <c r="AB121" s="3" t="s">
        <v>427</v>
      </c>
      <c r="AC121" s="3" t="s">
        <v>427</v>
      </c>
      <c r="AD121" s="3" t="s">
        <v>427</v>
      </c>
      <c r="AE121" s="51"/>
      <c r="AF121" s="22" t="s">
        <v>427</v>
      </c>
      <c r="AG121" s="22" t="s">
        <v>427</v>
      </c>
      <c r="AH121" s="22" t="s">
        <v>427</v>
      </c>
      <c r="AI121" s="22" t="s">
        <v>427</v>
      </c>
      <c r="AJ121" s="22" t="s">
        <v>427</v>
      </c>
      <c r="AK121" s="22">
        <v>1277.0999999999999</v>
      </c>
      <c r="AL121" s="40" t="s">
        <v>410</v>
      </c>
    </row>
    <row r="122" spans="1:38" ht="26.25" customHeight="1" thickBot="1" x14ac:dyDescent="0.25">
      <c r="A122" s="60" t="s">
        <v>262</v>
      </c>
      <c r="B122" s="75" t="s">
        <v>281</v>
      </c>
      <c r="C122" s="75" t="s">
        <v>282</v>
      </c>
      <c r="D122" s="62"/>
      <c r="E122" s="3" t="s">
        <v>427</v>
      </c>
      <c r="F122" s="3" t="s">
        <v>427</v>
      </c>
      <c r="G122" s="3" t="s">
        <v>427</v>
      </c>
      <c r="H122" s="3" t="s">
        <v>427</v>
      </c>
      <c r="I122" s="3" t="s">
        <v>427</v>
      </c>
      <c r="J122" s="3" t="s">
        <v>427</v>
      </c>
      <c r="K122" s="3" t="s">
        <v>427</v>
      </c>
      <c r="L122" s="3" t="s">
        <v>427</v>
      </c>
      <c r="M122" s="3" t="s">
        <v>427</v>
      </c>
      <c r="N122" s="3" t="s">
        <v>427</v>
      </c>
      <c r="O122" s="3" t="s">
        <v>427</v>
      </c>
      <c r="P122" s="3" t="s">
        <v>427</v>
      </c>
      <c r="Q122" s="3" t="s">
        <v>427</v>
      </c>
      <c r="R122" s="3" t="s">
        <v>427</v>
      </c>
      <c r="S122" s="3" t="s">
        <v>427</v>
      </c>
      <c r="T122" s="3" t="s">
        <v>427</v>
      </c>
      <c r="U122" s="3" t="s">
        <v>427</v>
      </c>
      <c r="V122" s="3" t="s">
        <v>427</v>
      </c>
      <c r="W122" s="3" t="s">
        <v>427</v>
      </c>
      <c r="X122" s="3" t="s">
        <v>427</v>
      </c>
      <c r="Y122" s="3" t="s">
        <v>427</v>
      </c>
      <c r="Z122" s="3" t="s">
        <v>427</v>
      </c>
      <c r="AA122" s="3" t="s">
        <v>427</v>
      </c>
      <c r="AB122" s="3" t="s">
        <v>427</v>
      </c>
      <c r="AC122" s="3">
        <v>0.19905</v>
      </c>
      <c r="AD122" s="3" t="s">
        <v>427</v>
      </c>
      <c r="AE122" s="51"/>
      <c r="AF122" s="22" t="s">
        <v>427</v>
      </c>
      <c r="AG122" s="22" t="s">
        <v>427</v>
      </c>
      <c r="AH122" s="22" t="s">
        <v>427</v>
      </c>
      <c r="AI122" s="22" t="s">
        <v>427</v>
      </c>
      <c r="AJ122" s="22" t="s">
        <v>427</v>
      </c>
      <c r="AK122" s="22" t="s">
        <v>432</v>
      </c>
      <c r="AL122" s="40" t="s">
        <v>410</v>
      </c>
    </row>
    <row r="123" spans="1:38" ht="26.25" customHeight="1" thickBot="1" x14ac:dyDescent="0.25">
      <c r="A123" s="60" t="s">
        <v>262</v>
      </c>
      <c r="B123" s="60" t="s">
        <v>283</v>
      </c>
      <c r="C123" s="60" t="s">
        <v>284</v>
      </c>
      <c r="D123" s="62"/>
      <c r="E123" s="3" t="s">
        <v>426</v>
      </c>
      <c r="F123" s="3" t="s">
        <v>426</v>
      </c>
      <c r="G123" s="3" t="s">
        <v>426</v>
      </c>
      <c r="H123" s="3" t="s">
        <v>426</v>
      </c>
      <c r="I123" s="3" t="s">
        <v>426</v>
      </c>
      <c r="J123" s="3" t="s">
        <v>426</v>
      </c>
      <c r="K123" s="3" t="s">
        <v>426</v>
      </c>
      <c r="L123" s="3" t="s">
        <v>426</v>
      </c>
      <c r="M123" s="3" t="s">
        <v>426</v>
      </c>
      <c r="N123" s="3" t="s">
        <v>426</v>
      </c>
      <c r="O123" s="3" t="s">
        <v>426</v>
      </c>
      <c r="P123" s="3" t="s">
        <v>426</v>
      </c>
      <c r="Q123" s="3" t="s">
        <v>426</v>
      </c>
      <c r="R123" s="3" t="s">
        <v>426</v>
      </c>
      <c r="S123" s="3" t="s">
        <v>426</v>
      </c>
      <c r="T123" s="3" t="s">
        <v>426</v>
      </c>
      <c r="U123" s="3" t="s">
        <v>426</v>
      </c>
      <c r="V123" s="3" t="s">
        <v>426</v>
      </c>
      <c r="W123" s="3" t="s">
        <v>426</v>
      </c>
      <c r="X123" s="3" t="s">
        <v>426</v>
      </c>
      <c r="Y123" s="3" t="s">
        <v>426</v>
      </c>
      <c r="Z123" s="3" t="s">
        <v>426</v>
      </c>
      <c r="AA123" s="3" t="s">
        <v>426</v>
      </c>
      <c r="AB123" s="3" t="s">
        <v>426</v>
      </c>
      <c r="AC123" s="3" t="s">
        <v>426</v>
      </c>
      <c r="AD123" s="3" t="s">
        <v>426</v>
      </c>
      <c r="AE123" s="51"/>
      <c r="AF123" s="22" t="s">
        <v>426</v>
      </c>
      <c r="AG123" s="22" t="s">
        <v>426</v>
      </c>
      <c r="AH123" s="22" t="s">
        <v>426</v>
      </c>
      <c r="AI123" s="22" t="s">
        <v>426</v>
      </c>
      <c r="AJ123" s="22" t="s">
        <v>426</v>
      </c>
      <c r="AK123" s="22" t="s">
        <v>426</v>
      </c>
      <c r="AL123" s="40" t="s">
        <v>415</v>
      </c>
    </row>
    <row r="124" spans="1:38" ht="26.25" customHeight="1" thickBot="1" x14ac:dyDescent="0.25">
      <c r="A124" s="60" t="s">
        <v>262</v>
      </c>
      <c r="B124" s="77" t="s">
        <v>285</v>
      </c>
      <c r="C124" s="61" t="s">
        <v>286</v>
      </c>
      <c r="D124" s="62"/>
      <c r="E124" s="3">
        <v>1.7927000000000002E-2</v>
      </c>
      <c r="F124" s="3">
        <v>4.6885999999999997E-2</v>
      </c>
      <c r="G124" s="3">
        <v>4.1370000000000001E-3</v>
      </c>
      <c r="H124" s="3">
        <v>4.1370000000000001E-3</v>
      </c>
      <c r="I124" s="3">
        <v>1.9286694000000004E-2</v>
      </c>
      <c r="J124" s="3">
        <v>2.3572625999999999E-2</v>
      </c>
      <c r="K124" s="3">
        <v>3.6430422000000004E-2</v>
      </c>
      <c r="L124" s="3">
        <v>1.7358024600000002E-3</v>
      </c>
      <c r="M124" s="3">
        <v>0.51436700000000002</v>
      </c>
      <c r="N124" s="3" t="s">
        <v>427</v>
      </c>
      <c r="O124" s="3" t="s">
        <v>427</v>
      </c>
      <c r="P124" s="3" t="s">
        <v>427</v>
      </c>
      <c r="Q124" s="3" t="s">
        <v>427</v>
      </c>
      <c r="R124" s="3" t="s">
        <v>427</v>
      </c>
      <c r="S124" s="3" t="s">
        <v>427</v>
      </c>
      <c r="T124" s="3" t="s">
        <v>427</v>
      </c>
      <c r="U124" s="3" t="s">
        <v>427</v>
      </c>
      <c r="V124" s="3" t="s">
        <v>427</v>
      </c>
      <c r="W124" s="3">
        <v>1.071483E-2</v>
      </c>
      <c r="X124" s="3">
        <v>1.54293552E-2</v>
      </c>
      <c r="Y124" s="3">
        <v>9.2576131200000009E-3</v>
      </c>
      <c r="Z124" s="3">
        <v>4.6288065600000004E-3</v>
      </c>
      <c r="AA124" s="3">
        <v>6.1717420799999997E-3</v>
      </c>
      <c r="AB124" s="3">
        <v>3.548751696E-2</v>
      </c>
      <c r="AC124" s="3" t="s">
        <v>427</v>
      </c>
      <c r="AD124" s="3" t="s">
        <v>427</v>
      </c>
      <c r="AE124" s="51"/>
      <c r="AF124" s="22" t="s">
        <v>427</v>
      </c>
      <c r="AG124" s="22" t="s">
        <v>427</v>
      </c>
      <c r="AH124" s="22" t="s">
        <v>427</v>
      </c>
      <c r="AI124" s="22" t="s">
        <v>427</v>
      </c>
      <c r="AJ124" s="22" t="s">
        <v>427</v>
      </c>
      <c r="AK124" s="22">
        <v>1379</v>
      </c>
      <c r="AL124" s="40" t="s">
        <v>437</v>
      </c>
    </row>
    <row r="125" spans="1:38" ht="26.25" customHeight="1" thickBot="1" x14ac:dyDescent="0.25">
      <c r="A125" s="60" t="s">
        <v>287</v>
      </c>
      <c r="B125" s="60" t="s">
        <v>288</v>
      </c>
      <c r="C125" s="61" t="s">
        <v>289</v>
      </c>
      <c r="D125" s="62"/>
      <c r="E125" s="3" t="s">
        <v>427</v>
      </c>
      <c r="F125" s="3">
        <v>0.23546943199999998</v>
      </c>
      <c r="G125" s="3" t="s">
        <v>427</v>
      </c>
      <c r="H125" s="3" t="s">
        <v>428</v>
      </c>
      <c r="I125" s="3">
        <v>1.63E-5</v>
      </c>
      <c r="J125" s="3">
        <v>1.08263E-4</v>
      </c>
      <c r="K125" s="3">
        <v>2.2888499999999999E-4</v>
      </c>
      <c r="L125" s="3" t="s">
        <v>427</v>
      </c>
      <c r="M125" s="3" t="s">
        <v>428</v>
      </c>
      <c r="N125" s="3" t="s">
        <v>427</v>
      </c>
      <c r="O125" s="3" t="s">
        <v>427</v>
      </c>
      <c r="P125" s="3" t="s">
        <v>428</v>
      </c>
      <c r="Q125" s="3" t="s">
        <v>427</v>
      </c>
      <c r="R125" s="3" t="s">
        <v>427</v>
      </c>
      <c r="S125" s="3" t="s">
        <v>427</v>
      </c>
      <c r="T125" s="3" t="s">
        <v>427</v>
      </c>
      <c r="U125" s="3" t="s">
        <v>427</v>
      </c>
      <c r="V125" s="3" t="s">
        <v>427</v>
      </c>
      <c r="W125" s="3" t="s">
        <v>427</v>
      </c>
      <c r="X125" s="3" t="s">
        <v>427</v>
      </c>
      <c r="Y125" s="3" t="s">
        <v>427</v>
      </c>
      <c r="Z125" s="3" t="s">
        <v>427</v>
      </c>
      <c r="AA125" s="3" t="s">
        <v>427</v>
      </c>
      <c r="AB125" s="3" t="s">
        <v>427</v>
      </c>
      <c r="AC125" s="3" t="s">
        <v>427</v>
      </c>
      <c r="AD125" s="3" t="s">
        <v>427</v>
      </c>
      <c r="AE125" s="51"/>
      <c r="AF125" s="22" t="s">
        <v>427</v>
      </c>
      <c r="AG125" s="22" t="s">
        <v>427</v>
      </c>
      <c r="AH125" s="22" t="s">
        <v>427</v>
      </c>
      <c r="AI125" s="22" t="s">
        <v>427</v>
      </c>
      <c r="AJ125" s="22" t="s">
        <v>427</v>
      </c>
      <c r="AK125" s="22">
        <v>494.351</v>
      </c>
      <c r="AL125" s="40" t="s">
        <v>423</v>
      </c>
    </row>
    <row r="126" spans="1:38" ht="26.25" customHeight="1" thickBot="1" x14ac:dyDescent="0.25">
      <c r="A126" s="60" t="s">
        <v>287</v>
      </c>
      <c r="B126" s="60" t="s">
        <v>290</v>
      </c>
      <c r="C126" s="61" t="s">
        <v>291</v>
      </c>
      <c r="D126" s="62"/>
      <c r="E126" s="3" t="s">
        <v>428</v>
      </c>
      <c r="F126" s="3" t="s">
        <v>428</v>
      </c>
      <c r="G126" s="3" t="s">
        <v>428</v>
      </c>
      <c r="H126" s="3">
        <v>6.4634880000000006E-2</v>
      </c>
      <c r="I126" s="3" t="s">
        <v>427</v>
      </c>
      <c r="J126" s="3" t="s">
        <v>427</v>
      </c>
      <c r="K126" s="3" t="s">
        <v>427</v>
      </c>
      <c r="L126" s="3" t="s">
        <v>427</v>
      </c>
      <c r="M126" s="3" t="s">
        <v>428</v>
      </c>
      <c r="N126" s="3" t="s">
        <v>428</v>
      </c>
      <c r="O126" s="3" t="s">
        <v>428</v>
      </c>
      <c r="P126" s="3" t="s">
        <v>428</v>
      </c>
      <c r="Q126" s="3" t="s">
        <v>428</v>
      </c>
      <c r="R126" s="3" t="s">
        <v>428</v>
      </c>
      <c r="S126" s="3" t="s">
        <v>428</v>
      </c>
      <c r="T126" s="3" t="s">
        <v>428</v>
      </c>
      <c r="U126" s="3" t="s">
        <v>428</v>
      </c>
      <c r="V126" s="3" t="s">
        <v>428</v>
      </c>
      <c r="W126" s="3" t="s">
        <v>428</v>
      </c>
      <c r="X126" s="3" t="s">
        <v>428</v>
      </c>
      <c r="Y126" s="3" t="s">
        <v>428</v>
      </c>
      <c r="Z126" s="3" t="s">
        <v>428</v>
      </c>
      <c r="AA126" s="3" t="s">
        <v>428</v>
      </c>
      <c r="AB126" s="3" t="s">
        <v>428</v>
      </c>
      <c r="AC126" s="3" t="s">
        <v>428</v>
      </c>
      <c r="AD126" s="3" t="s">
        <v>428</v>
      </c>
      <c r="AE126" s="51"/>
      <c r="AF126" s="22" t="s">
        <v>427</v>
      </c>
      <c r="AG126" s="22" t="s">
        <v>427</v>
      </c>
      <c r="AH126" s="22" t="s">
        <v>427</v>
      </c>
      <c r="AI126" s="22" t="s">
        <v>427</v>
      </c>
      <c r="AJ126" s="22" t="s">
        <v>427</v>
      </c>
      <c r="AK126" s="22">
        <v>269.31200000000001</v>
      </c>
      <c r="AL126" s="40" t="s">
        <v>422</v>
      </c>
    </row>
    <row r="127" spans="1:38" ht="26.25" customHeight="1" thickBot="1" x14ac:dyDescent="0.25">
      <c r="A127" s="60" t="s">
        <v>287</v>
      </c>
      <c r="B127" s="60" t="s">
        <v>292</v>
      </c>
      <c r="C127" s="61" t="s">
        <v>293</v>
      </c>
      <c r="D127" s="62"/>
      <c r="E127" s="3" t="s">
        <v>428</v>
      </c>
      <c r="F127" s="3" t="s">
        <v>428</v>
      </c>
      <c r="G127" s="3" t="s">
        <v>428</v>
      </c>
      <c r="H127" s="3">
        <v>0.14007372200000001</v>
      </c>
      <c r="I127" s="3" t="s">
        <v>428</v>
      </c>
      <c r="J127" s="3" t="s">
        <v>428</v>
      </c>
      <c r="K127" s="3" t="s">
        <v>428</v>
      </c>
      <c r="L127" s="3" t="s">
        <v>428</v>
      </c>
      <c r="M127" s="3" t="s">
        <v>428</v>
      </c>
      <c r="N127" s="3" t="s">
        <v>428</v>
      </c>
      <c r="O127" s="3" t="s">
        <v>428</v>
      </c>
      <c r="P127" s="3" t="s">
        <v>428</v>
      </c>
      <c r="Q127" s="3" t="s">
        <v>427</v>
      </c>
      <c r="R127" s="3" t="s">
        <v>427</v>
      </c>
      <c r="S127" s="3" t="s">
        <v>427</v>
      </c>
      <c r="T127" s="3" t="s">
        <v>427</v>
      </c>
      <c r="U127" s="3" t="s">
        <v>427</v>
      </c>
      <c r="V127" s="3" t="s">
        <v>428</v>
      </c>
      <c r="W127" s="3" t="s">
        <v>428</v>
      </c>
      <c r="X127" s="3" t="s">
        <v>428</v>
      </c>
      <c r="Y127" s="3" t="s">
        <v>428</v>
      </c>
      <c r="Z127" s="3" t="s">
        <v>428</v>
      </c>
      <c r="AA127" s="3" t="s">
        <v>428</v>
      </c>
      <c r="AB127" s="3" t="s">
        <v>428</v>
      </c>
      <c r="AC127" s="3" t="s">
        <v>428</v>
      </c>
      <c r="AD127" s="3" t="s">
        <v>428</v>
      </c>
      <c r="AE127" s="51"/>
      <c r="AF127" s="22" t="s">
        <v>427</v>
      </c>
      <c r="AG127" s="22" t="s">
        <v>427</v>
      </c>
      <c r="AH127" s="22" t="s">
        <v>427</v>
      </c>
      <c r="AI127" s="22" t="s">
        <v>427</v>
      </c>
      <c r="AJ127" s="22" t="s">
        <v>426</v>
      </c>
      <c r="AK127" s="22">
        <v>62.699745950000001</v>
      </c>
      <c r="AL127" s="40" t="s">
        <v>424</v>
      </c>
    </row>
    <row r="128" spans="1:38" ht="26.25" customHeight="1" thickBot="1" x14ac:dyDescent="0.25">
      <c r="A128" s="60" t="s">
        <v>287</v>
      </c>
      <c r="B128" s="64" t="s">
        <v>294</v>
      </c>
      <c r="C128" s="66" t="s">
        <v>295</v>
      </c>
      <c r="D128" s="62"/>
      <c r="E128" s="3" t="s">
        <v>426</v>
      </c>
      <c r="F128" s="3" t="s">
        <v>426</v>
      </c>
      <c r="G128" s="3" t="s">
        <v>426</v>
      </c>
      <c r="H128" s="3" t="s">
        <v>426</v>
      </c>
      <c r="I128" s="3" t="s">
        <v>426</v>
      </c>
      <c r="J128" s="3" t="s">
        <v>426</v>
      </c>
      <c r="K128" s="3" t="s">
        <v>426</v>
      </c>
      <c r="L128" s="3" t="s">
        <v>426</v>
      </c>
      <c r="M128" s="3" t="s">
        <v>426</v>
      </c>
      <c r="N128" s="3" t="s">
        <v>426</v>
      </c>
      <c r="O128" s="3" t="s">
        <v>426</v>
      </c>
      <c r="P128" s="3" t="s">
        <v>426</v>
      </c>
      <c r="Q128" s="3" t="s">
        <v>426</v>
      </c>
      <c r="R128" s="3" t="s">
        <v>426</v>
      </c>
      <c r="S128" s="3" t="s">
        <v>426</v>
      </c>
      <c r="T128" s="3" t="s">
        <v>426</v>
      </c>
      <c r="U128" s="3" t="s">
        <v>426</v>
      </c>
      <c r="V128" s="3" t="s">
        <v>426</v>
      </c>
      <c r="W128" s="3" t="s">
        <v>426</v>
      </c>
      <c r="X128" s="3" t="s">
        <v>426</v>
      </c>
      <c r="Y128" s="3" t="s">
        <v>426</v>
      </c>
      <c r="Z128" s="3" t="s">
        <v>426</v>
      </c>
      <c r="AA128" s="3" t="s">
        <v>426</v>
      </c>
      <c r="AB128" s="3" t="s">
        <v>426</v>
      </c>
      <c r="AC128" s="3" t="s">
        <v>426</v>
      </c>
      <c r="AD128" s="3" t="s">
        <v>426</v>
      </c>
      <c r="AE128" s="51"/>
      <c r="AF128" s="22" t="s">
        <v>426</v>
      </c>
      <c r="AG128" s="22" t="s">
        <v>426</v>
      </c>
      <c r="AH128" s="22" t="s">
        <v>426</v>
      </c>
      <c r="AI128" s="22" t="s">
        <v>426</v>
      </c>
      <c r="AJ128" s="22" t="s">
        <v>426</v>
      </c>
      <c r="AK128" s="22" t="s">
        <v>426</v>
      </c>
      <c r="AL128" s="40" t="s">
        <v>299</v>
      </c>
    </row>
    <row r="129" spans="1:38" ht="26.25" customHeight="1" thickBot="1" x14ac:dyDescent="0.25">
      <c r="A129" s="60" t="s">
        <v>287</v>
      </c>
      <c r="B129" s="64" t="s">
        <v>297</v>
      </c>
      <c r="C129" s="72" t="s">
        <v>298</v>
      </c>
      <c r="D129" s="62"/>
      <c r="E129" s="3" t="s">
        <v>426</v>
      </c>
      <c r="F129" s="3" t="s">
        <v>426</v>
      </c>
      <c r="G129" s="3" t="s">
        <v>426</v>
      </c>
      <c r="H129" s="3" t="s">
        <v>426</v>
      </c>
      <c r="I129" s="3" t="s">
        <v>426</v>
      </c>
      <c r="J129" s="3" t="s">
        <v>426</v>
      </c>
      <c r="K129" s="3" t="s">
        <v>426</v>
      </c>
      <c r="L129" s="3" t="s">
        <v>426</v>
      </c>
      <c r="M129" s="3" t="s">
        <v>426</v>
      </c>
      <c r="N129" s="3" t="s">
        <v>426</v>
      </c>
      <c r="O129" s="3" t="s">
        <v>426</v>
      </c>
      <c r="P129" s="3" t="s">
        <v>426</v>
      </c>
      <c r="Q129" s="3" t="s">
        <v>426</v>
      </c>
      <c r="R129" s="3" t="s">
        <v>426</v>
      </c>
      <c r="S129" s="3" t="s">
        <v>426</v>
      </c>
      <c r="T129" s="3" t="s">
        <v>426</v>
      </c>
      <c r="U129" s="3" t="s">
        <v>426</v>
      </c>
      <c r="V129" s="3" t="s">
        <v>426</v>
      </c>
      <c r="W129" s="3" t="s">
        <v>426</v>
      </c>
      <c r="X129" s="3" t="s">
        <v>426</v>
      </c>
      <c r="Y129" s="3" t="s">
        <v>426</v>
      </c>
      <c r="Z129" s="3" t="s">
        <v>426</v>
      </c>
      <c r="AA129" s="3" t="s">
        <v>426</v>
      </c>
      <c r="AB129" s="3" t="s">
        <v>426</v>
      </c>
      <c r="AC129" s="3" t="s">
        <v>426</v>
      </c>
      <c r="AD129" s="3" t="s">
        <v>426</v>
      </c>
      <c r="AE129" s="51"/>
      <c r="AF129" s="22" t="s">
        <v>426</v>
      </c>
      <c r="AG129" s="22" t="s">
        <v>426</v>
      </c>
      <c r="AH129" s="22" t="s">
        <v>426</v>
      </c>
      <c r="AI129" s="22" t="s">
        <v>426</v>
      </c>
      <c r="AJ129" s="22" t="s">
        <v>426</v>
      </c>
      <c r="AK129" s="22" t="s">
        <v>426</v>
      </c>
      <c r="AL129" s="40" t="s">
        <v>299</v>
      </c>
    </row>
    <row r="130" spans="1:38" ht="26.25" customHeight="1" thickBot="1" x14ac:dyDescent="0.25">
      <c r="A130" s="60" t="s">
        <v>287</v>
      </c>
      <c r="B130" s="64" t="s">
        <v>300</v>
      </c>
      <c r="C130" s="78" t="s">
        <v>301</v>
      </c>
      <c r="D130" s="62"/>
      <c r="E130" s="3">
        <v>1.6704000000000001E-5</v>
      </c>
      <c r="F130" s="3">
        <v>1.4207999999999999E-4</v>
      </c>
      <c r="G130" s="3">
        <v>9.02E-7</v>
      </c>
      <c r="H130" s="3" t="s">
        <v>428</v>
      </c>
      <c r="I130" s="3">
        <v>7.6799999999999999E-8</v>
      </c>
      <c r="J130" s="3">
        <v>1.3400000000000001E-7</v>
      </c>
      <c r="K130" s="3">
        <v>1.92E-7</v>
      </c>
      <c r="L130" s="3">
        <v>2.69E-9</v>
      </c>
      <c r="M130" s="3">
        <v>1.344E-5</v>
      </c>
      <c r="N130" s="3">
        <v>2.4960000000000002E-5</v>
      </c>
      <c r="O130" s="3">
        <v>1.9199999999999998E-6</v>
      </c>
      <c r="P130" s="3">
        <v>1.08E-6</v>
      </c>
      <c r="Q130" s="3">
        <v>3.0699999999999998E-7</v>
      </c>
      <c r="R130" s="3" t="s">
        <v>428</v>
      </c>
      <c r="S130" s="3" t="s">
        <v>428</v>
      </c>
      <c r="T130" s="3">
        <v>2.6879999999999999E-6</v>
      </c>
      <c r="U130" s="3" t="s">
        <v>428</v>
      </c>
      <c r="V130" s="3" t="s">
        <v>428</v>
      </c>
      <c r="W130" s="3">
        <v>6.7200000000000003E-3</v>
      </c>
      <c r="X130" s="3" t="s">
        <v>428</v>
      </c>
      <c r="Y130" s="3" t="s">
        <v>428</v>
      </c>
      <c r="Z130" s="3" t="s">
        <v>428</v>
      </c>
      <c r="AA130" s="3" t="s">
        <v>428</v>
      </c>
      <c r="AB130" s="3">
        <v>3.84E-7</v>
      </c>
      <c r="AC130" s="3">
        <v>3.84E-8</v>
      </c>
      <c r="AD130" s="3" t="s">
        <v>427</v>
      </c>
      <c r="AE130" s="51"/>
      <c r="AF130" s="22" t="s">
        <v>427</v>
      </c>
      <c r="AG130" s="22" t="s">
        <v>427</v>
      </c>
      <c r="AH130" s="22" t="s">
        <v>427</v>
      </c>
      <c r="AI130" s="22" t="s">
        <v>427</v>
      </c>
      <c r="AJ130" s="22" t="s">
        <v>427</v>
      </c>
      <c r="AK130" s="22">
        <v>1.9199999999999998E-2</v>
      </c>
      <c r="AL130" s="40" t="s">
        <v>299</v>
      </c>
    </row>
    <row r="131" spans="1:38" ht="26.25" customHeight="1" thickBot="1" x14ac:dyDescent="0.25">
      <c r="A131" s="60" t="s">
        <v>287</v>
      </c>
      <c r="B131" s="64" t="s">
        <v>302</v>
      </c>
      <c r="C131" s="72" t="s">
        <v>303</v>
      </c>
      <c r="D131" s="62"/>
      <c r="E131" s="3">
        <v>1.8600000000000001E-5</v>
      </c>
      <c r="F131" s="3">
        <v>5.66E-6</v>
      </c>
      <c r="G131" s="3">
        <v>4.3699999999999997E-6</v>
      </c>
      <c r="H131" s="3" t="s">
        <v>428</v>
      </c>
      <c r="I131" s="3" t="s">
        <v>428</v>
      </c>
      <c r="J131" s="3" t="s">
        <v>428</v>
      </c>
      <c r="K131" s="3">
        <v>1.3746200000000001E-4</v>
      </c>
      <c r="L131" s="3">
        <v>3.1599999999999998E-6</v>
      </c>
      <c r="M131" s="3">
        <v>1.5400000000000001E-6</v>
      </c>
      <c r="N131" s="3">
        <v>5.0133199999999995E-4</v>
      </c>
      <c r="O131" s="3">
        <v>6.4688000000000001E-5</v>
      </c>
      <c r="P131" s="3">
        <v>3.4769800000000002E-4</v>
      </c>
      <c r="Q131" s="3">
        <v>1.6199999999999999E-6</v>
      </c>
      <c r="R131" s="3">
        <v>1.6172E-5</v>
      </c>
      <c r="S131" s="3">
        <v>7.9242799999999997E-4</v>
      </c>
      <c r="T131" s="3">
        <v>1.6172E-5</v>
      </c>
      <c r="U131" s="3" t="s">
        <v>428</v>
      </c>
      <c r="V131" s="3" t="s">
        <v>428</v>
      </c>
      <c r="W131" s="3">
        <v>0.32344000000000001</v>
      </c>
      <c r="X131" s="3" t="s">
        <v>428</v>
      </c>
      <c r="Y131" s="3" t="s">
        <v>428</v>
      </c>
      <c r="Z131" s="3" t="s">
        <v>428</v>
      </c>
      <c r="AA131" s="3" t="s">
        <v>428</v>
      </c>
      <c r="AB131" s="3">
        <v>3.2300000000000002E-10</v>
      </c>
      <c r="AC131" s="3">
        <v>8.0860000000000003E-4</v>
      </c>
      <c r="AD131" s="3" t="s">
        <v>427</v>
      </c>
      <c r="AE131" s="51"/>
      <c r="AF131" s="22" t="s">
        <v>427</v>
      </c>
      <c r="AG131" s="22" t="s">
        <v>427</v>
      </c>
      <c r="AH131" s="22" t="s">
        <v>427</v>
      </c>
      <c r="AI131" s="22" t="s">
        <v>427</v>
      </c>
      <c r="AJ131" s="22" t="s">
        <v>427</v>
      </c>
      <c r="AK131" s="22">
        <v>8.0859999999999994E-3</v>
      </c>
      <c r="AL131" s="40" t="s">
        <v>299</v>
      </c>
    </row>
    <row r="132" spans="1:38" ht="26.25" customHeight="1" thickBot="1" x14ac:dyDescent="0.25">
      <c r="A132" s="60" t="s">
        <v>287</v>
      </c>
      <c r="B132" s="64" t="s">
        <v>304</v>
      </c>
      <c r="C132" s="72" t="s">
        <v>305</v>
      </c>
      <c r="D132" s="62"/>
      <c r="E132" s="3" t="s">
        <v>426</v>
      </c>
      <c r="F132" s="3" t="s">
        <v>426</v>
      </c>
      <c r="G132" s="3" t="s">
        <v>426</v>
      </c>
      <c r="H132" s="3" t="s">
        <v>426</v>
      </c>
      <c r="I132" s="3" t="s">
        <v>426</v>
      </c>
      <c r="J132" s="3" t="s">
        <v>426</v>
      </c>
      <c r="K132" s="3" t="s">
        <v>426</v>
      </c>
      <c r="L132" s="3" t="s">
        <v>426</v>
      </c>
      <c r="M132" s="3" t="s">
        <v>426</v>
      </c>
      <c r="N132" s="3" t="s">
        <v>426</v>
      </c>
      <c r="O132" s="3" t="s">
        <v>426</v>
      </c>
      <c r="P132" s="3" t="s">
        <v>426</v>
      </c>
      <c r="Q132" s="3" t="s">
        <v>426</v>
      </c>
      <c r="R132" s="3" t="s">
        <v>426</v>
      </c>
      <c r="S132" s="3" t="s">
        <v>426</v>
      </c>
      <c r="T132" s="3" t="s">
        <v>426</v>
      </c>
      <c r="U132" s="3" t="s">
        <v>426</v>
      </c>
      <c r="V132" s="3" t="s">
        <v>426</v>
      </c>
      <c r="W132" s="3" t="s">
        <v>426</v>
      </c>
      <c r="X132" s="3" t="s">
        <v>426</v>
      </c>
      <c r="Y132" s="3" t="s">
        <v>426</v>
      </c>
      <c r="Z132" s="3" t="s">
        <v>426</v>
      </c>
      <c r="AA132" s="3" t="s">
        <v>426</v>
      </c>
      <c r="AB132" s="3" t="s">
        <v>426</v>
      </c>
      <c r="AC132" s="3" t="s">
        <v>426</v>
      </c>
      <c r="AD132" s="3" t="s">
        <v>426</v>
      </c>
      <c r="AE132" s="51"/>
      <c r="AF132" s="22" t="s">
        <v>426</v>
      </c>
      <c r="AG132" s="22" t="s">
        <v>426</v>
      </c>
      <c r="AH132" s="22" t="s">
        <v>426</v>
      </c>
      <c r="AI132" s="22" t="s">
        <v>426</v>
      </c>
      <c r="AJ132" s="22" t="s">
        <v>426</v>
      </c>
      <c r="AK132" s="22" t="s">
        <v>426</v>
      </c>
      <c r="AL132" s="40" t="s">
        <v>412</v>
      </c>
    </row>
    <row r="133" spans="1:38" ht="26.25" customHeight="1" thickBot="1" x14ac:dyDescent="0.25">
      <c r="A133" s="60" t="s">
        <v>287</v>
      </c>
      <c r="B133" s="64" t="s">
        <v>306</v>
      </c>
      <c r="C133" s="72" t="s">
        <v>307</v>
      </c>
      <c r="D133" s="62"/>
      <c r="E133" s="3">
        <v>3.4650000000000002E-3</v>
      </c>
      <c r="F133" s="3">
        <v>5.4599999999999999E-5</v>
      </c>
      <c r="G133" s="3">
        <v>4.7459999999999999E-4</v>
      </c>
      <c r="H133" s="3" t="s">
        <v>427</v>
      </c>
      <c r="I133" s="3">
        <v>1.4574E-4</v>
      </c>
      <c r="J133" s="3">
        <v>1.4574E-4</v>
      </c>
      <c r="K133" s="3">
        <v>1.6195200000000001E-4</v>
      </c>
      <c r="L133" s="3" t="s">
        <v>428</v>
      </c>
      <c r="M133" s="3">
        <v>5.8799999999999998E-4</v>
      </c>
      <c r="N133" s="3">
        <v>1.2612600000000001E-4</v>
      </c>
      <c r="O133" s="3">
        <v>2.1126000000000001E-5</v>
      </c>
      <c r="P133" s="3">
        <v>6.2579999999999997E-3</v>
      </c>
      <c r="Q133" s="3">
        <v>5.7161999999999999E-5</v>
      </c>
      <c r="R133" s="3">
        <v>5.6952E-5</v>
      </c>
      <c r="S133" s="3">
        <v>5.2206000000000001E-5</v>
      </c>
      <c r="T133" s="3">
        <v>7.2786000000000004E-5</v>
      </c>
      <c r="U133" s="3">
        <v>8.3076000000000002E-5</v>
      </c>
      <c r="V133" s="3">
        <v>6.7250399999999998E-4</v>
      </c>
      <c r="W133" s="3">
        <v>1.1340000000000001E-4</v>
      </c>
      <c r="X133" s="3">
        <v>5.54E-8</v>
      </c>
      <c r="Y133" s="3">
        <v>3.03E-8</v>
      </c>
      <c r="Z133" s="3">
        <v>2.7E-8</v>
      </c>
      <c r="AA133" s="3">
        <v>2.9399999999999999E-8</v>
      </c>
      <c r="AB133" s="3">
        <v>1.4210000000000001E-7</v>
      </c>
      <c r="AC133" s="3">
        <v>6.3000000000000003E-4</v>
      </c>
      <c r="AD133" s="3">
        <v>1.722E-3</v>
      </c>
      <c r="AE133" s="51"/>
      <c r="AF133" s="22" t="s">
        <v>427</v>
      </c>
      <c r="AG133" s="22" t="s">
        <v>427</v>
      </c>
      <c r="AH133" s="22" t="s">
        <v>427</v>
      </c>
      <c r="AI133" s="22" t="s">
        <v>427</v>
      </c>
      <c r="AJ133" s="22" t="s">
        <v>427</v>
      </c>
      <c r="AK133" s="22">
        <v>4200</v>
      </c>
      <c r="AL133" s="40" t="s">
        <v>413</v>
      </c>
    </row>
    <row r="134" spans="1:38" ht="26.25" customHeight="1" thickBot="1" x14ac:dyDescent="0.25">
      <c r="A134" s="60" t="s">
        <v>287</v>
      </c>
      <c r="B134" s="64" t="s">
        <v>308</v>
      </c>
      <c r="C134" s="61" t="s">
        <v>309</v>
      </c>
      <c r="D134" s="62"/>
      <c r="E134" s="3" t="s">
        <v>426</v>
      </c>
      <c r="F134" s="3" t="s">
        <v>426</v>
      </c>
      <c r="G134" s="3" t="s">
        <v>426</v>
      </c>
      <c r="H134" s="3" t="s">
        <v>426</v>
      </c>
      <c r="I134" s="3" t="s">
        <v>426</v>
      </c>
      <c r="J134" s="3" t="s">
        <v>426</v>
      </c>
      <c r="K134" s="3" t="s">
        <v>426</v>
      </c>
      <c r="L134" s="3" t="s">
        <v>426</v>
      </c>
      <c r="M134" s="3" t="s">
        <v>426</v>
      </c>
      <c r="N134" s="3" t="s">
        <v>426</v>
      </c>
      <c r="O134" s="3" t="s">
        <v>426</v>
      </c>
      <c r="P134" s="3" t="s">
        <v>426</v>
      </c>
      <c r="Q134" s="3" t="s">
        <v>426</v>
      </c>
      <c r="R134" s="3" t="s">
        <v>426</v>
      </c>
      <c r="S134" s="3" t="s">
        <v>426</v>
      </c>
      <c r="T134" s="3" t="s">
        <v>426</v>
      </c>
      <c r="U134" s="3" t="s">
        <v>426</v>
      </c>
      <c r="V134" s="3" t="s">
        <v>426</v>
      </c>
      <c r="W134" s="3" t="s">
        <v>426</v>
      </c>
      <c r="X134" s="3" t="s">
        <v>426</v>
      </c>
      <c r="Y134" s="3" t="s">
        <v>426</v>
      </c>
      <c r="Z134" s="3" t="s">
        <v>426</v>
      </c>
      <c r="AA134" s="3" t="s">
        <v>426</v>
      </c>
      <c r="AB134" s="3" t="s">
        <v>426</v>
      </c>
      <c r="AC134" s="3" t="s">
        <v>426</v>
      </c>
      <c r="AD134" s="3" t="s">
        <v>426</v>
      </c>
      <c r="AE134" s="51"/>
      <c r="AF134" s="22" t="s">
        <v>426</v>
      </c>
      <c r="AG134" s="22" t="s">
        <v>426</v>
      </c>
      <c r="AH134" s="22" t="s">
        <v>426</v>
      </c>
      <c r="AI134" s="22" t="s">
        <v>426</v>
      </c>
      <c r="AJ134" s="22" t="s">
        <v>426</v>
      </c>
      <c r="AK134" s="22" t="s">
        <v>426</v>
      </c>
      <c r="AL134" s="40" t="s">
        <v>410</v>
      </c>
    </row>
    <row r="135" spans="1:38" ht="26.25" customHeight="1" thickBot="1" x14ac:dyDescent="0.25">
      <c r="A135" s="60" t="s">
        <v>287</v>
      </c>
      <c r="B135" s="60" t="s">
        <v>310</v>
      </c>
      <c r="C135" s="61" t="s">
        <v>311</v>
      </c>
      <c r="D135" s="62"/>
      <c r="E135" s="3" t="s">
        <v>426</v>
      </c>
      <c r="F135" s="3" t="s">
        <v>426</v>
      </c>
      <c r="G135" s="3" t="s">
        <v>426</v>
      </c>
      <c r="H135" s="3" t="s">
        <v>426</v>
      </c>
      <c r="I135" s="3" t="s">
        <v>426</v>
      </c>
      <c r="J135" s="3" t="s">
        <v>426</v>
      </c>
      <c r="K135" s="3" t="s">
        <v>426</v>
      </c>
      <c r="L135" s="3" t="s">
        <v>426</v>
      </c>
      <c r="M135" s="3" t="s">
        <v>426</v>
      </c>
      <c r="N135" s="3" t="s">
        <v>426</v>
      </c>
      <c r="O135" s="3" t="s">
        <v>426</v>
      </c>
      <c r="P135" s="3" t="s">
        <v>426</v>
      </c>
      <c r="Q135" s="3" t="s">
        <v>426</v>
      </c>
      <c r="R135" s="3" t="s">
        <v>426</v>
      </c>
      <c r="S135" s="3" t="s">
        <v>426</v>
      </c>
      <c r="T135" s="3" t="s">
        <v>426</v>
      </c>
      <c r="U135" s="3" t="s">
        <v>426</v>
      </c>
      <c r="V135" s="3" t="s">
        <v>426</v>
      </c>
      <c r="W135" s="3" t="s">
        <v>426</v>
      </c>
      <c r="X135" s="3" t="s">
        <v>426</v>
      </c>
      <c r="Y135" s="3" t="s">
        <v>426</v>
      </c>
      <c r="Z135" s="3" t="s">
        <v>426</v>
      </c>
      <c r="AA135" s="3" t="s">
        <v>426</v>
      </c>
      <c r="AB135" s="3" t="s">
        <v>426</v>
      </c>
      <c r="AC135" s="3" t="s">
        <v>426</v>
      </c>
      <c r="AD135" s="3" t="s">
        <v>426</v>
      </c>
      <c r="AE135" s="51"/>
      <c r="AF135" s="22" t="s">
        <v>426</v>
      </c>
      <c r="AG135" s="22" t="s">
        <v>426</v>
      </c>
      <c r="AH135" s="22" t="s">
        <v>426</v>
      </c>
      <c r="AI135" s="22" t="s">
        <v>426</v>
      </c>
      <c r="AJ135" s="22" t="s">
        <v>426</v>
      </c>
      <c r="AK135" s="22" t="s">
        <v>426</v>
      </c>
      <c r="AL135" s="40" t="s">
        <v>410</v>
      </c>
    </row>
    <row r="136" spans="1:38" ht="26.25" customHeight="1" thickBot="1" x14ac:dyDescent="0.25">
      <c r="A136" s="60" t="s">
        <v>287</v>
      </c>
      <c r="B136" s="60" t="s">
        <v>312</v>
      </c>
      <c r="C136" s="61" t="s">
        <v>313</v>
      </c>
      <c r="D136" s="62"/>
      <c r="E136" s="3" t="s">
        <v>427</v>
      </c>
      <c r="F136" s="3">
        <v>1.4863210000000001E-3</v>
      </c>
      <c r="G136" s="3" t="s">
        <v>427</v>
      </c>
      <c r="H136" s="3">
        <v>9.4097600000000003E-2</v>
      </c>
      <c r="I136" s="3" t="s">
        <v>427</v>
      </c>
      <c r="J136" s="3" t="s">
        <v>427</v>
      </c>
      <c r="K136" s="3" t="s">
        <v>427</v>
      </c>
      <c r="L136" s="3" t="s">
        <v>427</v>
      </c>
      <c r="M136" s="3" t="s">
        <v>427</v>
      </c>
      <c r="N136" s="3" t="s">
        <v>427</v>
      </c>
      <c r="O136" s="3" t="s">
        <v>427</v>
      </c>
      <c r="P136" s="3" t="s">
        <v>427</v>
      </c>
      <c r="Q136" s="3" t="s">
        <v>427</v>
      </c>
      <c r="R136" s="3" t="s">
        <v>427</v>
      </c>
      <c r="S136" s="3" t="s">
        <v>427</v>
      </c>
      <c r="T136" s="3" t="s">
        <v>427</v>
      </c>
      <c r="U136" s="3" t="s">
        <v>427</v>
      </c>
      <c r="V136" s="3" t="s">
        <v>427</v>
      </c>
      <c r="W136" s="3" t="s">
        <v>427</v>
      </c>
      <c r="X136" s="3" t="s">
        <v>427</v>
      </c>
      <c r="Y136" s="3" t="s">
        <v>427</v>
      </c>
      <c r="Z136" s="3" t="s">
        <v>427</v>
      </c>
      <c r="AA136" s="3" t="s">
        <v>427</v>
      </c>
      <c r="AB136" s="3" t="s">
        <v>427</v>
      </c>
      <c r="AC136" s="3" t="s">
        <v>427</v>
      </c>
      <c r="AD136" s="3" t="s">
        <v>427</v>
      </c>
      <c r="AE136" s="51"/>
      <c r="AF136" s="22" t="s">
        <v>427</v>
      </c>
      <c r="AG136" s="22" t="s">
        <v>427</v>
      </c>
      <c r="AH136" s="22" t="s">
        <v>427</v>
      </c>
      <c r="AI136" s="22" t="s">
        <v>427</v>
      </c>
      <c r="AJ136" s="22" t="s">
        <v>427</v>
      </c>
      <c r="AK136" s="22">
        <v>41.778082499999996</v>
      </c>
      <c r="AL136" s="40" t="s">
        <v>414</v>
      </c>
    </row>
    <row r="137" spans="1:38" ht="26.25" customHeight="1" thickBot="1" x14ac:dyDescent="0.25">
      <c r="A137" s="60" t="s">
        <v>287</v>
      </c>
      <c r="B137" s="60" t="s">
        <v>314</v>
      </c>
      <c r="C137" s="61" t="s">
        <v>315</v>
      </c>
      <c r="D137" s="62"/>
      <c r="E137" s="3" t="s">
        <v>427</v>
      </c>
      <c r="F137" s="3">
        <v>7.6010899999999994E-5</v>
      </c>
      <c r="G137" s="3" t="s">
        <v>427</v>
      </c>
      <c r="H137" s="3" t="s">
        <v>427</v>
      </c>
      <c r="I137" s="3" t="s">
        <v>427</v>
      </c>
      <c r="J137" s="3" t="s">
        <v>427</v>
      </c>
      <c r="K137" s="3" t="s">
        <v>427</v>
      </c>
      <c r="L137" s="3" t="s">
        <v>427</v>
      </c>
      <c r="M137" s="3" t="s">
        <v>427</v>
      </c>
      <c r="N137" s="3" t="s">
        <v>427</v>
      </c>
      <c r="O137" s="3" t="s">
        <v>427</v>
      </c>
      <c r="P137" s="3" t="s">
        <v>427</v>
      </c>
      <c r="Q137" s="3" t="s">
        <v>427</v>
      </c>
      <c r="R137" s="3" t="s">
        <v>427</v>
      </c>
      <c r="S137" s="3" t="s">
        <v>427</v>
      </c>
      <c r="T137" s="3" t="s">
        <v>427</v>
      </c>
      <c r="U137" s="3" t="s">
        <v>427</v>
      </c>
      <c r="V137" s="3" t="s">
        <v>427</v>
      </c>
      <c r="W137" s="3" t="s">
        <v>427</v>
      </c>
      <c r="X137" s="3" t="s">
        <v>427</v>
      </c>
      <c r="Y137" s="3" t="s">
        <v>427</v>
      </c>
      <c r="Z137" s="3" t="s">
        <v>427</v>
      </c>
      <c r="AA137" s="3" t="s">
        <v>427</v>
      </c>
      <c r="AB137" s="3" t="s">
        <v>427</v>
      </c>
      <c r="AC137" s="3" t="s">
        <v>427</v>
      </c>
      <c r="AD137" s="3" t="s">
        <v>427</v>
      </c>
      <c r="AE137" s="51"/>
      <c r="AF137" s="22" t="s">
        <v>427</v>
      </c>
      <c r="AG137" s="22" t="s">
        <v>427</v>
      </c>
      <c r="AH137" s="22" t="s">
        <v>427</v>
      </c>
      <c r="AI137" s="22" t="s">
        <v>427</v>
      </c>
      <c r="AJ137" s="22" t="s">
        <v>427</v>
      </c>
      <c r="AK137" s="22">
        <v>11.9760448</v>
      </c>
      <c r="AL137" s="40" t="s">
        <v>414</v>
      </c>
    </row>
    <row r="138" spans="1:38" ht="26.25" customHeight="1" thickBot="1" x14ac:dyDescent="0.25">
      <c r="A138" s="64" t="s">
        <v>287</v>
      </c>
      <c r="B138" s="64" t="s">
        <v>316</v>
      </c>
      <c r="C138" s="66" t="s">
        <v>317</v>
      </c>
      <c r="D138" s="63"/>
      <c r="E138" s="3" t="s">
        <v>427</v>
      </c>
      <c r="F138" s="3">
        <v>1.22929E-4</v>
      </c>
      <c r="G138" s="3" t="s">
        <v>427</v>
      </c>
      <c r="H138" s="3" t="s">
        <v>427</v>
      </c>
      <c r="I138" s="3" t="s">
        <v>427</v>
      </c>
      <c r="J138" s="3" t="s">
        <v>427</v>
      </c>
      <c r="K138" s="3" t="s">
        <v>427</v>
      </c>
      <c r="L138" s="3" t="s">
        <v>427</v>
      </c>
      <c r="M138" s="3" t="s">
        <v>427</v>
      </c>
      <c r="N138" s="3" t="s">
        <v>427</v>
      </c>
      <c r="O138" s="3" t="s">
        <v>427</v>
      </c>
      <c r="P138" s="3" t="s">
        <v>427</v>
      </c>
      <c r="Q138" s="3" t="s">
        <v>427</v>
      </c>
      <c r="R138" s="3" t="s">
        <v>427</v>
      </c>
      <c r="S138" s="3" t="s">
        <v>427</v>
      </c>
      <c r="T138" s="3" t="s">
        <v>427</v>
      </c>
      <c r="U138" s="3" t="s">
        <v>427</v>
      </c>
      <c r="V138" s="3" t="s">
        <v>427</v>
      </c>
      <c r="W138" s="3" t="s">
        <v>427</v>
      </c>
      <c r="X138" s="3" t="s">
        <v>427</v>
      </c>
      <c r="Y138" s="3" t="s">
        <v>427</v>
      </c>
      <c r="Z138" s="3" t="s">
        <v>427</v>
      </c>
      <c r="AA138" s="3" t="s">
        <v>427</v>
      </c>
      <c r="AB138" s="3" t="s">
        <v>427</v>
      </c>
      <c r="AC138" s="3" t="s">
        <v>427</v>
      </c>
      <c r="AD138" s="3" t="s">
        <v>427</v>
      </c>
      <c r="AE138" s="51"/>
      <c r="AF138" s="22" t="s">
        <v>427</v>
      </c>
      <c r="AG138" s="22" t="s">
        <v>427</v>
      </c>
      <c r="AH138" s="22" t="s">
        <v>427</v>
      </c>
      <c r="AI138" s="22" t="s">
        <v>427</v>
      </c>
      <c r="AJ138" s="22" t="s">
        <v>427</v>
      </c>
      <c r="AK138" s="22" t="s">
        <v>429</v>
      </c>
      <c r="AL138" s="40" t="s">
        <v>414</v>
      </c>
    </row>
    <row r="139" spans="1:38" ht="26.25" customHeight="1" thickBot="1" x14ac:dyDescent="0.25">
      <c r="A139" s="64" t="s">
        <v>287</v>
      </c>
      <c r="B139" s="64" t="s">
        <v>318</v>
      </c>
      <c r="C139" s="66" t="s">
        <v>375</v>
      </c>
      <c r="D139" s="63"/>
      <c r="E139" s="3" t="s">
        <v>428</v>
      </c>
      <c r="F139" s="3" t="s">
        <v>428</v>
      </c>
      <c r="G139" s="3" t="s">
        <v>428</v>
      </c>
      <c r="H139" s="3" t="s">
        <v>427</v>
      </c>
      <c r="I139" s="3">
        <v>0.29295235000000003</v>
      </c>
      <c r="J139" s="3">
        <v>0.29295235000000003</v>
      </c>
      <c r="K139" s="3">
        <v>0.29295235000000003</v>
      </c>
      <c r="L139" s="3" t="s">
        <v>428</v>
      </c>
      <c r="M139" s="3" t="s">
        <v>428</v>
      </c>
      <c r="N139" s="3">
        <v>8.5172000000000004E-4</v>
      </c>
      <c r="O139" s="3">
        <v>1.7162000000000002E-3</v>
      </c>
      <c r="P139" s="3">
        <v>1.7162000000000002E-3</v>
      </c>
      <c r="Q139" s="3">
        <v>2.7389099999999998E-3</v>
      </c>
      <c r="R139" s="3">
        <v>2.6102600000000001E-3</v>
      </c>
      <c r="S139" s="3">
        <v>6.0611099999999998E-3</v>
      </c>
      <c r="T139" s="3" t="s">
        <v>428</v>
      </c>
      <c r="U139" s="3" t="s">
        <v>428</v>
      </c>
      <c r="V139" s="3" t="s">
        <v>428</v>
      </c>
      <c r="W139" s="3">
        <v>2.9525620000000004</v>
      </c>
      <c r="X139" s="3" t="s">
        <v>428</v>
      </c>
      <c r="Y139" s="3" t="s">
        <v>428</v>
      </c>
      <c r="Z139" s="3" t="s">
        <v>428</v>
      </c>
      <c r="AA139" s="3" t="s">
        <v>428</v>
      </c>
      <c r="AB139" s="3" t="s">
        <v>428</v>
      </c>
      <c r="AC139" s="3" t="s">
        <v>428</v>
      </c>
      <c r="AD139" s="3" t="s">
        <v>428</v>
      </c>
      <c r="AE139" s="51"/>
      <c r="AF139" s="22" t="s">
        <v>427</v>
      </c>
      <c r="AG139" s="22" t="s">
        <v>427</v>
      </c>
      <c r="AH139" s="22" t="s">
        <v>427</v>
      </c>
      <c r="AI139" s="22" t="s">
        <v>427</v>
      </c>
      <c r="AJ139" s="22" t="s">
        <v>427</v>
      </c>
      <c r="AK139" s="22">
        <v>2434</v>
      </c>
      <c r="AL139" s="40" t="s">
        <v>410</v>
      </c>
    </row>
    <row r="140" spans="1:38" ht="26.25" customHeight="1" thickBot="1" x14ac:dyDescent="0.25">
      <c r="A140" s="60" t="s">
        <v>320</v>
      </c>
      <c r="B140" s="64" t="s">
        <v>321</v>
      </c>
      <c r="C140" s="61" t="s">
        <v>376</v>
      </c>
      <c r="D140" s="62"/>
      <c r="E140" s="3">
        <v>5.1352319717505646E-2</v>
      </c>
      <c r="F140" s="3" t="s">
        <v>427</v>
      </c>
      <c r="G140" s="3" t="s">
        <v>427</v>
      </c>
      <c r="H140" s="3" t="s">
        <v>427</v>
      </c>
      <c r="I140" s="3">
        <v>0.42015534314322805</v>
      </c>
      <c r="J140" s="3">
        <v>0.51352319717505635</v>
      </c>
      <c r="K140" s="3">
        <v>0.79362675927054194</v>
      </c>
      <c r="L140" s="3">
        <v>3.7813980882890522E-2</v>
      </c>
      <c r="M140" s="3">
        <v>3.6413463072413088</v>
      </c>
      <c r="N140" s="3" t="s">
        <v>427</v>
      </c>
      <c r="O140" s="3" t="s">
        <v>427</v>
      </c>
      <c r="P140" s="3" t="s">
        <v>427</v>
      </c>
      <c r="Q140" s="3" t="s">
        <v>427</v>
      </c>
      <c r="R140" s="3" t="s">
        <v>427</v>
      </c>
      <c r="S140" s="3" t="s">
        <v>427</v>
      </c>
      <c r="T140" s="3" t="s">
        <v>427</v>
      </c>
      <c r="U140" s="3" t="s">
        <v>427</v>
      </c>
      <c r="V140" s="3" t="s">
        <v>427</v>
      </c>
      <c r="W140" s="3">
        <v>0.23341963507957111</v>
      </c>
      <c r="X140" s="3">
        <v>0.33612427451458232</v>
      </c>
      <c r="Y140" s="3">
        <v>0.20167456470874945</v>
      </c>
      <c r="Z140" s="3">
        <v>0.10083728235437472</v>
      </c>
      <c r="AA140" s="3">
        <v>0.13444970980583296</v>
      </c>
      <c r="AB140" s="3">
        <v>0.77308583138353937</v>
      </c>
      <c r="AC140" s="3" t="s">
        <v>427</v>
      </c>
      <c r="AD140" s="3" t="s">
        <v>427</v>
      </c>
      <c r="AE140" s="51"/>
      <c r="AF140" s="22" t="s">
        <v>427</v>
      </c>
      <c r="AG140" s="22" t="s">
        <v>427</v>
      </c>
      <c r="AH140" s="22" t="s">
        <v>427</v>
      </c>
      <c r="AI140" s="22" t="s">
        <v>427</v>
      </c>
      <c r="AJ140" s="22" t="s">
        <v>427</v>
      </c>
      <c r="AK140" s="22">
        <v>75.296656477281005</v>
      </c>
      <c r="AL140" s="40" t="s">
        <v>441</v>
      </c>
    </row>
    <row r="141" spans="1:38" s="6" customFormat="1" ht="37.5" customHeight="1" thickBot="1" x14ac:dyDescent="0.25">
      <c r="A141" s="79"/>
      <c r="B141" s="80" t="s">
        <v>322</v>
      </c>
      <c r="C141" s="81" t="s">
        <v>386</v>
      </c>
      <c r="D141" s="79" t="s">
        <v>141</v>
      </c>
      <c r="E141" s="16">
        <f>SUM(E14:E140)</f>
        <v>33.121169038271937</v>
      </c>
      <c r="F141" s="16">
        <f t="shared" ref="F141:AD141" si="0">SUM(F14:F140)</f>
        <v>34.326213594804869</v>
      </c>
      <c r="G141" s="16">
        <f t="shared" si="0"/>
        <v>3.5254396926250435</v>
      </c>
      <c r="H141" s="16">
        <f t="shared" si="0"/>
        <v>15.260118123274319</v>
      </c>
      <c r="I141" s="16">
        <f t="shared" si="0"/>
        <v>15.204361499048003</v>
      </c>
      <c r="J141" s="16">
        <f t="shared" si="0"/>
        <v>23.308409778248926</v>
      </c>
      <c r="K141" s="16">
        <f t="shared" si="0"/>
        <v>40.144566738954687</v>
      </c>
      <c r="L141" s="16">
        <f t="shared" si="0"/>
        <v>1.9727741479719509</v>
      </c>
      <c r="M141" s="16">
        <f t="shared" si="0"/>
        <v>103.91906225091357</v>
      </c>
      <c r="N141" s="16">
        <f t="shared" si="0"/>
        <v>5.1047963129539911</v>
      </c>
      <c r="O141" s="16">
        <f t="shared" si="0"/>
        <v>13.168186238306349</v>
      </c>
      <c r="P141" s="16">
        <f t="shared" si="0"/>
        <v>6.043676718046264E-2</v>
      </c>
      <c r="Q141" s="16">
        <f t="shared" si="0"/>
        <v>8.3279277790925962E-2</v>
      </c>
      <c r="R141" s="16">
        <f>SUM(R14:R140)</f>
        <v>1.9216169968162766</v>
      </c>
      <c r="S141" s="16">
        <f t="shared" si="0"/>
        <v>26.631336946802783</v>
      </c>
      <c r="T141" s="16">
        <f t="shared" si="0"/>
        <v>6.5370321630975274</v>
      </c>
      <c r="U141" s="16">
        <f t="shared" si="0"/>
        <v>8.3769121815837178E-2</v>
      </c>
      <c r="V141" s="16">
        <f t="shared" si="0"/>
        <v>39.108523395455038</v>
      </c>
      <c r="W141" s="16">
        <f t="shared" si="0"/>
        <v>249.25884707393021</v>
      </c>
      <c r="X141" s="16">
        <f t="shared" si="0"/>
        <v>2.6970639405166814</v>
      </c>
      <c r="Y141" s="16">
        <f t="shared" si="0"/>
        <v>2.4084600189317218</v>
      </c>
      <c r="Z141" s="16">
        <f t="shared" si="0"/>
        <v>0.98382857042975713</v>
      </c>
      <c r="AA141" s="16">
        <f t="shared" si="0"/>
        <v>1.4133722998022513</v>
      </c>
      <c r="AB141" s="16">
        <f t="shared" si="0"/>
        <v>7.5023249410900608</v>
      </c>
      <c r="AC141" s="16">
        <f t="shared" si="0"/>
        <v>0.49605151321740987</v>
      </c>
      <c r="AD141" s="16">
        <f t="shared" si="0"/>
        <v>0.11603012845628972</v>
      </c>
      <c r="AE141" s="52"/>
      <c r="AF141" s="16"/>
      <c r="AG141" s="16"/>
      <c r="AH141" s="16"/>
      <c r="AI141" s="16"/>
      <c r="AJ141" s="16"/>
      <c r="AK141" s="16"/>
      <c r="AL141" s="41"/>
    </row>
    <row r="142" spans="1:38" ht="15" customHeight="1" thickBot="1" x14ac:dyDescent="0.3">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25">
      <c r="A143" s="85"/>
      <c r="B143" s="43" t="s">
        <v>345</v>
      </c>
      <c r="C143" s="86" t="s">
        <v>352</v>
      </c>
      <c r="D143" s="87" t="s">
        <v>280</v>
      </c>
      <c r="E143" s="9" t="s">
        <v>480</v>
      </c>
      <c r="F143" s="9" t="s">
        <v>480</v>
      </c>
      <c r="G143" s="9" t="s">
        <v>480</v>
      </c>
      <c r="H143" s="9" t="s">
        <v>480</v>
      </c>
      <c r="I143" s="9" t="s">
        <v>480</v>
      </c>
      <c r="J143" s="9" t="s">
        <v>480</v>
      </c>
      <c r="K143" s="9" t="s">
        <v>480</v>
      </c>
      <c r="L143" s="9" t="s">
        <v>480</v>
      </c>
      <c r="M143" s="9" t="s">
        <v>480</v>
      </c>
      <c r="N143" s="9" t="s">
        <v>480</v>
      </c>
      <c r="O143" s="9" t="s">
        <v>480</v>
      </c>
      <c r="P143" s="9" t="s">
        <v>480</v>
      </c>
      <c r="Q143" s="9" t="s">
        <v>480</v>
      </c>
      <c r="R143" s="9" t="s">
        <v>480</v>
      </c>
      <c r="S143" s="9" t="s">
        <v>480</v>
      </c>
      <c r="T143" s="9" t="s">
        <v>480</v>
      </c>
      <c r="U143" s="9" t="s">
        <v>480</v>
      </c>
      <c r="V143" s="9" t="s">
        <v>480</v>
      </c>
      <c r="W143" s="9" t="s">
        <v>480</v>
      </c>
      <c r="X143" s="9" t="s">
        <v>480</v>
      </c>
      <c r="Y143" s="9" t="s">
        <v>480</v>
      </c>
      <c r="Z143" s="9" t="s">
        <v>480</v>
      </c>
      <c r="AA143" s="9" t="s">
        <v>480</v>
      </c>
      <c r="AB143" s="9" t="s">
        <v>480</v>
      </c>
      <c r="AC143" s="9" t="s">
        <v>480</v>
      </c>
      <c r="AD143" s="9" t="s">
        <v>480</v>
      </c>
      <c r="AE143" s="54"/>
      <c r="AF143" s="9" t="s">
        <v>480</v>
      </c>
      <c r="AG143" s="9" t="s">
        <v>480</v>
      </c>
      <c r="AH143" s="9" t="s">
        <v>480</v>
      </c>
      <c r="AI143" s="9" t="s">
        <v>480</v>
      </c>
      <c r="AJ143" s="9" t="s">
        <v>480</v>
      </c>
      <c r="AK143" s="9" t="s">
        <v>480</v>
      </c>
      <c r="AL143" s="43" t="s">
        <v>50</v>
      </c>
    </row>
    <row r="144" spans="1:38" ht="26.25" customHeight="1" thickBot="1" x14ac:dyDescent="0.25">
      <c r="A144" s="85"/>
      <c r="B144" s="43" t="s">
        <v>346</v>
      </c>
      <c r="C144" s="86" t="s">
        <v>353</v>
      </c>
      <c r="D144" s="87" t="s">
        <v>280</v>
      </c>
      <c r="E144" s="9" t="s">
        <v>480</v>
      </c>
      <c r="F144" s="9" t="s">
        <v>480</v>
      </c>
      <c r="G144" s="9" t="s">
        <v>480</v>
      </c>
      <c r="H144" s="9" t="s">
        <v>480</v>
      </c>
      <c r="I144" s="9" t="s">
        <v>480</v>
      </c>
      <c r="J144" s="9" t="s">
        <v>480</v>
      </c>
      <c r="K144" s="9" t="s">
        <v>480</v>
      </c>
      <c r="L144" s="9" t="s">
        <v>480</v>
      </c>
      <c r="M144" s="9" t="s">
        <v>480</v>
      </c>
      <c r="N144" s="9" t="s">
        <v>480</v>
      </c>
      <c r="O144" s="9" t="s">
        <v>480</v>
      </c>
      <c r="P144" s="9" t="s">
        <v>480</v>
      </c>
      <c r="Q144" s="9" t="s">
        <v>480</v>
      </c>
      <c r="R144" s="9" t="s">
        <v>480</v>
      </c>
      <c r="S144" s="9" t="s">
        <v>480</v>
      </c>
      <c r="T144" s="9" t="s">
        <v>480</v>
      </c>
      <c r="U144" s="9" t="s">
        <v>480</v>
      </c>
      <c r="V144" s="9" t="s">
        <v>480</v>
      </c>
      <c r="W144" s="9" t="s">
        <v>480</v>
      </c>
      <c r="X144" s="9" t="s">
        <v>480</v>
      </c>
      <c r="Y144" s="9" t="s">
        <v>480</v>
      </c>
      <c r="Z144" s="9" t="s">
        <v>480</v>
      </c>
      <c r="AA144" s="9" t="s">
        <v>480</v>
      </c>
      <c r="AB144" s="9" t="s">
        <v>480</v>
      </c>
      <c r="AC144" s="9" t="s">
        <v>480</v>
      </c>
      <c r="AD144" s="9" t="s">
        <v>480</v>
      </c>
      <c r="AE144" s="54"/>
      <c r="AF144" s="9" t="s">
        <v>480</v>
      </c>
      <c r="AG144" s="9" t="s">
        <v>480</v>
      </c>
      <c r="AH144" s="9" t="s">
        <v>480</v>
      </c>
      <c r="AI144" s="9" t="s">
        <v>480</v>
      </c>
      <c r="AJ144" s="9" t="s">
        <v>480</v>
      </c>
      <c r="AK144" s="9" t="s">
        <v>480</v>
      </c>
      <c r="AL144" s="43" t="s">
        <v>50</v>
      </c>
    </row>
    <row r="145" spans="1:38" ht="26.25" customHeight="1" thickBot="1" x14ac:dyDescent="0.25">
      <c r="A145" s="85"/>
      <c r="B145" s="43" t="s">
        <v>347</v>
      </c>
      <c r="C145" s="86" t="s">
        <v>354</v>
      </c>
      <c r="D145" s="87" t="s">
        <v>280</v>
      </c>
      <c r="E145" s="9" t="s">
        <v>480</v>
      </c>
      <c r="F145" s="9" t="s">
        <v>480</v>
      </c>
      <c r="G145" s="9" t="s">
        <v>480</v>
      </c>
      <c r="H145" s="9" t="s">
        <v>480</v>
      </c>
      <c r="I145" s="9" t="s">
        <v>480</v>
      </c>
      <c r="J145" s="9" t="s">
        <v>480</v>
      </c>
      <c r="K145" s="9" t="s">
        <v>480</v>
      </c>
      <c r="L145" s="9" t="s">
        <v>480</v>
      </c>
      <c r="M145" s="9" t="s">
        <v>480</v>
      </c>
      <c r="N145" s="9" t="s">
        <v>480</v>
      </c>
      <c r="O145" s="9" t="s">
        <v>480</v>
      </c>
      <c r="P145" s="9" t="s">
        <v>480</v>
      </c>
      <c r="Q145" s="9" t="s">
        <v>480</v>
      </c>
      <c r="R145" s="9" t="s">
        <v>480</v>
      </c>
      <c r="S145" s="9" t="s">
        <v>480</v>
      </c>
      <c r="T145" s="9" t="s">
        <v>480</v>
      </c>
      <c r="U145" s="9" t="s">
        <v>480</v>
      </c>
      <c r="V145" s="9" t="s">
        <v>480</v>
      </c>
      <c r="W145" s="9" t="s">
        <v>480</v>
      </c>
      <c r="X145" s="9" t="s">
        <v>480</v>
      </c>
      <c r="Y145" s="9" t="s">
        <v>480</v>
      </c>
      <c r="Z145" s="9" t="s">
        <v>480</v>
      </c>
      <c r="AA145" s="9" t="s">
        <v>480</v>
      </c>
      <c r="AB145" s="9" t="s">
        <v>480</v>
      </c>
      <c r="AC145" s="9" t="s">
        <v>480</v>
      </c>
      <c r="AD145" s="9" t="s">
        <v>480</v>
      </c>
      <c r="AE145" s="54"/>
      <c r="AF145" s="9" t="s">
        <v>480</v>
      </c>
      <c r="AG145" s="9" t="s">
        <v>480</v>
      </c>
      <c r="AH145" s="9" t="s">
        <v>480</v>
      </c>
      <c r="AI145" s="9" t="s">
        <v>480</v>
      </c>
      <c r="AJ145" s="9" t="s">
        <v>480</v>
      </c>
      <c r="AK145" s="9" t="s">
        <v>480</v>
      </c>
      <c r="AL145" s="43" t="s">
        <v>50</v>
      </c>
    </row>
    <row r="146" spans="1:38" ht="26.25" customHeight="1" thickBot="1" x14ac:dyDescent="0.25">
      <c r="A146" s="85"/>
      <c r="B146" s="43" t="s">
        <v>348</v>
      </c>
      <c r="C146" s="86" t="s">
        <v>355</v>
      </c>
      <c r="D146" s="87" t="s">
        <v>280</v>
      </c>
      <c r="E146" s="9" t="s">
        <v>480</v>
      </c>
      <c r="F146" s="9" t="s">
        <v>480</v>
      </c>
      <c r="G146" s="9" t="s">
        <v>480</v>
      </c>
      <c r="H146" s="9" t="s">
        <v>480</v>
      </c>
      <c r="I146" s="9" t="s">
        <v>480</v>
      </c>
      <c r="J146" s="9" t="s">
        <v>480</v>
      </c>
      <c r="K146" s="9" t="s">
        <v>480</v>
      </c>
      <c r="L146" s="9" t="s">
        <v>480</v>
      </c>
      <c r="M146" s="9" t="s">
        <v>480</v>
      </c>
      <c r="N146" s="9" t="s">
        <v>480</v>
      </c>
      <c r="O146" s="9" t="s">
        <v>480</v>
      </c>
      <c r="P146" s="9" t="s">
        <v>480</v>
      </c>
      <c r="Q146" s="9" t="s">
        <v>480</v>
      </c>
      <c r="R146" s="9" t="s">
        <v>480</v>
      </c>
      <c r="S146" s="9" t="s">
        <v>480</v>
      </c>
      <c r="T146" s="9" t="s">
        <v>480</v>
      </c>
      <c r="U146" s="9" t="s">
        <v>480</v>
      </c>
      <c r="V146" s="9" t="s">
        <v>480</v>
      </c>
      <c r="W146" s="9" t="s">
        <v>480</v>
      </c>
      <c r="X146" s="9" t="s">
        <v>480</v>
      </c>
      <c r="Y146" s="9" t="s">
        <v>480</v>
      </c>
      <c r="Z146" s="9" t="s">
        <v>480</v>
      </c>
      <c r="AA146" s="9" t="s">
        <v>480</v>
      </c>
      <c r="AB146" s="9" t="s">
        <v>480</v>
      </c>
      <c r="AC146" s="9" t="s">
        <v>480</v>
      </c>
      <c r="AD146" s="9" t="s">
        <v>480</v>
      </c>
      <c r="AE146" s="54"/>
      <c r="AF146" s="9" t="s">
        <v>480</v>
      </c>
      <c r="AG146" s="9" t="s">
        <v>480</v>
      </c>
      <c r="AH146" s="9" t="s">
        <v>480</v>
      </c>
      <c r="AI146" s="9" t="s">
        <v>480</v>
      </c>
      <c r="AJ146" s="9" t="s">
        <v>480</v>
      </c>
      <c r="AK146" s="9" t="s">
        <v>480</v>
      </c>
      <c r="AL146" s="43" t="s">
        <v>50</v>
      </c>
    </row>
    <row r="147" spans="1:38" ht="26.25" customHeight="1" thickBot="1" x14ac:dyDescent="0.25">
      <c r="A147" s="85"/>
      <c r="B147" s="43" t="s">
        <v>349</v>
      </c>
      <c r="C147" s="86" t="s">
        <v>356</v>
      </c>
      <c r="D147" s="87" t="s">
        <v>280</v>
      </c>
      <c r="E147" s="9" t="s">
        <v>480</v>
      </c>
      <c r="F147" s="9" t="s">
        <v>480</v>
      </c>
      <c r="G147" s="9" t="s">
        <v>480</v>
      </c>
      <c r="H147" s="9" t="s">
        <v>480</v>
      </c>
      <c r="I147" s="9" t="s">
        <v>480</v>
      </c>
      <c r="J147" s="9" t="s">
        <v>480</v>
      </c>
      <c r="K147" s="9" t="s">
        <v>480</v>
      </c>
      <c r="L147" s="9" t="s">
        <v>480</v>
      </c>
      <c r="M147" s="9" t="s">
        <v>480</v>
      </c>
      <c r="N147" s="9" t="s">
        <v>480</v>
      </c>
      <c r="O147" s="9" t="s">
        <v>480</v>
      </c>
      <c r="P147" s="9" t="s">
        <v>480</v>
      </c>
      <c r="Q147" s="9" t="s">
        <v>480</v>
      </c>
      <c r="R147" s="9" t="s">
        <v>480</v>
      </c>
      <c r="S147" s="9" t="s">
        <v>480</v>
      </c>
      <c r="T147" s="9" t="s">
        <v>480</v>
      </c>
      <c r="U147" s="9" t="s">
        <v>480</v>
      </c>
      <c r="V147" s="9" t="s">
        <v>480</v>
      </c>
      <c r="W147" s="9" t="s">
        <v>480</v>
      </c>
      <c r="X147" s="9" t="s">
        <v>480</v>
      </c>
      <c r="Y147" s="9" t="s">
        <v>480</v>
      </c>
      <c r="Z147" s="9" t="s">
        <v>480</v>
      </c>
      <c r="AA147" s="9" t="s">
        <v>480</v>
      </c>
      <c r="AB147" s="9" t="s">
        <v>480</v>
      </c>
      <c r="AC147" s="9" t="s">
        <v>480</v>
      </c>
      <c r="AD147" s="9" t="s">
        <v>480</v>
      </c>
      <c r="AE147" s="54"/>
      <c r="AF147" s="9" t="s">
        <v>480</v>
      </c>
      <c r="AG147" s="9" t="s">
        <v>480</v>
      </c>
      <c r="AH147" s="9" t="s">
        <v>480</v>
      </c>
      <c r="AI147" s="9" t="s">
        <v>480</v>
      </c>
      <c r="AJ147" s="9" t="s">
        <v>480</v>
      </c>
      <c r="AK147" s="9" t="s">
        <v>480</v>
      </c>
      <c r="AL147" s="43" t="s">
        <v>50</v>
      </c>
    </row>
    <row r="148" spans="1:38" ht="26.25" customHeight="1" thickBot="1" x14ac:dyDescent="0.25">
      <c r="A148" s="85"/>
      <c r="B148" s="43" t="s">
        <v>350</v>
      </c>
      <c r="C148" s="86" t="s">
        <v>357</v>
      </c>
      <c r="D148" s="87" t="s">
        <v>280</v>
      </c>
      <c r="E148" s="9" t="s">
        <v>480</v>
      </c>
      <c r="F148" s="9" t="s">
        <v>480</v>
      </c>
      <c r="G148" s="9" t="s">
        <v>480</v>
      </c>
      <c r="H148" s="9" t="s">
        <v>480</v>
      </c>
      <c r="I148" s="9" t="s">
        <v>480</v>
      </c>
      <c r="J148" s="9" t="s">
        <v>480</v>
      </c>
      <c r="K148" s="9" t="s">
        <v>480</v>
      </c>
      <c r="L148" s="9" t="s">
        <v>480</v>
      </c>
      <c r="M148" s="9" t="s">
        <v>480</v>
      </c>
      <c r="N148" s="9" t="s">
        <v>480</v>
      </c>
      <c r="O148" s="9" t="s">
        <v>480</v>
      </c>
      <c r="P148" s="9" t="s">
        <v>480</v>
      </c>
      <c r="Q148" s="9" t="s">
        <v>480</v>
      </c>
      <c r="R148" s="9" t="s">
        <v>480</v>
      </c>
      <c r="S148" s="9" t="s">
        <v>480</v>
      </c>
      <c r="T148" s="9" t="s">
        <v>480</v>
      </c>
      <c r="U148" s="9" t="s">
        <v>480</v>
      </c>
      <c r="V148" s="9" t="s">
        <v>480</v>
      </c>
      <c r="W148" s="9" t="s">
        <v>480</v>
      </c>
      <c r="X148" s="9" t="s">
        <v>480</v>
      </c>
      <c r="Y148" s="9" t="s">
        <v>480</v>
      </c>
      <c r="Z148" s="9" t="s">
        <v>480</v>
      </c>
      <c r="AA148" s="9" t="s">
        <v>480</v>
      </c>
      <c r="AB148" s="9" t="s">
        <v>480</v>
      </c>
      <c r="AC148" s="9" t="s">
        <v>480</v>
      </c>
      <c r="AD148" s="9" t="s">
        <v>480</v>
      </c>
      <c r="AE148" s="54"/>
      <c r="AF148" s="9" t="s">
        <v>480</v>
      </c>
      <c r="AG148" s="9" t="s">
        <v>480</v>
      </c>
      <c r="AH148" s="9" t="s">
        <v>480</v>
      </c>
      <c r="AI148" s="9" t="s">
        <v>480</v>
      </c>
      <c r="AJ148" s="9" t="s">
        <v>480</v>
      </c>
      <c r="AK148" s="9" t="s">
        <v>480</v>
      </c>
      <c r="AL148" s="43" t="s">
        <v>411</v>
      </c>
    </row>
    <row r="149" spans="1:38" ht="26.25" customHeight="1" thickBot="1" x14ac:dyDescent="0.25">
      <c r="A149" s="85"/>
      <c r="B149" s="43" t="s">
        <v>351</v>
      </c>
      <c r="C149" s="86" t="s">
        <v>358</v>
      </c>
      <c r="D149" s="87" t="s">
        <v>280</v>
      </c>
      <c r="E149" s="9" t="s">
        <v>480</v>
      </c>
      <c r="F149" s="9" t="s">
        <v>480</v>
      </c>
      <c r="G149" s="9" t="s">
        <v>480</v>
      </c>
      <c r="H149" s="9" t="s">
        <v>480</v>
      </c>
      <c r="I149" s="9" t="s">
        <v>480</v>
      </c>
      <c r="J149" s="9" t="s">
        <v>480</v>
      </c>
      <c r="K149" s="9" t="s">
        <v>480</v>
      </c>
      <c r="L149" s="9" t="s">
        <v>480</v>
      </c>
      <c r="M149" s="9" t="s">
        <v>480</v>
      </c>
      <c r="N149" s="9" t="s">
        <v>480</v>
      </c>
      <c r="O149" s="9" t="s">
        <v>480</v>
      </c>
      <c r="P149" s="9" t="s">
        <v>480</v>
      </c>
      <c r="Q149" s="9" t="s">
        <v>480</v>
      </c>
      <c r="R149" s="9" t="s">
        <v>480</v>
      </c>
      <c r="S149" s="9" t="s">
        <v>480</v>
      </c>
      <c r="T149" s="9" t="s">
        <v>480</v>
      </c>
      <c r="U149" s="9" t="s">
        <v>480</v>
      </c>
      <c r="V149" s="9" t="s">
        <v>480</v>
      </c>
      <c r="W149" s="9" t="s">
        <v>480</v>
      </c>
      <c r="X149" s="9" t="s">
        <v>480</v>
      </c>
      <c r="Y149" s="9" t="s">
        <v>480</v>
      </c>
      <c r="Z149" s="9" t="s">
        <v>480</v>
      </c>
      <c r="AA149" s="9" t="s">
        <v>480</v>
      </c>
      <c r="AB149" s="9" t="s">
        <v>480</v>
      </c>
      <c r="AC149" s="9" t="s">
        <v>480</v>
      </c>
      <c r="AD149" s="9" t="s">
        <v>480</v>
      </c>
      <c r="AE149" s="54"/>
      <c r="AF149" s="9" t="s">
        <v>480</v>
      </c>
      <c r="AG149" s="9" t="s">
        <v>480</v>
      </c>
      <c r="AH149" s="9" t="s">
        <v>480</v>
      </c>
      <c r="AI149" s="9" t="s">
        <v>480</v>
      </c>
      <c r="AJ149" s="9" t="s">
        <v>480</v>
      </c>
      <c r="AK149" s="9" t="s">
        <v>480</v>
      </c>
      <c r="AL149" s="43" t="s">
        <v>411</v>
      </c>
    </row>
    <row r="150" spans="1:38" ht="15" customHeight="1" thickBot="1" x14ac:dyDescent="0.3">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25">
      <c r="A151" s="88"/>
      <c r="B151" s="44" t="s">
        <v>324</v>
      </c>
      <c r="C151" s="89" t="s">
        <v>367</v>
      </c>
      <c r="D151" s="88"/>
      <c r="E151" s="10"/>
      <c r="F151" s="10"/>
      <c r="G151" s="10"/>
      <c r="H151" s="10"/>
      <c r="I151" s="10"/>
      <c r="J151" s="10"/>
      <c r="K151" s="10"/>
      <c r="L151" s="10"/>
      <c r="M151" s="10"/>
      <c r="N151" s="10"/>
      <c r="O151" s="10"/>
      <c r="P151" s="10"/>
      <c r="Q151" s="10"/>
      <c r="R151" s="10"/>
      <c r="S151" s="10"/>
      <c r="T151" s="10"/>
      <c r="U151" s="10"/>
      <c r="V151" s="10"/>
      <c r="W151" s="10"/>
      <c r="X151" s="10"/>
      <c r="Y151" s="10"/>
      <c r="Z151" s="10"/>
      <c r="AA151" s="10"/>
      <c r="AB151" s="10"/>
      <c r="AC151" s="10"/>
      <c r="AD151" s="10"/>
      <c r="AE151" s="55"/>
      <c r="AF151" s="10"/>
      <c r="AG151" s="10"/>
      <c r="AH151" s="10"/>
      <c r="AI151" s="10"/>
      <c r="AJ151" s="10"/>
      <c r="AK151" s="10"/>
      <c r="AL151" s="44"/>
    </row>
    <row r="152" spans="1:38" ht="37.5" customHeight="1" thickBot="1" x14ac:dyDescent="0.25">
      <c r="A152" s="90"/>
      <c r="B152" s="91" t="s">
        <v>365</v>
      </c>
      <c r="C152" s="92" t="s">
        <v>362</v>
      </c>
      <c r="D152" s="90" t="s">
        <v>296</v>
      </c>
      <c r="E152" s="11">
        <f>E141 + E151 + IF(AND(OR($B$4="AT",$B$4="BE",$B$4="CH",$B$4="GB",$B$4="IE",$B$4="LT",$B$4="LU",$B$4="NL"),SUM(E143:E149)&gt;0),SUM(E143:E149)-SUM(E27:E33),0)</f>
        <v>33.121169038271937</v>
      </c>
      <c r="F152" s="11">
        <f t="shared" ref="F152:AD152" si="1">F141 + F151 + IF(AND(OR($B$4="AT",$B$4="BE",$B$4="CH",$B$4="GB",$B$4="IE",$B$4="LT",$B$4="LU",$B$4="NL"),SUM(F143:F149)&gt;0),SUM(F143:F149)-SUM(F27:F33),0)</f>
        <v>34.326213594804869</v>
      </c>
      <c r="G152" s="11">
        <f t="shared" si="1"/>
        <v>3.5254396926250435</v>
      </c>
      <c r="H152" s="11">
        <f t="shared" si="1"/>
        <v>15.260118123274319</v>
      </c>
      <c r="I152" s="11">
        <f t="shared" si="1"/>
        <v>15.204361499048003</v>
      </c>
      <c r="J152" s="11">
        <f t="shared" si="1"/>
        <v>23.308409778248926</v>
      </c>
      <c r="K152" s="11">
        <f t="shared" si="1"/>
        <v>40.144566738954687</v>
      </c>
      <c r="L152" s="11">
        <f t="shared" si="1"/>
        <v>1.9727741479719509</v>
      </c>
      <c r="M152" s="11">
        <f t="shared" si="1"/>
        <v>103.91906225091357</v>
      </c>
      <c r="N152" s="11">
        <f t="shared" si="1"/>
        <v>5.1047963129539911</v>
      </c>
      <c r="O152" s="11">
        <f t="shared" si="1"/>
        <v>13.168186238306349</v>
      </c>
      <c r="P152" s="11">
        <f t="shared" si="1"/>
        <v>6.043676718046264E-2</v>
      </c>
      <c r="Q152" s="11">
        <f t="shared" si="1"/>
        <v>8.3279277790925962E-2</v>
      </c>
      <c r="R152" s="11">
        <f t="shared" si="1"/>
        <v>1.9216169968162766</v>
      </c>
      <c r="S152" s="11">
        <f t="shared" si="1"/>
        <v>26.631336946802783</v>
      </c>
      <c r="T152" s="11">
        <f t="shared" si="1"/>
        <v>6.5370321630975274</v>
      </c>
      <c r="U152" s="11">
        <f t="shared" si="1"/>
        <v>8.3769121815837178E-2</v>
      </c>
      <c r="V152" s="11">
        <f t="shared" si="1"/>
        <v>39.108523395455038</v>
      </c>
      <c r="W152" s="11">
        <f t="shared" si="1"/>
        <v>249.25884707393021</v>
      </c>
      <c r="X152" s="11">
        <f t="shared" si="1"/>
        <v>2.6970639405166814</v>
      </c>
      <c r="Y152" s="11">
        <f t="shared" si="1"/>
        <v>2.4084600189317218</v>
      </c>
      <c r="Z152" s="11">
        <f t="shared" si="1"/>
        <v>0.98382857042975713</v>
      </c>
      <c r="AA152" s="11">
        <f t="shared" si="1"/>
        <v>1.4133722998022513</v>
      </c>
      <c r="AB152" s="11">
        <f t="shared" si="1"/>
        <v>7.5023249410900608</v>
      </c>
      <c r="AC152" s="11">
        <f t="shared" si="1"/>
        <v>0.49605151321740987</v>
      </c>
      <c r="AD152" s="11">
        <f t="shared" si="1"/>
        <v>0.11603012845628972</v>
      </c>
      <c r="AE152" s="54"/>
      <c r="AF152" s="11"/>
      <c r="AG152" s="11"/>
      <c r="AH152" s="11"/>
      <c r="AI152" s="11"/>
      <c r="AJ152" s="11"/>
      <c r="AK152" s="11"/>
      <c r="AL152" s="45"/>
    </row>
    <row r="153" spans="1:38" ht="26.25" customHeight="1" thickBot="1" x14ac:dyDescent="0.25">
      <c r="A153" s="88"/>
      <c r="B153" s="44" t="s">
        <v>325</v>
      </c>
      <c r="C153" s="89" t="s">
        <v>368</v>
      </c>
      <c r="D153" s="88" t="s">
        <v>319</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25">
      <c r="A154" s="90"/>
      <c r="B154" s="91" t="s">
        <v>366</v>
      </c>
      <c r="C154" s="92" t="s">
        <v>363</v>
      </c>
      <c r="D154" s="90" t="s">
        <v>323</v>
      </c>
      <c r="E154" s="11">
        <f>E141 + E153 - IF(OR($B$6=2005,$B$6&gt;=2020),SUM(E99:E122),0) + IF(AND(OR($B$4="AT",$B$4="BE",$B$4="CH",$B$4="GB",$B$4="IE",$B$4="LT",$B$4="LU",$B$4="NL"),SUM(E143:E149)&gt;0),SUM(E143:E149)-SUM(E27:E33),0)</f>
        <v>28.427131993813457</v>
      </c>
      <c r="F154" s="11">
        <f>F141 + F153 - IF(OR($B$6=2005,$B$6&gt;=2020),SUM(F99:F122),0) + IF(AND(OR($B$4="AT",$B$4="BE",$B$4="CH",$B$4="GB",$B$4="IE",$B$4="LT",$B$4="LU",$B$4="NL"),SUM(F143:F149)&gt;0),SUM(F143:F149)-SUM(F27:F33),0)</f>
        <v>27.397196864745951</v>
      </c>
      <c r="G154" s="11">
        <f>G141 + G153 + IF(AND(OR($B$4="AT",$B$4="BE",$B$4="CH",$B$4="GB",$B$4="IE",$B$4="LT",$B$4="LU",$B$4="NL"),SUM(G143:G149)&gt;0),SUM(G143:G149)-SUM(G27:G33),0)</f>
        <v>3.5254396926250435</v>
      </c>
      <c r="H154" s="11">
        <f t="shared" ref="H154:AD154" si="2">H141 + H153 + IF(AND(OR($B$4="AT",$B$4="BE",$B$4="CH",$B$4="GB",$B$4="IE",$B$4="LT",$B$4="LU",$B$4="NL"),SUM(H143:H149)&gt;0),SUM(H143:H149)-SUM(H27:H33),0)</f>
        <v>15.260118123274319</v>
      </c>
      <c r="I154" s="11">
        <f t="shared" si="2"/>
        <v>15.204361499048003</v>
      </c>
      <c r="J154" s="11">
        <f t="shared" si="2"/>
        <v>23.308409778248926</v>
      </c>
      <c r="K154" s="11">
        <f t="shared" si="2"/>
        <v>40.144566738954687</v>
      </c>
      <c r="L154" s="11">
        <f t="shared" si="2"/>
        <v>1.9727741479719509</v>
      </c>
      <c r="M154" s="11">
        <f t="shared" si="2"/>
        <v>103.91906225091357</v>
      </c>
      <c r="N154" s="11">
        <f t="shared" si="2"/>
        <v>5.1047963129539911</v>
      </c>
      <c r="O154" s="11">
        <f t="shared" si="2"/>
        <v>13.168186238306349</v>
      </c>
      <c r="P154" s="11">
        <f t="shared" si="2"/>
        <v>6.043676718046264E-2</v>
      </c>
      <c r="Q154" s="11">
        <f t="shared" si="2"/>
        <v>8.3279277790925962E-2</v>
      </c>
      <c r="R154" s="11">
        <f t="shared" si="2"/>
        <v>1.9216169968162766</v>
      </c>
      <c r="S154" s="11">
        <f t="shared" si="2"/>
        <v>26.631336946802783</v>
      </c>
      <c r="T154" s="11">
        <f t="shared" si="2"/>
        <v>6.5370321630975274</v>
      </c>
      <c r="U154" s="11">
        <f t="shared" si="2"/>
        <v>8.3769121815837178E-2</v>
      </c>
      <c r="V154" s="11">
        <f t="shared" si="2"/>
        <v>39.108523395455038</v>
      </c>
      <c r="W154" s="11">
        <f t="shared" si="2"/>
        <v>249.25884707393021</v>
      </c>
      <c r="X154" s="11">
        <f t="shared" si="2"/>
        <v>2.6970639405166814</v>
      </c>
      <c r="Y154" s="11">
        <f t="shared" si="2"/>
        <v>2.4084600189317218</v>
      </c>
      <c r="Z154" s="11">
        <f t="shared" si="2"/>
        <v>0.98382857042975713</v>
      </c>
      <c r="AA154" s="11">
        <f t="shared" si="2"/>
        <v>1.4133722998022513</v>
      </c>
      <c r="AB154" s="11">
        <f t="shared" si="2"/>
        <v>7.5023249410900608</v>
      </c>
      <c r="AC154" s="11">
        <f t="shared" si="2"/>
        <v>0.49605151321740987</v>
      </c>
      <c r="AD154" s="11">
        <f t="shared" si="2"/>
        <v>0.11603012845628972</v>
      </c>
      <c r="AE154" s="56"/>
      <c r="AF154" s="11"/>
      <c r="AG154" s="11"/>
      <c r="AH154" s="11"/>
      <c r="AI154" s="11"/>
      <c r="AJ154" s="11"/>
      <c r="AK154" s="11"/>
      <c r="AL154" s="45"/>
    </row>
    <row r="155" spans="1:38" ht="15" customHeight="1" thickBot="1" x14ac:dyDescent="0.3">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25">
      <c r="A156" s="95" t="s">
        <v>361</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25">
      <c r="A157" s="48" t="s">
        <v>326</v>
      </c>
      <c r="B157" s="48" t="s">
        <v>327</v>
      </c>
      <c r="C157" s="97" t="s">
        <v>328</v>
      </c>
      <c r="D157" s="98"/>
      <c r="E157" s="19">
        <v>0.64739037200000005</v>
      </c>
      <c r="F157" s="19">
        <v>2.4278906999999999E-2</v>
      </c>
      <c r="G157" s="19">
        <v>4.0788563999999999E-2</v>
      </c>
      <c r="H157" s="19" t="s">
        <v>428</v>
      </c>
      <c r="I157" s="19">
        <v>9.7115629999999994E-3</v>
      </c>
      <c r="J157" s="19">
        <v>9.7115629999999994E-3</v>
      </c>
      <c r="K157" s="19">
        <v>9.7115629999999994E-3</v>
      </c>
      <c r="L157" s="19">
        <v>4.6615500000000004E-3</v>
      </c>
      <c r="M157" s="19">
        <v>0.13344381899999999</v>
      </c>
      <c r="N157" s="19" t="s">
        <v>428</v>
      </c>
      <c r="O157" s="19" t="s">
        <v>428</v>
      </c>
      <c r="P157" s="19" t="s">
        <v>428</v>
      </c>
      <c r="Q157" s="19" t="s">
        <v>428</v>
      </c>
      <c r="R157" s="19" t="s">
        <v>428</v>
      </c>
      <c r="S157" s="19" t="s">
        <v>428</v>
      </c>
      <c r="T157" s="19" t="s">
        <v>428</v>
      </c>
      <c r="U157" s="19" t="s">
        <v>428</v>
      </c>
      <c r="V157" s="19" t="s">
        <v>428</v>
      </c>
      <c r="W157" s="19" t="s">
        <v>427</v>
      </c>
      <c r="X157" s="19" t="s">
        <v>427</v>
      </c>
      <c r="Y157" s="19" t="s">
        <v>427</v>
      </c>
      <c r="Z157" s="19" t="s">
        <v>427</v>
      </c>
      <c r="AA157" s="19" t="s">
        <v>427</v>
      </c>
      <c r="AB157" s="19" t="s">
        <v>427</v>
      </c>
      <c r="AC157" s="19" t="s">
        <v>427</v>
      </c>
      <c r="AD157" s="19" t="s">
        <v>427</v>
      </c>
      <c r="AE157" s="54"/>
      <c r="AF157" s="20">
        <v>2098.1799999999998</v>
      </c>
      <c r="AG157" s="20" t="s">
        <v>427</v>
      </c>
      <c r="AH157" s="20" t="s">
        <v>427</v>
      </c>
      <c r="AI157" s="20" t="s">
        <v>427</v>
      </c>
      <c r="AJ157" s="20" t="s">
        <v>427</v>
      </c>
      <c r="AK157" s="20" t="s">
        <v>427</v>
      </c>
      <c r="AL157" s="48" t="s">
        <v>50</v>
      </c>
    </row>
    <row r="158" spans="1:38" ht="26.25" customHeight="1" thickBot="1" x14ac:dyDescent="0.25">
      <c r="A158" s="48" t="s">
        <v>326</v>
      </c>
      <c r="B158" s="48" t="s">
        <v>329</v>
      </c>
      <c r="C158" s="97" t="s">
        <v>330</v>
      </c>
      <c r="D158" s="98"/>
      <c r="E158" s="19">
        <v>4.2355300000000004E-3</v>
      </c>
      <c r="F158" s="19">
        <v>3.6235599999999998E-4</v>
      </c>
      <c r="G158" s="19">
        <v>3.2064000000000002E-4</v>
      </c>
      <c r="H158" s="19" t="s">
        <v>428</v>
      </c>
      <c r="I158" s="19">
        <v>3.8779999999999998E-5</v>
      </c>
      <c r="J158" s="19">
        <v>3.8779999999999998E-5</v>
      </c>
      <c r="K158" s="19">
        <v>3.8779999999999998E-5</v>
      </c>
      <c r="L158" s="19">
        <v>1.8600000000000001E-5</v>
      </c>
      <c r="M158" s="19">
        <v>0.110089532</v>
      </c>
      <c r="N158" s="19" t="s">
        <v>428</v>
      </c>
      <c r="O158" s="19" t="s">
        <v>428</v>
      </c>
      <c r="P158" s="19" t="s">
        <v>428</v>
      </c>
      <c r="Q158" s="19" t="s">
        <v>428</v>
      </c>
      <c r="R158" s="19" t="s">
        <v>428</v>
      </c>
      <c r="S158" s="19" t="s">
        <v>428</v>
      </c>
      <c r="T158" s="19" t="s">
        <v>428</v>
      </c>
      <c r="U158" s="19" t="s">
        <v>428</v>
      </c>
      <c r="V158" s="19" t="s">
        <v>428</v>
      </c>
      <c r="W158" s="19" t="s">
        <v>427</v>
      </c>
      <c r="X158" s="19" t="s">
        <v>427</v>
      </c>
      <c r="Y158" s="19" t="s">
        <v>427</v>
      </c>
      <c r="Z158" s="19" t="s">
        <v>427</v>
      </c>
      <c r="AA158" s="19" t="s">
        <v>427</v>
      </c>
      <c r="AB158" s="19" t="s">
        <v>427</v>
      </c>
      <c r="AC158" s="19" t="s">
        <v>427</v>
      </c>
      <c r="AD158" s="19" t="s">
        <v>427</v>
      </c>
      <c r="AE158" s="54"/>
      <c r="AF158" s="20">
        <v>15.237738999999999</v>
      </c>
      <c r="AG158" s="20" t="s">
        <v>427</v>
      </c>
      <c r="AH158" s="20" t="s">
        <v>427</v>
      </c>
      <c r="AI158" s="20" t="s">
        <v>427</v>
      </c>
      <c r="AJ158" s="20" t="s">
        <v>427</v>
      </c>
      <c r="AK158" s="20" t="s">
        <v>427</v>
      </c>
      <c r="AL158" s="48" t="s">
        <v>50</v>
      </c>
    </row>
    <row r="159" spans="1:38" ht="26.25" customHeight="1" thickBot="1" x14ac:dyDescent="0.25">
      <c r="A159" s="48" t="s">
        <v>331</v>
      </c>
      <c r="B159" s="48" t="s">
        <v>332</v>
      </c>
      <c r="C159" s="97" t="s">
        <v>409</v>
      </c>
      <c r="D159" s="98"/>
      <c r="E159" s="19">
        <v>16.029421939999999</v>
      </c>
      <c r="F159" s="19">
        <v>0.57134592299999998</v>
      </c>
      <c r="G159" s="19">
        <v>0.4083099</v>
      </c>
      <c r="H159" s="19">
        <v>1.4945360000000001E-3</v>
      </c>
      <c r="I159" s="19">
        <v>0.29907197600000002</v>
      </c>
      <c r="J159" s="19">
        <v>0.32106480199999998</v>
      </c>
      <c r="K159" s="19">
        <v>0.32106480199999998</v>
      </c>
      <c r="L159" s="19">
        <v>8.9357829999999999E-2</v>
      </c>
      <c r="M159" s="19">
        <v>1.5108306090000001</v>
      </c>
      <c r="N159" s="19">
        <v>2.6699048E-2</v>
      </c>
      <c r="O159" s="19">
        <v>2.0731740000000001E-3</v>
      </c>
      <c r="P159" s="19">
        <v>6.0934140000000001E-3</v>
      </c>
      <c r="Q159" s="19">
        <v>1.0184322000000001E-2</v>
      </c>
      <c r="R159" s="19">
        <v>1.2320551000000001E-2</v>
      </c>
      <c r="S159" s="19">
        <v>0.18083144900000001</v>
      </c>
      <c r="T159" s="19">
        <v>0.30189870200000002</v>
      </c>
      <c r="U159" s="19">
        <v>2.0763269000000001E-2</v>
      </c>
      <c r="V159" s="19">
        <v>0.24499765499999998</v>
      </c>
      <c r="W159" s="19">
        <v>2.7613334E-2</v>
      </c>
      <c r="X159" s="19">
        <v>1.21553E-3</v>
      </c>
      <c r="Y159" s="19">
        <v>5.6535580000000004E-3</v>
      </c>
      <c r="Z159" s="19">
        <v>2.6257670000000002E-3</v>
      </c>
      <c r="AA159" s="19">
        <v>1.0276834E-2</v>
      </c>
      <c r="AB159" s="19">
        <v>1.9771689000000002E-2</v>
      </c>
      <c r="AC159" s="19">
        <v>1.652234E-2</v>
      </c>
      <c r="AD159" s="19">
        <v>9.4354999999999994E-3</v>
      </c>
      <c r="AE159" s="54"/>
      <c r="AF159" s="20">
        <v>8669</v>
      </c>
      <c r="AG159" s="20" t="s">
        <v>427</v>
      </c>
      <c r="AH159" s="20" t="s">
        <v>427</v>
      </c>
      <c r="AI159" s="20" t="s">
        <v>427</v>
      </c>
      <c r="AJ159" s="20" t="s">
        <v>427</v>
      </c>
      <c r="AK159" s="20" t="s">
        <v>427</v>
      </c>
      <c r="AL159" s="48" t="s">
        <v>50</v>
      </c>
    </row>
    <row r="160" spans="1:38" ht="26.25" customHeight="1" thickBot="1" x14ac:dyDescent="0.25">
      <c r="A160" s="48" t="s">
        <v>333</v>
      </c>
      <c r="B160" s="48" t="s">
        <v>334</v>
      </c>
      <c r="C160" s="97" t="s">
        <v>335</v>
      </c>
      <c r="D160" s="98"/>
      <c r="E160" s="19" t="s">
        <v>426</v>
      </c>
      <c r="F160" s="19" t="s">
        <v>426</v>
      </c>
      <c r="G160" s="19" t="s">
        <v>426</v>
      </c>
      <c r="H160" s="19" t="s">
        <v>426</v>
      </c>
      <c r="I160" s="19" t="s">
        <v>426</v>
      </c>
      <c r="J160" s="19" t="s">
        <v>426</v>
      </c>
      <c r="K160" s="19" t="s">
        <v>426</v>
      </c>
      <c r="L160" s="19" t="s">
        <v>426</v>
      </c>
      <c r="M160" s="19" t="s">
        <v>426</v>
      </c>
      <c r="N160" s="19" t="s">
        <v>426</v>
      </c>
      <c r="O160" s="19" t="s">
        <v>426</v>
      </c>
      <c r="P160" s="19" t="s">
        <v>426</v>
      </c>
      <c r="Q160" s="19" t="s">
        <v>426</v>
      </c>
      <c r="R160" s="19" t="s">
        <v>426</v>
      </c>
      <c r="S160" s="19" t="s">
        <v>426</v>
      </c>
      <c r="T160" s="19" t="s">
        <v>426</v>
      </c>
      <c r="U160" s="19" t="s">
        <v>426</v>
      </c>
      <c r="V160" s="19" t="s">
        <v>426</v>
      </c>
      <c r="W160" s="19" t="s">
        <v>426</v>
      </c>
      <c r="X160" s="19" t="s">
        <v>426</v>
      </c>
      <c r="Y160" s="19" t="s">
        <v>426</v>
      </c>
      <c r="Z160" s="19" t="s">
        <v>426</v>
      </c>
      <c r="AA160" s="19" t="s">
        <v>426</v>
      </c>
      <c r="AB160" s="19" t="s">
        <v>426</v>
      </c>
      <c r="AC160" s="19" t="s">
        <v>426</v>
      </c>
      <c r="AD160" s="19" t="s">
        <v>426</v>
      </c>
      <c r="AE160" s="54"/>
      <c r="AF160" s="20" t="s">
        <v>426</v>
      </c>
      <c r="AG160" s="20" t="s">
        <v>426</v>
      </c>
      <c r="AH160" s="20" t="s">
        <v>426</v>
      </c>
      <c r="AI160" s="20" t="s">
        <v>426</v>
      </c>
      <c r="AJ160" s="20" t="s">
        <v>426</v>
      </c>
      <c r="AK160" s="20" t="s">
        <v>426</v>
      </c>
      <c r="AL160" s="48" t="s">
        <v>50</v>
      </c>
    </row>
    <row r="161" spans="1:38" ht="26.25" customHeight="1" thickBot="1" x14ac:dyDescent="0.25">
      <c r="A161" s="49" t="s">
        <v>333</v>
      </c>
      <c r="B161" s="49" t="s">
        <v>336</v>
      </c>
      <c r="C161" s="99" t="s">
        <v>337</v>
      </c>
      <c r="D161" s="100"/>
      <c r="E161" s="19" t="s">
        <v>426</v>
      </c>
      <c r="F161" s="19" t="s">
        <v>426</v>
      </c>
      <c r="G161" s="19" t="s">
        <v>426</v>
      </c>
      <c r="H161" s="19" t="s">
        <v>426</v>
      </c>
      <c r="I161" s="19" t="s">
        <v>426</v>
      </c>
      <c r="J161" s="19" t="s">
        <v>426</v>
      </c>
      <c r="K161" s="19" t="s">
        <v>426</v>
      </c>
      <c r="L161" s="19" t="s">
        <v>426</v>
      </c>
      <c r="M161" s="19" t="s">
        <v>426</v>
      </c>
      <c r="N161" s="19" t="s">
        <v>426</v>
      </c>
      <c r="O161" s="19" t="s">
        <v>426</v>
      </c>
      <c r="P161" s="19" t="s">
        <v>426</v>
      </c>
      <c r="Q161" s="19" t="s">
        <v>426</v>
      </c>
      <c r="R161" s="19" t="s">
        <v>426</v>
      </c>
      <c r="S161" s="19" t="s">
        <v>426</v>
      </c>
      <c r="T161" s="19" t="s">
        <v>426</v>
      </c>
      <c r="U161" s="19" t="s">
        <v>426</v>
      </c>
      <c r="V161" s="19" t="s">
        <v>426</v>
      </c>
      <c r="W161" s="19" t="s">
        <v>426</v>
      </c>
      <c r="X161" s="19" t="s">
        <v>426</v>
      </c>
      <c r="Y161" s="19" t="s">
        <v>426</v>
      </c>
      <c r="Z161" s="19" t="s">
        <v>426</v>
      </c>
      <c r="AA161" s="19" t="s">
        <v>426</v>
      </c>
      <c r="AB161" s="19" t="s">
        <v>426</v>
      </c>
      <c r="AC161" s="19" t="s">
        <v>426</v>
      </c>
      <c r="AD161" s="19" t="s">
        <v>426</v>
      </c>
      <c r="AE161" s="54"/>
      <c r="AF161" s="20" t="s">
        <v>426</v>
      </c>
      <c r="AG161" s="20" t="s">
        <v>426</v>
      </c>
      <c r="AH161" s="20" t="s">
        <v>426</v>
      </c>
      <c r="AI161" s="20" t="s">
        <v>426</v>
      </c>
      <c r="AJ161" s="20" t="s">
        <v>426</v>
      </c>
      <c r="AK161" s="20" t="s">
        <v>426</v>
      </c>
      <c r="AL161" s="49" t="s">
        <v>410</v>
      </c>
    </row>
    <row r="162" spans="1:38" ht="26.25" customHeight="1" thickBot="1" x14ac:dyDescent="0.25">
      <c r="A162" s="50" t="s">
        <v>338</v>
      </c>
      <c r="B162" s="50" t="s">
        <v>339</v>
      </c>
      <c r="C162" s="101" t="s">
        <v>340</v>
      </c>
      <c r="D162" s="102"/>
      <c r="E162" s="21" t="s">
        <v>426</v>
      </c>
      <c r="F162" s="21" t="s">
        <v>426</v>
      </c>
      <c r="G162" s="21" t="s">
        <v>426</v>
      </c>
      <c r="H162" s="21" t="s">
        <v>426</v>
      </c>
      <c r="I162" s="21" t="s">
        <v>426</v>
      </c>
      <c r="J162" s="21" t="s">
        <v>426</v>
      </c>
      <c r="K162" s="21" t="s">
        <v>426</v>
      </c>
      <c r="L162" s="21" t="s">
        <v>426</v>
      </c>
      <c r="M162" s="21" t="s">
        <v>426</v>
      </c>
      <c r="N162" s="21" t="s">
        <v>426</v>
      </c>
      <c r="O162" s="21" t="s">
        <v>426</v>
      </c>
      <c r="P162" s="21" t="s">
        <v>426</v>
      </c>
      <c r="Q162" s="21" t="s">
        <v>426</v>
      </c>
      <c r="R162" s="21" t="s">
        <v>426</v>
      </c>
      <c r="S162" s="21" t="s">
        <v>426</v>
      </c>
      <c r="T162" s="21" t="s">
        <v>426</v>
      </c>
      <c r="U162" s="21" t="s">
        <v>426</v>
      </c>
      <c r="V162" s="21" t="s">
        <v>426</v>
      </c>
      <c r="W162" s="21" t="s">
        <v>426</v>
      </c>
      <c r="X162" s="21" t="s">
        <v>426</v>
      </c>
      <c r="Y162" s="21" t="s">
        <v>426</v>
      </c>
      <c r="Z162" s="21" t="s">
        <v>426</v>
      </c>
      <c r="AA162" s="21" t="s">
        <v>426</v>
      </c>
      <c r="AB162" s="21" t="s">
        <v>426</v>
      </c>
      <c r="AC162" s="21" t="s">
        <v>426</v>
      </c>
      <c r="AD162" s="21" t="s">
        <v>426</v>
      </c>
      <c r="AE162" s="55"/>
      <c r="AF162" s="21" t="s">
        <v>427</v>
      </c>
      <c r="AG162" s="21" t="s">
        <v>427</v>
      </c>
      <c r="AH162" s="21" t="s">
        <v>427</v>
      </c>
      <c r="AI162" s="21" t="s">
        <v>427</v>
      </c>
      <c r="AJ162" s="21" t="s">
        <v>427</v>
      </c>
      <c r="AK162" s="21" t="s">
        <v>426</v>
      </c>
      <c r="AL162" s="50" t="s">
        <v>410</v>
      </c>
    </row>
    <row r="163" spans="1:38" ht="26.25" customHeight="1" thickBot="1" x14ac:dyDescent="0.25">
      <c r="A163" s="50" t="s">
        <v>338</v>
      </c>
      <c r="B163" s="50" t="s">
        <v>341</v>
      </c>
      <c r="C163" s="101" t="s">
        <v>342</v>
      </c>
      <c r="D163" s="102"/>
      <c r="E163" s="21">
        <v>5.8715699999999989E-2</v>
      </c>
      <c r="F163" s="21">
        <v>0.15451499999999996</v>
      </c>
      <c r="G163" s="21">
        <v>1.1743139999999997E-2</v>
      </c>
      <c r="H163" s="21">
        <v>1.3288289999999998E-2</v>
      </c>
      <c r="I163" s="21">
        <v>0.22810941792773554</v>
      </c>
      <c r="J163" s="21">
        <v>0.27880039968945453</v>
      </c>
      <c r="K163" s="21">
        <v>0.43087334497461155</v>
      </c>
      <c r="L163" s="21">
        <v>2.0529847613496195E-2</v>
      </c>
      <c r="M163" s="21">
        <v>1.6687619999999999</v>
      </c>
      <c r="N163" s="21" t="s">
        <v>427</v>
      </c>
      <c r="O163" s="21" t="s">
        <v>427</v>
      </c>
      <c r="P163" s="21" t="s">
        <v>427</v>
      </c>
      <c r="Q163" s="21" t="s">
        <v>427</v>
      </c>
      <c r="R163" s="21" t="s">
        <v>427</v>
      </c>
      <c r="S163" s="21" t="s">
        <v>427</v>
      </c>
      <c r="T163" s="21" t="s">
        <v>427</v>
      </c>
      <c r="U163" s="21" t="s">
        <v>427</v>
      </c>
      <c r="V163" s="21" t="s">
        <v>427</v>
      </c>
      <c r="W163" s="21">
        <v>0.1267274544042975</v>
      </c>
      <c r="X163" s="21">
        <v>0.18248753434218842</v>
      </c>
      <c r="Y163" s="21">
        <v>0.10949252060531305</v>
      </c>
      <c r="Z163" s="21">
        <v>5.4746260302656523E-2</v>
      </c>
      <c r="AA163" s="21">
        <v>7.2995013736875364E-2</v>
      </c>
      <c r="AB163" s="21">
        <v>0.41972132898703329</v>
      </c>
      <c r="AC163" s="21" t="s">
        <v>427</v>
      </c>
      <c r="AD163" s="21" t="s">
        <v>427</v>
      </c>
      <c r="AE163" s="55"/>
      <c r="AF163" s="21" t="s">
        <v>427</v>
      </c>
      <c r="AG163" s="21" t="s">
        <v>427</v>
      </c>
      <c r="AH163" s="21" t="s">
        <v>427</v>
      </c>
      <c r="AI163" s="21" t="s">
        <v>427</v>
      </c>
      <c r="AJ163" s="21" t="s">
        <v>427</v>
      </c>
      <c r="AK163" s="21">
        <v>0.30902999999999997</v>
      </c>
      <c r="AL163" s="50" t="s">
        <v>440</v>
      </c>
    </row>
    <row r="164" spans="1:38" ht="26.25" customHeight="1" thickBot="1" x14ac:dyDescent="0.25">
      <c r="A164" s="50" t="s">
        <v>338</v>
      </c>
      <c r="B164" s="50" t="s">
        <v>343</v>
      </c>
      <c r="C164" s="101" t="s">
        <v>344</v>
      </c>
      <c r="D164" s="102"/>
      <c r="E164" s="21" t="s">
        <v>426</v>
      </c>
      <c r="F164" s="21" t="s">
        <v>426</v>
      </c>
      <c r="G164" s="21" t="s">
        <v>426</v>
      </c>
      <c r="H164" s="21" t="s">
        <v>426</v>
      </c>
      <c r="I164" s="21" t="s">
        <v>426</v>
      </c>
      <c r="J164" s="21" t="s">
        <v>426</v>
      </c>
      <c r="K164" s="21" t="s">
        <v>426</v>
      </c>
      <c r="L164" s="21" t="s">
        <v>426</v>
      </c>
      <c r="M164" s="21" t="s">
        <v>426</v>
      </c>
      <c r="N164" s="21" t="s">
        <v>426</v>
      </c>
      <c r="O164" s="21" t="s">
        <v>426</v>
      </c>
      <c r="P164" s="21" t="s">
        <v>426</v>
      </c>
      <c r="Q164" s="21" t="s">
        <v>426</v>
      </c>
      <c r="R164" s="21" t="s">
        <v>426</v>
      </c>
      <c r="S164" s="21" t="s">
        <v>426</v>
      </c>
      <c r="T164" s="21" t="s">
        <v>426</v>
      </c>
      <c r="U164" s="21" t="s">
        <v>426</v>
      </c>
      <c r="V164" s="21" t="s">
        <v>426</v>
      </c>
      <c r="W164" s="21" t="s">
        <v>426</v>
      </c>
      <c r="X164" s="21" t="s">
        <v>426</v>
      </c>
      <c r="Y164" s="21" t="s">
        <v>426</v>
      </c>
      <c r="Z164" s="21" t="s">
        <v>426</v>
      </c>
      <c r="AA164" s="21" t="s">
        <v>426</v>
      </c>
      <c r="AB164" s="21" t="s">
        <v>426</v>
      </c>
      <c r="AC164" s="21" t="s">
        <v>426</v>
      </c>
      <c r="AD164" s="21" t="s">
        <v>426</v>
      </c>
      <c r="AE164" s="59"/>
      <c r="AF164" s="21" t="s">
        <v>427</v>
      </c>
      <c r="AG164" s="21" t="s">
        <v>427</v>
      </c>
      <c r="AH164" s="21" t="s">
        <v>427</v>
      </c>
      <c r="AI164" s="21" t="s">
        <v>427</v>
      </c>
      <c r="AJ164" s="21" t="s">
        <v>427</v>
      </c>
      <c r="AK164" s="21" t="s">
        <v>426</v>
      </c>
      <c r="AL164" s="50" t="s">
        <v>410</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25">
      <c r="A166" s="120" t="s">
        <v>369</v>
      </c>
      <c r="B166" s="120"/>
      <c r="C166" s="120"/>
      <c r="D166" s="120"/>
      <c r="E166" s="120"/>
      <c r="F166" s="120"/>
      <c r="G166" s="120"/>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25">
      <c r="A167" s="120" t="s">
        <v>373</v>
      </c>
      <c r="B167" s="120"/>
      <c r="C167" s="120"/>
      <c r="D167" s="120"/>
      <c r="E167" s="120"/>
      <c r="F167" s="120"/>
      <c r="G167" s="120"/>
      <c r="H167" s="111"/>
      <c r="I167" s="112"/>
      <c r="J167"/>
      <c r="K167"/>
      <c r="L167"/>
      <c r="M167" s="112"/>
      <c r="N167" s="112"/>
      <c r="O167" s="112"/>
      <c r="P167" s="112"/>
      <c r="Q167" s="112"/>
      <c r="R167" s="112"/>
      <c r="S167" s="112"/>
      <c r="T167" s="112"/>
      <c r="U167" s="112"/>
    </row>
    <row r="168" spans="1:38" s="116" customFormat="1" ht="26.25" customHeight="1" x14ac:dyDescent="0.25">
      <c r="A168" s="120" t="s">
        <v>370</v>
      </c>
      <c r="B168" s="120"/>
      <c r="C168" s="120"/>
      <c r="D168" s="120"/>
      <c r="E168" s="120"/>
      <c r="F168" s="120"/>
      <c r="G168" s="120"/>
      <c r="H168" s="111"/>
      <c r="I168" s="112"/>
      <c r="J168"/>
      <c r="K168"/>
      <c r="L168"/>
      <c r="M168" s="112"/>
      <c r="N168" s="112"/>
      <c r="O168" s="112"/>
      <c r="P168" s="112"/>
      <c r="Q168" s="112"/>
      <c r="R168" s="112"/>
      <c r="S168" s="112"/>
      <c r="T168" s="112"/>
      <c r="U168" s="112"/>
    </row>
    <row r="169" spans="1:38" s="113" customFormat="1" ht="26.25" customHeight="1" x14ac:dyDescent="0.25">
      <c r="A169" s="120" t="s">
        <v>371</v>
      </c>
      <c r="B169" s="120"/>
      <c r="C169" s="120"/>
      <c r="D169" s="120"/>
      <c r="E169" s="120"/>
      <c r="F169" s="120"/>
      <c r="G169" s="120"/>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25">
      <c r="A170" s="120" t="s">
        <v>372</v>
      </c>
      <c r="B170" s="120"/>
      <c r="C170" s="120"/>
      <c r="D170" s="120"/>
      <c r="E170" s="120"/>
      <c r="F170" s="120"/>
      <c r="G170" s="120"/>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8740157499999996" bottom="0.78740157499999996" header="0.3" footer="0.3"/>
  <pageSetup paperSize="9" scale="16" orientation="portrait" r:id="rId1"/>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25577D-D831-4C40-954C-7B1A4096DA81}">
  <sheetPr codeName="Sheet31"/>
  <dimension ref="A1:AL170"/>
  <sheetViews>
    <sheetView zoomScale="70" zoomScaleNormal="70" workbookViewId="0">
      <pane xSplit="4" ySplit="13" topLeftCell="E95" activePane="bottomRight" state="frozen"/>
      <selection pane="topRight" activeCell="E1" sqref="E1"/>
      <selection pane="bottomLeft" activeCell="A14" sqref="A14"/>
      <selection pane="bottomRight" activeCell="K109" sqref="K109"/>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8.85546875" style="1" customWidth="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23" t="s">
        <v>360</v>
      </c>
      <c r="B1" s="24"/>
      <c r="C1" s="25"/>
    </row>
    <row r="2" spans="1:38" x14ac:dyDescent="0.2">
      <c r="A2" s="26" t="s">
        <v>359</v>
      </c>
      <c r="B2" s="24"/>
      <c r="C2" s="25"/>
    </row>
    <row r="3" spans="1:38" x14ac:dyDescent="0.2">
      <c r="B3" s="24"/>
      <c r="C3" s="25"/>
      <c r="F3" s="24"/>
      <c r="R3" s="2"/>
      <c r="S3" s="2"/>
      <c r="T3" s="2"/>
      <c r="U3" s="2"/>
      <c r="V3" s="2"/>
    </row>
    <row r="4" spans="1:38" x14ac:dyDescent="0.2">
      <c r="A4" s="26" t="s">
        <v>0</v>
      </c>
      <c r="B4" s="117" t="s">
        <v>438</v>
      </c>
      <c r="C4" s="27" t="s">
        <v>1</v>
      </c>
      <c r="R4" s="2"/>
      <c r="S4" s="2"/>
      <c r="T4" s="2"/>
      <c r="U4" s="2"/>
      <c r="V4" s="2"/>
    </row>
    <row r="5" spans="1:38" x14ac:dyDescent="0.2">
      <c r="A5" s="26" t="s">
        <v>2</v>
      </c>
      <c r="B5" s="117" t="s">
        <v>444</v>
      </c>
      <c r="C5" s="27" t="s">
        <v>3</v>
      </c>
      <c r="R5" s="2"/>
      <c r="S5" s="2"/>
      <c r="T5" s="2"/>
      <c r="U5" s="2"/>
      <c r="V5" s="2"/>
    </row>
    <row r="6" spans="1:38" x14ac:dyDescent="0.2">
      <c r="A6" s="26" t="s">
        <v>4</v>
      </c>
      <c r="B6" s="17">
        <v>2021</v>
      </c>
      <c r="C6" s="27" t="s">
        <v>5</v>
      </c>
      <c r="D6" s="118">
        <v>34</v>
      </c>
      <c r="R6" s="28"/>
      <c r="S6" s="28"/>
      <c r="T6" s="28"/>
      <c r="U6" s="28"/>
      <c r="V6" s="28"/>
    </row>
    <row r="7" spans="1:38" x14ac:dyDescent="0.2">
      <c r="A7" s="26" t="s">
        <v>6</v>
      </c>
      <c r="B7" s="117" t="s">
        <v>7</v>
      </c>
      <c r="C7" s="27" t="s">
        <v>8</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121" t="s">
        <v>476</v>
      </c>
      <c r="B10" s="123" t="s">
        <v>9</v>
      </c>
      <c r="C10" s="124"/>
      <c r="D10" s="125"/>
      <c r="E10" s="129" t="s">
        <v>10</v>
      </c>
      <c r="F10" s="130"/>
      <c r="G10" s="130"/>
      <c r="H10" s="131"/>
      <c r="I10" s="129" t="s">
        <v>11</v>
      </c>
      <c r="J10" s="130"/>
      <c r="K10" s="130"/>
      <c r="L10" s="131"/>
      <c r="M10" s="135" t="s">
        <v>12</v>
      </c>
      <c r="N10" s="129" t="s">
        <v>13</v>
      </c>
      <c r="O10" s="130"/>
      <c r="P10" s="131"/>
      <c r="Q10" s="129" t="s">
        <v>14</v>
      </c>
      <c r="R10" s="130"/>
      <c r="S10" s="130"/>
      <c r="T10" s="130"/>
      <c r="U10" s="130"/>
      <c r="V10" s="131"/>
      <c r="W10" s="129" t="s">
        <v>364</v>
      </c>
      <c r="X10" s="130"/>
      <c r="Y10" s="130"/>
      <c r="Z10" s="130"/>
      <c r="AA10" s="130"/>
      <c r="AB10" s="130"/>
      <c r="AC10" s="130"/>
      <c r="AD10" s="131"/>
      <c r="AE10" s="33"/>
      <c r="AF10" s="129" t="s">
        <v>381</v>
      </c>
      <c r="AG10" s="130"/>
      <c r="AH10" s="130"/>
      <c r="AI10" s="130"/>
      <c r="AJ10" s="130"/>
      <c r="AK10" s="130"/>
      <c r="AL10" s="131"/>
    </row>
    <row r="11" spans="1:38" ht="15" customHeight="1" thickBot="1" x14ac:dyDescent="0.25">
      <c r="A11" s="122"/>
      <c r="B11" s="126"/>
      <c r="C11" s="127"/>
      <c r="D11" s="128"/>
      <c r="E11" s="132"/>
      <c r="F11" s="133"/>
      <c r="G11" s="133"/>
      <c r="H11" s="134"/>
      <c r="I11" s="132"/>
      <c r="J11" s="133"/>
      <c r="K11" s="133"/>
      <c r="L11" s="134"/>
      <c r="M11" s="136"/>
      <c r="N11" s="132"/>
      <c r="O11" s="133"/>
      <c r="P11" s="134"/>
      <c r="Q11" s="132"/>
      <c r="R11" s="133"/>
      <c r="S11" s="133"/>
      <c r="T11" s="133"/>
      <c r="U11" s="133"/>
      <c r="V11" s="134"/>
      <c r="W11" s="108"/>
      <c r="X11" s="137" t="s">
        <v>32</v>
      </c>
      <c r="Y11" s="138"/>
      <c r="Z11" s="138"/>
      <c r="AA11" s="138"/>
      <c r="AB11" s="139"/>
      <c r="AC11" s="109"/>
      <c r="AD11" s="110"/>
      <c r="AE11" s="34"/>
      <c r="AF11" s="132"/>
      <c r="AG11" s="133"/>
      <c r="AH11" s="133"/>
      <c r="AI11" s="133"/>
      <c r="AJ11" s="133"/>
      <c r="AK11" s="133"/>
      <c r="AL11" s="134"/>
    </row>
    <row r="12" spans="1:38" ht="52.5" customHeight="1" thickBot="1" x14ac:dyDescent="0.25">
      <c r="A12" s="122"/>
      <c r="B12" s="126"/>
      <c r="C12" s="127"/>
      <c r="D12" s="128"/>
      <c r="E12" s="104" t="s">
        <v>382</v>
      </c>
      <c r="F12" s="104" t="s">
        <v>15</v>
      </c>
      <c r="G12" s="104" t="s">
        <v>16</v>
      </c>
      <c r="H12" s="104" t="s">
        <v>17</v>
      </c>
      <c r="I12" s="104" t="s">
        <v>18</v>
      </c>
      <c r="J12" s="105" t="s">
        <v>19</v>
      </c>
      <c r="K12" s="105" t="s">
        <v>20</v>
      </c>
      <c r="L12" s="106" t="s">
        <v>392</v>
      </c>
      <c r="M12" s="104" t="s">
        <v>21</v>
      </c>
      <c r="N12" s="105" t="s">
        <v>22</v>
      </c>
      <c r="O12" s="105" t="s">
        <v>23</v>
      </c>
      <c r="P12" s="105" t="s">
        <v>24</v>
      </c>
      <c r="Q12" s="105" t="s">
        <v>25</v>
      </c>
      <c r="R12" s="105" t="s">
        <v>26</v>
      </c>
      <c r="S12" s="105" t="s">
        <v>27</v>
      </c>
      <c r="T12" s="105" t="s">
        <v>28</v>
      </c>
      <c r="U12" s="105" t="s">
        <v>29</v>
      </c>
      <c r="V12" s="105" t="s">
        <v>30</v>
      </c>
      <c r="W12" s="104" t="s">
        <v>31</v>
      </c>
      <c r="X12" s="104" t="s">
        <v>393</v>
      </c>
      <c r="Y12" s="104" t="s">
        <v>394</v>
      </c>
      <c r="Z12" s="104" t="s">
        <v>395</v>
      </c>
      <c r="AA12" s="104" t="s">
        <v>396</v>
      </c>
      <c r="AB12" s="104" t="s">
        <v>42</v>
      </c>
      <c r="AC12" s="105" t="s">
        <v>33</v>
      </c>
      <c r="AD12" s="105" t="s">
        <v>34</v>
      </c>
      <c r="AE12" s="35"/>
      <c r="AF12" s="104" t="s">
        <v>35</v>
      </c>
      <c r="AG12" s="104" t="s">
        <v>36</v>
      </c>
      <c r="AH12" s="104" t="s">
        <v>37</v>
      </c>
      <c r="AI12" s="104" t="s">
        <v>38</v>
      </c>
      <c r="AJ12" s="104" t="s">
        <v>39</v>
      </c>
      <c r="AK12" s="104" t="s">
        <v>40</v>
      </c>
      <c r="AL12" s="107" t="s">
        <v>41</v>
      </c>
    </row>
    <row r="13" spans="1:38" ht="37.5" customHeight="1" thickBot="1" x14ac:dyDescent="0.25">
      <c r="A13" s="36" t="s">
        <v>43</v>
      </c>
      <c r="B13" s="36" t="s">
        <v>44</v>
      </c>
      <c r="C13" s="37" t="s">
        <v>425</v>
      </c>
      <c r="D13" s="36" t="s">
        <v>45</v>
      </c>
      <c r="E13" s="36" t="s">
        <v>46</v>
      </c>
      <c r="F13" s="36" t="s">
        <v>46</v>
      </c>
      <c r="G13" s="36" t="s">
        <v>46</v>
      </c>
      <c r="H13" s="36" t="s">
        <v>46</v>
      </c>
      <c r="I13" s="36" t="s">
        <v>46</v>
      </c>
      <c r="J13" s="36" t="s">
        <v>46</v>
      </c>
      <c r="K13" s="36" t="s">
        <v>46</v>
      </c>
      <c r="L13" s="36" t="s">
        <v>46</v>
      </c>
      <c r="M13" s="36" t="s">
        <v>46</v>
      </c>
      <c r="N13" s="36" t="s">
        <v>47</v>
      </c>
      <c r="O13" s="36" t="s">
        <v>47</v>
      </c>
      <c r="P13" s="36" t="s">
        <v>47</v>
      </c>
      <c r="Q13" s="36" t="s">
        <v>47</v>
      </c>
      <c r="R13" s="36" t="s">
        <v>47</v>
      </c>
      <c r="S13" s="36" t="s">
        <v>47</v>
      </c>
      <c r="T13" s="36" t="s">
        <v>47</v>
      </c>
      <c r="U13" s="36" t="s">
        <v>47</v>
      </c>
      <c r="V13" s="36" t="s">
        <v>47</v>
      </c>
      <c r="W13" s="36" t="s">
        <v>48</v>
      </c>
      <c r="X13" s="36" t="s">
        <v>47</v>
      </c>
      <c r="Y13" s="36" t="s">
        <v>47</v>
      </c>
      <c r="Z13" s="36" t="s">
        <v>47</v>
      </c>
      <c r="AA13" s="36" t="s">
        <v>47</v>
      </c>
      <c r="AB13" s="36" t="s">
        <v>47</v>
      </c>
      <c r="AC13" s="36" t="s">
        <v>49</v>
      </c>
      <c r="AD13" s="36" t="s">
        <v>49</v>
      </c>
      <c r="AE13" s="38"/>
      <c r="AF13" s="36" t="s">
        <v>50</v>
      </c>
      <c r="AG13" s="36" t="s">
        <v>50</v>
      </c>
      <c r="AH13" s="36" t="s">
        <v>50</v>
      </c>
      <c r="AI13" s="36" t="s">
        <v>50</v>
      </c>
      <c r="AJ13" s="36" t="s">
        <v>50</v>
      </c>
      <c r="AK13" s="36"/>
      <c r="AL13" s="39"/>
    </row>
    <row r="14" spans="1:38" ht="26.25" customHeight="1" thickBot="1" x14ac:dyDescent="0.25">
      <c r="A14" s="60" t="s">
        <v>51</v>
      </c>
      <c r="B14" s="60" t="s">
        <v>52</v>
      </c>
      <c r="C14" s="61" t="s">
        <v>53</v>
      </c>
      <c r="D14" s="62"/>
      <c r="E14" s="3">
        <v>4.0921952434997673</v>
      </c>
      <c r="F14" s="3">
        <v>0.37832834259342962</v>
      </c>
      <c r="G14" s="3">
        <v>1.0685355593726225</v>
      </c>
      <c r="H14" s="3" t="s">
        <v>428</v>
      </c>
      <c r="I14" s="3">
        <v>1.0712429328081727</v>
      </c>
      <c r="J14" s="3">
        <v>1.1416849788134564</v>
      </c>
      <c r="K14" s="3">
        <v>1.2220067675526138</v>
      </c>
      <c r="L14" s="3">
        <v>0.12937926801635649</v>
      </c>
      <c r="M14" s="3">
        <v>7.0014948519031597</v>
      </c>
      <c r="N14" s="3">
        <v>0.59014221534287081</v>
      </c>
      <c r="O14" s="3">
        <v>0.26564102696891434</v>
      </c>
      <c r="P14" s="3">
        <v>1.6156218046360256E-2</v>
      </c>
      <c r="Q14" s="3">
        <v>2.8742822961541889E-2</v>
      </c>
      <c r="R14" s="3">
        <v>0.4837129604898327</v>
      </c>
      <c r="S14" s="3">
        <v>0.16931487496418049</v>
      </c>
      <c r="T14" s="3">
        <v>9.484885860870873E-2</v>
      </c>
      <c r="U14" s="3">
        <v>1.5246006290096443E-2</v>
      </c>
      <c r="V14" s="3">
        <v>10.719345395334951</v>
      </c>
      <c r="W14" s="3">
        <v>2.1257717776139375</v>
      </c>
      <c r="X14" s="3">
        <v>0.2036736990783044</v>
      </c>
      <c r="Y14" s="3">
        <v>0.32197790987186525</v>
      </c>
      <c r="Z14" s="3">
        <v>0.10062424269965298</v>
      </c>
      <c r="AA14" s="3">
        <v>8.055389491990507E-2</v>
      </c>
      <c r="AB14" s="3">
        <v>0.70682974656972775</v>
      </c>
      <c r="AC14" s="3">
        <v>0.1122341</v>
      </c>
      <c r="AD14" s="3">
        <v>7.9605429737187941E-3</v>
      </c>
      <c r="AE14" s="51"/>
      <c r="AF14" s="22">
        <v>94</v>
      </c>
      <c r="AG14" s="22">
        <v>73</v>
      </c>
      <c r="AH14" s="22">
        <v>23860</v>
      </c>
      <c r="AI14" s="22">
        <v>23910.818728480001</v>
      </c>
      <c r="AJ14" s="22" t="s">
        <v>426</v>
      </c>
      <c r="AK14" s="22" t="s">
        <v>427</v>
      </c>
      <c r="AL14" s="40" t="s">
        <v>50</v>
      </c>
    </row>
    <row r="15" spans="1:38" ht="26.25" customHeight="1" thickBot="1" x14ac:dyDescent="0.25">
      <c r="A15" s="60" t="s">
        <v>54</v>
      </c>
      <c r="B15" s="60" t="s">
        <v>55</v>
      </c>
      <c r="C15" s="61" t="s">
        <v>56</v>
      </c>
      <c r="D15" s="62"/>
      <c r="E15" s="3" t="s">
        <v>426</v>
      </c>
      <c r="F15" s="3" t="s">
        <v>426</v>
      </c>
      <c r="G15" s="3" t="s">
        <v>426</v>
      </c>
      <c r="H15" s="3" t="s">
        <v>426</v>
      </c>
      <c r="I15" s="3" t="s">
        <v>426</v>
      </c>
      <c r="J15" s="3" t="s">
        <v>426</v>
      </c>
      <c r="K15" s="3" t="s">
        <v>426</v>
      </c>
      <c r="L15" s="3" t="s">
        <v>426</v>
      </c>
      <c r="M15" s="3" t="s">
        <v>426</v>
      </c>
      <c r="N15" s="3" t="s">
        <v>426</v>
      </c>
      <c r="O15" s="3" t="s">
        <v>426</v>
      </c>
      <c r="P15" s="3" t="s">
        <v>426</v>
      </c>
      <c r="Q15" s="3" t="s">
        <v>426</v>
      </c>
      <c r="R15" s="3" t="s">
        <v>426</v>
      </c>
      <c r="S15" s="3" t="s">
        <v>426</v>
      </c>
      <c r="T15" s="3" t="s">
        <v>426</v>
      </c>
      <c r="U15" s="3" t="s">
        <v>426</v>
      </c>
      <c r="V15" s="3" t="s">
        <v>426</v>
      </c>
      <c r="W15" s="3" t="s">
        <v>426</v>
      </c>
      <c r="X15" s="3" t="s">
        <v>426</v>
      </c>
      <c r="Y15" s="3" t="s">
        <v>426</v>
      </c>
      <c r="Z15" s="3" t="s">
        <v>426</v>
      </c>
      <c r="AA15" s="3" t="s">
        <v>426</v>
      </c>
      <c r="AB15" s="3" t="s">
        <v>426</v>
      </c>
      <c r="AC15" s="3" t="s">
        <v>426</v>
      </c>
      <c r="AD15" s="3" t="s">
        <v>426</v>
      </c>
      <c r="AE15" s="51"/>
      <c r="AF15" s="22" t="s">
        <v>426</v>
      </c>
      <c r="AG15" s="22" t="s">
        <v>426</v>
      </c>
      <c r="AH15" s="22" t="s">
        <v>426</v>
      </c>
      <c r="AI15" s="22" t="s">
        <v>426</v>
      </c>
      <c r="AJ15" s="22" t="s">
        <v>426</v>
      </c>
      <c r="AK15" s="22" t="s">
        <v>426</v>
      </c>
      <c r="AL15" s="40" t="s">
        <v>50</v>
      </c>
    </row>
    <row r="16" spans="1:38" ht="26.25" customHeight="1" thickBot="1" x14ac:dyDescent="0.25">
      <c r="A16" s="60" t="s">
        <v>54</v>
      </c>
      <c r="B16" s="60" t="s">
        <v>57</v>
      </c>
      <c r="C16" s="61" t="s">
        <v>58</v>
      </c>
      <c r="D16" s="62"/>
      <c r="E16" s="3">
        <v>0.10661499999999999</v>
      </c>
      <c r="F16" s="3">
        <v>4.6884700000000001E-3</v>
      </c>
      <c r="G16" s="3">
        <v>4.7399641526372119E-2</v>
      </c>
      <c r="H16" s="3" t="s">
        <v>428</v>
      </c>
      <c r="I16" s="3">
        <v>5.5858780000000004E-2</v>
      </c>
      <c r="J16" s="3">
        <v>6.5857780000000019E-2</v>
      </c>
      <c r="K16" s="3">
        <v>7.4001280000000016E-2</v>
      </c>
      <c r="L16" s="3">
        <v>1.9065930000000005E-3</v>
      </c>
      <c r="M16" s="3">
        <v>6.2961000000000003E-2</v>
      </c>
      <c r="N16" s="3">
        <v>1.0200940500000002E-2</v>
      </c>
      <c r="O16" s="3">
        <v>1.17565175E-3</v>
      </c>
      <c r="P16" s="3">
        <v>1.1306200000000001E-3</v>
      </c>
      <c r="Q16" s="3">
        <v>4.9529100000000013E-3</v>
      </c>
      <c r="R16" s="3">
        <v>4.4265105200000003E-3</v>
      </c>
      <c r="S16" s="3">
        <v>9.6039400519999998E-3</v>
      </c>
      <c r="T16" s="3">
        <v>6.6002687699999998E-3</v>
      </c>
      <c r="U16" s="3">
        <v>3.7914524E-3</v>
      </c>
      <c r="V16" s="3">
        <v>7.6257640499999987E-2</v>
      </c>
      <c r="W16" s="3">
        <v>2.1292499999999999E-2</v>
      </c>
      <c r="X16" s="3">
        <v>4.6707900000000007E-4</v>
      </c>
      <c r="Y16" s="3">
        <v>1.9040999999999999E-5</v>
      </c>
      <c r="Z16" s="3">
        <v>7.333500000000001E-6</v>
      </c>
      <c r="AA16" s="3">
        <v>1.7631000000000001E-5</v>
      </c>
      <c r="AB16" s="3">
        <v>5.1108450000000004E-4</v>
      </c>
      <c r="AC16" s="3">
        <v>2.2859999999999998E-3</v>
      </c>
      <c r="AD16" s="3">
        <v>1.459599E-3</v>
      </c>
      <c r="AE16" s="51"/>
      <c r="AF16" s="22">
        <v>285</v>
      </c>
      <c r="AG16" s="22">
        <v>30</v>
      </c>
      <c r="AH16" s="22">
        <v>527</v>
      </c>
      <c r="AI16" s="22">
        <v>417</v>
      </c>
      <c r="AJ16" s="22" t="s">
        <v>426</v>
      </c>
      <c r="AK16" s="22" t="s">
        <v>427</v>
      </c>
      <c r="AL16" s="40" t="s">
        <v>50</v>
      </c>
    </row>
    <row r="17" spans="1:38" ht="26.25" customHeight="1" thickBot="1" x14ac:dyDescent="0.25">
      <c r="A17" s="60" t="s">
        <v>54</v>
      </c>
      <c r="B17" s="60" t="s">
        <v>59</v>
      </c>
      <c r="C17" s="61" t="s">
        <v>60</v>
      </c>
      <c r="D17" s="62"/>
      <c r="E17" s="3">
        <v>5.9199999999999997E-4</v>
      </c>
      <c r="F17" s="3">
        <v>1.84E-4</v>
      </c>
      <c r="G17" s="3">
        <v>1.3540490382224013E-6</v>
      </c>
      <c r="H17" s="3" t="s">
        <v>427</v>
      </c>
      <c r="I17" s="3">
        <v>6.2400000000000004E-6</v>
      </c>
      <c r="J17" s="3">
        <v>6.2400000000000004E-6</v>
      </c>
      <c r="K17" s="3">
        <v>6.2400000000000004E-6</v>
      </c>
      <c r="L17" s="3">
        <v>2.4960000000000001E-7</v>
      </c>
      <c r="M17" s="3">
        <v>2.32E-4</v>
      </c>
      <c r="N17" s="3">
        <v>8.7999999999999994E-8</v>
      </c>
      <c r="O17" s="3">
        <v>7.2E-9</v>
      </c>
      <c r="P17" s="3">
        <v>4.3200000000000001E-6</v>
      </c>
      <c r="Q17" s="3">
        <v>8.0000000000000007E-7</v>
      </c>
      <c r="R17" s="3">
        <v>1.0399999999999999E-7</v>
      </c>
      <c r="S17" s="3">
        <v>2.0800000000000001E-8</v>
      </c>
      <c r="T17" s="3">
        <v>1.0399999999999999E-7</v>
      </c>
      <c r="U17" s="3">
        <v>4.6400000000000008E-7</v>
      </c>
      <c r="V17" s="3">
        <v>5.84E-6</v>
      </c>
      <c r="W17" s="3" t="s">
        <v>428</v>
      </c>
      <c r="X17" s="3" t="s">
        <v>428</v>
      </c>
      <c r="Y17" s="3" t="s">
        <v>428</v>
      </c>
      <c r="Z17" s="3" t="s">
        <v>428</v>
      </c>
      <c r="AA17" s="3" t="s">
        <v>428</v>
      </c>
      <c r="AB17" s="3" t="s">
        <v>428</v>
      </c>
      <c r="AC17" s="3" t="s">
        <v>428</v>
      </c>
      <c r="AD17" s="3" t="s">
        <v>428</v>
      </c>
      <c r="AE17" s="51"/>
      <c r="AF17" s="22" t="s">
        <v>426</v>
      </c>
      <c r="AG17" s="22" t="s">
        <v>426</v>
      </c>
      <c r="AH17" s="22">
        <v>8</v>
      </c>
      <c r="AI17" s="22" t="s">
        <v>426</v>
      </c>
      <c r="AJ17" s="22" t="s">
        <v>426</v>
      </c>
      <c r="AK17" s="22" t="s">
        <v>427</v>
      </c>
      <c r="AL17" s="40" t="s">
        <v>50</v>
      </c>
    </row>
    <row r="18" spans="1:38" ht="26.25" customHeight="1" thickBot="1" x14ac:dyDescent="0.25">
      <c r="A18" s="60" t="s">
        <v>54</v>
      </c>
      <c r="B18" s="60" t="s">
        <v>61</v>
      </c>
      <c r="C18" s="61" t="s">
        <v>62</v>
      </c>
      <c r="D18" s="62"/>
      <c r="E18" s="3">
        <v>1.653E-3</v>
      </c>
      <c r="F18" s="3">
        <v>5.488E-4</v>
      </c>
      <c r="G18" s="3">
        <v>3.3372291288408527E-4</v>
      </c>
      <c r="H18" s="3" t="s">
        <v>428</v>
      </c>
      <c r="I18" s="3">
        <v>1.236E-4</v>
      </c>
      <c r="J18" s="3">
        <v>1.3260000000000002E-4</v>
      </c>
      <c r="K18" s="3">
        <v>1.3960000000000001E-4</v>
      </c>
      <c r="L18" s="3">
        <v>7.5360000000000004E-6</v>
      </c>
      <c r="M18" s="3">
        <v>1.5110000000000002E-3</v>
      </c>
      <c r="N18" s="3">
        <v>1.3422E-4</v>
      </c>
      <c r="O18" s="3">
        <v>1.8180000000000002E-6</v>
      </c>
      <c r="P18" s="3">
        <v>1.8700000000000001E-5</v>
      </c>
      <c r="Q18" s="3">
        <v>6.0000000000000002E-6</v>
      </c>
      <c r="R18" s="3">
        <v>1.3759999999999999E-5</v>
      </c>
      <c r="S18" s="3">
        <v>1.7552000000000001E-5</v>
      </c>
      <c r="T18" s="3">
        <v>1.326E-5</v>
      </c>
      <c r="U18" s="3">
        <v>2.9600000000000005E-6</v>
      </c>
      <c r="V18" s="3">
        <v>2.1460000000000001E-4</v>
      </c>
      <c r="W18" s="3">
        <v>2.03E-4</v>
      </c>
      <c r="X18" s="3">
        <v>4.5500000000000001E-5</v>
      </c>
      <c r="Y18" s="3">
        <v>5.8900000000000002E-5</v>
      </c>
      <c r="Z18" s="3">
        <v>2.37E-5</v>
      </c>
      <c r="AA18" s="3">
        <v>1.8499999999999999E-5</v>
      </c>
      <c r="AB18" s="3">
        <v>1.4659999999999999E-4</v>
      </c>
      <c r="AC18" s="3">
        <v>6.1999999999999999E-7</v>
      </c>
      <c r="AD18" s="3">
        <v>1.7000000000000001E-4</v>
      </c>
      <c r="AE18" s="51"/>
      <c r="AF18" s="22" t="s">
        <v>426</v>
      </c>
      <c r="AG18" s="22">
        <v>1</v>
      </c>
      <c r="AH18" s="22">
        <v>20</v>
      </c>
      <c r="AI18" s="22" t="s">
        <v>426</v>
      </c>
      <c r="AJ18" s="22" t="s">
        <v>426</v>
      </c>
      <c r="AK18" s="22" t="s">
        <v>427</v>
      </c>
      <c r="AL18" s="40" t="s">
        <v>50</v>
      </c>
    </row>
    <row r="19" spans="1:38" ht="26.25" customHeight="1" thickBot="1" x14ac:dyDescent="0.25">
      <c r="A19" s="60" t="s">
        <v>54</v>
      </c>
      <c r="B19" s="60" t="s">
        <v>63</v>
      </c>
      <c r="C19" s="61" t="s">
        <v>64</v>
      </c>
      <c r="D19" s="62"/>
      <c r="E19" s="3">
        <v>5.2023E-2</v>
      </c>
      <c r="F19" s="3">
        <v>5.5848400000000006E-2</v>
      </c>
      <c r="G19" s="3">
        <v>9.2133869079506527E-3</v>
      </c>
      <c r="H19" s="3">
        <v>1.7399999999999997E-4</v>
      </c>
      <c r="I19" s="3">
        <v>2.1558680000000007E-2</v>
      </c>
      <c r="J19" s="3">
        <v>2.2065680000000001E-2</v>
      </c>
      <c r="K19" s="3">
        <v>2.3136680000000003E-2</v>
      </c>
      <c r="L19" s="3">
        <v>5.7550832000000003E-3</v>
      </c>
      <c r="M19" s="3">
        <v>0.10477200000000002</v>
      </c>
      <c r="N19" s="3">
        <v>4.9925660000000004E-3</v>
      </c>
      <c r="O19" s="3">
        <v>1.8998553999999999E-3</v>
      </c>
      <c r="P19" s="3">
        <v>4.1764000000000005E-4</v>
      </c>
      <c r="Q19" s="3">
        <v>1.1014999999999999E-4</v>
      </c>
      <c r="R19" s="3">
        <v>3.449578E-3</v>
      </c>
      <c r="S19" s="3">
        <v>1.0113156000000002E-3</v>
      </c>
      <c r="T19" s="3">
        <v>4.0057800000000007E-4</v>
      </c>
      <c r="U19" s="3">
        <v>1.1624800000000002E-4</v>
      </c>
      <c r="V19" s="3">
        <v>7.6209380000000021E-2</v>
      </c>
      <c r="W19" s="3">
        <v>1.6215520000000001E-2</v>
      </c>
      <c r="X19" s="3">
        <v>1.9407200000000002E-3</v>
      </c>
      <c r="Y19" s="3">
        <v>3.3016000000000005E-3</v>
      </c>
      <c r="Z19" s="3">
        <v>1.1082000000000002E-3</v>
      </c>
      <c r="AA19" s="3">
        <v>9.1808000000000015E-4</v>
      </c>
      <c r="AB19" s="3">
        <v>7.2686000000000009E-3</v>
      </c>
      <c r="AC19" s="3">
        <v>7.2996000000000009E-4</v>
      </c>
      <c r="AD19" s="3">
        <v>1.3687E-3</v>
      </c>
      <c r="AE19" s="51"/>
      <c r="AF19" s="22">
        <v>176</v>
      </c>
      <c r="AG19" s="22">
        <v>8</v>
      </c>
      <c r="AH19" s="22">
        <v>330</v>
      </c>
      <c r="AI19" s="22">
        <v>145</v>
      </c>
      <c r="AJ19" s="22" t="s">
        <v>426</v>
      </c>
      <c r="AK19" s="22" t="s">
        <v>427</v>
      </c>
      <c r="AL19" s="40" t="s">
        <v>50</v>
      </c>
    </row>
    <row r="20" spans="1:38" ht="26.25" customHeight="1" thickBot="1" x14ac:dyDescent="0.25">
      <c r="A20" s="60" t="s">
        <v>54</v>
      </c>
      <c r="B20" s="60" t="s">
        <v>65</v>
      </c>
      <c r="C20" s="61" t="s">
        <v>66</v>
      </c>
      <c r="D20" s="62"/>
      <c r="E20" s="3">
        <v>9.6239999999999989E-3</v>
      </c>
      <c r="F20" s="3">
        <v>8.9689999999999995E-3</v>
      </c>
      <c r="G20" s="3">
        <v>1.0022950443277286E-3</v>
      </c>
      <c r="H20" s="3">
        <v>2.6399999999999998E-5</v>
      </c>
      <c r="I20" s="3">
        <v>3.1603399999999998E-3</v>
      </c>
      <c r="J20" s="3">
        <v>3.2263400000000003E-3</v>
      </c>
      <c r="K20" s="3">
        <v>3.3803399999999999E-3</v>
      </c>
      <c r="L20" s="3">
        <v>8.656136000000002E-4</v>
      </c>
      <c r="M20" s="3">
        <v>1.5527000000000001E-2</v>
      </c>
      <c r="N20" s="3">
        <v>5.9513299999999997E-4</v>
      </c>
      <c r="O20" s="3">
        <v>2.8609270000000002E-4</v>
      </c>
      <c r="P20" s="3">
        <v>6.7940000000000003E-5</v>
      </c>
      <c r="Q20" s="3">
        <v>1.448E-5</v>
      </c>
      <c r="R20" s="3">
        <v>5.073390000000001E-4</v>
      </c>
      <c r="S20" s="3">
        <v>1.3226780000000001E-4</v>
      </c>
      <c r="T20" s="3">
        <v>4.5339000000000008E-5</v>
      </c>
      <c r="U20" s="3">
        <v>1.6974000000000004E-5</v>
      </c>
      <c r="V20" s="3">
        <v>1.1339190000000001E-2</v>
      </c>
      <c r="W20" s="3">
        <v>2.2026000000000003E-3</v>
      </c>
      <c r="X20" s="3">
        <v>2.2360000000000001E-4</v>
      </c>
      <c r="Y20" s="3">
        <v>3.6650000000000002E-4</v>
      </c>
      <c r="Z20" s="3">
        <v>1.155E-4</v>
      </c>
      <c r="AA20" s="3">
        <v>9.3400000000000007E-5</v>
      </c>
      <c r="AB20" s="3">
        <v>7.9900000000000001E-4</v>
      </c>
      <c r="AC20" s="3">
        <v>1.1E-4</v>
      </c>
      <c r="AD20" s="3">
        <v>1.3200000000000001E-6</v>
      </c>
      <c r="AE20" s="51"/>
      <c r="AF20" s="22">
        <v>5</v>
      </c>
      <c r="AG20" s="22" t="s">
        <v>426</v>
      </c>
      <c r="AH20" s="22">
        <v>98</v>
      </c>
      <c r="AI20" s="22">
        <v>22</v>
      </c>
      <c r="AJ20" s="22" t="s">
        <v>426</v>
      </c>
      <c r="AK20" s="22" t="s">
        <v>427</v>
      </c>
      <c r="AL20" s="40" t="s">
        <v>50</v>
      </c>
    </row>
    <row r="21" spans="1:38" ht="26.25" customHeight="1" thickBot="1" x14ac:dyDescent="0.25">
      <c r="A21" s="60" t="s">
        <v>54</v>
      </c>
      <c r="B21" s="60" t="s">
        <v>67</v>
      </c>
      <c r="C21" s="61" t="s">
        <v>68</v>
      </c>
      <c r="D21" s="62"/>
      <c r="E21" s="3">
        <v>0.16017100000000001</v>
      </c>
      <c r="F21" s="3">
        <v>0.14148180000000002</v>
      </c>
      <c r="G21" s="3">
        <v>2.2503933213474478E-2</v>
      </c>
      <c r="H21" s="3">
        <v>4.104E-4</v>
      </c>
      <c r="I21" s="3">
        <v>5.0583299999999998E-2</v>
      </c>
      <c r="J21" s="3">
        <v>5.1708300000000006E-2</v>
      </c>
      <c r="K21" s="3">
        <v>5.4179300000000007E-2</v>
      </c>
      <c r="L21" s="3">
        <v>1.3667844000000002E-2</v>
      </c>
      <c r="M21" s="3">
        <v>0.25338800000000006</v>
      </c>
      <c r="N21" s="3">
        <v>1.0726944999999998E-2</v>
      </c>
      <c r="O21" s="3">
        <v>4.4673435000000001E-3</v>
      </c>
      <c r="P21" s="3">
        <v>1.1627599999999999E-3</v>
      </c>
      <c r="Q21" s="3">
        <v>2.7284E-4</v>
      </c>
      <c r="R21" s="3">
        <v>8.038155E-3</v>
      </c>
      <c r="S21" s="3">
        <v>2.2513910000000002E-3</v>
      </c>
      <c r="T21" s="3">
        <v>8.483509999999999E-4</v>
      </c>
      <c r="U21" s="3">
        <v>2.8695000000000001E-4</v>
      </c>
      <c r="V21" s="3">
        <v>0.17884554999999999</v>
      </c>
      <c r="W21" s="3">
        <v>3.6493999999999999E-2</v>
      </c>
      <c r="X21" s="3">
        <v>4.0045000000000002E-3</v>
      </c>
      <c r="Y21" s="3">
        <v>6.5463999999999991E-3</v>
      </c>
      <c r="Z21" s="3">
        <v>2.0846000000000003E-3</v>
      </c>
      <c r="AA21" s="3">
        <v>1.6812999999999997E-3</v>
      </c>
      <c r="AB21" s="3">
        <v>1.4316799999999999E-2</v>
      </c>
      <c r="AC21" s="3">
        <v>1.7168200000000002E-3</v>
      </c>
      <c r="AD21" s="3">
        <v>1.8905200000000001E-3</v>
      </c>
      <c r="AE21" s="51"/>
      <c r="AF21" s="22">
        <v>97</v>
      </c>
      <c r="AG21" s="22">
        <v>11</v>
      </c>
      <c r="AH21" s="22">
        <v>1550</v>
      </c>
      <c r="AI21" s="22">
        <v>342</v>
      </c>
      <c r="AJ21" s="22" t="s">
        <v>426</v>
      </c>
      <c r="AK21" s="22" t="s">
        <v>427</v>
      </c>
      <c r="AL21" s="40" t="s">
        <v>50</v>
      </c>
    </row>
    <row r="22" spans="1:38" ht="26.25" customHeight="1" thickBot="1" x14ac:dyDescent="0.25">
      <c r="A22" s="60" t="s">
        <v>54</v>
      </c>
      <c r="B22" s="64" t="s">
        <v>69</v>
      </c>
      <c r="C22" s="61" t="s">
        <v>70</v>
      </c>
      <c r="D22" s="62"/>
      <c r="E22" s="3">
        <v>0.17487337670906231</v>
      </c>
      <c r="F22" s="3">
        <v>0.14097748193509144</v>
      </c>
      <c r="G22" s="3">
        <v>1.8372660575412226E-3</v>
      </c>
      <c r="H22" s="3">
        <v>4.6663005010042836E-4</v>
      </c>
      <c r="I22" s="3">
        <v>4.0453963835105813E-2</v>
      </c>
      <c r="J22" s="3">
        <v>4.1281587581119196E-2</v>
      </c>
      <c r="K22" s="3">
        <v>4.3248587581119192E-2</v>
      </c>
      <c r="L22" s="3">
        <v>1.109034350324477E-2</v>
      </c>
      <c r="M22" s="3">
        <v>0.2009943559060248</v>
      </c>
      <c r="N22" s="3">
        <v>7.6018867479388606E-3</v>
      </c>
      <c r="O22" s="3">
        <v>3.6542163702859075E-3</v>
      </c>
      <c r="P22" s="3">
        <v>8.767421715440561E-4</v>
      </c>
      <c r="Q22" s="3">
        <v>1.8663225398964003E-4</v>
      </c>
      <c r="R22" s="3">
        <v>6.4809097930186533E-3</v>
      </c>
      <c r="S22" s="3">
        <v>1.6901219586037306E-3</v>
      </c>
      <c r="T22" s="3">
        <v>5.7933379301865326E-4</v>
      </c>
      <c r="U22" s="3">
        <v>1.4088799999999998E-4</v>
      </c>
      <c r="V22" s="3">
        <v>0.14395973000000001</v>
      </c>
      <c r="W22" s="3">
        <v>2.810472E-2</v>
      </c>
      <c r="X22" s="3">
        <v>2.8164200000000005E-3</v>
      </c>
      <c r="Y22" s="3">
        <v>4.5439E-3</v>
      </c>
      <c r="Z22" s="3">
        <v>1.4112000000000003E-3</v>
      </c>
      <c r="AA22" s="3">
        <v>1.12958E-3</v>
      </c>
      <c r="AB22" s="3">
        <v>9.9011000000000012E-3</v>
      </c>
      <c r="AC22" s="3">
        <v>1.4050000000000002E-3</v>
      </c>
      <c r="AD22" s="3">
        <v>1.6859999999999998E-5</v>
      </c>
      <c r="AE22" s="51"/>
      <c r="AF22" s="22">
        <v>1</v>
      </c>
      <c r="AG22" s="22">
        <v>502</v>
      </c>
      <c r="AH22" s="22">
        <v>1341</v>
      </c>
      <c r="AI22" s="22">
        <v>2015.5291329997485</v>
      </c>
      <c r="AJ22" s="22">
        <v>1628.8348290662514</v>
      </c>
      <c r="AK22" s="22" t="s">
        <v>427</v>
      </c>
      <c r="AL22" s="40" t="s">
        <v>50</v>
      </c>
    </row>
    <row r="23" spans="1:38" ht="26.25" customHeight="1" thickBot="1" x14ac:dyDescent="0.25">
      <c r="A23" s="60" t="s">
        <v>71</v>
      </c>
      <c r="B23" s="64" t="s">
        <v>391</v>
      </c>
      <c r="C23" s="61" t="s">
        <v>387</v>
      </c>
      <c r="D23" s="103"/>
      <c r="E23" s="3">
        <v>0.4511291831519334</v>
      </c>
      <c r="F23" s="3">
        <v>5.6139703209290973E-2</v>
      </c>
      <c r="G23" s="3">
        <v>7.2406430431155244E-2</v>
      </c>
      <c r="H23" s="3">
        <v>2.9105214883401361E-4</v>
      </c>
      <c r="I23" s="3">
        <v>2.1805933150111936E-2</v>
      </c>
      <c r="J23" s="3">
        <v>2.1805933150111936E-2</v>
      </c>
      <c r="K23" s="3">
        <v>2.1805933150111936E-2</v>
      </c>
      <c r="L23" s="3">
        <v>1.6228047039871605E-2</v>
      </c>
      <c r="M23" s="3">
        <v>0.52805289489932172</v>
      </c>
      <c r="N23" s="3">
        <v>5.5171162401220636E-2</v>
      </c>
      <c r="O23" s="3">
        <v>3.6563460837592629E-4</v>
      </c>
      <c r="P23" s="3" t="s">
        <v>428</v>
      </c>
      <c r="Q23" s="3" t="s">
        <v>428</v>
      </c>
      <c r="R23" s="3">
        <v>1.8281730418796313E-3</v>
      </c>
      <c r="S23" s="3">
        <v>6.2157883423907462E-2</v>
      </c>
      <c r="T23" s="3">
        <v>2.5594422586314837E-3</v>
      </c>
      <c r="U23" s="3">
        <v>3.6563460837592629E-4</v>
      </c>
      <c r="V23" s="3">
        <v>3.6563460837592626E-2</v>
      </c>
      <c r="W23" s="3" t="s">
        <v>428</v>
      </c>
      <c r="X23" s="3">
        <v>2.9105214883401367E-3</v>
      </c>
      <c r="Y23" s="3">
        <v>1.8245341972128132E-3</v>
      </c>
      <c r="Z23" s="3" t="s">
        <v>428</v>
      </c>
      <c r="AA23" s="3" t="s">
        <v>428</v>
      </c>
      <c r="AB23" s="3">
        <v>4.7350556855529496E-3</v>
      </c>
      <c r="AC23" s="3" t="s">
        <v>428</v>
      </c>
      <c r="AD23" s="3" t="s">
        <v>428</v>
      </c>
      <c r="AE23" s="51"/>
      <c r="AF23" s="22">
        <v>1554.12</v>
      </c>
      <c r="AG23" s="22" t="s">
        <v>426</v>
      </c>
      <c r="AH23" s="22" t="s">
        <v>426</v>
      </c>
      <c r="AI23" s="22" t="s">
        <v>426</v>
      </c>
      <c r="AJ23" s="22" t="s">
        <v>426</v>
      </c>
      <c r="AK23" s="22" t="s">
        <v>427</v>
      </c>
      <c r="AL23" s="40" t="s">
        <v>50</v>
      </c>
    </row>
    <row r="24" spans="1:38" ht="26.25" customHeight="1" thickBot="1" x14ac:dyDescent="0.25">
      <c r="A24" s="65" t="s">
        <v>54</v>
      </c>
      <c r="B24" s="64" t="s">
        <v>72</v>
      </c>
      <c r="C24" s="61" t="s">
        <v>73</v>
      </c>
      <c r="D24" s="62"/>
      <c r="E24" s="3">
        <v>3.0197354508682164</v>
      </c>
      <c r="F24" s="3">
        <v>0.27379158355074767</v>
      </c>
      <c r="G24" s="3">
        <v>0.74514818258922777</v>
      </c>
      <c r="H24" s="3">
        <v>5.9999999999999832E-6</v>
      </c>
      <c r="I24" s="3">
        <v>0.93643562434439442</v>
      </c>
      <c r="J24" s="3">
        <v>1.018437870638383</v>
      </c>
      <c r="K24" s="3">
        <v>1.0988815477680873</v>
      </c>
      <c r="L24" s="3">
        <v>9.8272087842067507E-2</v>
      </c>
      <c r="M24" s="3">
        <v>4.3708489149408001</v>
      </c>
      <c r="N24" s="3">
        <v>0.42288921954470116</v>
      </c>
      <c r="O24" s="3">
        <v>0.17572032861538139</v>
      </c>
      <c r="P24" s="3">
        <v>1.2567010711333426E-2</v>
      </c>
      <c r="Q24" s="3">
        <v>3.2061727223221939E-2</v>
      </c>
      <c r="R24" s="3">
        <v>0.32960629652491796</v>
      </c>
      <c r="S24" s="3">
        <v>0.14447067744372072</v>
      </c>
      <c r="T24" s="3">
        <v>7.0599100052913435E-2</v>
      </c>
      <c r="U24" s="3">
        <v>1.0355282987298313E-2</v>
      </c>
      <c r="V24" s="3">
        <v>7.2713347965775119</v>
      </c>
      <c r="W24" s="3">
        <v>1.4725131271929777</v>
      </c>
      <c r="X24" s="3">
        <v>2.2662893905382731E-3</v>
      </c>
      <c r="Y24" s="3">
        <v>3.3560386825246874E-3</v>
      </c>
      <c r="Z24" s="3">
        <v>1.2965832075605879E-3</v>
      </c>
      <c r="AA24" s="3">
        <v>1.0509069693408737E-3</v>
      </c>
      <c r="AB24" s="3">
        <v>7.9698182499644207E-3</v>
      </c>
      <c r="AC24" s="3">
        <v>8.0931659999999989E-2</v>
      </c>
      <c r="AD24" s="3">
        <v>6.1692633381174075E-2</v>
      </c>
      <c r="AE24" s="51"/>
      <c r="AF24" s="22">
        <v>167.88000000000011</v>
      </c>
      <c r="AG24" s="22">
        <v>43</v>
      </c>
      <c r="AH24" s="22">
        <v>1432</v>
      </c>
      <c r="AI24" s="22">
        <v>16181</v>
      </c>
      <c r="AJ24" s="22" t="s">
        <v>426</v>
      </c>
      <c r="AK24" s="22" t="s">
        <v>427</v>
      </c>
      <c r="AL24" s="40" t="s">
        <v>50</v>
      </c>
    </row>
    <row r="25" spans="1:38" ht="26.25" customHeight="1" thickBot="1" x14ac:dyDescent="0.25">
      <c r="A25" s="60" t="s">
        <v>74</v>
      </c>
      <c r="B25" s="64" t="s">
        <v>75</v>
      </c>
      <c r="C25" s="66" t="s">
        <v>76</v>
      </c>
      <c r="D25" s="62"/>
      <c r="E25" s="3" t="s">
        <v>426</v>
      </c>
      <c r="F25" s="3" t="s">
        <v>426</v>
      </c>
      <c r="G25" s="3" t="s">
        <v>426</v>
      </c>
      <c r="H25" s="3" t="s">
        <v>428</v>
      </c>
      <c r="I25" s="3" t="s">
        <v>426</v>
      </c>
      <c r="J25" s="3" t="s">
        <v>426</v>
      </c>
      <c r="K25" s="3" t="s">
        <v>426</v>
      </c>
      <c r="L25" s="3" t="s">
        <v>426</v>
      </c>
      <c r="M25" s="3" t="s">
        <v>426</v>
      </c>
      <c r="N25" s="3" t="s">
        <v>426</v>
      </c>
      <c r="O25" s="3" t="s">
        <v>426</v>
      </c>
      <c r="P25" s="3" t="s">
        <v>426</v>
      </c>
      <c r="Q25" s="3" t="s">
        <v>428</v>
      </c>
      <c r="R25" s="3" t="s">
        <v>428</v>
      </c>
      <c r="S25" s="3" t="s">
        <v>428</v>
      </c>
      <c r="T25" s="3" t="s">
        <v>428</v>
      </c>
      <c r="U25" s="3" t="s">
        <v>428</v>
      </c>
      <c r="V25" s="3" t="s">
        <v>428</v>
      </c>
      <c r="W25" s="3" t="s">
        <v>427</v>
      </c>
      <c r="X25" s="3" t="s">
        <v>427</v>
      </c>
      <c r="Y25" s="3" t="s">
        <v>427</v>
      </c>
      <c r="Z25" s="3" t="s">
        <v>427</v>
      </c>
      <c r="AA25" s="3" t="s">
        <v>427</v>
      </c>
      <c r="AB25" s="3" t="s">
        <v>427</v>
      </c>
      <c r="AC25" s="3" t="s">
        <v>427</v>
      </c>
      <c r="AD25" s="3" t="s">
        <v>427</v>
      </c>
      <c r="AE25" s="51"/>
      <c r="AF25" s="22" t="s">
        <v>426</v>
      </c>
      <c r="AG25" s="3" t="s">
        <v>427</v>
      </c>
      <c r="AH25" s="3" t="s">
        <v>427</v>
      </c>
      <c r="AI25" s="3" t="s">
        <v>427</v>
      </c>
      <c r="AJ25" s="3" t="s">
        <v>427</v>
      </c>
      <c r="AK25" s="3" t="s">
        <v>427</v>
      </c>
      <c r="AL25" s="40" t="s">
        <v>50</v>
      </c>
    </row>
    <row r="26" spans="1:38" ht="26.25" customHeight="1" thickBot="1" x14ac:dyDescent="0.25">
      <c r="A26" s="60" t="s">
        <v>74</v>
      </c>
      <c r="B26" s="60" t="s">
        <v>77</v>
      </c>
      <c r="C26" s="61" t="s">
        <v>78</v>
      </c>
      <c r="D26" s="62"/>
      <c r="E26" s="3">
        <v>0.121412911</v>
      </c>
      <c r="F26" s="3">
        <v>1.3043539E-2</v>
      </c>
      <c r="G26" s="3">
        <v>7.8261230000000008E-3</v>
      </c>
      <c r="H26" s="3" t="s">
        <v>428</v>
      </c>
      <c r="I26" s="3">
        <v>9.3168099999999996E-4</v>
      </c>
      <c r="J26" s="3">
        <v>9.3168099999999996E-4</v>
      </c>
      <c r="K26" s="3">
        <v>9.3168099999999996E-4</v>
      </c>
      <c r="L26" s="3">
        <v>4.4720699999999998E-4</v>
      </c>
      <c r="M26" s="3">
        <v>7.6814777000000001E-2</v>
      </c>
      <c r="N26" s="3">
        <v>6.5217699999999999E-4</v>
      </c>
      <c r="O26" s="3">
        <v>9.3200000000000002E-5</v>
      </c>
      <c r="P26" s="3">
        <v>2.7950400000000003E-4</v>
      </c>
      <c r="Q26" s="3" t="s">
        <v>428</v>
      </c>
      <c r="R26" s="3" t="s">
        <v>428</v>
      </c>
      <c r="S26" s="3" t="s">
        <v>428</v>
      </c>
      <c r="T26" s="3" t="s">
        <v>428</v>
      </c>
      <c r="U26" s="3" t="s">
        <v>428</v>
      </c>
      <c r="V26" s="3" t="s">
        <v>428</v>
      </c>
      <c r="W26" s="3" t="s">
        <v>427</v>
      </c>
      <c r="X26" s="3" t="s">
        <v>427</v>
      </c>
      <c r="Y26" s="3" t="s">
        <v>427</v>
      </c>
      <c r="Z26" s="3" t="s">
        <v>427</v>
      </c>
      <c r="AA26" s="3" t="s">
        <v>427</v>
      </c>
      <c r="AB26" s="3" t="s">
        <v>427</v>
      </c>
      <c r="AC26" s="3" t="s">
        <v>427</v>
      </c>
      <c r="AD26" s="3" t="s">
        <v>427</v>
      </c>
      <c r="AE26" s="51"/>
      <c r="AF26" s="22">
        <v>402.58</v>
      </c>
      <c r="AG26" s="22" t="s">
        <v>427</v>
      </c>
      <c r="AH26" s="22" t="s">
        <v>427</v>
      </c>
      <c r="AI26" s="22" t="s">
        <v>427</v>
      </c>
      <c r="AJ26" s="22" t="s">
        <v>427</v>
      </c>
      <c r="AK26" s="22" t="s">
        <v>427</v>
      </c>
      <c r="AL26" s="40" t="s">
        <v>50</v>
      </c>
    </row>
    <row r="27" spans="1:38" ht="26.25" customHeight="1" thickBot="1" x14ac:dyDescent="0.25">
      <c r="A27" s="60" t="s">
        <v>79</v>
      </c>
      <c r="B27" s="60" t="s">
        <v>80</v>
      </c>
      <c r="C27" s="61" t="s">
        <v>81</v>
      </c>
      <c r="D27" s="62"/>
      <c r="E27" s="3">
        <v>3.9363834610000001</v>
      </c>
      <c r="F27" s="3">
        <v>0.6859298330000001</v>
      </c>
      <c r="G27" s="3">
        <v>1.04E-2</v>
      </c>
      <c r="H27" s="3">
        <v>0.107682895</v>
      </c>
      <c r="I27" s="3">
        <v>0.15931357099999999</v>
      </c>
      <c r="J27" s="3">
        <v>0.15931357099999999</v>
      </c>
      <c r="K27" s="3">
        <v>0.15931357099999999</v>
      </c>
      <c r="L27" s="3">
        <v>9.5284435000000001E-2</v>
      </c>
      <c r="M27" s="3">
        <v>5.4761492580000004</v>
      </c>
      <c r="N27" s="3">
        <v>0.75184013599999999</v>
      </c>
      <c r="O27" s="3">
        <v>5.2899999999999998E-5</v>
      </c>
      <c r="P27" s="3">
        <v>3.5100000000000001E-3</v>
      </c>
      <c r="Q27" s="3">
        <v>8.914562794747924E-5</v>
      </c>
      <c r="R27" s="3">
        <v>4.3400000000000001E-3</v>
      </c>
      <c r="S27" s="3">
        <v>2.96E-3</v>
      </c>
      <c r="T27" s="3">
        <v>4.6299999999999998E-4</v>
      </c>
      <c r="U27" s="3">
        <v>7.2200000000000007E-5</v>
      </c>
      <c r="V27" s="3">
        <v>1.2500000000000001E-2</v>
      </c>
      <c r="W27" s="3">
        <v>0.21951509999999999</v>
      </c>
      <c r="X27" s="3">
        <v>1.2269069000000001E-2</v>
      </c>
      <c r="Y27" s="3">
        <v>1.3200714000000001E-2</v>
      </c>
      <c r="Z27" s="3">
        <v>1.0106283000000001E-2</v>
      </c>
      <c r="AA27" s="3">
        <v>1.1357997999999999E-2</v>
      </c>
      <c r="AB27" s="3">
        <v>4.6934064000000005E-2</v>
      </c>
      <c r="AC27" s="3">
        <v>2.19516E-4</v>
      </c>
      <c r="AD27" s="3">
        <v>4.3900000000000003E-5</v>
      </c>
      <c r="AE27" s="51"/>
      <c r="AF27" s="22">
        <v>23928.67</v>
      </c>
      <c r="AG27" s="22" t="s">
        <v>427</v>
      </c>
      <c r="AH27" s="22">
        <v>10.84184067</v>
      </c>
      <c r="AI27" s="22">
        <v>1145.94</v>
      </c>
      <c r="AJ27" s="22" t="s">
        <v>427</v>
      </c>
      <c r="AK27" s="22" t="s">
        <v>427</v>
      </c>
      <c r="AL27" s="40" t="s">
        <v>50</v>
      </c>
    </row>
    <row r="28" spans="1:38" ht="26.25" customHeight="1" thickBot="1" x14ac:dyDescent="0.25">
      <c r="A28" s="60" t="s">
        <v>79</v>
      </c>
      <c r="B28" s="60" t="s">
        <v>82</v>
      </c>
      <c r="C28" s="61" t="s">
        <v>83</v>
      </c>
      <c r="D28" s="62"/>
      <c r="E28" s="3">
        <v>1.485535294</v>
      </c>
      <c r="F28" s="3">
        <v>9.0367959999999997E-2</v>
      </c>
      <c r="G28" s="3">
        <v>1.66E-3</v>
      </c>
      <c r="H28" s="3">
        <v>4.7600000000000003E-3</v>
      </c>
      <c r="I28" s="3">
        <v>4.9799999999999997E-2</v>
      </c>
      <c r="J28" s="3">
        <v>4.9799999999999997E-2</v>
      </c>
      <c r="K28" s="3">
        <v>4.9799999999999997E-2</v>
      </c>
      <c r="L28" s="3">
        <v>3.0099999999999998E-2</v>
      </c>
      <c r="M28" s="3">
        <v>0.39944423600000001</v>
      </c>
      <c r="N28" s="3">
        <v>1.06E-2</v>
      </c>
      <c r="O28" s="3">
        <v>4.7199999999999997E-6</v>
      </c>
      <c r="P28" s="3">
        <v>4.7100000000000001E-4</v>
      </c>
      <c r="Q28" s="3">
        <v>9.2099999999999999E-6</v>
      </c>
      <c r="R28" s="3">
        <v>7.3700000000000002E-4</v>
      </c>
      <c r="S28" s="3">
        <v>4.95E-4</v>
      </c>
      <c r="T28" s="3">
        <v>2.2500000000000001E-5</v>
      </c>
      <c r="U28" s="3">
        <v>8.9700000000000005E-6</v>
      </c>
      <c r="V28" s="3">
        <v>1.6100000000000001E-3</v>
      </c>
      <c r="W28" s="3">
        <v>4.3702199999999997E-2</v>
      </c>
      <c r="X28" s="3">
        <v>2.4287719999999996E-3</v>
      </c>
      <c r="Y28" s="3">
        <v>2.721944E-3</v>
      </c>
      <c r="Z28" s="3">
        <v>2.1349569999999998E-3</v>
      </c>
      <c r="AA28" s="3">
        <v>2.2642309999999998E-3</v>
      </c>
      <c r="AB28" s="3">
        <v>9.5499039999999997E-3</v>
      </c>
      <c r="AC28" s="3">
        <v>4.3702200000000003E-5</v>
      </c>
      <c r="AD28" s="3">
        <v>8.7417999999999999E-6</v>
      </c>
      <c r="AE28" s="51"/>
      <c r="AF28" s="22">
        <v>3586.4</v>
      </c>
      <c r="AG28" s="22" t="s">
        <v>427</v>
      </c>
      <c r="AH28" s="22">
        <v>2.8</v>
      </c>
      <c r="AI28" s="22">
        <v>155.30000000000001</v>
      </c>
      <c r="AJ28" s="22" t="s">
        <v>427</v>
      </c>
      <c r="AK28" s="22" t="s">
        <v>427</v>
      </c>
      <c r="AL28" s="40" t="s">
        <v>50</v>
      </c>
    </row>
    <row r="29" spans="1:38" ht="26.25" customHeight="1" thickBot="1" x14ac:dyDescent="0.25">
      <c r="A29" s="60" t="s">
        <v>79</v>
      </c>
      <c r="B29" s="60" t="s">
        <v>84</v>
      </c>
      <c r="C29" s="61" t="s">
        <v>85</v>
      </c>
      <c r="D29" s="62"/>
      <c r="E29" s="3">
        <v>5.5328713929999997</v>
      </c>
      <c r="F29" s="3">
        <v>0.19079238100000001</v>
      </c>
      <c r="G29" s="3">
        <v>6.6E-3</v>
      </c>
      <c r="H29" s="3">
        <v>1.0699999999999999E-2</v>
      </c>
      <c r="I29" s="3">
        <v>8.2299999999999998E-2</v>
      </c>
      <c r="J29" s="3">
        <v>8.2299999999999998E-2</v>
      </c>
      <c r="K29" s="3">
        <v>8.2299999999999998E-2</v>
      </c>
      <c r="L29" s="3">
        <v>5.5300000000000009E-2</v>
      </c>
      <c r="M29" s="3">
        <v>2.0218441409999999</v>
      </c>
      <c r="N29" s="3">
        <v>1.4800000000000001E-2</v>
      </c>
      <c r="O29" s="3">
        <v>1.7799999999999999E-5</v>
      </c>
      <c r="P29" s="3">
        <v>1.8500000000000001E-3</v>
      </c>
      <c r="Q29" s="3">
        <v>3.5299999999999997E-5</v>
      </c>
      <c r="R29" s="3">
        <v>2.9399999999999999E-3</v>
      </c>
      <c r="S29" s="3">
        <v>1.97E-3</v>
      </c>
      <c r="T29" s="3">
        <v>7.6199999999999995E-5</v>
      </c>
      <c r="U29" s="3">
        <v>3.4999999999999997E-5</v>
      </c>
      <c r="V29" s="3">
        <v>6.28E-3</v>
      </c>
      <c r="W29" s="3">
        <v>5.8276500000000002E-2</v>
      </c>
      <c r="X29" s="3">
        <v>1.640835E-3</v>
      </c>
      <c r="Y29" s="3">
        <v>9.9353629999999991E-3</v>
      </c>
      <c r="Z29" s="3">
        <v>1.1102218000000001E-2</v>
      </c>
      <c r="AA29" s="3">
        <v>2.5523360000000001E-3</v>
      </c>
      <c r="AB29" s="3">
        <v>2.5230751999999999E-2</v>
      </c>
      <c r="AC29" s="3">
        <v>3.8869399999999998E-5</v>
      </c>
      <c r="AD29" s="3">
        <v>7.9404999999999996E-6</v>
      </c>
      <c r="AE29" s="51"/>
      <c r="AF29" s="22">
        <v>14037.24</v>
      </c>
      <c r="AG29" s="22" t="s">
        <v>427</v>
      </c>
      <c r="AH29" s="22">
        <v>41.30982264</v>
      </c>
      <c r="AI29" s="22">
        <v>611.16821340000001</v>
      </c>
      <c r="AJ29" s="22" t="s">
        <v>427</v>
      </c>
      <c r="AK29" s="22" t="s">
        <v>427</v>
      </c>
      <c r="AL29" s="40" t="s">
        <v>50</v>
      </c>
    </row>
    <row r="30" spans="1:38" ht="26.25" customHeight="1" thickBot="1" x14ac:dyDescent="0.25">
      <c r="A30" s="60" t="s">
        <v>79</v>
      </c>
      <c r="B30" s="60" t="s">
        <v>86</v>
      </c>
      <c r="C30" s="61" t="s">
        <v>87</v>
      </c>
      <c r="D30" s="62"/>
      <c r="E30" s="3">
        <v>8.8599999999999998E-3</v>
      </c>
      <c r="F30" s="3">
        <v>5.7629655000000002E-2</v>
      </c>
      <c r="G30" s="3">
        <v>4.88E-5</v>
      </c>
      <c r="H30" s="3">
        <v>1.3300000000000001E-4</v>
      </c>
      <c r="I30" s="3">
        <v>8.7399999999999999E-4</v>
      </c>
      <c r="J30" s="3">
        <v>8.7399999999999999E-4</v>
      </c>
      <c r="K30" s="3">
        <v>8.7399999999999999E-4</v>
      </c>
      <c r="L30" s="3">
        <v>1.6600089241958387E-4</v>
      </c>
      <c r="M30" s="3">
        <v>0.20616089613616967</v>
      </c>
      <c r="N30" s="3">
        <v>1.2200000000000001E-2</v>
      </c>
      <c r="O30" s="3">
        <v>1.2015082268017287E-4</v>
      </c>
      <c r="P30" s="3">
        <v>2.37E-5</v>
      </c>
      <c r="Q30" s="3">
        <v>9.6262794747924886E-7</v>
      </c>
      <c r="R30" s="3">
        <v>5.2699394137075241E-4</v>
      </c>
      <c r="S30" s="3">
        <v>2.0613013931039367E-2</v>
      </c>
      <c r="T30" s="3">
        <v>8.4500000000000005E-4</v>
      </c>
      <c r="U30" s="3">
        <v>1.2E-4</v>
      </c>
      <c r="V30" s="3">
        <v>1.1900000000000001E-2</v>
      </c>
      <c r="W30" s="3">
        <v>7.9830000000000005E-4</v>
      </c>
      <c r="X30" s="3">
        <v>1.8589699999999999E-5</v>
      </c>
      <c r="Y30" s="3">
        <v>2.1498600000000001E-5</v>
      </c>
      <c r="Z30" s="3">
        <v>1.4949299999999998E-5</v>
      </c>
      <c r="AA30" s="3">
        <v>2.3422100000000001E-5</v>
      </c>
      <c r="AB30" s="3">
        <v>7.8459699999999997E-5</v>
      </c>
      <c r="AC30" s="3">
        <v>7.9879999999999998E-7</v>
      </c>
      <c r="AD30" s="3">
        <v>2.0310000000000001E-7</v>
      </c>
      <c r="AE30" s="51"/>
      <c r="AF30" s="22">
        <v>108.49766409999999</v>
      </c>
      <c r="AG30" s="22" t="s">
        <v>427</v>
      </c>
      <c r="AH30" s="22" t="s">
        <v>428</v>
      </c>
      <c r="AI30" s="22">
        <v>7.5884905480000002</v>
      </c>
      <c r="AJ30" s="22" t="s">
        <v>427</v>
      </c>
      <c r="AK30" s="22" t="s">
        <v>427</v>
      </c>
      <c r="AL30" s="40" t="s">
        <v>50</v>
      </c>
    </row>
    <row r="31" spans="1:38" ht="26.25" customHeight="1" thickBot="1" x14ac:dyDescent="0.25">
      <c r="A31" s="60" t="s">
        <v>79</v>
      </c>
      <c r="B31" s="60" t="s">
        <v>88</v>
      </c>
      <c r="C31" s="61" t="s">
        <v>89</v>
      </c>
      <c r="D31" s="62"/>
      <c r="E31" s="3" t="s">
        <v>427</v>
      </c>
      <c r="F31" s="3">
        <v>0.145289733</v>
      </c>
      <c r="G31" s="3" t="s">
        <v>427</v>
      </c>
      <c r="H31" s="3" t="s">
        <v>427</v>
      </c>
      <c r="I31" s="3" t="s">
        <v>427</v>
      </c>
      <c r="J31" s="3" t="s">
        <v>427</v>
      </c>
      <c r="K31" s="3" t="s">
        <v>427</v>
      </c>
      <c r="L31" s="3" t="s">
        <v>427</v>
      </c>
      <c r="M31" s="3" t="s">
        <v>427</v>
      </c>
      <c r="N31" s="3" t="s">
        <v>427</v>
      </c>
      <c r="O31" s="3" t="s">
        <v>427</v>
      </c>
      <c r="P31" s="3" t="s">
        <v>427</v>
      </c>
      <c r="Q31" s="3" t="s">
        <v>427</v>
      </c>
      <c r="R31" s="3" t="s">
        <v>427</v>
      </c>
      <c r="S31" s="3" t="s">
        <v>427</v>
      </c>
      <c r="T31" s="3" t="s">
        <v>427</v>
      </c>
      <c r="U31" s="3" t="s">
        <v>427</v>
      </c>
      <c r="V31" s="3" t="s">
        <v>427</v>
      </c>
      <c r="W31" s="3" t="s">
        <v>427</v>
      </c>
      <c r="X31" s="3" t="s">
        <v>427</v>
      </c>
      <c r="Y31" s="3" t="s">
        <v>427</v>
      </c>
      <c r="Z31" s="3" t="s">
        <v>427</v>
      </c>
      <c r="AA31" s="3" t="s">
        <v>427</v>
      </c>
      <c r="AB31" s="3" t="s">
        <v>427</v>
      </c>
      <c r="AC31" s="3" t="s">
        <v>427</v>
      </c>
      <c r="AD31" s="3" t="s">
        <v>427</v>
      </c>
      <c r="AE31" s="51"/>
      <c r="AF31" s="22">
        <v>6.7667387779999997</v>
      </c>
      <c r="AG31" s="3" t="s">
        <v>427</v>
      </c>
      <c r="AH31" s="3" t="s">
        <v>427</v>
      </c>
      <c r="AI31" s="22">
        <v>75.736381219999998</v>
      </c>
      <c r="AJ31" s="3" t="s">
        <v>427</v>
      </c>
      <c r="AK31" s="3" t="s">
        <v>427</v>
      </c>
      <c r="AL31" s="40" t="s">
        <v>50</v>
      </c>
    </row>
    <row r="32" spans="1:38" ht="26.25" customHeight="1" thickBot="1" x14ac:dyDescent="0.25">
      <c r="A32" s="60" t="s">
        <v>79</v>
      </c>
      <c r="B32" s="60" t="s">
        <v>90</v>
      </c>
      <c r="C32" s="61" t="s">
        <v>91</v>
      </c>
      <c r="D32" s="62"/>
      <c r="E32" s="3" t="s">
        <v>427</v>
      </c>
      <c r="F32" s="3" t="s">
        <v>427</v>
      </c>
      <c r="G32" s="3" t="s">
        <v>427</v>
      </c>
      <c r="H32" s="3" t="s">
        <v>427</v>
      </c>
      <c r="I32" s="3">
        <v>0.196341195</v>
      </c>
      <c r="J32" s="3">
        <v>0.39096747900000001</v>
      </c>
      <c r="K32" s="3">
        <v>0.48614120700000002</v>
      </c>
      <c r="L32" s="3">
        <v>4.1200000000000001E-2</v>
      </c>
      <c r="M32" s="3" t="s">
        <v>427</v>
      </c>
      <c r="N32" s="3">
        <v>1.6260111690000001</v>
      </c>
      <c r="O32" s="3">
        <v>6.9100000000000003E-3</v>
      </c>
      <c r="P32" s="3" t="s">
        <v>428</v>
      </c>
      <c r="Q32" s="3">
        <v>1.8499999999999999E-2</v>
      </c>
      <c r="R32" s="3">
        <v>0.60914783400000005</v>
      </c>
      <c r="S32" s="3">
        <v>13.39318053</v>
      </c>
      <c r="T32" s="3">
        <v>9.2200000000000004E-2</v>
      </c>
      <c r="U32" s="3">
        <v>9.7199999999999995E-3</v>
      </c>
      <c r="V32" s="3">
        <v>3.9384715809999999</v>
      </c>
      <c r="W32" s="3" t="s">
        <v>428</v>
      </c>
      <c r="X32" s="3" t="s">
        <v>428</v>
      </c>
      <c r="Y32" s="3" t="s">
        <v>428</v>
      </c>
      <c r="Z32" s="3" t="s">
        <v>428</v>
      </c>
      <c r="AA32" s="3" t="s">
        <v>428</v>
      </c>
      <c r="AB32" s="3" t="s">
        <v>428</v>
      </c>
      <c r="AC32" s="3" t="s">
        <v>428</v>
      </c>
      <c r="AD32" s="3" t="s">
        <v>428</v>
      </c>
      <c r="AE32" s="51"/>
      <c r="AF32" s="3" t="s">
        <v>427</v>
      </c>
      <c r="AG32" s="3" t="s">
        <v>427</v>
      </c>
      <c r="AH32" s="3" t="s">
        <v>427</v>
      </c>
      <c r="AI32" s="3" t="s">
        <v>427</v>
      </c>
      <c r="AJ32" s="3" t="s">
        <v>427</v>
      </c>
      <c r="AK32" s="22">
        <v>13071.59</v>
      </c>
      <c r="AL32" s="40" t="s">
        <v>411</v>
      </c>
    </row>
    <row r="33" spans="1:38" ht="26.25" customHeight="1" thickBot="1" x14ac:dyDescent="0.25">
      <c r="A33" s="60" t="s">
        <v>79</v>
      </c>
      <c r="B33" s="60" t="s">
        <v>92</v>
      </c>
      <c r="C33" s="61" t="s">
        <v>93</v>
      </c>
      <c r="D33" s="62"/>
      <c r="E33" s="3" t="s">
        <v>427</v>
      </c>
      <c r="F33" s="3" t="s">
        <v>427</v>
      </c>
      <c r="G33" s="3" t="s">
        <v>427</v>
      </c>
      <c r="H33" s="3" t="s">
        <v>427</v>
      </c>
      <c r="I33" s="3">
        <v>8.7099999999999997E-2</v>
      </c>
      <c r="J33" s="3">
        <v>0.16126538400000001</v>
      </c>
      <c r="K33" s="3">
        <v>0.32253076899999999</v>
      </c>
      <c r="L33" s="3">
        <v>3.4199999999999999E-3</v>
      </c>
      <c r="M33" s="3" t="s">
        <v>427</v>
      </c>
      <c r="N33" s="3" t="s">
        <v>428</v>
      </c>
      <c r="O33" s="3" t="s">
        <v>428</v>
      </c>
      <c r="P33" s="3" t="s">
        <v>428</v>
      </c>
      <c r="Q33" s="3" t="s">
        <v>428</v>
      </c>
      <c r="R33" s="3" t="s">
        <v>428</v>
      </c>
      <c r="S33" s="3" t="s">
        <v>428</v>
      </c>
      <c r="T33" s="3" t="s">
        <v>428</v>
      </c>
      <c r="U33" s="3" t="s">
        <v>428</v>
      </c>
      <c r="V33" s="3" t="s">
        <v>428</v>
      </c>
      <c r="W33" s="3" t="s">
        <v>428</v>
      </c>
      <c r="X33" s="3" t="s">
        <v>428</v>
      </c>
      <c r="Y33" s="3" t="s">
        <v>428</v>
      </c>
      <c r="Z33" s="3" t="s">
        <v>428</v>
      </c>
      <c r="AA33" s="3" t="s">
        <v>428</v>
      </c>
      <c r="AB33" s="3" t="s">
        <v>428</v>
      </c>
      <c r="AC33" s="3" t="s">
        <v>428</v>
      </c>
      <c r="AD33" s="3" t="s">
        <v>428</v>
      </c>
      <c r="AE33" s="51"/>
      <c r="AF33" s="3" t="s">
        <v>427</v>
      </c>
      <c r="AG33" s="3" t="s">
        <v>427</v>
      </c>
      <c r="AH33" s="3" t="s">
        <v>427</v>
      </c>
      <c r="AI33" s="3" t="s">
        <v>427</v>
      </c>
      <c r="AJ33" s="3" t="s">
        <v>427</v>
      </c>
      <c r="AK33" s="22">
        <v>13071.59</v>
      </c>
      <c r="AL33" s="40" t="s">
        <v>411</v>
      </c>
    </row>
    <row r="34" spans="1:38" ht="26.25" customHeight="1" thickBot="1" x14ac:dyDescent="0.25">
      <c r="A34" s="60" t="s">
        <v>71</v>
      </c>
      <c r="B34" s="60" t="s">
        <v>94</v>
      </c>
      <c r="C34" s="61" t="s">
        <v>95</v>
      </c>
      <c r="D34" s="62"/>
      <c r="E34" s="3">
        <v>1.484954004</v>
      </c>
      <c r="F34" s="3">
        <v>0.118200212</v>
      </c>
      <c r="G34" s="3">
        <v>5.2952140000000003E-3</v>
      </c>
      <c r="H34" s="3">
        <v>2.4924499999999999E-4</v>
      </c>
      <c r="I34" s="3">
        <v>3.3198765999999998E-2</v>
      </c>
      <c r="J34" s="3">
        <v>3.5691217999999997E-2</v>
      </c>
      <c r="K34" s="3">
        <v>5.3021345999999997E-2</v>
      </c>
      <c r="L34" s="3">
        <v>2.1579198000000001E-2</v>
      </c>
      <c r="M34" s="3">
        <v>0.39239596799999998</v>
      </c>
      <c r="N34" s="3" t="s">
        <v>428</v>
      </c>
      <c r="O34" s="3">
        <v>2.4924499999999999E-4</v>
      </c>
      <c r="P34" s="3" t="s">
        <v>428</v>
      </c>
      <c r="Q34" s="3" t="s">
        <v>428</v>
      </c>
      <c r="R34" s="3">
        <v>1.246226E-3</v>
      </c>
      <c r="S34" s="3">
        <v>4.2371684E-2</v>
      </c>
      <c r="T34" s="3">
        <v>1.7447160000000001E-3</v>
      </c>
      <c r="U34" s="3">
        <v>2.4924499999999999E-4</v>
      </c>
      <c r="V34" s="3">
        <v>2.4924519999999999E-2</v>
      </c>
      <c r="W34" s="3" t="s">
        <v>427</v>
      </c>
      <c r="X34" s="3">
        <v>7.4773600000000004E-4</v>
      </c>
      <c r="Y34" s="3">
        <v>1.246226E-3</v>
      </c>
      <c r="Z34" s="3" t="s">
        <v>427</v>
      </c>
      <c r="AA34" s="3" t="s">
        <v>427</v>
      </c>
      <c r="AB34" s="3">
        <v>1.9939620000000002E-3</v>
      </c>
      <c r="AC34" s="3" t="s">
        <v>427</v>
      </c>
      <c r="AD34" s="3" t="s">
        <v>427</v>
      </c>
      <c r="AE34" s="51"/>
      <c r="AF34" s="22">
        <v>38</v>
      </c>
      <c r="AG34" s="3" t="s">
        <v>427</v>
      </c>
      <c r="AH34" s="3" t="s">
        <v>427</v>
      </c>
      <c r="AI34" s="22">
        <v>1021</v>
      </c>
      <c r="AJ34" s="3" t="s">
        <v>427</v>
      </c>
      <c r="AK34" s="22" t="s">
        <v>427</v>
      </c>
      <c r="AL34" s="40" t="s">
        <v>50</v>
      </c>
    </row>
    <row r="35" spans="1:38" s="4" customFormat="1" ht="26.25" customHeight="1" thickBot="1" x14ac:dyDescent="0.25">
      <c r="A35" s="60" t="s">
        <v>96</v>
      </c>
      <c r="B35" s="60" t="s">
        <v>97</v>
      </c>
      <c r="C35" s="61" t="s">
        <v>98</v>
      </c>
      <c r="D35" s="62"/>
      <c r="E35" s="3" t="s">
        <v>426</v>
      </c>
      <c r="F35" s="3" t="s">
        <v>426</v>
      </c>
      <c r="G35" s="3" t="s">
        <v>426</v>
      </c>
      <c r="H35" s="3" t="s">
        <v>426</v>
      </c>
      <c r="I35" s="3" t="s">
        <v>426</v>
      </c>
      <c r="J35" s="3" t="s">
        <v>426</v>
      </c>
      <c r="K35" s="3" t="s">
        <v>426</v>
      </c>
      <c r="L35" s="3" t="s">
        <v>426</v>
      </c>
      <c r="M35" s="3" t="s">
        <v>426</v>
      </c>
      <c r="N35" s="3" t="s">
        <v>426</v>
      </c>
      <c r="O35" s="3" t="s">
        <v>426</v>
      </c>
      <c r="P35" s="3" t="s">
        <v>426</v>
      </c>
      <c r="Q35" s="3" t="s">
        <v>426</v>
      </c>
      <c r="R35" s="3" t="s">
        <v>426</v>
      </c>
      <c r="S35" s="3" t="s">
        <v>426</v>
      </c>
      <c r="T35" s="3" t="s">
        <v>426</v>
      </c>
      <c r="U35" s="3" t="s">
        <v>426</v>
      </c>
      <c r="V35" s="3" t="s">
        <v>426</v>
      </c>
      <c r="W35" s="3" t="s">
        <v>426</v>
      </c>
      <c r="X35" s="3" t="s">
        <v>426</v>
      </c>
      <c r="Y35" s="3" t="s">
        <v>426</v>
      </c>
      <c r="Z35" s="3" t="s">
        <v>426</v>
      </c>
      <c r="AA35" s="3" t="s">
        <v>426</v>
      </c>
      <c r="AB35" s="3" t="s">
        <v>426</v>
      </c>
      <c r="AC35" s="3" t="s">
        <v>426</v>
      </c>
      <c r="AD35" s="3" t="s">
        <v>426</v>
      </c>
      <c r="AE35" s="51"/>
      <c r="AF35" s="22" t="s">
        <v>426</v>
      </c>
      <c r="AG35" s="22" t="s">
        <v>426</v>
      </c>
      <c r="AH35" s="22" t="s">
        <v>426</v>
      </c>
      <c r="AI35" s="22" t="s">
        <v>426</v>
      </c>
      <c r="AJ35" s="22" t="s">
        <v>426</v>
      </c>
      <c r="AK35" s="22" t="s">
        <v>427</v>
      </c>
      <c r="AL35" s="40" t="s">
        <v>50</v>
      </c>
    </row>
    <row r="36" spans="1:38" ht="26.25" customHeight="1" thickBot="1" x14ac:dyDescent="0.25">
      <c r="A36" s="60" t="s">
        <v>96</v>
      </c>
      <c r="B36" s="60" t="s">
        <v>99</v>
      </c>
      <c r="C36" s="61" t="s">
        <v>100</v>
      </c>
      <c r="D36" s="62"/>
      <c r="E36" s="3">
        <v>0.18297849699999999</v>
      </c>
      <c r="F36" s="3">
        <v>4.3616770999999999E-2</v>
      </c>
      <c r="G36" s="3">
        <v>2.3969999999999998E-3</v>
      </c>
      <c r="H36" s="3">
        <v>1.5679999999999999E-5</v>
      </c>
      <c r="I36" s="3">
        <v>5.1739450000000001E-3</v>
      </c>
      <c r="J36" s="3">
        <v>5.4045880000000001E-3</v>
      </c>
      <c r="K36" s="3">
        <v>5.4045880000000001E-3</v>
      </c>
      <c r="L36" s="3">
        <v>1.098236E-3</v>
      </c>
      <c r="M36" s="3">
        <v>0.13456313</v>
      </c>
      <c r="N36" s="3" t="s">
        <v>428</v>
      </c>
      <c r="O36" s="3">
        <v>2.0699100000000001E-6</v>
      </c>
      <c r="P36" s="3" t="s">
        <v>428</v>
      </c>
      <c r="Q36" s="3" t="s">
        <v>428</v>
      </c>
      <c r="R36" s="3">
        <v>1.25556E-4</v>
      </c>
      <c r="S36" s="3">
        <v>2.0300019999999999E-3</v>
      </c>
      <c r="T36" s="3">
        <v>2.306439E-3</v>
      </c>
      <c r="U36" s="3">
        <v>2.30645E-4</v>
      </c>
      <c r="V36" s="3">
        <v>2.7679150000000001E-3</v>
      </c>
      <c r="W36" s="3">
        <v>2.9983499999999998E-4</v>
      </c>
      <c r="X36" s="3">
        <v>1.38386E-5</v>
      </c>
      <c r="Y36" s="3">
        <v>7.2767299999999997E-5</v>
      </c>
      <c r="Z36" s="3">
        <v>3.8170899999999997E-5</v>
      </c>
      <c r="AA36" s="3">
        <v>1.1762800000000001E-4</v>
      </c>
      <c r="AB36" s="3">
        <v>2.4240479999999999E-4</v>
      </c>
      <c r="AC36" s="3">
        <v>1.8451399999999999E-4</v>
      </c>
      <c r="AD36" s="3">
        <v>8.7644200000000004E-5</v>
      </c>
      <c r="AE36" s="51"/>
      <c r="AF36" s="22">
        <v>107</v>
      </c>
      <c r="AG36" s="3" t="s">
        <v>427</v>
      </c>
      <c r="AH36" s="3" t="s">
        <v>427</v>
      </c>
      <c r="AI36" s="3" t="s">
        <v>427</v>
      </c>
      <c r="AJ36" s="3" t="s">
        <v>427</v>
      </c>
      <c r="AK36" s="22" t="s">
        <v>427</v>
      </c>
      <c r="AL36" s="40" t="s">
        <v>50</v>
      </c>
    </row>
    <row r="37" spans="1:38" ht="26.25" customHeight="1" thickBot="1" x14ac:dyDescent="0.25">
      <c r="A37" s="60" t="s">
        <v>71</v>
      </c>
      <c r="B37" s="60" t="s">
        <v>101</v>
      </c>
      <c r="C37" s="61" t="s">
        <v>397</v>
      </c>
      <c r="D37" s="62"/>
      <c r="E37" s="3" t="s">
        <v>426</v>
      </c>
      <c r="F37" s="3" t="s">
        <v>426</v>
      </c>
      <c r="G37" s="3" t="s">
        <v>426</v>
      </c>
      <c r="H37" s="3" t="s">
        <v>426</v>
      </c>
      <c r="I37" s="3" t="s">
        <v>426</v>
      </c>
      <c r="J37" s="3" t="s">
        <v>426</v>
      </c>
      <c r="K37" s="3" t="s">
        <v>426</v>
      </c>
      <c r="L37" s="3" t="s">
        <v>426</v>
      </c>
      <c r="M37" s="3" t="s">
        <v>426</v>
      </c>
      <c r="N37" s="3" t="s">
        <v>426</v>
      </c>
      <c r="O37" s="3" t="s">
        <v>426</v>
      </c>
      <c r="P37" s="3" t="s">
        <v>426</v>
      </c>
      <c r="Q37" s="3" t="s">
        <v>426</v>
      </c>
      <c r="R37" s="3" t="s">
        <v>426</v>
      </c>
      <c r="S37" s="3" t="s">
        <v>426</v>
      </c>
      <c r="T37" s="3" t="s">
        <v>426</v>
      </c>
      <c r="U37" s="3" t="s">
        <v>426</v>
      </c>
      <c r="V37" s="3" t="s">
        <v>426</v>
      </c>
      <c r="W37" s="3" t="s">
        <v>426</v>
      </c>
      <c r="X37" s="3" t="s">
        <v>426</v>
      </c>
      <c r="Y37" s="3" t="s">
        <v>426</v>
      </c>
      <c r="Z37" s="3" t="s">
        <v>426</v>
      </c>
      <c r="AA37" s="3" t="s">
        <v>426</v>
      </c>
      <c r="AB37" s="3" t="s">
        <v>426</v>
      </c>
      <c r="AC37" s="3" t="s">
        <v>426</v>
      </c>
      <c r="AD37" s="3" t="s">
        <v>426</v>
      </c>
      <c r="AE37" s="51"/>
      <c r="AF37" s="22" t="s">
        <v>426</v>
      </c>
      <c r="AG37" s="22" t="s">
        <v>426</v>
      </c>
      <c r="AH37" s="22" t="s">
        <v>426</v>
      </c>
      <c r="AI37" s="22" t="s">
        <v>426</v>
      </c>
      <c r="AJ37" s="22" t="s">
        <v>426</v>
      </c>
      <c r="AK37" s="22" t="s">
        <v>426</v>
      </c>
      <c r="AL37" s="40" t="s">
        <v>50</v>
      </c>
    </row>
    <row r="38" spans="1:38" ht="26.25" customHeight="1" thickBot="1" x14ac:dyDescent="0.25">
      <c r="A38" s="60" t="s">
        <v>71</v>
      </c>
      <c r="B38" s="60" t="s">
        <v>102</v>
      </c>
      <c r="C38" s="61" t="s">
        <v>103</v>
      </c>
      <c r="D38" s="67"/>
      <c r="E38" s="3" t="s">
        <v>426</v>
      </c>
      <c r="F38" s="3" t="s">
        <v>426</v>
      </c>
      <c r="G38" s="3" t="s">
        <v>426</v>
      </c>
      <c r="H38" s="3" t="s">
        <v>426</v>
      </c>
      <c r="I38" s="3" t="s">
        <v>426</v>
      </c>
      <c r="J38" s="3" t="s">
        <v>426</v>
      </c>
      <c r="K38" s="3" t="s">
        <v>426</v>
      </c>
      <c r="L38" s="3" t="s">
        <v>426</v>
      </c>
      <c r="M38" s="3" t="s">
        <v>426</v>
      </c>
      <c r="N38" s="3" t="s">
        <v>426</v>
      </c>
      <c r="O38" s="3" t="s">
        <v>426</v>
      </c>
      <c r="P38" s="3" t="s">
        <v>426</v>
      </c>
      <c r="Q38" s="3" t="s">
        <v>426</v>
      </c>
      <c r="R38" s="3" t="s">
        <v>426</v>
      </c>
      <c r="S38" s="3" t="s">
        <v>426</v>
      </c>
      <c r="T38" s="3" t="s">
        <v>426</v>
      </c>
      <c r="U38" s="3" t="s">
        <v>426</v>
      </c>
      <c r="V38" s="3" t="s">
        <v>426</v>
      </c>
      <c r="W38" s="3" t="s">
        <v>426</v>
      </c>
      <c r="X38" s="3" t="s">
        <v>426</v>
      </c>
      <c r="Y38" s="3" t="s">
        <v>426</v>
      </c>
      <c r="Z38" s="3" t="s">
        <v>426</v>
      </c>
      <c r="AA38" s="3" t="s">
        <v>426</v>
      </c>
      <c r="AB38" s="3" t="s">
        <v>426</v>
      </c>
      <c r="AC38" s="3" t="s">
        <v>426</v>
      </c>
      <c r="AD38" s="3" t="s">
        <v>426</v>
      </c>
      <c r="AE38" s="51"/>
      <c r="AF38" s="22" t="s">
        <v>426</v>
      </c>
      <c r="AG38" s="22" t="s">
        <v>426</v>
      </c>
      <c r="AH38" s="22" t="s">
        <v>426</v>
      </c>
      <c r="AI38" s="22" t="s">
        <v>426</v>
      </c>
      <c r="AJ38" s="22" t="s">
        <v>426</v>
      </c>
      <c r="AK38" s="22" t="s">
        <v>426</v>
      </c>
      <c r="AL38" s="40" t="s">
        <v>50</v>
      </c>
    </row>
    <row r="39" spans="1:38" ht="26.25" customHeight="1" thickBot="1" x14ac:dyDescent="0.25">
      <c r="A39" s="60" t="s">
        <v>104</v>
      </c>
      <c r="B39" s="60" t="s">
        <v>105</v>
      </c>
      <c r="C39" s="61" t="s">
        <v>388</v>
      </c>
      <c r="D39" s="62"/>
      <c r="E39" s="3">
        <v>0.89187326989693261</v>
      </c>
      <c r="F39" s="3">
        <v>0.26270254703553314</v>
      </c>
      <c r="G39" s="3">
        <v>0.17320528134571561</v>
      </c>
      <c r="H39" s="3">
        <v>7.9999999999999996E-6</v>
      </c>
      <c r="I39" s="3">
        <v>0.20355274954729199</v>
      </c>
      <c r="J39" s="3">
        <v>0.20867355654729197</v>
      </c>
      <c r="K39" s="3">
        <v>0.218552556547292</v>
      </c>
      <c r="L39" s="3">
        <v>4.2996940001891686E-2</v>
      </c>
      <c r="M39" s="3">
        <v>2.5719198467839335</v>
      </c>
      <c r="N39" s="3">
        <v>9.473701512053874E-2</v>
      </c>
      <c r="O39" s="3">
        <v>4.026447590986227E-2</v>
      </c>
      <c r="P39" s="3">
        <v>3.6605279173559943E-3</v>
      </c>
      <c r="Q39" s="3">
        <v>1.8282970958066658E-3</v>
      </c>
      <c r="R39" s="3">
        <v>7.2117583802454865E-2</v>
      </c>
      <c r="S39" s="3">
        <v>2.0051775644490972E-2</v>
      </c>
      <c r="T39" s="3">
        <v>7.3040775524548674E-3</v>
      </c>
      <c r="U39" s="3">
        <v>1.8900276355678662E-3</v>
      </c>
      <c r="V39" s="3">
        <v>1.597987654499389</v>
      </c>
      <c r="W39" s="3">
        <v>0.32640882369819468</v>
      </c>
      <c r="X39" s="3">
        <v>3.9792557648898079E-3</v>
      </c>
      <c r="Y39" s="3">
        <v>5.1879341317783937E-3</v>
      </c>
      <c r="Z39" s="3">
        <v>2.0713673530538736E-3</v>
      </c>
      <c r="AA39" s="3">
        <v>1.618259536834712E-3</v>
      </c>
      <c r="AB39" s="3">
        <v>1.2856816786556787E-2</v>
      </c>
      <c r="AC39" s="3">
        <v>1.5472699999999999E-2</v>
      </c>
      <c r="AD39" s="3">
        <v>1.4500311200000001E-2</v>
      </c>
      <c r="AE39" s="51"/>
      <c r="AF39" s="22">
        <v>254.23</v>
      </c>
      <c r="AG39" s="22">
        <v>85</v>
      </c>
      <c r="AH39" s="22">
        <v>5441</v>
      </c>
      <c r="AI39" s="22">
        <v>4163.5109580666558</v>
      </c>
      <c r="AJ39" s="22">
        <v>3</v>
      </c>
      <c r="AK39" s="22" t="s">
        <v>427</v>
      </c>
      <c r="AL39" s="40" t="s">
        <v>50</v>
      </c>
    </row>
    <row r="40" spans="1:38" ht="26.25" customHeight="1" thickBot="1" x14ac:dyDescent="0.25">
      <c r="A40" s="60" t="s">
        <v>71</v>
      </c>
      <c r="B40" s="60" t="s">
        <v>106</v>
      </c>
      <c r="C40" s="61" t="s">
        <v>389</v>
      </c>
      <c r="D40" s="62"/>
      <c r="E40" s="3">
        <v>0.40805989009789434</v>
      </c>
      <c r="F40" s="3">
        <v>6.0384909373305651E-2</v>
      </c>
      <c r="G40" s="3">
        <v>7.1483500357516813E-2</v>
      </c>
      <c r="H40" s="3">
        <v>2.881211851771674E-4</v>
      </c>
      <c r="I40" s="3">
        <v>1.8368288643237144E-2</v>
      </c>
      <c r="J40" s="3">
        <v>1.8368288643237144E-2</v>
      </c>
      <c r="K40" s="3">
        <v>1.8368288643237144E-2</v>
      </c>
      <c r="L40" s="3">
        <v>1.344442135535282E-2</v>
      </c>
      <c r="M40" s="3">
        <v>0.67427868275816505</v>
      </c>
      <c r="N40" s="3">
        <v>8.4595608789256579E-2</v>
      </c>
      <c r="O40" s="3">
        <v>3.6294125665908725E-4</v>
      </c>
      <c r="P40" s="3" t="s">
        <v>428</v>
      </c>
      <c r="Q40" s="3" t="s">
        <v>428</v>
      </c>
      <c r="R40" s="3">
        <v>1.8147062832954367E-3</v>
      </c>
      <c r="S40" s="3">
        <v>6.1700013632044838E-2</v>
      </c>
      <c r="T40" s="3">
        <v>2.5405887966136113E-3</v>
      </c>
      <c r="U40" s="3">
        <v>3.6294125665908725E-4</v>
      </c>
      <c r="V40" s="3">
        <v>3.6294125665908727E-2</v>
      </c>
      <c r="W40" s="3" t="s">
        <v>428</v>
      </c>
      <c r="X40" s="3">
        <v>2.8812118517716747E-3</v>
      </c>
      <c r="Y40" s="3">
        <v>1.8091267329201806E-3</v>
      </c>
      <c r="Z40" s="3" t="s">
        <v>428</v>
      </c>
      <c r="AA40" s="3" t="s">
        <v>428</v>
      </c>
      <c r="AB40" s="3">
        <v>4.6903385846918553E-3</v>
      </c>
      <c r="AC40" s="3" t="s">
        <v>428</v>
      </c>
      <c r="AD40" s="3" t="s">
        <v>428</v>
      </c>
      <c r="AE40" s="51"/>
      <c r="AF40" s="22">
        <v>1542.9631729999999</v>
      </c>
      <c r="AG40" s="22" t="s">
        <v>426</v>
      </c>
      <c r="AH40" s="22" t="s">
        <v>426</v>
      </c>
      <c r="AI40" s="22" t="s">
        <v>426</v>
      </c>
      <c r="AJ40" s="22" t="s">
        <v>426</v>
      </c>
      <c r="AK40" s="22" t="s">
        <v>427</v>
      </c>
      <c r="AL40" s="40" t="s">
        <v>50</v>
      </c>
    </row>
    <row r="41" spans="1:38" ht="26.25" customHeight="1" thickBot="1" x14ac:dyDescent="0.25">
      <c r="A41" s="60" t="s">
        <v>104</v>
      </c>
      <c r="B41" s="60" t="s">
        <v>107</v>
      </c>
      <c r="C41" s="61" t="s">
        <v>398</v>
      </c>
      <c r="D41" s="62"/>
      <c r="E41" s="3">
        <v>1.4935894612100435</v>
      </c>
      <c r="F41" s="3">
        <v>8.6630722809939851</v>
      </c>
      <c r="G41" s="3">
        <v>0.8812507448574094</v>
      </c>
      <c r="H41" s="3">
        <v>0.14179328942757027</v>
      </c>
      <c r="I41" s="3">
        <v>10.571385023831988</v>
      </c>
      <c r="J41" s="3">
        <v>10.842085420499316</v>
      </c>
      <c r="K41" s="3">
        <v>11.387964141477083</v>
      </c>
      <c r="L41" s="3">
        <v>1.1947050612056918</v>
      </c>
      <c r="M41" s="3">
        <v>68.141259713785118</v>
      </c>
      <c r="N41" s="3">
        <v>0.53330129800000003</v>
      </c>
      <c r="O41" s="3">
        <v>0.25182738299999996</v>
      </c>
      <c r="P41" s="3">
        <v>1.171224E-2</v>
      </c>
      <c r="Q41" s="3">
        <v>4.6070499999999997E-3</v>
      </c>
      <c r="R41" s="3">
        <v>0.44605620431999998</v>
      </c>
      <c r="S41" s="3">
        <v>0.11774442043199999</v>
      </c>
      <c r="T41" s="3">
        <v>3.9780821319999993E-2</v>
      </c>
      <c r="U41" s="3">
        <v>9.8463519999999992E-3</v>
      </c>
      <c r="V41" s="3">
        <v>9.9277162979999982</v>
      </c>
      <c r="W41" s="3">
        <v>11.351602138281329</v>
      </c>
      <c r="X41" s="3">
        <v>1.870685242187561</v>
      </c>
      <c r="Y41" s="3">
        <v>1.746100482063949</v>
      </c>
      <c r="Z41" s="3">
        <v>0.65636036163585387</v>
      </c>
      <c r="AA41" s="3">
        <v>1.0858719411676272</v>
      </c>
      <c r="AB41" s="3">
        <v>5.3590180270549919</v>
      </c>
      <c r="AC41" s="3">
        <v>9.6827859999999988E-2</v>
      </c>
      <c r="AD41" s="3">
        <v>9.9450310238394669E-3</v>
      </c>
      <c r="AE41" s="51"/>
      <c r="AF41" s="22">
        <v>688</v>
      </c>
      <c r="AG41" s="22">
        <v>53</v>
      </c>
      <c r="AH41" s="22">
        <v>4844</v>
      </c>
      <c r="AI41" s="22">
        <v>19359</v>
      </c>
      <c r="AJ41" s="22" t="s">
        <v>426</v>
      </c>
      <c r="AK41" s="22" t="s">
        <v>427</v>
      </c>
      <c r="AL41" s="40" t="s">
        <v>50</v>
      </c>
    </row>
    <row r="42" spans="1:38" ht="26.25" customHeight="1" thickBot="1" x14ac:dyDescent="0.25">
      <c r="A42" s="60" t="s">
        <v>71</v>
      </c>
      <c r="B42" s="60" t="s">
        <v>108</v>
      </c>
      <c r="C42" s="61" t="s">
        <v>109</v>
      </c>
      <c r="D42" s="62"/>
      <c r="E42" s="3">
        <v>1.0523246990863759</v>
      </c>
      <c r="F42" s="3">
        <v>0.42578445968075651</v>
      </c>
      <c r="G42" s="3">
        <v>6.2928376303126726E-2</v>
      </c>
      <c r="H42" s="3">
        <v>2.6823977312244544E-4</v>
      </c>
      <c r="I42" s="3">
        <v>7.0871281391016658E-2</v>
      </c>
      <c r="J42" s="3">
        <v>7.0871281391016658E-2</v>
      </c>
      <c r="K42" s="3">
        <v>7.0871281391016658E-2</v>
      </c>
      <c r="L42" s="3">
        <v>4.127208235273274E-2</v>
      </c>
      <c r="M42" s="3">
        <v>3.6391445600064412</v>
      </c>
      <c r="N42" s="3">
        <v>0.68274313471510539</v>
      </c>
      <c r="O42" s="3">
        <v>3.5922227723999113E-4</v>
      </c>
      <c r="P42" s="3" t="s">
        <v>428</v>
      </c>
      <c r="Q42" s="3" t="s">
        <v>428</v>
      </c>
      <c r="R42" s="3">
        <v>1.7961113861999557E-3</v>
      </c>
      <c r="S42" s="3">
        <v>6.1067787130798488E-2</v>
      </c>
      <c r="T42" s="3">
        <v>2.5145559406799375E-3</v>
      </c>
      <c r="U42" s="3">
        <v>3.5922227723999113E-4</v>
      </c>
      <c r="V42" s="3">
        <v>3.5922227723999112E-2</v>
      </c>
      <c r="W42" s="3" t="s">
        <v>428</v>
      </c>
      <c r="X42" s="3">
        <v>2.693655406912424E-3</v>
      </c>
      <c r="Y42" s="3">
        <v>1.7510806834480793E-3</v>
      </c>
      <c r="Z42" s="3" t="s">
        <v>428</v>
      </c>
      <c r="AA42" s="3" t="s">
        <v>428</v>
      </c>
      <c r="AB42" s="3">
        <v>4.0844904683454931E-3</v>
      </c>
      <c r="AC42" s="3" t="s">
        <v>428</v>
      </c>
      <c r="AD42" s="3" t="s">
        <v>428</v>
      </c>
      <c r="AE42" s="51"/>
      <c r="AF42" s="22">
        <v>1533</v>
      </c>
      <c r="AG42" s="22" t="s">
        <v>426</v>
      </c>
      <c r="AH42" s="22" t="s">
        <v>426</v>
      </c>
      <c r="AI42" s="22" t="s">
        <v>426</v>
      </c>
      <c r="AJ42" s="22" t="s">
        <v>426</v>
      </c>
      <c r="AK42" s="22" t="s">
        <v>427</v>
      </c>
      <c r="AL42" s="40" t="s">
        <v>50</v>
      </c>
    </row>
    <row r="43" spans="1:38" ht="26.25" customHeight="1" thickBot="1" x14ac:dyDescent="0.25">
      <c r="A43" s="60" t="s">
        <v>104</v>
      </c>
      <c r="B43" s="60" t="s">
        <v>110</v>
      </c>
      <c r="C43" s="61" t="s">
        <v>111</v>
      </c>
      <c r="D43" s="62"/>
      <c r="E43" s="3">
        <v>0.17024497799999999</v>
      </c>
      <c r="F43" s="3">
        <v>0.218958914</v>
      </c>
      <c r="G43" s="3">
        <v>3.0236068968133953E-2</v>
      </c>
      <c r="H43" s="3">
        <v>6.6399999999999999E-4</v>
      </c>
      <c r="I43" s="3">
        <v>9.5443062000000009E-2</v>
      </c>
      <c r="J43" s="3">
        <v>9.7594056000000012E-2</v>
      </c>
      <c r="K43" s="3">
        <v>0.102242056</v>
      </c>
      <c r="L43" s="3">
        <v>2.7111058720000001E-2</v>
      </c>
      <c r="M43" s="3">
        <v>0.40763939800000004</v>
      </c>
      <c r="N43" s="3">
        <v>1.8289680000000003E-2</v>
      </c>
      <c r="O43" s="3">
        <v>8.7386800000000004E-3</v>
      </c>
      <c r="P43" s="3">
        <v>8.5290400000000003E-4</v>
      </c>
      <c r="Q43" s="3">
        <v>9.4413199999999987E-4</v>
      </c>
      <c r="R43" s="3">
        <v>1.5387875999999998E-2</v>
      </c>
      <c r="S43" s="3">
        <v>4.3392959999999994E-3</v>
      </c>
      <c r="T43" s="3">
        <v>1.4085440000000001E-3</v>
      </c>
      <c r="U43" s="3">
        <v>7.470659999999999E-4</v>
      </c>
      <c r="V43" s="3">
        <v>0.34688256000000001</v>
      </c>
      <c r="W43" s="3">
        <v>6.6985676000000008E-2</v>
      </c>
      <c r="X43" s="3">
        <v>6.6405106140000007E-3</v>
      </c>
      <c r="Y43" s="3">
        <v>1.0627354599999998E-2</v>
      </c>
      <c r="Z43" s="3">
        <v>3.3205676220000001E-3</v>
      </c>
      <c r="AA43" s="3">
        <v>2.6565274299999997E-3</v>
      </c>
      <c r="AB43" s="3">
        <v>2.3244960265999998E-2</v>
      </c>
      <c r="AC43" s="3">
        <v>3.32E-3</v>
      </c>
      <c r="AD43" s="3">
        <v>3.9839999999999998E-5</v>
      </c>
      <c r="AE43" s="51"/>
      <c r="AF43" s="22">
        <v>141.66</v>
      </c>
      <c r="AG43" s="22" t="s">
        <v>426</v>
      </c>
      <c r="AH43" s="22">
        <v>517</v>
      </c>
      <c r="AI43" s="22">
        <v>933</v>
      </c>
      <c r="AJ43" s="22">
        <v>9</v>
      </c>
      <c r="AK43" s="22" t="s">
        <v>427</v>
      </c>
      <c r="AL43" s="40" t="s">
        <v>50</v>
      </c>
    </row>
    <row r="44" spans="1:38" ht="26.25" customHeight="1" thickBot="1" x14ac:dyDescent="0.25">
      <c r="A44" s="60" t="s">
        <v>71</v>
      </c>
      <c r="B44" s="60" t="s">
        <v>112</v>
      </c>
      <c r="C44" s="61" t="s">
        <v>113</v>
      </c>
      <c r="D44" s="62"/>
      <c r="E44" s="3">
        <v>1.6095702977094313</v>
      </c>
      <c r="F44" s="3">
        <v>0.18486355261435639</v>
      </c>
      <c r="G44" s="3">
        <v>0.26404243752279166</v>
      </c>
      <c r="H44" s="3">
        <v>1.0561215564293526E-3</v>
      </c>
      <c r="I44" s="3">
        <v>6.5029617792305039E-2</v>
      </c>
      <c r="J44" s="3">
        <v>6.5029617792305039E-2</v>
      </c>
      <c r="K44" s="3">
        <v>6.5029617792305039E-2</v>
      </c>
      <c r="L44" s="3">
        <v>4.0166593284132773E-2</v>
      </c>
      <c r="M44" s="3">
        <v>1.334616772145683</v>
      </c>
      <c r="N44" s="3">
        <v>8.6204941251907224E-2</v>
      </c>
      <c r="O44" s="3">
        <v>1.3258410254579427E-3</v>
      </c>
      <c r="P44" s="3" t="s">
        <v>428</v>
      </c>
      <c r="Q44" s="3" t="s">
        <v>428</v>
      </c>
      <c r="R44" s="3">
        <v>6.6292051272897144E-3</v>
      </c>
      <c r="S44" s="3">
        <v>0.2253929743278503</v>
      </c>
      <c r="T44" s="3">
        <v>9.2808871782056011E-3</v>
      </c>
      <c r="U44" s="3">
        <v>1.3258410254579427E-3</v>
      </c>
      <c r="V44" s="3">
        <v>0.13258410254579428</v>
      </c>
      <c r="W44" s="3" t="s">
        <v>428</v>
      </c>
      <c r="X44" s="3">
        <v>1.0583985424495929E-2</v>
      </c>
      <c r="Y44" s="3">
        <v>6.6235194324978106E-3</v>
      </c>
      <c r="Z44" s="3" t="s">
        <v>428</v>
      </c>
      <c r="AA44" s="3" t="s">
        <v>428</v>
      </c>
      <c r="AB44" s="3">
        <v>1.7207504856993738E-2</v>
      </c>
      <c r="AC44" s="3" t="s">
        <v>428</v>
      </c>
      <c r="AD44" s="3" t="s">
        <v>428</v>
      </c>
      <c r="AE44" s="51"/>
      <c r="AF44" s="22">
        <v>5634.34</v>
      </c>
      <c r="AG44" s="22" t="s">
        <v>426</v>
      </c>
      <c r="AH44" s="22" t="s">
        <v>426</v>
      </c>
      <c r="AI44" s="22" t="s">
        <v>426</v>
      </c>
      <c r="AJ44" s="22" t="s">
        <v>426</v>
      </c>
      <c r="AK44" s="22" t="s">
        <v>427</v>
      </c>
      <c r="AL44" s="40" t="s">
        <v>50</v>
      </c>
    </row>
    <row r="45" spans="1:38" ht="26.25" customHeight="1" thickBot="1" x14ac:dyDescent="0.25">
      <c r="A45" s="60" t="s">
        <v>71</v>
      </c>
      <c r="B45" s="60" t="s">
        <v>114</v>
      </c>
      <c r="C45" s="61" t="s">
        <v>115</v>
      </c>
      <c r="D45" s="62"/>
      <c r="E45" s="3">
        <v>0.32146387385267122</v>
      </c>
      <c r="F45" s="3">
        <v>1.1466227347611201E-2</v>
      </c>
      <c r="G45" s="3">
        <v>8.1901623911508608E-3</v>
      </c>
      <c r="H45" s="3" t="s">
        <v>428</v>
      </c>
      <c r="I45" s="3">
        <v>5.7331136738056005E-3</v>
      </c>
      <c r="J45" s="3">
        <v>6.1426217933631443E-3</v>
      </c>
      <c r="K45" s="3">
        <v>6.1426217933631443E-3</v>
      </c>
      <c r="L45" s="3">
        <v>1.9042127559425743E-3</v>
      </c>
      <c r="M45" s="3">
        <v>3.0303600847258177E-2</v>
      </c>
      <c r="N45" s="3">
        <v>5.3236055542480571E-4</v>
      </c>
      <c r="O45" s="3">
        <v>4.0950811955754293E-5</v>
      </c>
      <c r="P45" s="3">
        <v>1.2285243586726286E-4</v>
      </c>
      <c r="Q45" s="3">
        <v>1.6380324782301717E-4</v>
      </c>
      <c r="R45" s="3">
        <v>2.0475405977877148E-4</v>
      </c>
      <c r="S45" s="3">
        <v>3.6036714521063776E-3</v>
      </c>
      <c r="T45" s="3">
        <v>4.0950811955754295E-3</v>
      </c>
      <c r="U45" s="3">
        <v>4.0950811955754295E-4</v>
      </c>
      <c r="V45" s="3">
        <v>4.9140974346905146E-3</v>
      </c>
      <c r="W45" s="3">
        <v>5.3236055542480571E-4</v>
      </c>
      <c r="X45" s="3" t="s">
        <v>428</v>
      </c>
      <c r="Y45" s="3" t="s">
        <v>428</v>
      </c>
      <c r="Z45" s="3" t="s">
        <v>428</v>
      </c>
      <c r="AA45" s="3" t="s">
        <v>428</v>
      </c>
      <c r="AB45" s="3" t="s">
        <v>428</v>
      </c>
      <c r="AC45" s="3">
        <v>3.2760649564603434E-4</v>
      </c>
      <c r="AD45" s="3">
        <v>1.5561308543186631E-4</v>
      </c>
      <c r="AE45" s="51"/>
      <c r="AF45" s="22">
        <v>174</v>
      </c>
      <c r="AG45" s="22" t="s">
        <v>426</v>
      </c>
      <c r="AH45" s="22" t="s">
        <v>426</v>
      </c>
      <c r="AI45" s="22" t="s">
        <v>426</v>
      </c>
      <c r="AJ45" s="22" t="s">
        <v>426</v>
      </c>
      <c r="AK45" s="22" t="s">
        <v>427</v>
      </c>
      <c r="AL45" s="40" t="s">
        <v>50</v>
      </c>
    </row>
    <row r="46" spans="1:38" ht="26.25" customHeight="1" thickBot="1" x14ac:dyDescent="0.25">
      <c r="A46" s="60" t="s">
        <v>104</v>
      </c>
      <c r="B46" s="60" t="s">
        <v>116</v>
      </c>
      <c r="C46" s="61" t="s">
        <v>117</v>
      </c>
      <c r="D46" s="62"/>
      <c r="E46" s="3" t="s">
        <v>426</v>
      </c>
      <c r="F46" s="3" t="s">
        <v>426</v>
      </c>
      <c r="G46" s="3" t="s">
        <v>426</v>
      </c>
      <c r="H46" s="3" t="s">
        <v>426</v>
      </c>
      <c r="I46" s="3" t="s">
        <v>426</v>
      </c>
      <c r="J46" s="3" t="s">
        <v>426</v>
      </c>
      <c r="K46" s="3" t="s">
        <v>426</v>
      </c>
      <c r="L46" s="3" t="s">
        <v>426</v>
      </c>
      <c r="M46" s="3" t="s">
        <v>426</v>
      </c>
      <c r="N46" s="3" t="s">
        <v>426</v>
      </c>
      <c r="O46" s="3" t="s">
        <v>426</v>
      </c>
      <c r="P46" s="3" t="s">
        <v>426</v>
      </c>
      <c r="Q46" s="3" t="s">
        <v>426</v>
      </c>
      <c r="R46" s="3" t="s">
        <v>426</v>
      </c>
      <c r="S46" s="3" t="s">
        <v>426</v>
      </c>
      <c r="T46" s="3" t="s">
        <v>426</v>
      </c>
      <c r="U46" s="3" t="s">
        <v>426</v>
      </c>
      <c r="V46" s="3" t="s">
        <v>426</v>
      </c>
      <c r="W46" s="3" t="s">
        <v>426</v>
      </c>
      <c r="X46" s="3" t="s">
        <v>426</v>
      </c>
      <c r="Y46" s="3" t="s">
        <v>426</v>
      </c>
      <c r="Z46" s="3" t="s">
        <v>426</v>
      </c>
      <c r="AA46" s="3" t="s">
        <v>426</v>
      </c>
      <c r="AB46" s="3" t="s">
        <v>426</v>
      </c>
      <c r="AC46" s="3" t="s">
        <v>426</v>
      </c>
      <c r="AD46" s="3" t="s">
        <v>426</v>
      </c>
      <c r="AE46" s="51"/>
      <c r="AF46" s="22" t="s">
        <v>426</v>
      </c>
      <c r="AG46" s="22" t="s">
        <v>426</v>
      </c>
      <c r="AH46" s="22" t="s">
        <v>426</v>
      </c>
      <c r="AI46" s="22" t="s">
        <v>426</v>
      </c>
      <c r="AJ46" s="22" t="s">
        <v>426</v>
      </c>
      <c r="AK46" s="22" t="s">
        <v>426</v>
      </c>
      <c r="AL46" s="40" t="s">
        <v>50</v>
      </c>
    </row>
    <row r="47" spans="1:38" ht="26.25" customHeight="1" thickBot="1" x14ac:dyDescent="0.25">
      <c r="A47" s="60" t="s">
        <v>71</v>
      </c>
      <c r="B47" s="60" t="s">
        <v>118</v>
      </c>
      <c r="C47" s="61" t="s">
        <v>119</v>
      </c>
      <c r="D47" s="62"/>
      <c r="E47" s="3">
        <v>0.53248189999999995</v>
      </c>
      <c r="F47" s="3">
        <v>3.5353599999999999E-2</v>
      </c>
      <c r="G47" s="3">
        <v>1.5102122000000001E-2</v>
      </c>
      <c r="H47" s="3" t="s">
        <v>428</v>
      </c>
      <c r="I47" s="3">
        <v>9.4345999999999978E-3</v>
      </c>
      <c r="J47" s="3">
        <v>1.0108499999999999E-2</v>
      </c>
      <c r="K47" s="3">
        <v>1.0108499999999999E-2</v>
      </c>
      <c r="L47" s="3">
        <v>3.1336349999999996E-3</v>
      </c>
      <c r="M47" s="3">
        <v>1.0909886</v>
      </c>
      <c r="N47" s="3">
        <v>8.7606999999999995E-4</v>
      </c>
      <c r="O47" s="3">
        <v>6.738999999999999E-5</v>
      </c>
      <c r="P47" s="3">
        <v>2.0216999999999997E-4</v>
      </c>
      <c r="Q47" s="3">
        <v>2.6955999999999996E-4</v>
      </c>
      <c r="R47" s="3">
        <v>3.3694999999999998E-4</v>
      </c>
      <c r="S47" s="3">
        <v>5.9303199999999993E-3</v>
      </c>
      <c r="T47" s="3">
        <v>6.7389999999999993E-3</v>
      </c>
      <c r="U47" s="3">
        <v>6.7389999999999995E-4</v>
      </c>
      <c r="V47" s="3">
        <v>8.0867999999999982E-3</v>
      </c>
      <c r="W47" s="3">
        <v>8.7606999999999995E-4</v>
      </c>
      <c r="X47" s="3" t="s">
        <v>428</v>
      </c>
      <c r="Y47" s="3" t="s">
        <v>428</v>
      </c>
      <c r="Z47" s="3" t="s">
        <v>428</v>
      </c>
      <c r="AA47" s="3" t="s">
        <v>428</v>
      </c>
      <c r="AB47" s="3" t="s">
        <v>428</v>
      </c>
      <c r="AC47" s="3">
        <v>5.3911999999999992E-4</v>
      </c>
      <c r="AD47" s="3">
        <v>2.5608199999999998E-4</v>
      </c>
      <c r="AE47" s="51"/>
      <c r="AF47" s="22">
        <v>323.87174199999998</v>
      </c>
      <c r="AG47" s="22" t="s">
        <v>426</v>
      </c>
      <c r="AH47" s="22" t="s">
        <v>426</v>
      </c>
      <c r="AI47" s="22" t="s">
        <v>426</v>
      </c>
      <c r="AJ47" s="22" t="s">
        <v>426</v>
      </c>
      <c r="AK47" s="22" t="s">
        <v>427</v>
      </c>
      <c r="AL47" s="40" t="s">
        <v>50</v>
      </c>
    </row>
    <row r="48" spans="1:38" ht="26.25" customHeight="1" thickBot="1" x14ac:dyDescent="0.25">
      <c r="A48" s="60" t="s">
        <v>120</v>
      </c>
      <c r="B48" s="60" t="s">
        <v>121</v>
      </c>
      <c r="C48" s="61" t="s">
        <v>122</v>
      </c>
      <c r="D48" s="62"/>
      <c r="E48" s="3" t="s">
        <v>427</v>
      </c>
      <c r="F48" s="3" t="s">
        <v>428</v>
      </c>
      <c r="G48" s="3" t="s">
        <v>427</v>
      </c>
      <c r="H48" s="3" t="s">
        <v>427</v>
      </c>
      <c r="I48" s="3">
        <v>9.0000000000000002E-6</v>
      </c>
      <c r="J48" s="3">
        <v>8.9999999999999992E-5</v>
      </c>
      <c r="K48" s="3">
        <v>2.2499999999999999E-4</v>
      </c>
      <c r="L48" s="3" t="s">
        <v>427</v>
      </c>
      <c r="M48" s="3" t="s">
        <v>427</v>
      </c>
      <c r="N48" s="3" t="s">
        <v>428</v>
      </c>
      <c r="O48" s="3" t="s">
        <v>428</v>
      </c>
      <c r="P48" s="3" t="s">
        <v>428</v>
      </c>
      <c r="Q48" s="3" t="s">
        <v>428</v>
      </c>
      <c r="R48" s="3" t="s">
        <v>428</v>
      </c>
      <c r="S48" s="3" t="s">
        <v>428</v>
      </c>
      <c r="T48" s="3" t="s">
        <v>428</v>
      </c>
      <c r="U48" s="3" t="s">
        <v>428</v>
      </c>
      <c r="V48" s="3" t="s">
        <v>428</v>
      </c>
      <c r="W48" s="3" t="s">
        <v>427</v>
      </c>
      <c r="X48" s="3" t="s">
        <v>427</v>
      </c>
      <c r="Y48" s="3" t="s">
        <v>427</v>
      </c>
      <c r="Z48" s="3" t="s">
        <v>427</v>
      </c>
      <c r="AA48" s="3" t="s">
        <v>427</v>
      </c>
      <c r="AB48" s="3" t="s">
        <v>427</v>
      </c>
      <c r="AC48" s="3" t="s">
        <v>427</v>
      </c>
      <c r="AD48" s="3" t="s">
        <v>427</v>
      </c>
      <c r="AE48" s="51"/>
      <c r="AF48" s="22" t="s">
        <v>427</v>
      </c>
      <c r="AG48" s="22">
        <v>30</v>
      </c>
      <c r="AH48" s="22" t="s">
        <v>427</v>
      </c>
      <c r="AI48" s="22" t="s">
        <v>427</v>
      </c>
      <c r="AJ48" s="22" t="s">
        <v>427</v>
      </c>
      <c r="AK48" s="22" t="s">
        <v>427</v>
      </c>
      <c r="AL48" s="40" t="s">
        <v>442</v>
      </c>
    </row>
    <row r="49" spans="1:38" ht="26.25" customHeight="1" thickBot="1" x14ac:dyDescent="0.25">
      <c r="A49" s="60" t="s">
        <v>120</v>
      </c>
      <c r="B49" s="60" t="s">
        <v>123</v>
      </c>
      <c r="C49" s="61" t="s">
        <v>124</v>
      </c>
      <c r="D49" s="62"/>
      <c r="E49" s="3" t="s">
        <v>426</v>
      </c>
      <c r="F49" s="3" t="s">
        <v>426</v>
      </c>
      <c r="G49" s="3" t="s">
        <v>426</v>
      </c>
      <c r="H49" s="3" t="s">
        <v>426</v>
      </c>
      <c r="I49" s="3" t="s">
        <v>426</v>
      </c>
      <c r="J49" s="3" t="s">
        <v>426</v>
      </c>
      <c r="K49" s="3" t="s">
        <v>426</v>
      </c>
      <c r="L49" s="3" t="s">
        <v>426</v>
      </c>
      <c r="M49" s="3" t="s">
        <v>426</v>
      </c>
      <c r="N49" s="3" t="s">
        <v>426</v>
      </c>
      <c r="O49" s="3" t="s">
        <v>426</v>
      </c>
      <c r="P49" s="3" t="s">
        <v>426</v>
      </c>
      <c r="Q49" s="3" t="s">
        <v>426</v>
      </c>
      <c r="R49" s="3" t="s">
        <v>426</v>
      </c>
      <c r="S49" s="3" t="s">
        <v>426</v>
      </c>
      <c r="T49" s="3" t="s">
        <v>426</v>
      </c>
      <c r="U49" s="3" t="s">
        <v>426</v>
      </c>
      <c r="V49" s="3" t="s">
        <v>426</v>
      </c>
      <c r="W49" s="3" t="s">
        <v>426</v>
      </c>
      <c r="X49" s="3" t="s">
        <v>426</v>
      </c>
      <c r="Y49" s="3" t="s">
        <v>426</v>
      </c>
      <c r="Z49" s="3" t="s">
        <v>426</v>
      </c>
      <c r="AA49" s="3" t="s">
        <v>426</v>
      </c>
      <c r="AB49" s="3" t="s">
        <v>426</v>
      </c>
      <c r="AC49" s="3" t="s">
        <v>426</v>
      </c>
      <c r="AD49" s="3" t="s">
        <v>426</v>
      </c>
      <c r="AE49" s="51"/>
      <c r="AF49" s="22" t="s">
        <v>426</v>
      </c>
      <c r="AG49" s="22" t="s">
        <v>426</v>
      </c>
      <c r="AH49" s="22" t="s">
        <v>426</v>
      </c>
      <c r="AI49" s="22" t="s">
        <v>426</v>
      </c>
      <c r="AJ49" s="22" t="s">
        <v>426</v>
      </c>
      <c r="AK49" s="22" t="s">
        <v>426</v>
      </c>
      <c r="AL49" s="40" t="s">
        <v>125</v>
      </c>
    </row>
    <row r="50" spans="1:38" ht="26.25" customHeight="1" thickBot="1" x14ac:dyDescent="0.25">
      <c r="A50" s="60" t="s">
        <v>120</v>
      </c>
      <c r="B50" s="60" t="s">
        <v>126</v>
      </c>
      <c r="C50" s="61" t="s">
        <v>127</v>
      </c>
      <c r="D50" s="62"/>
      <c r="E50" s="3" t="s">
        <v>426</v>
      </c>
      <c r="F50" s="3" t="s">
        <v>426</v>
      </c>
      <c r="G50" s="3" t="s">
        <v>426</v>
      </c>
      <c r="H50" s="3" t="s">
        <v>426</v>
      </c>
      <c r="I50" s="3" t="s">
        <v>426</v>
      </c>
      <c r="J50" s="3" t="s">
        <v>426</v>
      </c>
      <c r="K50" s="3" t="s">
        <v>426</v>
      </c>
      <c r="L50" s="3" t="s">
        <v>426</v>
      </c>
      <c r="M50" s="3" t="s">
        <v>426</v>
      </c>
      <c r="N50" s="3" t="s">
        <v>426</v>
      </c>
      <c r="O50" s="3" t="s">
        <v>426</v>
      </c>
      <c r="P50" s="3" t="s">
        <v>426</v>
      </c>
      <c r="Q50" s="3" t="s">
        <v>426</v>
      </c>
      <c r="R50" s="3" t="s">
        <v>426</v>
      </c>
      <c r="S50" s="3" t="s">
        <v>426</v>
      </c>
      <c r="T50" s="3" t="s">
        <v>426</v>
      </c>
      <c r="U50" s="3" t="s">
        <v>426</v>
      </c>
      <c r="V50" s="3" t="s">
        <v>426</v>
      </c>
      <c r="W50" s="3" t="s">
        <v>426</v>
      </c>
      <c r="X50" s="3" t="s">
        <v>426</v>
      </c>
      <c r="Y50" s="3" t="s">
        <v>426</v>
      </c>
      <c r="Z50" s="3" t="s">
        <v>426</v>
      </c>
      <c r="AA50" s="3" t="s">
        <v>426</v>
      </c>
      <c r="AB50" s="3" t="s">
        <v>426</v>
      </c>
      <c r="AC50" s="3" t="s">
        <v>426</v>
      </c>
      <c r="AD50" s="3" t="s">
        <v>426</v>
      </c>
      <c r="AE50" s="51"/>
      <c r="AF50" s="22" t="s">
        <v>426</v>
      </c>
      <c r="AG50" s="22" t="s">
        <v>426</v>
      </c>
      <c r="AH50" s="22" t="s">
        <v>426</v>
      </c>
      <c r="AI50" s="22" t="s">
        <v>426</v>
      </c>
      <c r="AJ50" s="22" t="s">
        <v>426</v>
      </c>
      <c r="AK50" s="22" t="s">
        <v>426</v>
      </c>
      <c r="AL50" s="40" t="s">
        <v>410</v>
      </c>
    </row>
    <row r="51" spans="1:38" ht="26.25" customHeight="1" thickBot="1" x14ac:dyDescent="0.25">
      <c r="A51" s="60" t="s">
        <v>120</v>
      </c>
      <c r="B51" s="64" t="s">
        <v>128</v>
      </c>
      <c r="C51" s="61" t="s">
        <v>129</v>
      </c>
      <c r="D51" s="62"/>
      <c r="E51" s="3" t="s">
        <v>426</v>
      </c>
      <c r="F51" s="3" t="s">
        <v>426</v>
      </c>
      <c r="G51" s="3" t="s">
        <v>426</v>
      </c>
      <c r="H51" s="3" t="s">
        <v>426</v>
      </c>
      <c r="I51" s="3" t="s">
        <v>426</v>
      </c>
      <c r="J51" s="3" t="s">
        <v>426</v>
      </c>
      <c r="K51" s="3" t="s">
        <v>426</v>
      </c>
      <c r="L51" s="3" t="s">
        <v>426</v>
      </c>
      <c r="M51" s="3" t="s">
        <v>426</v>
      </c>
      <c r="N51" s="3" t="s">
        <v>426</v>
      </c>
      <c r="O51" s="3" t="s">
        <v>426</v>
      </c>
      <c r="P51" s="3" t="s">
        <v>426</v>
      </c>
      <c r="Q51" s="3" t="s">
        <v>426</v>
      </c>
      <c r="R51" s="3" t="s">
        <v>426</v>
      </c>
      <c r="S51" s="3" t="s">
        <v>426</v>
      </c>
      <c r="T51" s="3" t="s">
        <v>426</v>
      </c>
      <c r="U51" s="3" t="s">
        <v>426</v>
      </c>
      <c r="V51" s="3" t="s">
        <v>426</v>
      </c>
      <c r="W51" s="3" t="s">
        <v>426</v>
      </c>
      <c r="X51" s="3" t="s">
        <v>426</v>
      </c>
      <c r="Y51" s="3" t="s">
        <v>426</v>
      </c>
      <c r="Z51" s="3" t="s">
        <v>426</v>
      </c>
      <c r="AA51" s="3" t="s">
        <v>426</v>
      </c>
      <c r="AB51" s="3" t="s">
        <v>426</v>
      </c>
      <c r="AC51" s="3" t="s">
        <v>426</v>
      </c>
      <c r="AD51" s="3" t="s">
        <v>426</v>
      </c>
      <c r="AE51" s="51"/>
      <c r="AF51" s="22" t="s">
        <v>426</v>
      </c>
      <c r="AG51" s="22" t="s">
        <v>426</v>
      </c>
      <c r="AH51" s="22" t="s">
        <v>426</v>
      </c>
      <c r="AI51" s="22" t="s">
        <v>426</v>
      </c>
      <c r="AJ51" s="22" t="s">
        <v>426</v>
      </c>
      <c r="AK51" s="22" t="s">
        <v>426</v>
      </c>
      <c r="AL51" s="40" t="s">
        <v>130</v>
      </c>
    </row>
    <row r="52" spans="1:38" ht="26.25" customHeight="1" thickBot="1" x14ac:dyDescent="0.25">
      <c r="A52" s="60" t="s">
        <v>120</v>
      </c>
      <c r="B52" s="64" t="s">
        <v>131</v>
      </c>
      <c r="C52" s="66" t="s">
        <v>390</v>
      </c>
      <c r="D52" s="63"/>
      <c r="E52" s="3" t="s">
        <v>426</v>
      </c>
      <c r="F52" s="3" t="s">
        <v>426</v>
      </c>
      <c r="G52" s="3" t="s">
        <v>426</v>
      </c>
      <c r="H52" s="3" t="s">
        <v>426</v>
      </c>
      <c r="I52" s="3" t="s">
        <v>426</v>
      </c>
      <c r="J52" s="3" t="s">
        <v>426</v>
      </c>
      <c r="K52" s="3" t="s">
        <v>426</v>
      </c>
      <c r="L52" s="3" t="s">
        <v>426</v>
      </c>
      <c r="M52" s="3" t="s">
        <v>426</v>
      </c>
      <c r="N52" s="3" t="s">
        <v>426</v>
      </c>
      <c r="O52" s="3" t="s">
        <v>426</v>
      </c>
      <c r="P52" s="3" t="s">
        <v>426</v>
      </c>
      <c r="Q52" s="3" t="s">
        <v>426</v>
      </c>
      <c r="R52" s="3" t="s">
        <v>426</v>
      </c>
      <c r="S52" s="3" t="s">
        <v>426</v>
      </c>
      <c r="T52" s="3" t="s">
        <v>426</v>
      </c>
      <c r="U52" s="3" t="s">
        <v>426</v>
      </c>
      <c r="V52" s="3" t="s">
        <v>426</v>
      </c>
      <c r="W52" s="3" t="s">
        <v>426</v>
      </c>
      <c r="X52" s="3" t="s">
        <v>426</v>
      </c>
      <c r="Y52" s="3" t="s">
        <v>426</v>
      </c>
      <c r="Z52" s="3" t="s">
        <v>426</v>
      </c>
      <c r="AA52" s="3" t="s">
        <v>426</v>
      </c>
      <c r="AB52" s="3" t="s">
        <v>426</v>
      </c>
      <c r="AC52" s="3" t="s">
        <v>426</v>
      </c>
      <c r="AD52" s="3" t="s">
        <v>426</v>
      </c>
      <c r="AE52" s="51"/>
      <c r="AF52" s="22" t="s">
        <v>426</v>
      </c>
      <c r="AG52" s="22" t="s">
        <v>426</v>
      </c>
      <c r="AH52" s="22" t="s">
        <v>426</v>
      </c>
      <c r="AI52" s="22" t="s">
        <v>426</v>
      </c>
      <c r="AJ52" s="22" t="s">
        <v>426</v>
      </c>
      <c r="AK52" s="22" t="s">
        <v>426</v>
      </c>
      <c r="AL52" s="40" t="s">
        <v>132</v>
      </c>
    </row>
    <row r="53" spans="1:38" ht="26.25" customHeight="1" thickBot="1" x14ac:dyDescent="0.25">
      <c r="A53" s="60" t="s">
        <v>120</v>
      </c>
      <c r="B53" s="64" t="s">
        <v>133</v>
      </c>
      <c r="C53" s="66" t="s">
        <v>134</v>
      </c>
      <c r="D53" s="63"/>
      <c r="E53" s="3" t="s">
        <v>427</v>
      </c>
      <c r="F53" s="3">
        <v>0.36184671358000003</v>
      </c>
      <c r="G53" s="3" t="s">
        <v>428</v>
      </c>
      <c r="H53" s="3" t="s">
        <v>427</v>
      </c>
      <c r="I53" s="3" t="s">
        <v>427</v>
      </c>
      <c r="J53" s="3" t="s">
        <v>427</v>
      </c>
      <c r="K53" s="3" t="s">
        <v>427</v>
      </c>
      <c r="L53" s="3" t="s">
        <v>427</v>
      </c>
      <c r="M53" s="3" t="s">
        <v>427</v>
      </c>
      <c r="N53" s="3" t="s">
        <v>427</v>
      </c>
      <c r="O53" s="3" t="s">
        <v>427</v>
      </c>
      <c r="P53" s="3" t="s">
        <v>427</v>
      </c>
      <c r="Q53" s="3" t="s">
        <v>427</v>
      </c>
      <c r="R53" s="3" t="s">
        <v>427</v>
      </c>
      <c r="S53" s="3" t="s">
        <v>427</v>
      </c>
      <c r="T53" s="3" t="s">
        <v>427</v>
      </c>
      <c r="U53" s="3" t="s">
        <v>427</v>
      </c>
      <c r="V53" s="3" t="s">
        <v>427</v>
      </c>
      <c r="W53" s="3" t="s">
        <v>428</v>
      </c>
      <c r="X53" s="3" t="s">
        <v>427</v>
      </c>
      <c r="Y53" s="3" t="s">
        <v>427</v>
      </c>
      <c r="Z53" s="3" t="s">
        <v>427</v>
      </c>
      <c r="AA53" s="3" t="s">
        <v>427</v>
      </c>
      <c r="AB53" s="3" t="s">
        <v>427</v>
      </c>
      <c r="AC53" s="3" t="s">
        <v>427</v>
      </c>
      <c r="AD53" s="3" t="s">
        <v>427</v>
      </c>
      <c r="AE53" s="51"/>
      <c r="AF53" s="22" t="s">
        <v>427</v>
      </c>
      <c r="AG53" s="22" t="s">
        <v>427</v>
      </c>
      <c r="AH53" s="22" t="s">
        <v>427</v>
      </c>
      <c r="AI53" s="22" t="s">
        <v>427</v>
      </c>
      <c r="AJ53" s="22" t="s">
        <v>427</v>
      </c>
      <c r="AK53" s="22">
        <v>164.47577889999999</v>
      </c>
      <c r="AL53" s="40" t="s">
        <v>443</v>
      </c>
    </row>
    <row r="54" spans="1:38" ht="37.5" customHeight="1" thickBot="1" x14ac:dyDescent="0.25">
      <c r="A54" s="60" t="s">
        <v>120</v>
      </c>
      <c r="B54" s="64" t="s">
        <v>135</v>
      </c>
      <c r="C54" s="66" t="s">
        <v>136</v>
      </c>
      <c r="D54" s="63"/>
      <c r="E54" s="3" t="s">
        <v>427</v>
      </c>
      <c r="F54" s="3">
        <v>0.17913199999999999</v>
      </c>
      <c r="G54" s="3" t="s">
        <v>427</v>
      </c>
      <c r="H54" s="3" t="s">
        <v>427</v>
      </c>
      <c r="I54" s="3" t="s">
        <v>427</v>
      </c>
      <c r="J54" s="3" t="s">
        <v>427</v>
      </c>
      <c r="K54" s="3" t="s">
        <v>427</v>
      </c>
      <c r="L54" s="3" t="s">
        <v>427</v>
      </c>
      <c r="M54" s="3" t="s">
        <v>427</v>
      </c>
      <c r="N54" s="3" t="s">
        <v>427</v>
      </c>
      <c r="O54" s="3" t="s">
        <v>427</v>
      </c>
      <c r="P54" s="3" t="s">
        <v>427</v>
      </c>
      <c r="Q54" s="3" t="s">
        <v>427</v>
      </c>
      <c r="R54" s="3" t="s">
        <v>427</v>
      </c>
      <c r="S54" s="3" t="s">
        <v>427</v>
      </c>
      <c r="T54" s="3" t="s">
        <v>427</v>
      </c>
      <c r="U54" s="3" t="s">
        <v>427</v>
      </c>
      <c r="V54" s="3" t="s">
        <v>427</v>
      </c>
      <c r="W54" s="3" t="s">
        <v>427</v>
      </c>
      <c r="X54" s="3" t="s">
        <v>427</v>
      </c>
      <c r="Y54" s="3" t="s">
        <v>427</v>
      </c>
      <c r="Z54" s="3" t="s">
        <v>427</v>
      </c>
      <c r="AA54" s="3" t="s">
        <v>427</v>
      </c>
      <c r="AB54" s="3" t="s">
        <v>427</v>
      </c>
      <c r="AC54" s="3" t="s">
        <v>427</v>
      </c>
      <c r="AD54" s="3" t="s">
        <v>427</v>
      </c>
      <c r="AE54" s="51"/>
      <c r="AF54" s="22" t="s">
        <v>427</v>
      </c>
      <c r="AG54" s="22" t="s">
        <v>427</v>
      </c>
      <c r="AH54" s="22" t="s">
        <v>427</v>
      </c>
      <c r="AI54" s="22" t="s">
        <v>427</v>
      </c>
      <c r="AJ54" s="22" t="s">
        <v>427</v>
      </c>
      <c r="AK54" s="22" t="s">
        <v>427</v>
      </c>
      <c r="AL54" s="40" t="s">
        <v>417</v>
      </c>
    </row>
    <row r="55" spans="1:38" ht="26.25" customHeight="1" thickBot="1" x14ac:dyDescent="0.25">
      <c r="A55" s="60" t="s">
        <v>120</v>
      </c>
      <c r="B55" s="64" t="s">
        <v>137</v>
      </c>
      <c r="C55" s="66" t="s">
        <v>138</v>
      </c>
      <c r="D55" s="63"/>
      <c r="E55" s="3" t="s">
        <v>427</v>
      </c>
      <c r="F55" s="3">
        <v>0.253467</v>
      </c>
      <c r="G55" s="3" t="s">
        <v>427</v>
      </c>
      <c r="H55" s="3" t="s">
        <v>427</v>
      </c>
      <c r="I55" s="3" t="s">
        <v>427</v>
      </c>
      <c r="J55" s="3" t="s">
        <v>427</v>
      </c>
      <c r="K55" s="3" t="s">
        <v>427</v>
      </c>
      <c r="L55" s="3" t="s">
        <v>427</v>
      </c>
      <c r="M55" s="3" t="s">
        <v>427</v>
      </c>
      <c r="N55" s="3" t="s">
        <v>427</v>
      </c>
      <c r="O55" s="3" t="s">
        <v>427</v>
      </c>
      <c r="P55" s="3" t="s">
        <v>427</v>
      </c>
      <c r="Q55" s="3" t="s">
        <v>427</v>
      </c>
      <c r="R55" s="3" t="s">
        <v>427</v>
      </c>
      <c r="S55" s="3" t="s">
        <v>427</v>
      </c>
      <c r="T55" s="3" t="s">
        <v>427</v>
      </c>
      <c r="U55" s="3" t="s">
        <v>427</v>
      </c>
      <c r="V55" s="3" t="s">
        <v>427</v>
      </c>
      <c r="W55" s="3" t="s">
        <v>427</v>
      </c>
      <c r="X55" s="3" t="s">
        <v>427</v>
      </c>
      <c r="Y55" s="3" t="s">
        <v>427</v>
      </c>
      <c r="Z55" s="3" t="s">
        <v>427</v>
      </c>
      <c r="AA55" s="3" t="s">
        <v>427</v>
      </c>
      <c r="AB55" s="3" t="s">
        <v>427</v>
      </c>
      <c r="AC55" s="3" t="s">
        <v>427</v>
      </c>
      <c r="AD55" s="3" t="s">
        <v>427</v>
      </c>
      <c r="AE55" s="51"/>
      <c r="AF55" s="22" t="s">
        <v>427</v>
      </c>
      <c r="AG55" s="22" t="s">
        <v>427</v>
      </c>
      <c r="AH55" s="22" t="s">
        <v>427</v>
      </c>
      <c r="AI55" s="22" t="s">
        <v>427</v>
      </c>
      <c r="AJ55" s="22" t="s">
        <v>427</v>
      </c>
      <c r="AK55" s="22" t="s">
        <v>427</v>
      </c>
      <c r="AL55" s="40" t="s">
        <v>139</v>
      </c>
    </row>
    <row r="56" spans="1:38" ht="26.25" customHeight="1" thickBot="1" x14ac:dyDescent="0.25">
      <c r="A56" s="64" t="s">
        <v>120</v>
      </c>
      <c r="B56" s="64" t="s">
        <v>140</v>
      </c>
      <c r="C56" s="66" t="s">
        <v>399</v>
      </c>
      <c r="D56" s="63"/>
      <c r="E56" s="3" t="s">
        <v>426</v>
      </c>
      <c r="F56" s="3" t="s">
        <v>426</v>
      </c>
      <c r="G56" s="3" t="s">
        <v>426</v>
      </c>
      <c r="H56" s="3" t="s">
        <v>426</v>
      </c>
      <c r="I56" s="3" t="s">
        <v>426</v>
      </c>
      <c r="J56" s="3" t="s">
        <v>426</v>
      </c>
      <c r="K56" s="3" t="s">
        <v>426</v>
      </c>
      <c r="L56" s="3" t="s">
        <v>426</v>
      </c>
      <c r="M56" s="3" t="s">
        <v>426</v>
      </c>
      <c r="N56" s="3" t="s">
        <v>426</v>
      </c>
      <c r="O56" s="3" t="s">
        <v>426</v>
      </c>
      <c r="P56" s="3" t="s">
        <v>426</v>
      </c>
      <c r="Q56" s="3" t="s">
        <v>426</v>
      </c>
      <c r="R56" s="3" t="s">
        <v>426</v>
      </c>
      <c r="S56" s="3" t="s">
        <v>426</v>
      </c>
      <c r="T56" s="3" t="s">
        <v>426</v>
      </c>
      <c r="U56" s="3" t="s">
        <v>426</v>
      </c>
      <c r="V56" s="3" t="s">
        <v>426</v>
      </c>
      <c r="W56" s="3" t="s">
        <v>426</v>
      </c>
      <c r="X56" s="3" t="s">
        <v>426</v>
      </c>
      <c r="Y56" s="3" t="s">
        <v>426</v>
      </c>
      <c r="Z56" s="3" t="s">
        <v>426</v>
      </c>
      <c r="AA56" s="3" t="s">
        <v>426</v>
      </c>
      <c r="AB56" s="3" t="s">
        <v>426</v>
      </c>
      <c r="AC56" s="3" t="s">
        <v>426</v>
      </c>
      <c r="AD56" s="3" t="s">
        <v>426</v>
      </c>
      <c r="AE56" s="51"/>
      <c r="AF56" s="22" t="s">
        <v>426</v>
      </c>
      <c r="AG56" s="22" t="s">
        <v>426</v>
      </c>
      <c r="AH56" s="22" t="s">
        <v>426</v>
      </c>
      <c r="AI56" s="22" t="s">
        <v>426</v>
      </c>
      <c r="AJ56" s="22" t="s">
        <v>426</v>
      </c>
      <c r="AK56" s="22" t="s">
        <v>426</v>
      </c>
      <c r="AL56" s="40" t="s">
        <v>410</v>
      </c>
    </row>
    <row r="57" spans="1:38" ht="26.25" customHeight="1" thickBot="1" x14ac:dyDescent="0.25">
      <c r="A57" s="60" t="s">
        <v>54</v>
      </c>
      <c r="B57" s="60" t="s">
        <v>142</v>
      </c>
      <c r="C57" s="61" t="s">
        <v>143</v>
      </c>
      <c r="D57" s="62"/>
      <c r="E57" s="3">
        <v>1.9757129200000001</v>
      </c>
      <c r="F57" s="3">
        <v>1.05609126E-2</v>
      </c>
      <c r="G57" s="3">
        <v>0.12380384999999999</v>
      </c>
      <c r="H57" s="3" t="s">
        <v>427</v>
      </c>
      <c r="I57" s="3">
        <v>2.8862639999999998E-2</v>
      </c>
      <c r="J57" s="3">
        <v>4.3731342999999999E-2</v>
      </c>
      <c r="K57" s="3">
        <v>4.5074000000000003E-2</v>
      </c>
      <c r="L57" s="3">
        <v>2.9781773532000001E-4</v>
      </c>
      <c r="M57" s="3">
        <v>3.2790822199999998</v>
      </c>
      <c r="N57" s="3" t="s">
        <v>428</v>
      </c>
      <c r="O57" s="3" t="s">
        <v>428</v>
      </c>
      <c r="P57" s="3">
        <v>6.8999999999999999E-3</v>
      </c>
      <c r="Q57" s="3" t="s">
        <v>428</v>
      </c>
      <c r="R57" s="3" t="s">
        <v>428</v>
      </c>
      <c r="S57" s="3" t="s">
        <v>428</v>
      </c>
      <c r="T57" s="3" t="s">
        <v>428</v>
      </c>
      <c r="U57" s="3" t="s">
        <v>428</v>
      </c>
      <c r="V57" s="3" t="s">
        <v>428</v>
      </c>
      <c r="W57" s="3" t="s">
        <v>427</v>
      </c>
      <c r="X57" s="3" t="s">
        <v>428</v>
      </c>
      <c r="Y57" s="3" t="s">
        <v>428</v>
      </c>
      <c r="Z57" s="3" t="s">
        <v>428</v>
      </c>
      <c r="AA57" s="3" t="s">
        <v>428</v>
      </c>
      <c r="AB57" s="3" t="s">
        <v>428</v>
      </c>
      <c r="AC57" s="3" t="s">
        <v>427</v>
      </c>
      <c r="AD57" s="3" t="s">
        <v>427</v>
      </c>
      <c r="AE57" s="51"/>
      <c r="AF57" s="22" t="s">
        <v>427</v>
      </c>
      <c r="AG57" s="22" t="s">
        <v>427</v>
      </c>
      <c r="AH57" s="22" t="s">
        <v>427</v>
      </c>
      <c r="AI57" s="22" t="s">
        <v>427</v>
      </c>
      <c r="AJ57" s="22" t="s">
        <v>427</v>
      </c>
      <c r="AK57" s="22">
        <v>1056.0912599999999</v>
      </c>
      <c r="AL57" s="40" t="s">
        <v>144</v>
      </c>
    </row>
    <row r="58" spans="1:38" ht="26.25" customHeight="1" thickBot="1" x14ac:dyDescent="0.25">
      <c r="A58" s="60" t="s">
        <v>54</v>
      </c>
      <c r="B58" s="60" t="s">
        <v>145</v>
      </c>
      <c r="C58" s="61" t="s">
        <v>146</v>
      </c>
      <c r="D58" s="62"/>
      <c r="E58" s="3" t="s">
        <v>426</v>
      </c>
      <c r="F58" s="3" t="s">
        <v>426</v>
      </c>
      <c r="G58" s="3" t="s">
        <v>426</v>
      </c>
      <c r="H58" s="3" t="s">
        <v>426</v>
      </c>
      <c r="I58" s="3" t="s">
        <v>426</v>
      </c>
      <c r="J58" s="3" t="s">
        <v>426</v>
      </c>
      <c r="K58" s="3" t="s">
        <v>426</v>
      </c>
      <c r="L58" s="3" t="s">
        <v>426</v>
      </c>
      <c r="M58" s="3" t="s">
        <v>426</v>
      </c>
      <c r="N58" s="3" t="s">
        <v>426</v>
      </c>
      <c r="O58" s="3" t="s">
        <v>426</v>
      </c>
      <c r="P58" s="3" t="s">
        <v>426</v>
      </c>
      <c r="Q58" s="3" t="s">
        <v>426</v>
      </c>
      <c r="R58" s="3" t="s">
        <v>426</v>
      </c>
      <c r="S58" s="3" t="s">
        <v>426</v>
      </c>
      <c r="T58" s="3" t="s">
        <v>426</v>
      </c>
      <c r="U58" s="3" t="s">
        <v>426</v>
      </c>
      <c r="V58" s="3" t="s">
        <v>426</v>
      </c>
      <c r="W58" s="3" t="s">
        <v>426</v>
      </c>
      <c r="X58" s="3" t="s">
        <v>426</v>
      </c>
      <c r="Y58" s="3" t="s">
        <v>426</v>
      </c>
      <c r="Z58" s="3" t="s">
        <v>426</v>
      </c>
      <c r="AA58" s="3" t="s">
        <v>426</v>
      </c>
      <c r="AB58" s="3" t="s">
        <v>426</v>
      </c>
      <c r="AC58" s="3" t="s">
        <v>426</v>
      </c>
      <c r="AD58" s="3" t="s">
        <v>426</v>
      </c>
      <c r="AE58" s="51"/>
      <c r="AF58" s="22" t="s">
        <v>426</v>
      </c>
      <c r="AG58" s="22" t="s">
        <v>426</v>
      </c>
      <c r="AH58" s="22" t="s">
        <v>426</v>
      </c>
      <c r="AI58" s="22" t="s">
        <v>426</v>
      </c>
      <c r="AJ58" s="22" t="s">
        <v>426</v>
      </c>
      <c r="AK58" s="22" t="s">
        <v>426</v>
      </c>
      <c r="AL58" s="40" t="s">
        <v>147</v>
      </c>
    </row>
    <row r="59" spans="1:38" ht="26.25" customHeight="1" thickBot="1" x14ac:dyDescent="0.25">
      <c r="A59" s="60" t="s">
        <v>54</v>
      </c>
      <c r="B59" s="68" t="s">
        <v>148</v>
      </c>
      <c r="C59" s="61" t="s">
        <v>400</v>
      </c>
      <c r="D59" s="62"/>
      <c r="E59" s="3">
        <v>6.0081900000000001E-2</v>
      </c>
      <c r="F59" s="3">
        <v>6.4197999999999998E-3</v>
      </c>
      <c r="G59" s="3">
        <v>1.54824E-2</v>
      </c>
      <c r="H59" s="3" t="s">
        <v>428</v>
      </c>
      <c r="I59" s="3">
        <v>5.6871559999999996E-3</v>
      </c>
      <c r="J59" s="3">
        <v>1.4367552E-2</v>
      </c>
      <c r="K59" s="3">
        <v>2.9932400000000001E-2</v>
      </c>
      <c r="L59" s="3">
        <v>1.1374311999999999E-4</v>
      </c>
      <c r="M59" s="3">
        <v>7.3401999999999998E-3</v>
      </c>
      <c r="N59" s="3" t="s">
        <v>427</v>
      </c>
      <c r="O59" s="3" t="s">
        <v>427</v>
      </c>
      <c r="P59" s="3" t="s">
        <v>427</v>
      </c>
      <c r="Q59" s="3" t="s">
        <v>427</v>
      </c>
      <c r="R59" s="3" t="s">
        <v>427</v>
      </c>
      <c r="S59" s="3" t="s">
        <v>427</v>
      </c>
      <c r="T59" s="3" t="s">
        <v>427</v>
      </c>
      <c r="U59" s="3" t="s">
        <v>427</v>
      </c>
      <c r="V59" s="3" t="s">
        <v>427</v>
      </c>
      <c r="W59" s="3" t="s">
        <v>428</v>
      </c>
      <c r="X59" s="3" t="s">
        <v>428</v>
      </c>
      <c r="Y59" s="3" t="s">
        <v>428</v>
      </c>
      <c r="Z59" s="3" t="s">
        <v>428</v>
      </c>
      <c r="AA59" s="3" t="s">
        <v>428</v>
      </c>
      <c r="AB59" s="3" t="s">
        <v>428</v>
      </c>
      <c r="AC59" s="3" t="s">
        <v>428</v>
      </c>
      <c r="AD59" s="3" t="s">
        <v>427</v>
      </c>
      <c r="AE59" s="51"/>
      <c r="AF59" s="22" t="s">
        <v>427</v>
      </c>
      <c r="AG59" s="22" t="s">
        <v>427</v>
      </c>
      <c r="AH59" s="22" t="s">
        <v>427</v>
      </c>
      <c r="AI59" s="22" t="s">
        <v>427</v>
      </c>
      <c r="AJ59" s="22" t="s">
        <v>427</v>
      </c>
      <c r="AK59" s="22" t="s">
        <v>432</v>
      </c>
      <c r="AL59" s="40" t="s">
        <v>418</v>
      </c>
    </row>
    <row r="60" spans="1:38" ht="26.25" customHeight="1" thickBot="1" x14ac:dyDescent="0.25">
      <c r="A60" s="60" t="s">
        <v>54</v>
      </c>
      <c r="B60" s="68" t="s">
        <v>149</v>
      </c>
      <c r="C60" s="61" t="s">
        <v>150</v>
      </c>
      <c r="D60" s="103"/>
      <c r="E60" s="3" t="s">
        <v>427</v>
      </c>
      <c r="F60" s="3" t="s">
        <v>427</v>
      </c>
      <c r="G60" s="3" t="s">
        <v>427</v>
      </c>
      <c r="H60" s="3" t="s">
        <v>427</v>
      </c>
      <c r="I60" s="3">
        <v>0.10193579999999999</v>
      </c>
      <c r="J60" s="3">
        <v>1.019358</v>
      </c>
      <c r="K60" s="3">
        <v>2.0794903200000001</v>
      </c>
      <c r="L60" s="3" t="s">
        <v>427</v>
      </c>
      <c r="M60" s="3" t="s">
        <v>427</v>
      </c>
      <c r="N60" s="3" t="s">
        <v>427</v>
      </c>
      <c r="O60" s="3" t="s">
        <v>427</v>
      </c>
      <c r="P60" s="3" t="s">
        <v>427</v>
      </c>
      <c r="Q60" s="3" t="s">
        <v>427</v>
      </c>
      <c r="R60" s="3" t="s">
        <v>427</v>
      </c>
      <c r="S60" s="3" t="s">
        <v>427</v>
      </c>
      <c r="T60" s="3" t="s">
        <v>427</v>
      </c>
      <c r="U60" s="3" t="s">
        <v>427</v>
      </c>
      <c r="V60" s="3" t="s">
        <v>427</v>
      </c>
      <c r="W60" s="3" t="s">
        <v>427</v>
      </c>
      <c r="X60" s="3" t="s">
        <v>427</v>
      </c>
      <c r="Y60" s="3" t="s">
        <v>427</v>
      </c>
      <c r="Z60" s="3" t="s">
        <v>427</v>
      </c>
      <c r="AA60" s="3" t="s">
        <v>427</v>
      </c>
      <c r="AB60" s="3" t="s">
        <v>427</v>
      </c>
      <c r="AC60" s="3" t="s">
        <v>427</v>
      </c>
      <c r="AD60" s="3" t="s">
        <v>427</v>
      </c>
      <c r="AE60" s="51"/>
      <c r="AF60" s="22" t="s">
        <v>427</v>
      </c>
      <c r="AG60" s="22" t="s">
        <v>427</v>
      </c>
      <c r="AH60" s="22" t="s">
        <v>427</v>
      </c>
      <c r="AI60" s="22" t="s">
        <v>427</v>
      </c>
      <c r="AJ60" s="22" t="s">
        <v>427</v>
      </c>
      <c r="AK60" s="22">
        <v>20387.16</v>
      </c>
      <c r="AL60" s="40" t="s">
        <v>419</v>
      </c>
    </row>
    <row r="61" spans="1:38" ht="26.25" customHeight="1" thickBot="1" x14ac:dyDescent="0.25">
      <c r="A61" s="60" t="s">
        <v>54</v>
      </c>
      <c r="B61" s="68" t="s">
        <v>151</v>
      </c>
      <c r="C61" s="61" t="s">
        <v>152</v>
      </c>
      <c r="D61" s="62"/>
      <c r="E61" s="3" t="s">
        <v>427</v>
      </c>
      <c r="F61" s="3" t="s">
        <v>427</v>
      </c>
      <c r="G61" s="3" t="s">
        <v>427</v>
      </c>
      <c r="H61" s="3" t="s">
        <v>427</v>
      </c>
      <c r="I61" s="3">
        <v>2.6882400000000001E-2</v>
      </c>
      <c r="J61" s="3">
        <v>0.26882399600000001</v>
      </c>
      <c r="K61" s="3">
        <v>0.88884904899999995</v>
      </c>
      <c r="L61" s="3" t="s">
        <v>427</v>
      </c>
      <c r="M61" s="3" t="s">
        <v>427</v>
      </c>
      <c r="N61" s="3" t="s">
        <v>427</v>
      </c>
      <c r="O61" s="3" t="s">
        <v>427</v>
      </c>
      <c r="P61" s="3" t="s">
        <v>427</v>
      </c>
      <c r="Q61" s="3" t="s">
        <v>427</v>
      </c>
      <c r="R61" s="3" t="s">
        <v>427</v>
      </c>
      <c r="S61" s="3" t="s">
        <v>427</v>
      </c>
      <c r="T61" s="3" t="s">
        <v>427</v>
      </c>
      <c r="U61" s="3" t="s">
        <v>427</v>
      </c>
      <c r="V61" s="3" t="s">
        <v>427</v>
      </c>
      <c r="W61" s="3" t="s">
        <v>427</v>
      </c>
      <c r="X61" s="3" t="s">
        <v>427</v>
      </c>
      <c r="Y61" s="3" t="s">
        <v>427</v>
      </c>
      <c r="Z61" s="3" t="s">
        <v>427</v>
      </c>
      <c r="AA61" s="3" t="s">
        <v>427</v>
      </c>
      <c r="AB61" s="3" t="s">
        <v>427</v>
      </c>
      <c r="AC61" s="3" t="s">
        <v>427</v>
      </c>
      <c r="AD61" s="3" t="s">
        <v>427</v>
      </c>
      <c r="AE61" s="51"/>
      <c r="AF61" s="22" t="s">
        <v>427</v>
      </c>
      <c r="AG61" s="22" t="s">
        <v>427</v>
      </c>
      <c r="AH61" s="22" t="s">
        <v>427</v>
      </c>
      <c r="AI61" s="22" t="s">
        <v>427</v>
      </c>
      <c r="AJ61" s="22" t="s">
        <v>427</v>
      </c>
      <c r="AK61" s="22">
        <v>1564.1</v>
      </c>
      <c r="AL61" s="40" t="s">
        <v>420</v>
      </c>
    </row>
    <row r="62" spans="1:38" ht="26.25" customHeight="1" thickBot="1" x14ac:dyDescent="0.25">
      <c r="A62" s="60" t="s">
        <v>54</v>
      </c>
      <c r="B62" s="68" t="s">
        <v>153</v>
      </c>
      <c r="C62" s="61" t="s">
        <v>154</v>
      </c>
      <c r="D62" s="62"/>
      <c r="E62" s="3" t="s">
        <v>427</v>
      </c>
      <c r="F62" s="3" t="s">
        <v>427</v>
      </c>
      <c r="G62" s="3" t="s">
        <v>427</v>
      </c>
      <c r="H62" s="3" t="s">
        <v>427</v>
      </c>
      <c r="I62" s="3">
        <v>1.88802272E-3</v>
      </c>
      <c r="J62" s="3">
        <v>1.0726167179999999E-2</v>
      </c>
      <c r="K62" s="3">
        <v>2.0748335071999999E-2</v>
      </c>
      <c r="L62" s="3" t="s">
        <v>427</v>
      </c>
      <c r="M62" s="3" t="s">
        <v>427</v>
      </c>
      <c r="N62" s="3" t="s">
        <v>427</v>
      </c>
      <c r="O62" s="3" t="s">
        <v>427</v>
      </c>
      <c r="P62" s="3" t="s">
        <v>427</v>
      </c>
      <c r="Q62" s="3" t="s">
        <v>427</v>
      </c>
      <c r="R62" s="3" t="s">
        <v>427</v>
      </c>
      <c r="S62" s="3" t="s">
        <v>427</v>
      </c>
      <c r="T62" s="3" t="s">
        <v>427</v>
      </c>
      <c r="U62" s="3" t="s">
        <v>427</v>
      </c>
      <c r="V62" s="3" t="s">
        <v>427</v>
      </c>
      <c r="W62" s="3" t="s">
        <v>427</v>
      </c>
      <c r="X62" s="3" t="s">
        <v>427</v>
      </c>
      <c r="Y62" s="3" t="s">
        <v>427</v>
      </c>
      <c r="Z62" s="3" t="s">
        <v>427</v>
      </c>
      <c r="AA62" s="3" t="s">
        <v>427</v>
      </c>
      <c r="AB62" s="3" t="s">
        <v>427</v>
      </c>
      <c r="AC62" s="3" t="s">
        <v>427</v>
      </c>
      <c r="AD62" s="3" t="s">
        <v>427</v>
      </c>
      <c r="AE62" s="51"/>
      <c r="AF62" s="22" t="s">
        <v>427</v>
      </c>
      <c r="AG62" s="22" t="s">
        <v>427</v>
      </c>
      <c r="AH62" s="22" t="s">
        <v>427</v>
      </c>
      <c r="AI62" s="22" t="s">
        <v>427</v>
      </c>
      <c r="AJ62" s="22" t="s">
        <v>427</v>
      </c>
      <c r="AK62" s="22" t="s">
        <v>428</v>
      </c>
      <c r="AL62" s="40" t="s">
        <v>421</v>
      </c>
    </row>
    <row r="63" spans="1:38" ht="26.25" customHeight="1" thickBot="1" x14ac:dyDescent="0.25">
      <c r="A63" s="60" t="s">
        <v>54</v>
      </c>
      <c r="B63" s="68" t="s">
        <v>155</v>
      </c>
      <c r="C63" s="66" t="s">
        <v>156</v>
      </c>
      <c r="D63" s="69"/>
      <c r="E63" s="3" t="s">
        <v>426</v>
      </c>
      <c r="F63" s="3" t="s">
        <v>426</v>
      </c>
      <c r="G63" s="3" t="s">
        <v>426</v>
      </c>
      <c r="H63" s="3" t="s">
        <v>426</v>
      </c>
      <c r="I63" s="3" t="s">
        <v>426</v>
      </c>
      <c r="J63" s="3" t="s">
        <v>426</v>
      </c>
      <c r="K63" s="3" t="s">
        <v>426</v>
      </c>
      <c r="L63" s="3" t="s">
        <v>426</v>
      </c>
      <c r="M63" s="3" t="s">
        <v>426</v>
      </c>
      <c r="N63" s="3" t="s">
        <v>426</v>
      </c>
      <c r="O63" s="3" t="s">
        <v>426</v>
      </c>
      <c r="P63" s="3" t="s">
        <v>426</v>
      </c>
      <c r="Q63" s="3" t="s">
        <v>426</v>
      </c>
      <c r="R63" s="3" t="s">
        <v>426</v>
      </c>
      <c r="S63" s="3" t="s">
        <v>426</v>
      </c>
      <c r="T63" s="3" t="s">
        <v>426</v>
      </c>
      <c r="U63" s="3" t="s">
        <v>426</v>
      </c>
      <c r="V63" s="3" t="s">
        <v>426</v>
      </c>
      <c r="W63" s="3" t="s">
        <v>426</v>
      </c>
      <c r="X63" s="3" t="s">
        <v>426</v>
      </c>
      <c r="Y63" s="3" t="s">
        <v>426</v>
      </c>
      <c r="Z63" s="3" t="s">
        <v>426</v>
      </c>
      <c r="AA63" s="3" t="s">
        <v>426</v>
      </c>
      <c r="AB63" s="3" t="s">
        <v>426</v>
      </c>
      <c r="AC63" s="3" t="s">
        <v>426</v>
      </c>
      <c r="AD63" s="3" t="s">
        <v>426</v>
      </c>
      <c r="AE63" s="51"/>
      <c r="AF63" s="22" t="s">
        <v>426</v>
      </c>
      <c r="AG63" s="22" t="s">
        <v>426</v>
      </c>
      <c r="AH63" s="22" t="s">
        <v>426</v>
      </c>
      <c r="AI63" s="22" t="s">
        <v>426</v>
      </c>
      <c r="AJ63" s="22" t="s">
        <v>426</v>
      </c>
      <c r="AK63" s="22" t="s">
        <v>426</v>
      </c>
      <c r="AL63" s="40" t="s">
        <v>410</v>
      </c>
    </row>
    <row r="64" spans="1:38" ht="26.25" customHeight="1" thickBot="1" x14ac:dyDescent="0.25">
      <c r="A64" s="60" t="s">
        <v>54</v>
      </c>
      <c r="B64" s="68" t="s">
        <v>157</v>
      </c>
      <c r="C64" s="61" t="s">
        <v>158</v>
      </c>
      <c r="D64" s="62"/>
      <c r="E64" s="3" t="s">
        <v>426</v>
      </c>
      <c r="F64" s="3" t="s">
        <v>426</v>
      </c>
      <c r="G64" s="3" t="s">
        <v>426</v>
      </c>
      <c r="H64" s="3" t="s">
        <v>426</v>
      </c>
      <c r="I64" s="3" t="s">
        <v>426</v>
      </c>
      <c r="J64" s="3" t="s">
        <v>426</v>
      </c>
      <c r="K64" s="3" t="s">
        <v>426</v>
      </c>
      <c r="L64" s="3" t="s">
        <v>426</v>
      </c>
      <c r="M64" s="3" t="s">
        <v>426</v>
      </c>
      <c r="N64" s="3" t="s">
        <v>426</v>
      </c>
      <c r="O64" s="3" t="s">
        <v>426</v>
      </c>
      <c r="P64" s="3" t="s">
        <v>426</v>
      </c>
      <c r="Q64" s="3" t="s">
        <v>426</v>
      </c>
      <c r="R64" s="3" t="s">
        <v>426</v>
      </c>
      <c r="S64" s="3" t="s">
        <v>426</v>
      </c>
      <c r="T64" s="3" t="s">
        <v>426</v>
      </c>
      <c r="U64" s="3" t="s">
        <v>426</v>
      </c>
      <c r="V64" s="3" t="s">
        <v>426</v>
      </c>
      <c r="W64" s="3" t="s">
        <v>426</v>
      </c>
      <c r="X64" s="3" t="s">
        <v>426</v>
      </c>
      <c r="Y64" s="3" t="s">
        <v>426</v>
      </c>
      <c r="Z64" s="3" t="s">
        <v>426</v>
      </c>
      <c r="AA64" s="3" t="s">
        <v>426</v>
      </c>
      <c r="AB64" s="3" t="s">
        <v>426</v>
      </c>
      <c r="AC64" s="3" t="s">
        <v>426</v>
      </c>
      <c r="AD64" s="3" t="s">
        <v>426</v>
      </c>
      <c r="AE64" s="51"/>
      <c r="AF64" s="22" t="s">
        <v>426</v>
      </c>
      <c r="AG64" s="22" t="s">
        <v>426</v>
      </c>
      <c r="AH64" s="22" t="s">
        <v>426</v>
      </c>
      <c r="AI64" s="22" t="s">
        <v>426</v>
      </c>
      <c r="AJ64" s="22" t="s">
        <v>426</v>
      </c>
      <c r="AK64" s="22" t="s">
        <v>426</v>
      </c>
      <c r="AL64" s="40" t="s">
        <v>159</v>
      </c>
    </row>
    <row r="65" spans="1:38" ht="26.25" customHeight="1" thickBot="1" x14ac:dyDescent="0.25">
      <c r="A65" s="60" t="s">
        <v>54</v>
      </c>
      <c r="B65" s="64" t="s">
        <v>160</v>
      </c>
      <c r="C65" s="61" t="s">
        <v>161</v>
      </c>
      <c r="D65" s="62"/>
      <c r="E65" s="3" t="s">
        <v>426</v>
      </c>
      <c r="F65" s="3" t="s">
        <v>426</v>
      </c>
      <c r="G65" s="3" t="s">
        <v>426</v>
      </c>
      <c r="H65" s="3" t="s">
        <v>426</v>
      </c>
      <c r="I65" s="3" t="s">
        <v>426</v>
      </c>
      <c r="J65" s="3" t="s">
        <v>426</v>
      </c>
      <c r="K65" s="3" t="s">
        <v>426</v>
      </c>
      <c r="L65" s="3" t="s">
        <v>426</v>
      </c>
      <c r="M65" s="3" t="s">
        <v>426</v>
      </c>
      <c r="N65" s="3" t="s">
        <v>426</v>
      </c>
      <c r="O65" s="3" t="s">
        <v>426</v>
      </c>
      <c r="P65" s="3" t="s">
        <v>426</v>
      </c>
      <c r="Q65" s="3" t="s">
        <v>426</v>
      </c>
      <c r="R65" s="3" t="s">
        <v>426</v>
      </c>
      <c r="S65" s="3" t="s">
        <v>426</v>
      </c>
      <c r="T65" s="3" t="s">
        <v>426</v>
      </c>
      <c r="U65" s="3" t="s">
        <v>426</v>
      </c>
      <c r="V65" s="3" t="s">
        <v>426</v>
      </c>
      <c r="W65" s="3" t="s">
        <v>426</v>
      </c>
      <c r="X65" s="3" t="s">
        <v>426</v>
      </c>
      <c r="Y65" s="3" t="s">
        <v>426</v>
      </c>
      <c r="Z65" s="3" t="s">
        <v>426</v>
      </c>
      <c r="AA65" s="3" t="s">
        <v>426</v>
      </c>
      <c r="AB65" s="3" t="s">
        <v>426</v>
      </c>
      <c r="AC65" s="3" t="s">
        <v>426</v>
      </c>
      <c r="AD65" s="3" t="s">
        <v>426</v>
      </c>
      <c r="AE65" s="51"/>
      <c r="AF65" s="22" t="s">
        <v>426</v>
      </c>
      <c r="AG65" s="22" t="s">
        <v>426</v>
      </c>
      <c r="AH65" s="22" t="s">
        <v>426</v>
      </c>
      <c r="AI65" s="22" t="s">
        <v>426</v>
      </c>
      <c r="AJ65" s="22" t="s">
        <v>426</v>
      </c>
      <c r="AK65" s="22" t="s">
        <v>426</v>
      </c>
      <c r="AL65" s="40" t="s">
        <v>162</v>
      </c>
    </row>
    <row r="66" spans="1:38" ht="26.25" customHeight="1" thickBot="1" x14ac:dyDescent="0.25">
      <c r="A66" s="60" t="s">
        <v>54</v>
      </c>
      <c r="B66" s="64" t="s">
        <v>163</v>
      </c>
      <c r="C66" s="61" t="s">
        <v>164</v>
      </c>
      <c r="D66" s="62"/>
      <c r="E66" s="3" t="s">
        <v>426</v>
      </c>
      <c r="F66" s="3" t="s">
        <v>426</v>
      </c>
      <c r="G66" s="3" t="s">
        <v>426</v>
      </c>
      <c r="H66" s="3" t="s">
        <v>426</v>
      </c>
      <c r="I66" s="3" t="s">
        <v>426</v>
      </c>
      <c r="J66" s="3" t="s">
        <v>426</v>
      </c>
      <c r="K66" s="3" t="s">
        <v>426</v>
      </c>
      <c r="L66" s="3" t="s">
        <v>426</v>
      </c>
      <c r="M66" s="3" t="s">
        <v>426</v>
      </c>
      <c r="N66" s="3" t="s">
        <v>426</v>
      </c>
      <c r="O66" s="3" t="s">
        <v>426</v>
      </c>
      <c r="P66" s="3" t="s">
        <v>426</v>
      </c>
      <c r="Q66" s="3" t="s">
        <v>426</v>
      </c>
      <c r="R66" s="3" t="s">
        <v>426</v>
      </c>
      <c r="S66" s="3" t="s">
        <v>426</v>
      </c>
      <c r="T66" s="3" t="s">
        <v>426</v>
      </c>
      <c r="U66" s="3" t="s">
        <v>426</v>
      </c>
      <c r="V66" s="3" t="s">
        <v>426</v>
      </c>
      <c r="W66" s="3" t="s">
        <v>426</v>
      </c>
      <c r="X66" s="3" t="s">
        <v>426</v>
      </c>
      <c r="Y66" s="3" t="s">
        <v>426</v>
      </c>
      <c r="Z66" s="3" t="s">
        <v>426</v>
      </c>
      <c r="AA66" s="3" t="s">
        <v>426</v>
      </c>
      <c r="AB66" s="3" t="s">
        <v>426</v>
      </c>
      <c r="AC66" s="3" t="s">
        <v>426</v>
      </c>
      <c r="AD66" s="3" t="s">
        <v>426</v>
      </c>
      <c r="AE66" s="51"/>
      <c r="AF66" s="22" t="s">
        <v>426</v>
      </c>
      <c r="AG66" s="22" t="s">
        <v>426</v>
      </c>
      <c r="AH66" s="22" t="s">
        <v>426</v>
      </c>
      <c r="AI66" s="22" t="s">
        <v>426</v>
      </c>
      <c r="AJ66" s="22" t="s">
        <v>426</v>
      </c>
      <c r="AK66" s="22" t="s">
        <v>426</v>
      </c>
      <c r="AL66" s="40" t="s">
        <v>165</v>
      </c>
    </row>
    <row r="67" spans="1:38" ht="26.25" customHeight="1" thickBot="1" x14ac:dyDescent="0.25">
      <c r="A67" s="60" t="s">
        <v>54</v>
      </c>
      <c r="B67" s="64" t="s">
        <v>166</v>
      </c>
      <c r="C67" s="61" t="s">
        <v>167</v>
      </c>
      <c r="D67" s="62"/>
      <c r="E67" s="3" t="s">
        <v>426</v>
      </c>
      <c r="F67" s="3" t="s">
        <v>426</v>
      </c>
      <c r="G67" s="3" t="s">
        <v>426</v>
      </c>
      <c r="H67" s="3" t="s">
        <v>426</v>
      </c>
      <c r="I67" s="3" t="s">
        <v>426</v>
      </c>
      <c r="J67" s="3" t="s">
        <v>426</v>
      </c>
      <c r="K67" s="3" t="s">
        <v>426</v>
      </c>
      <c r="L67" s="3" t="s">
        <v>426</v>
      </c>
      <c r="M67" s="3" t="s">
        <v>426</v>
      </c>
      <c r="N67" s="3" t="s">
        <v>426</v>
      </c>
      <c r="O67" s="3" t="s">
        <v>426</v>
      </c>
      <c r="P67" s="3" t="s">
        <v>426</v>
      </c>
      <c r="Q67" s="3" t="s">
        <v>426</v>
      </c>
      <c r="R67" s="3" t="s">
        <v>426</v>
      </c>
      <c r="S67" s="3" t="s">
        <v>426</v>
      </c>
      <c r="T67" s="3" t="s">
        <v>426</v>
      </c>
      <c r="U67" s="3" t="s">
        <v>426</v>
      </c>
      <c r="V67" s="3" t="s">
        <v>426</v>
      </c>
      <c r="W67" s="3" t="s">
        <v>426</v>
      </c>
      <c r="X67" s="3" t="s">
        <v>426</v>
      </c>
      <c r="Y67" s="3" t="s">
        <v>426</v>
      </c>
      <c r="Z67" s="3" t="s">
        <v>426</v>
      </c>
      <c r="AA67" s="3" t="s">
        <v>426</v>
      </c>
      <c r="AB67" s="3" t="s">
        <v>426</v>
      </c>
      <c r="AC67" s="3" t="s">
        <v>426</v>
      </c>
      <c r="AD67" s="3" t="s">
        <v>426</v>
      </c>
      <c r="AE67" s="51"/>
      <c r="AF67" s="22" t="s">
        <v>426</v>
      </c>
      <c r="AG67" s="22" t="s">
        <v>426</v>
      </c>
      <c r="AH67" s="22" t="s">
        <v>426</v>
      </c>
      <c r="AI67" s="22" t="s">
        <v>426</v>
      </c>
      <c r="AJ67" s="22" t="s">
        <v>426</v>
      </c>
      <c r="AK67" s="22" t="s">
        <v>426</v>
      </c>
      <c r="AL67" s="40" t="s">
        <v>168</v>
      </c>
    </row>
    <row r="68" spans="1:38" ht="26.25" customHeight="1" thickBot="1" x14ac:dyDescent="0.25">
      <c r="A68" s="60" t="s">
        <v>54</v>
      </c>
      <c r="B68" s="64" t="s">
        <v>169</v>
      </c>
      <c r="C68" s="61" t="s">
        <v>170</v>
      </c>
      <c r="D68" s="62"/>
      <c r="E68" s="3" t="s">
        <v>426</v>
      </c>
      <c r="F68" s="3" t="s">
        <v>426</v>
      </c>
      <c r="G68" s="3" t="s">
        <v>426</v>
      </c>
      <c r="H68" s="3" t="s">
        <v>426</v>
      </c>
      <c r="I68" s="3" t="s">
        <v>426</v>
      </c>
      <c r="J68" s="3" t="s">
        <v>426</v>
      </c>
      <c r="K68" s="3" t="s">
        <v>426</v>
      </c>
      <c r="L68" s="3" t="s">
        <v>426</v>
      </c>
      <c r="M68" s="3" t="s">
        <v>426</v>
      </c>
      <c r="N68" s="3" t="s">
        <v>426</v>
      </c>
      <c r="O68" s="3" t="s">
        <v>426</v>
      </c>
      <c r="P68" s="3" t="s">
        <v>426</v>
      </c>
      <c r="Q68" s="3" t="s">
        <v>426</v>
      </c>
      <c r="R68" s="3" t="s">
        <v>426</v>
      </c>
      <c r="S68" s="3" t="s">
        <v>426</v>
      </c>
      <c r="T68" s="3" t="s">
        <v>426</v>
      </c>
      <c r="U68" s="3" t="s">
        <v>426</v>
      </c>
      <c r="V68" s="3" t="s">
        <v>426</v>
      </c>
      <c r="W68" s="3" t="s">
        <v>426</v>
      </c>
      <c r="X68" s="3" t="s">
        <v>426</v>
      </c>
      <c r="Y68" s="3" t="s">
        <v>426</v>
      </c>
      <c r="Z68" s="3" t="s">
        <v>426</v>
      </c>
      <c r="AA68" s="3" t="s">
        <v>426</v>
      </c>
      <c r="AB68" s="3" t="s">
        <v>426</v>
      </c>
      <c r="AC68" s="3" t="s">
        <v>426</v>
      </c>
      <c r="AD68" s="3" t="s">
        <v>426</v>
      </c>
      <c r="AE68" s="51"/>
      <c r="AF68" s="22" t="s">
        <v>426</v>
      </c>
      <c r="AG68" s="22" t="s">
        <v>426</v>
      </c>
      <c r="AH68" s="22" t="s">
        <v>426</v>
      </c>
      <c r="AI68" s="22" t="s">
        <v>426</v>
      </c>
      <c r="AJ68" s="22" t="s">
        <v>426</v>
      </c>
      <c r="AK68" s="22" t="s">
        <v>426</v>
      </c>
      <c r="AL68" s="40" t="s">
        <v>171</v>
      </c>
    </row>
    <row r="69" spans="1:38" ht="26.25" customHeight="1" thickBot="1" x14ac:dyDescent="0.25">
      <c r="A69" s="60" t="s">
        <v>54</v>
      </c>
      <c r="B69" s="60" t="s">
        <v>172</v>
      </c>
      <c r="C69" s="61" t="s">
        <v>173</v>
      </c>
      <c r="D69" s="67"/>
      <c r="E69" s="3" t="s">
        <v>426</v>
      </c>
      <c r="F69" s="3" t="s">
        <v>426</v>
      </c>
      <c r="G69" s="3" t="s">
        <v>426</v>
      </c>
      <c r="H69" s="3" t="s">
        <v>426</v>
      </c>
      <c r="I69" s="3" t="s">
        <v>426</v>
      </c>
      <c r="J69" s="3" t="s">
        <v>426</v>
      </c>
      <c r="K69" s="3" t="s">
        <v>426</v>
      </c>
      <c r="L69" s="3" t="s">
        <v>426</v>
      </c>
      <c r="M69" s="3" t="s">
        <v>426</v>
      </c>
      <c r="N69" s="3" t="s">
        <v>426</v>
      </c>
      <c r="O69" s="3" t="s">
        <v>426</v>
      </c>
      <c r="P69" s="3" t="s">
        <v>426</v>
      </c>
      <c r="Q69" s="3" t="s">
        <v>426</v>
      </c>
      <c r="R69" s="3" t="s">
        <v>426</v>
      </c>
      <c r="S69" s="3" t="s">
        <v>426</v>
      </c>
      <c r="T69" s="3" t="s">
        <v>426</v>
      </c>
      <c r="U69" s="3" t="s">
        <v>426</v>
      </c>
      <c r="V69" s="3" t="s">
        <v>426</v>
      </c>
      <c r="W69" s="3" t="s">
        <v>426</v>
      </c>
      <c r="X69" s="3" t="s">
        <v>426</v>
      </c>
      <c r="Y69" s="3" t="s">
        <v>426</v>
      </c>
      <c r="Z69" s="3" t="s">
        <v>426</v>
      </c>
      <c r="AA69" s="3" t="s">
        <v>426</v>
      </c>
      <c r="AB69" s="3" t="s">
        <v>426</v>
      </c>
      <c r="AC69" s="3" t="s">
        <v>426</v>
      </c>
      <c r="AD69" s="3" t="s">
        <v>426</v>
      </c>
      <c r="AE69" s="51"/>
      <c r="AF69" s="22" t="s">
        <v>426</v>
      </c>
      <c r="AG69" s="22" t="s">
        <v>426</v>
      </c>
      <c r="AH69" s="22" t="s">
        <v>426</v>
      </c>
      <c r="AI69" s="22" t="s">
        <v>426</v>
      </c>
      <c r="AJ69" s="22" t="s">
        <v>426</v>
      </c>
      <c r="AK69" s="22" t="s">
        <v>426</v>
      </c>
      <c r="AL69" s="40" t="s">
        <v>174</v>
      </c>
    </row>
    <row r="70" spans="1:38" ht="26.25" customHeight="1" thickBot="1" x14ac:dyDescent="0.25">
      <c r="A70" s="60" t="s">
        <v>54</v>
      </c>
      <c r="B70" s="60" t="s">
        <v>175</v>
      </c>
      <c r="C70" s="61" t="s">
        <v>383</v>
      </c>
      <c r="D70" s="67"/>
      <c r="E70" s="3" t="s">
        <v>426</v>
      </c>
      <c r="F70" s="3" t="s">
        <v>426</v>
      </c>
      <c r="G70" s="3" t="s">
        <v>426</v>
      </c>
      <c r="H70" s="3" t="s">
        <v>426</v>
      </c>
      <c r="I70" s="3" t="s">
        <v>426</v>
      </c>
      <c r="J70" s="3" t="s">
        <v>426</v>
      </c>
      <c r="K70" s="3" t="s">
        <v>426</v>
      </c>
      <c r="L70" s="3" t="s">
        <v>426</v>
      </c>
      <c r="M70" s="3" t="s">
        <v>426</v>
      </c>
      <c r="N70" s="3" t="s">
        <v>426</v>
      </c>
      <c r="O70" s="3" t="s">
        <v>426</v>
      </c>
      <c r="P70" s="3" t="s">
        <v>426</v>
      </c>
      <c r="Q70" s="3" t="s">
        <v>426</v>
      </c>
      <c r="R70" s="3" t="s">
        <v>426</v>
      </c>
      <c r="S70" s="3" t="s">
        <v>426</v>
      </c>
      <c r="T70" s="3" t="s">
        <v>426</v>
      </c>
      <c r="U70" s="3" t="s">
        <v>426</v>
      </c>
      <c r="V70" s="3" t="s">
        <v>426</v>
      </c>
      <c r="W70" s="3" t="s">
        <v>426</v>
      </c>
      <c r="X70" s="3" t="s">
        <v>426</v>
      </c>
      <c r="Y70" s="3" t="s">
        <v>426</v>
      </c>
      <c r="Z70" s="3" t="s">
        <v>426</v>
      </c>
      <c r="AA70" s="3" t="s">
        <v>426</v>
      </c>
      <c r="AB70" s="3" t="s">
        <v>426</v>
      </c>
      <c r="AC70" s="3" t="s">
        <v>426</v>
      </c>
      <c r="AD70" s="3" t="s">
        <v>426</v>
      </c>
      <c r="AE70" s="51"/>
      <c r="AF70" s="22" t="s">
        <v>426</v>
      </c>
      <c r="AG70" s="22" t="s">
        <v>426</v>
      </c>
      <c r="AH70" s="22" t="s">
        <v>426</v>
      </c>
      <c r="AI70" s="22" t="s">
        <v>426</v>
      </c>
      <c r="AJ70" s="22" t="s">
        <v>426</v>
      </c>
      <c r="AK70" s="22" t="s">
        <v>426</v>
      </c>
      <c r="AL70" s="40" t="s">
        <v>410</v>
      </c>
    </row>
    <row r="71" spans="1:38" ht="26.25" customHeight="1" thickBot="1" x14ac:dyDescent="0.25">
      <c r="A71" s="60" t="s">
        <v>54</v>
      </c>
      <c r="B71" s="60" t="s">
        <v>176</v>
      </c>
      <c r="C71" s="61" t="s">
        <v>177</v>
      </c>
      <c r="D71" s="67"/>
      <c r="E71" s="3" t="s">
        <v>426</v>
      </c>
      <c r="F71" s="3" t="s">
        <v>426</v>
      </c>
      <c r="G71" s="3" t="s">
        <v>426</v>
      </c>
      <c r="H71" s="3" t="s">
        <v>426</v>
      </c>
      <c r="I71" s="3" t="s">
        <v>426</v>
      </c>
      <c r="J71" s="3" t="s">
        <v>426</v>
      </c>
      <c r="K71" s="3" t="s">
        <v>426</v>
      </c>
      <c r="L71" s="3" t="s">
        <v>426</v>
      </c>
      <c r="M71" s="3" t="s">
        <v>426</v>
      </c>
      <c r="N71" s="3" t="s">
        <v>426</v>
      </c>
      <c r="O71" s="3" t="s">
        <v>426</v>
      </c>
      <c r="P71" s="3" t="s">
        <v>426</v>
      </c>
      <c r="Q71" s="3" t="s">
        <v>426</v>
      </c>
      <c r="R71" s="3" t="s">
        <v>426</v>
      </c>
      <c r="S71" s="3" t="s">
        <v>426</v>
      </c>
      <c r="T71" s="3" t="s">
        <v>426</v>
      </c>
      <c r="U71" s="3" t="s">
        <v>426</v>
      </c>
      <c r="V71" s="3" t="s">
        <v>426</v>
      </c>
      <c r="W71" s="3" t="s">
        <v>426</v>
      </c>
      <c r="X71" s="3" t="s">
        <v>426</v>
      </c>
      <c r="Y71" s="3" t="s">
        <v>426</v>
      </c>
      <c r="Z71" s="3" t="s">
        <v>426</v>
      </c>
      <c r="AA71" s="3" t="s">
        <v>426</v>
      </c>
      <c r="AB71" s="3" t="s">
        <v>426</v>
      </c>
      <c r="AC71" s="3" t="s">
        <v>426</v>
      </c>
      <c r="AD71" s="3" t="s">
        <v>426</v>
      </c>
      <c r="AE71" s="51"/>
      <c r="AF71" s="22" t="s">
        <v>426</v>
      </c>
      <c r="AG71" s="22" t="s">
        <v>426</v>
      </c>
      <c r="AH71" s="22" t="s">
        <v>426</v>
      </c>
      <c r="AI71" s="22" t="s">
        <v>426</v>
      </c>
      <c r="AJ71" s="22" t="s">
        <v>426</v>
      </c>
      <c r="AK71" s="22" t="s">
        <v>426</v>
      </c>
      <c r="AL71" s="40" t="s">
        <v>410</v>
      </c>
    </row>
    <row r="72" spans="1:38" ht="26.25" customHeight="1" thickBot="1" x14ac:dyDescent="0.25">
      <c r="A72" s="60" t="s">
        <v>54</v>
      </c>
      <c r="B72" s="60" t="s">
        <v>178</v>
      </c>
      <c r="C72" s="61" t="s">
        <v>179</v>
      </c>
      <c r="D72" s="62"/>
      <c r="E72" s="3" t="s">
        <v>426</v>
      </c>
      <c r="F72" s="3" t="s">
        <v>426</v>
      </c>
      <c r="G72" s="3" t="s">
        <v>426</v>
      </c>
      <c r="H72" s="3" t="s">
        <v>426</v>
      </c>
      <c r="I72" s="3" t="s">
        <v>426</v>
      </c>
      <c r="J72" s="3" t="s">
        <v>426</v>
      </c>
      <c r="K72" s="3" t="s">
        <v>426</v>
      </c>
      <c r="L72" s="3" t="s">
        <v>426</v>
      </c>
      <c r="M72" s="3" t="s">
        <v>426</v>
      </c>
      <c r="N72" s="3" t="s">
        <v>426</v>
      </c>
      <c r="O72" s="3" t="s">
        <v>426</v>
      </c>
      <c r="P72" s="3" t="s">
        <v>426</v>
      </c>
      <c r="Q72" s="3" t="s">
        <v>426</v>
      </c>
      <c r="R72" s="3" t="s">
        <v>426</v>
      </c>
      <c r="S72" s="3" t="s">
        <v>426</v>
      </c>
      <c r="T72" s="3" t="s">
        <v>426</v>
      </c>
      <c r="U72" s="3" t="s">
        <v>426</v>
      </c>
      <c r="V72" s="3" t="s">
        <v>426</v>
      </c>
      <c r="W72" s="3" t="s">
        <v>426</v>
      </c>
      <c r="X72" s="3" t="s">
        <v>426</v>
      </c>
      <c r="Y72" s="3" t="s">
        <v>426</v>
      </c>
      <c r="Z72" s="3" t="s">
        <v>426</v>
      </c>
      <c r="AA72" s="3" t="s">
        <v>426</v>
      </c>
      <c r="AB72" s="3" t="s">
        <v>426</v>
      </c>
      <c r="AC72" s="3" t="s">
        <v>426</v>
      </c>
      <c r="AD72" s="3" t="s">
        <v>426</v>
      </c>
      <c r="AE72" s="51"/>
      <c r="AF72" s="22" t="s">
        <v>426</v>
      </c>
      <c r="AG72" s="22" t="s">
        <v>426</v>
      </c>
      <c r="AH72" s="22" t="s">
        <v>426</v>
      </c>
      <c r="AI72" s="22" t="s">
        <v>426</v>
      </c>
      <c r="AJ72" s="22" t="s">
        <v>426</v>
      </c>
      <c r="AK72" s="22" t="s">
        <v>426</v>
      </c>
      <c r="AL72" s="40" t="s">
        <v>180</v>
      </c>
    </row>
    <row r="73" spans="1:38" ht="26.25" customHeight="1" thickBot="1" x14ac:dyDescent="0.25">
      <c r="A73" s="60" t="s">
        <v>54</v>
      </c>
      <c r="B73" s="60" t="s">
        <v>181</v>
      </c>
      <c r="C73" s="61" t="s">
        <v>182</v>
      </c>
      <c r="D73" s="62"/>
      <c r="E73" s="3" t="s">
        <v>426</v>
      </c>
      <c r="F73" s="3" t="s">
        <v>426</v>
      </c>
      <c r="G73" s="3" t="s">
        <v>426</v>
      </c>
      <c r="H73" s="3" t="s">
        <v>426</v>
      </c>
      <c r="I73" s="3" t="s">
        <v>426</v>
      </c>
      <c r="J73" s="3" t="s">
        <v>426</v>
      </c>
      <c r="K73" s="3" t="s">
        <v>426</v>
      </c>
      <c r="L73" s="3" t="s">
        <v>426</v>
      </c>
      <c r="M73" s="3" t="s">
        <v>426</v>
      </c>
      <c r="N73" s="3" t="s">
        <v>426</v>
      </c>
      <c r="O73" s="3" t="s">
        <v>426</v>
      </c>
      <c r="P73" s="3" t="s">
        <v>426</v>
      </c>
      <c r="Q73" s="3" t="s">
        <v>426</v>
      </c>
      <c r="R73" s="3" t="s">
        <v>426</v>
      </c>
      <c r="S73" s="3" t="s">
        <v>426</v>
      </c>
      <c r="T73" s="3" t="s">
        <v>426</v>
      </c>
      <c r="U73" s="3" t="s">
        <v>426</v>
      </c>
      <c r="V73" s="3" t="s">
        <v>426</v>
      </c>
      <c r="W73" s="3" t="s">
        <v>426</v>
      </c>
      <c r="X73" s="3" t="s">
        <v>426</v>
      </c>
      <c r="Y73" s="3" t="s">
        <v>426</v>
      </c>
      <c r="Z73" s="3" t="s">
        <v>426</v>
      </c>
      <c r="AA73" s="3" t="s">
        <v>426</v>
      </c>
      <c r="AB73" s="3" t="s">
        <v>426</v>
      </c>
      <c r="AC73" s="3" t="s">
        <v>426</v>
      </c>
      <c r="AD73" s="3" t="s">
        <v>426</v>
      </c>
      <c r="AE73" s="51"/>
      <c r="AF73" s="22" t="s">
        <v>426</v>
      </c>
      <c r="AG73" s="22" t="s">
        <v>426</v>
      </c>
      <c r="AH73" s="22" t="s">
        <v>426</v>
      </c>
      <c r="AI73" s="22" t="s">
        <v>426</v>
      </c>
      <c r="AJ73" s="22" t="s">
        <v>426</v>
      </c>
      <c r="AK73" s="22" t="s">
        <v>426</v>
      </c>
      <c r="AL73" s="40" t="s">
        <v>183</v>
      </c>
    </row>
    <row r="74" spans="1:38" ht="26.25" customHeight="1" thickBot="1" x14ac:dyDescent="0.25">
      <c r="A74" s="60" t="s">
        <v>54</v>
      </c>
      <c r="B74" s="60" t="s">
        <v>184</v>
      </c>
      <c r="C74" s="61" t="s">
        <v>185</v>
      </c>
      <c r="D74" s="62"/>
      <c r="E74" s="3" t="s">
        <v>426</v>
      </c>
      <c r="F74" s="3" t="s">
        <v>426</v>
      </c>
      <c r="G74" s="3" t="s">
        <v>426</v>
      </c>
      <c r="H74" s="3" t="s">
        <v>426</v>
      </c>
      <c r="I74" s="3" t="s">
        <v>426</v>
      </c>
      <c r="J74" s="3" t="s">
        <v>426</v>
      </c>
      <c r="K74" s="3" t="s">
        <v>426</v>
      </c>
      <c r="L74" s="3" t="s">
        <v>426</v>
      </c>
      <c r="M74" s="3" t="s">
        <v>426</v>
      </c>
      <c r="N74" s="3" t="s">
        <v>426</v>
      </c>
      <c r="O74" s="3" t="s">
        <v>426</v>
      </c>
      <c r="P74" s="3" t="s">
        <v>426</v>
      </c>
      <c r="Q74" s="3" t="s">
        <v>426</v>
      </c>
      <c r="R74" s="3" t="s">
        <v>426</v>
      </c>
      <c r="S74" s="3" t="s">
        <v>426</v>
      </c>
      <c r="T74" s="3" t="s">
        <v>426</v>
      </c>
      <c r="U74" s="3" t="s">
        <v>426</v>
      </c>
      <c r="V74" s="3" t="s">
        <v>426</v>
      </c>
      <c r="W74" s="3" t="s">
        <v>426</v>
      </c>
      <c r="X74" s="3" t="s">
        <v>426</v>
      </c>
      <c r="Y74" s="3" t="s">
        <v>426</v>
      </c>
      <c r="Z74" s="3" t="s">
        <v>426</v>
      </c>
      <c r="AA74" s="3" t="s">
        <v>426</v>
      </c>
      <c r="AB74" s="3" t="s">
        <v>426</v>
      </c>
      <c r="AC74" s="3" t="s">
        <v>426</v>
      </c>
      <c r="AD74" s="3" t="s">
        <v>426</v>
      </c>
      <c r="AE74" s="51"/>
      <c r="AF74" s="22" t="s">
        <v>426</v>
      </c>
      <c r="AG74" s="22" t="s">
        <v>426</v>
      </c>
      <c r="AH74" s="22" t="s">
        <v>426</v>
      </c>
      <c r="AI74" s="22" t="s">
        <v>426</v>
      </c>
      <c r="AJ74" s="22" t="s">
        <v>426</v>
      </c>
      <c r="AK74" s="22" t="s">
        <v>426</v>
      </c>
      <c r="AL74" s="40" t="s">
        <v>186</v>
      </c>
    </row>
    <row r="75" spans="1:38" ht="26.25" customHeight="1" thickBot="1" x14ac:dyDescent="0.25">
      <c r="A75" s="60" t="s">
        <v>54</v>
      </c>
      <c r="B75" s="60" t="s">
        <v>187</v>
      </c>
      <c r="C75" s="61" t="s">
        <v>188</v>
      </c>
      <c r="D75" s="67"/>
      <c r="E75" s="3" t="s">
        <v>426</v>
      </c>
      <c r="F75" s="3" t="s">
        <v>426</v>
      </c>
      <c r="G75" s="3" t="s">
        <v>426</v>
      </c>
      <c r="H75" s="3" t="s">
        <v>426</v>
      </c>
      <c r="I75" s="3" t="s">
        <v>426</v>
      </c>
      <c r="J75" s="3" t="s">
        <v>426</v>
      </c>
      <c r="K75" s="3" t="s">
        <v>426</v>
      </c>
      <c r="L75" s="3" t="s">
        <v>426</v>
      </c>
      <c r="M75" s="3" t="s">
        <v>426</v>
      </c>
      <c r="N75" s="3" t="s">
        <v>426</v>
      </c>
      <c r="O75" s="3" t="s">
        <v>426</v>
      </c>
      <c r="P75" s="3" t="s">
        <v>426</v>
      </c>
      <c r="Q75" s="3" t="s">
        <v>426</v>
      </c>
      <c r="R75" s="3" t="s">
        <v>426</v>
      </c>
      <c r="S75" s="3" t="s">
        <v>426</v>
      </c>
      <c r="T75" s="3" t="s">
        <v>426</v>
      </c>
      <c r="U75" s="3" t="s">
        <v>426</v>
      </c>
      <c r="V75" s="3" t="s">
        <v>426</v>
      </c>
      <c r="W75" s="3" t="s">
        <v>426</v>
      </c>
      <c r="X75" s="3" t="s">
        <v>426</v>
      </c>
      <c r="Y75" s="3" t="s">
        <v>426</v>
      </c>
      <c r="Z75" s="3" t="s">
        <v>426</v>
      </c>
      <c r="AA75" s="3" t="s">
        <v>426</v>
      </c>
      <c r="AB75" s="3" t="s">
        <v>426</v>
      </c>
      <c r="AC75" s="3" t="s">
        <v>426</v>
      </c>
      <c r="AD75" s="3" t="s">
        <v>426</v>
      </c>
      <c r="AE75" s="51"/>
      <c r="AF75" s="22" t="s">
        <v>426</v>
      </c>
      <c r="AG75" s="22" t="s">
        <v>426</v>
      </c>
      <c r="AH75" s="22" t="s">
        <v>426</v>
      </c>
      <c r="AI75" s="22" t="s">
        <v>426</v>
      </c>
      <c r="AJ75" s="22" t="s">
        <v>426</v>
      </c>
      <c r="AK75" s="22" t="s">
        <v>426</v>
      </c>
      <c r="AL75" s="40" t="s">
        <v>189</v>
      </c>
    </row>
    <row r="76" spans="1:38" ht="26.25" customHeight="1" thickBot="1" x14ac:dyDescent="0.25">
      <c r="A76" s="60" t="s">
        <v>54</v>
      </c>
      <c r="B76" s="60" t="s">
        <v>190</v>
      </c>
      <c r="C76" s="61" t="s">
        <v>191</v>
      </c>
      <c r="D76" s="62"/>
      <c r="E76" s="3" t="s">
        <v>426</v>
      </c>
      <c r="F76" s="3" t="s">
        <v>426</v>
      </c>
      <c r="G76" s="3" t="s">
        <v>426</v>
      </c>
      <c r="H76" s="3" t="s">
        <v>426</v>
      </c>
      <c r="I76" s="3" t="s">
        <v>426</v>
      </c>
      <c r="J76" s="3" t="s">
        <v>426</v>
      </c>
      <c r="K76" s="3" t="s">
        <v>426</v>
      </c>
      <c r="L76" s="3" t="s">
        <v>426</v>
      </c>
      <c r="M76" s="3" t="s">
        <v>426</v>
      </c>
      <c r="N76" s="3" t="s">
        <v>426</v>
      </c>
      <c r="O76" s="3" t="s">
        <v>426</v>
      </c>
      <c r="P76" s="3" t="s">
        <v>426</v>
      </c>
      <c r="Q76" s="3" t="s">
        <v>426</v>
      </c>
      <c r="R76" s="3" t="s">
        <v>426</v>
      </c>
      <c r="S76" s="3" t="s">
        <v>426</v>
      </c>
      <c r="T76" s="3" t="s">
        <v>426</v>
      </c>
      <c r="U76" s="3" t="s">
        <v>426</v>
      </c>
      <c r="V76" s="3" t="s">
        <v>426</v>
      </c>
      <c r="W76" s="3" t="s">
        <v>426</v>
      </c>
      <c r="X76" s="3" t="s">
        <v>426</v>
      </c>
      <c r="Y76" s="3" t="s">
        <v>426</v>
      </c>
      <c r="Z76" s="3" t="s">
        <v>426</v>
      </c>
      <c r="AA76" s="3" t="s">
        <v>426</v>
      </c>
      <c r="AB76" s="3" t="s">
        <v>426</v>
      </c>
      <c r="AC76" s="3" t="s">
        <v>426</v>
      </c>
      <c r="AD76" s="3" t="s">
        <v>426</v>
      </c>
      <c r="AE76" s="51"/>
      <c r="AF76" s="22" t="s">
        <v>426</v>
      </c>
      <c r="AG76" s="22" t="s">
        <v>426</v>
      </c>
      <c r="AH76" s="22" t="s">
        <v>426</v>
      </c>
      <c r="AI76" s="22" t="s">
        <v>426</v>
      </c>
      <c r="AJ76" s="22" t="s">
        <v>426</v>
      </c>
      <c r="AK76" s="22" t="s">
        <v>426</v>
      </c>
      <c r="AL76" s="40" t="s">
        <v>192</v>
      </c>
    </row>
    <row r="77" spans="1:38" ht="26.25" customHeight="1" thickBot="1" x14ac:dyDescent="0.25">
      <c r="A77" s="60" t="s">
        <v>54</v>
      </c>
      <c r="B77" s="60" t="s">
        <v>193</v>
      </c>
      <c r="C77" s="61" t="s">
        <v>194</v>
      </c>
      <c r="D77" s="62"/>
      <c r="E77" s="3" t="s">
        <v>426</v>
      </c>
      <c r="F77" s="3" t="s">
        <v>426</v>
      </c>
      <c r="G77" s="3" t="s">
        <v>426</v>
      </c>
      <c r="H77" s="3" t="s">
        <v>426</v>
      </c>
      <c r="I77" s="3" t="s">
        <v>426</v>
      </c>
      <c r="J77" s="3" t="s">
        <v>426</v>
      </c>
      <c r="K77" s="3" t="s">
        <v>426</v>
      </c>
      <c r="L77" s="3" t="s">
        <v>426</v>
      </c>
      <c r="M77" s="3" t="s">
        <v>426</v>
      </c>
      <c r="N77" s="3" t="s">
        <v>426</v>
      </c>
      <c r="O77" s="3" t="s">
        <v>426</v>
      </c>
      <c r="P77" s="3" t="s">
        <v>426</v>
      </c>
      <c r="Q77" s="3" t="s">
        <v>426</v>
      </c>
      <c r="R77" s="3" t="s">
        <v>426</v>
      </c>
      <c r="S77" s="3" t="s">
        <v>426</v>
      </c>
      <c r="T77" s="3" t="s">
        <v>426</v>
      </c>
      <c r="U77" s="3" t="s">
        <v>426</v>
      </c>
      <c r="V77" s="3" t="s">
        <v>426</v>
      </c>
      <c r="W77" s="3" t="s">
        <v>426</v>
      </c>
      <c r="X77" s="3" t="s">
        <v>426</v>
      </c>
      <c r="Y77" s="3" t="s">
        <v>426</v>
      </c>
      <c r="Z77" s="3" t="s">
        <v>426</v>
      </c>
      <c r="AA77" s="3" t="s">
        <v>426</v>
      </c>
      <c r="AB77" s="3" t="s">
        <v>426</v>
      </c>
      <c r="AC77" s="3" t="s">
        <v>426</v>
      </c>
      <c r="AD77" s="3" t="s">
        <v>426</v>
      </c>
      <c r="AE77" s="51"/>
      <c r="AF77" s="22" t="s">
        <v>426</v>
      </c>
      <c r="AG77" s="22" t="s">
        <v>426</v>
      </c>
      <c r="AH77" s="22" t="s">
        <v>426</v>
      </c>
      <c r="AI77" s="22" t="s">
        <v>426</v>
      </c>
      <c r="AJ77" s="22" t="s">
        <v>426</v>
      </c>
      <c r="AK77" s="22" t="s">
        <v>426</v>
      </c>
      <c r="AL77" s="40" t="s">
        <v>195</v>
      </c>
    </row>
    <row r="78" spans="1:38" ht="26.25" customHeight="1" thickBot="1" x14ac:dyDescent="0.25">
      <c r="A78" s="60" t="s">
        <v>54</v>
      </c>
      <c r="B78" s="60" t="s">
        <v>196</v>
      </c>
      <c r="C78" s="61" t="s">
        <v>197</v>
      </c>
      <c r="D78" s="62"/>
      <c r="E78" s="3" t="s">
        <v>426</v>
      </c>
      <c r="F78" s="3" t="s">
        <v>426</v>
      </c>
      <c r="G78" s="3" t="s">
        <v>426</v>
      </c>
      <c r="H78" s="3" t="s">
        <v>426</v>
      </c>
      <c r="I78" s="3" t="s">
        <v>426</v>
      </c>
      <c r="J78" s="3" t="s">
        <v>426</v>
      </c>
      <c r="K78" s="3" t="s">
        <v>426</v>
      </c>
      <c r="L78" s="3" t="s">
        <v>426</v>
      </c>
      <c r="M78" s="3" t="s">
        <v>426</v>
      </c>
      <c r="N78" s="3" t="s">
        <v>426</v>
      </c>
      <c r="O78" s="3" t="s">
        <v>426</v>
      </c>
      <c r="P78" s="3" t="s">
        <v>426</v>
      </c>
      <c r="Q78" s="3" t="s">
        <v>426</v>
      </c>
      <c r="R78" s="3" t="s">
        <v>426</v>
      </c>
      <c r="S78" s="3" t="s">
        <v>426</v>
      </c>
      <c r="T78" s="3" t="s">
        <v>426</v>
      </c>
      <c r="U78" s="3" t="s">
        <v>426</v>
      </c>
      <c r="V78" s="3" t="s">
        <v>426</v>
      </c>
      <c r="W78" s="3" t="s">
        <v>426</v>
      </c>
      <c r="X78" s="3" t="s">
        <v>426</v>
      </c>
      <c r="Y78" s="3" t="s">
        <v>426</v>
      </c>
      <c r="Z78" s="3" t="s">
        <v>426</v>
      </c>
      <c r="AA78" s="3" t="s">
        <v>426</v>
      </c>
      <c r="AB78" s="3" t="s">
        <v>426</v>
      </c>
      <c r="AC78" s="3" t="s">
        <v>426</v>
      </c>
      <c r="AD78" s="3" t="s">
        <v>426</v>
      </c>
      <c r="AE78" s="51"/>
      <c r="AF78" s="22" t="s">
        <v>426</v>
      </c>
      <c r="AG78" s="22" t="s">
        <v>426</v>
      </c>
      <c r="AH78" s="22" t="s">
        <v>426</v>
      </c>
      <c r="AI78" s="22" t="s">
        <v>426</v>
      </c>
      <c r="AJ78" s="22" t="s">
        <v>426</v>
      </c>
      <c r="AK78" s="22" t="s">
        <v>426</v>
      </c>
      <c r="AL78" s="40" t="s">
        <v>198</v>
      </c>
    </row>
    <row r="79" spans="1:38" ht="26.25" customHeight="1" thickBot="1" x14ac:dyDescent="0.25">
      <c r="A79" s="60" t="s">
        <v>54</v>
      </c>
      <c r="B79" s="60" t="s">
        <v>199</v>
      </c>
      <c r="C79" s="61" t="s">
        <v>200</v>
      </c>
      <c r="D79" s="62"/>
      <c r="E79" s="3" t="s">
        <v>426</v>
      </c>
      <c r="F79" s="3" t="s">
        <v>426</v>
      </c>
      <c r="G79" s="3" t="s">
        <v>426</v>
      </c>
      <c r="H79" s="3" t="s">
        <v>426</v>
      </c>
      <c r="I79" s="3" t="s">
        <v>426</v>
      </c>
      <c r="J79" s="3" t="s">
        <v>426</v>
      </c>
      <c r="K79" s="3" t="s">
        <v>426</v>
      </c>
      <c r="L79" s="3" t="s">
        <v>426</v>
      </c>
      <c r="M79" s="3" t="s">
        <v>426</v>
      </c>
      <c r="N79" s="3" t="s">
        <v>426</v>
      </c>
      <c r="O79" s="3" t="s">
        <v>426</v>
      </c>
      <c r="P79" s="3" t="s">
        <v>426</v>
      </c>
      <c r="Q79" s="3" t="s">
        <v>426</v>
      </c>
      <c r="R79" s="3" t="s">
        <v>426</v>
      </c>
      <c r="S79" s="3" t="s">
        <v>426</v>
      </c>
      <c r="T79" s="3" t="s">
        <v>426</v>
      </c>
      <c r="U79" s="3" t="s">
        <v>426</v>
      </c>
      <c r="V79" s="3" t="s">
        <v>426</v>
      </c>
      <c r="W79" s="3" t="s">
        <v>426</v>
      </c>
      <c r="X79" s="3" t="s">
        <v>426</v>
      </c>
      <c r="Y79" s="3" t="s">
        <v>426</v>
      </c>
      <c r="Z79" s="3" t="s">
        <v>426</v>
      </c>
      <c r="AA79" s="3" t="s">
        <v>426</v>
      </c>
      <c r="AB79" s="3" t="s">
        <v>426</v>
      </c>
      <c r="AC79" s="3" t="s">
        <v>426</v>
      </c>
      <c r="AD79" s="3" t="s">
        <v>426</v>
      </c>
      <c r="AE79" s="51"/>
      <c r="AF79" s="22" t="s">
        <v>426</v>
      </c>
      <c r="AG79" s="22" t="s">
        <v>426</v>
      </c>
      <c r="AH79" s="22" t="s">
        <v>426</v>
      </c>
      <c r="AI79" s="22" t="s">
        <v>426</v>
      </c>
      <c r="AJ79" s="22" t="s">
        <v>426</v>
      </c>
      <c r="AK79" s="22" t="s">
        <v>426</v>
      </c>
      <c r="AL79" s="40" t="s">
        <v>201</v>
      </c>
    </row>
    <row r="80" spans="1:38" ht="26.25" customHeight="1" thickBot="1" x14ac:dyDescent="0.25">
      <c r="A80" s="60" t="s">
        <v>54</v>
      </c>
      <c r="B80" s="64" t="s">
        <v>202</v>
      </c>
      <c r="C80" s="66" t="s">
        <v>203</v>
      </c>
      <c r="D80" s="62"/>
      <c r="E80" s="3" t="s">
        <v>426</v>
      </c>
      <c r="F80" s="3" t="s">
        <v>426</v>
      </c>
      <c r="G80" s="3" t="s">
        <v>426</v>
      </c>
      <c r="H80" s="3" t="s">
        <v>426</v>
      </c>
      <c r="I80" s="3" t="s">
        <v>426</v>
      </c>
      <c r="J80" s="3" t="s">
        <v>426</v>
      </c>
      <c r="K80" s="3" t="s">
        <v>426</v>
      </c>
      <c r="L80" s="3" t="s">
        <v>426</v>
      </c>
      <c r="M80" s="3" t="s">
        <v>426</v>
      </c>
      <c r="N80" s="3" t="s">
        <v>426</v>
      </c>
      <c r="O80" s="3" t="s">
        <v>426</v>
      </c>
      <c r="P80" s="3" t="s">
        <v>426</v>
      </c>
      <c r="Q80" s="3" t="s">
        <v>426</v>
      </c>
      <c r="R80" s="3" t="s">
        <v>426</v>
      </c>
      <c r="S80" s="3" t="s">
        <v>426</v>
      </c>
      <c r="T80" s="3" t="s">
        <v>426</v>
      </c>
      <c r="U80" s="3" t="s">
        <v>426</v>
      </c>
      <c r="V80" s="3" t="s">
        <v>426</v>
      </c>
      <c r="W80" s="3" t="s">
        <v>426</v>
      </c>
      <c r="X80" s="3" t="s">
        <v>426</v>
      </c>
      <c r="Y80" s="3" t="s">
        <v>426</v>
      </c>
      <c r="Z80" s="3" t="s">
        <v>426</v>
      </c>
      <c r="AA80" s="3" t="s">
        <v>426</v>
      </c>
      <c r="AB80" s="3" t="s">
        <v>426</v>
      </c>
      <c r="AC80" s="3" t="s">
        <v>426</v>
      </c>
      <c r="AD80" s="3" t="s">
        <v>426</v>
      </c>
      <c r="AE80" s="51"/>
      <c r="AF80" s="22" t="s">
        <v>426</v>
      </c>
      <c r="AG80" s="22" t="s">
        <v>426</v>
      </c>
      <c r="AH80" s="22" t="s">
        <v>426</v>
      </c>
      <c r="AI80" s="22" t="s">
        <v>426</v>
      </c>
      <c r="AJ80" s="22" t="s">
        <v>426</v>
      </c>
      <c r="AK80" s="22" t="s">
        <v>426</v>
      </c>
      <c r="AL80" s="40" t="s">
        <v>410</v>
      </c>
    </row>
    <row r="81" spans="1:38" ht="26.25" customHeight="1" thickBot="1" x14ac:dyDescent="0.25">
      <c r="A81" s="60" t="s">
        <v>54</v>
      </c>
      <c r="B81" s="64" t="s">
        <v>204</v>
      </c>
      <c r="C81" s="66" t="s">
        <v>205</v>
      </c>
      <c r="D81" s="62"/>
      <c r="E81" s="3" t="s">
        <v>426</v>
      </c>
      <c r="F81" s="3" t="s">
        <v>426</v>
      </c>
      <c r="G81" s="3" t="s">
        <v>426</v>
      </c>
      <c r="H81" s="3" t="s">
        <v>426</v>
      </c>
      <c r="I81" s="3" t="s">
        <v>426</v>
      </c>
      <c r="J81" s="3" t="s">
        <v>426</v>
      </c>
      <c r="K81" s="3" t="s">
        <v>426</v>
      </c>
      <c r="L81" s="3" t="s">
        <v>426</v>
      </c>
      <c r="M81" s="3" t="s">
        <v>426</v>
      </c>
      <c r="N81" s="3" t="s">
        <v>426</v>
      </c>
      <c r="O81" s="3" t="s">
        <v>426</v>
      </c>
      <c r="P81" s="3" t="s">
        <v>426</v>
      </c>
      <c r="Q81" s="3" t="s">
        <v>426</v>
      </c>
      <c r="R81" s="3" t="s">
        <v>426</v>
      </c>
      <c r="S81" s="3" t="s">
        <v>426</v>
      </c>
      <c r="T81" s="3" t="s">
        <v>426</v>
      </c>
      <c r="U81" s="3" t="s">
        <v>426</v>
      </c>
      <c r="V81" s="3" t="s">
        <v>426</v>
      </c>
      <c r="W81" s="3" t="s">
        <v>426</v>
      </c>
      <c r="X81" s="3" t="s">
        <v>426</v>
      </c>
      <c r="Y81" s="3" t="s">
        <v>426</v>
      </c>
      <c r="Z81" s="3" t="s">
        <v>426</v>
      </c>
      <c r="AA81" s="3" t="s">
        <v>426</v>
      </c>
      <c r="AB81" s="3" t="s">
        <v>426</v>
      </c>
      <c r="AC81" s="3" t="s">
        <v>426</v>
      </c>
      <c r="AD81" s="3" t="s">
        <v>426</v>
      </c>
      <c r="AE81" s="51"/>
      <c r="AF81" s="22" t="s">
        <v>426</v>
      </c>
      <c r="AG81" s="22" t="s">
        <v>426</v>
      </c>
      <c r="AH81" s="22" t="s">
        <v>426</v>
      </c>
      <c r="AI81" s="22" t="s">
        <v>426</v>
      </c>
      <c r="AJ81" s="22" t="s">
        <v>426</v>
      </c>
      <c r="AK81" s="22" t="s">
        <v>426</v>
      </c>
      <c r="AL81" s="40" t="s">
        <v>206</v>
      </c>
    </row>
    <row r="82" spans="1:38" ht="26.25" customHeight="1" thickBot="1" x14ac:dyDescent="0.25">
      <c r="A82" s="60" t="s">
        <v>207</v>
      </c>
      <c r="B82" s="64" t="s">
        <v>208</v>
      </c>
      <c r="C82" s="70" t="s">
        <v>209</v>
      </c>
      <c r="D82" s="62"/>
      <c r="E82" s="3" t="s">
        <v>427</v>
      </c>
      <c r="F82" s="3">
        <v>3.2845524290000001</v>
      </c>
      <c r="G82" s="3" t="s">
        <v>427</v>
      </c>
      <c r="H82" s="3" t="s">
        <v>427</v>
      </c>
      <c r="I82" s="3" t="s">
        <v>427</v>
      </c>
      <c r="J82" s="3" t="s">
        <v>427</v>
      </c>
      <c r="K82" s="3" t="s">
        <v>427</v>
      </c>
      <c r="L82" s="3" t="s">
        <v>427</v>
      </c>
      <c r="M82" s="3" t="s">
        <v>427</v>
      </c>
      <c r="N82" s="3" t="s">
        <v>427</v>
      </c>
      <c r="O82" s="3" t="s">
        <v>427</v>
      </c>
      <c r="P82" s="3" t="s">
        <v>428</v>
      </c>
      <c r="Q82" s="3" t="s">
        <v>427</v>
      </c>
      <c r="R82" s="3" t="s">
        <v>427</v>
      </c>
      <c r="S82" s="3" t="s">
        <v>427</v>
      </c>
      <c r="T82" s="3" t="s">
        <v>427</v>
      </c>
      <c r="U82" s="3" t="s">
        <v>427</v>
      </c>
      <c r="V82" s="3" t="s">
        <v>427</v>
      </c>
      <c r="W82" s="3" t="s">
        <v>427</v>
      </c>
      <c r="X82" s="3" t="s">
        <v>427</v>
      </c>
      <c r="Y82" s="3" t="s">
        <v>427</v>
      </c>
      <c r="Z82" s="3" t="s">
        <v>427</v>
      </c>
      <c r="AA82" s="3" t="s">
        <v>427</v>
      </c>
      <c r="AB82" s="3" t="s">
        <v>427</v>
      </c>
      <c r="AC82" s="3" t="s">
        <v>427</v>
      </c>
      <c r="AD82" s="3" t="s">
        <v>427</v>
      </c>
      <c r="AE82" s="51"/>
      <c r="AF82" s="22" t="s">
        <v>427</v>
      </c>
      <c r="AG82" s="22" t="s">
        <v>427</v>
      </c>
      <c r="AH82" s="22" t="s">
        <v>427</v>
      </c>
      <c r="AI82" s="22" t="s">
        <v>427</v>
      </c>
      <c r="AJ82" s="22" t="s">
        <v>427</v>
      </c>
      <c r="AK82" s="22">
        <v>18.80317453</v>
      </c>
      <c r="AL82" s="40" t="s">
        <v>218</v>
      </c>
    </row>
    <row r="83" spans="1:38" ht="26.25" customHeight="1" thickBot="1" x14ac:dyDescent="0.25">
      <c r="A83" s="60" t="s">
        <v>54</v>
      </c>
      <c r="B83" s="71" t="s">
        <v>210</v>
      </c>
      <c r="C83" s="72" t="s">
        <v>211</v>
      </c>
      <c r="D83" s="62"/>
      <c r="E83" s="3" t="s">
        <v>428</v>
      </c>
      <c r="F83" s="3">
        <v>2.7675341712E-2</v>
      </c>
      <c r="G83" s="3" t="s">
        <v>428</v>
      </c>
      <c r="H83" s="3" t="s">
        <v>427</v>
      </c>
      <c r="I83" s="3">
        <v>0.69188354280000008</v>
      </c>
      <c r="J83" s="3">
        <v>5.1891265710000001</v>
      </c>
      <c r="K83" s="3">
        <v>24.215923998000001</v>
      </c>
      <c r="L83" s="3">
        <v>3.9437361939599999E-2</v>
      </c>
      <c r="M83" s="3" t="s">
        <v>428</v>
      </c>
      <c r="N83" s="3" t="s">
        <v>427</v>
      </c>
      <c r="O83" s="3" t="s">
        <v>427</v>
      </c>
      <c r="P83" s="3" t="s">
        <v>427</v>
      </c>
      <c r="Q83" s="3" t="s">
        <v>427</v>
      </c>
      <c r="R83" s="3" t="s">
        <v>427</v>
      </c>
      <c r="S83" s="3" t="s">
        <v>427</v>
      </c>
      <c r="T83" s="3" t="s">
        <v>427</v>
      </c>
      <c r="U83" s="3" t="s">
        <v>427</v>
      </c>
      <c r="V83" s="3" t="s">
        <v>427</v>
      </c>
      <c r="W83" s="3" t="s">
        <v>427</v>
      </c>
      <c r="X83" s="3" t="s">
        <v>428</v>
      </c>
      <c r="Y83" s="3" t="s">
        <v>428</v>
      </c>
      <c r="Z83" s="3" t="s">
        <v>428</v>
      </c>
      <c r="AA83" s="3" t="s">
        <v>428</v>
      </c>
      <c r="AB83" s="3" t="s">
        <v>428</v>
      </c>
      <c r="AC83" s="3" t="s">
        <v>428</v>
      </c>
      <c r="AD83" s="3" t="s">
        <v>427</v>
      </c>
      <c r="AE83" s="51"/>
      <c r="AF83" s="22" t="s">
        <v>427</v>
      </c>
      <c r="AG83" s="22" t="s">
        <v>427</v>
      </c>
      <c r="AH83" s="22" t="s">
        <v>427</v>
      </c>
      <c r="AI83" s="22" t="s">
        <v>427</v>
      </c>
      <c r="AJ83" s="22" t="s">
        <v>427</v>
      </c>
      <c r="AK83" s="22">
        <v>1729.7088570000001</v>
      </c>
      <c r="AL83" s="40" t="s">
        <v>430</v>
      </c>
    </row>
    <row r="84" spans="1:38" ht="26.25" customHeight="1" thickBot="1" x14ac:dyDescent="0.25">
      <c r="A84" s="60" t="s">
        <v>54</v>
      </c>
      <c r="B84" s="71" t="s">
        <v>212</v>
      </c>
      <c r="C84" s="72" t="s">
        <v>213</v>
      </c>
      <c r="D84" s="62"/>
      <c r="E84" s="3" t="s">
        <v>428</v>
      </c>
      <c r="F84" s="3">
        <v>2.4984683489999999E-2</v>
      </c>
      <c r="G84" s="3" t="s">
        <v>427</v>
      </c>
      <c r="H84" s="3" t="s">
        <v>427</v>
      </c>
      <c r="I84" s="3">
        <v>1.5375189840000001E-2</v>
      </c>
      <c r="J84" s="3">
        <v>7.6875949200000002E-2</v>
      </c>
      <c r="K84" s="3">
        <v>0.30750379680000001</v>
      </c>
      <c r="L84" s="3">
        <v>1.9987746792000001E-6</v>
      </c>
      <c r="M84" s="3">
        <v>1.8258037935000001E-3</v>
      </c>
      <c r="N84" s="3" t="s">
        <v>428</v>
      </c>
      <c r="O84" s="3" t="s">
        <v>428</v>
      </c>
      <c r="P84" s="3" t="s">
        <v>428</v>
      </c>
      <c r="Q84" s="3" t="s">
        <v>427</v>
      </c>
      <c r="R84" s="3" t="s">
        <v>427</v>
      </c>
      <c r="S84" s="3" t="s">
        <v>427</v>
      </c>
      <c r="T84" s="3" t="s">
        <v>427</v>
      </c>
      <c r="U84" s="3" t="s">
        <v>427</v>
      </c>
      <c r="V84" s="3" t="s">
        <v>427</v>
      </c>
      <c r="W84" s="3" t="s">
        <v>428</v>
      </c>
      <c r="X84" s="3" t="s">
        <v>428</v>
      </c>
      <c r="Y84" s="3" t="s">
        <v>428</v>
      </c>
      <c r="Z84" s="3" t="s">
        <v>428</v>
      </c>
      <c r="AA84" s="3" t="s">
        <v>428</v>
      </c>
      <c r="AB84" s="3" t="s">
        <v>428</v>
      </c>
      <c r="AC84" s="3" t="s">
        <v>428</v>
      </c>
      <c r="AD84" s="3" t="s">
        <v>427</v>
      </c>
      <c r="AE84" s="51"/>
      <c r="AF84" s="22" t="s">
        <v>427</v>
      </c>
      <c r="AG84" s="22" t="s">
        <v>427</v>
      </c>
      <c r="AH84" s="22" t="s">
        <v>427</v>
      </c>
      <c r="AI84" s="22" t="s">
        <v>427</v>
      </c>
      <c r="AJ84" s="22" t="s">
        <v>427</v>
      </c>
      <c r="AK84" s="22">
        <v>192.18987300000001</v>
      </c>
      <c r="AL84" s="40" t="s">
        <v>431</v>
      </c>
    </row>
    <row r="85" spans="1:38" ht="26.25" customHeight="1" thickBot="1" x14ac:dyDescent="0.25">
      <c r="A85" s="60" t="s">
        <v>207</v>
      </c>
      <c r="B85" s="66" t="s">
        <v>214</v>
      </c>
      <c r="C85" s="72" t="s">
        <v>401</v>
      </c>
      <c r="D85" s="62"/>
      <c r="E85" s="3" t="s">
        <v>427</v>
      </c>
      <c r="F85" s="3">
        <v>4.5555500159999998</v>
      </c>
      <c r="G85" s="3" t="s">
        <v>427</v>
      </c>
      <c r="H85" s="3" t="s">
        <v>427</v>
      </c>
      <c r="I85" s="3" t="s">
        <v>427</v>
      </c>
      <c r="J85" s="3" t="s">
        <v>427</v>
      </c>
      <c r="K85" s="3" t="s">
        <v>427</v>
      </c>
      <c r="L85" s="3" t="s">
        <v>427</v>
      </c>
      <c r="M85" s="3" t="s">
        <v>427</v>
      </c>
      <c r="N85" s="3" t="s">
        <v>427</v>
      </c>
      <c r="O85" s="3" t="s">
        <v>427</v>
      </c>
      <c r="P85" s="3" t="s">
        <v>427</v>
      </c>
      <c r="Q85" s="3" t="s">
        <v>427</v>
      </c>
      <c r="R85" s="3" t="s">
        <v>427</v>
      </c>
      <c r="S85" s="3" t="s">
        <v>427</v>
      </c>
      <c r="T85" s="3" t="s">
        <v>427</v>
      </c>
      <c r="U85" s="3" t="s">
        <v>427</v>
      </c>
      <c r="V85" s="3" t="s">
        <v>427</v>
      </c>
      <c r="W85" s="3" t="s">
        <v>427</v>
      </c>
      <c r="X85" s="3" t="s">
        <v>427</v>
      </c>
      <c r="Y85" s="3" t="s">
        <v>427</v>
      </c>
      <c r="Z85" s="3" t="s">
        <v>427</v>
      </c>
      <c r="AA85" s="3" t="s">
        <v>427</v>
      </c>
      <c r="AB85" s="3" t="s">
        <v>427</v>
      </c>
      <c r="AC85" s="3" t="s">
        <v>427</v>
      </c>
      <c r="AD85" s="3" t="s">
        <v>427</v>
      </c>
      <c r="AE85" s="51"/>
      <c r="AF85" s="22" t="s">
        <v>427</v>
      </c>
      <c r="AG85" s="22" t="s">
        <v>427</v>
      </c>
      <c r="AH85" s="22" t="s">
        <v>427</v>
      </c>
      <c r="AI85" s="22" t="s">
        <v>427</v>
      </c>
      <c r="AJ85" s="22" t="s">
        <v>427</v>
      </c>
      <c r="AK85" s="22">
        <v>11.3345257</v>
      </c>
      <c r="AL85" s="40" t="s">
        <v>215</v>
      </c>
    </row>
    <row r="86" spans="1:38" ht="26.25" customHeight="1" thickBot="1" x14ac:dyDescent="0.25">
      <c r="A86" s="60" t="s">
        <v>207</v>
      </c>
      <c r="B86" s="66" t="s">
        <v>216</v>
      </c>
      <c r="C86" s="70" t="s">
        <v>217</v>
      </c>
      <c r="D86" s="62"/>
      <c r="E86" s="3" t="s">
        <v>427</v>
      </c>
      <c r="F86" s="3">
        <v>3.4390937000000003E-2</v>
      </c>
      <c r="G86" s="3" t="s">
        <v>427</v>
      </c>
      <c r="H86" s="3" t="s">
        <v>427</v>
      </c>
      <c r="I86" s="3" t="s">
        <v>427</v>
      </c>
      <c r="J86" s="3" t="s">
        <v>427</v>
      </c>
      <c r="K86" s="3" t="s">
        <v>427</v>
      </c>
      <c r="L86" s="3" t="s">
        <v>427</v>
      </c>
      <c r="M86" s="3" t="s">
        <v>427</v>
      </c>
      <c r="N86" s="3" t="s">
        <v>427</v>
      </c>
      <c r="O86" s="3" t="s">
        <v>427</v>
      </c>
      <c r="P86" s="3" t="s">
        <v>427</v>
      </c>
      <c r="Q86" s="3" t="s">
        <v>427</v>
      </c>
      <c r="R86" s="3" t="s">
        <v>427</v>
      </c>
      <c r="S86" s="3" t="s">
        <v>427</v>
      </c>
      <c r="T86" s="3" t="s">
        <v>427</v>
      </c>
      <c r="U86" s="3" t="s">
        <v>427</v>
      </c>
      <c r="V86" s="3" t="s">
        <v>427</v>
      </c>
      <c r="W86" s="3" t="s">
        <v>427</v>
      </c>
      <c r="X86" s="3" t="s">
        <v>427</v>
      </c>
      <c r="Y86" s="3" t="s">
        <v>427</v>
      </c>
      <c r="Z86" s="3" t="s">
        <v>427</v>
      </c>
      <c r="AA86" s="3" t="s">
        <v>427</v>
      </c>
      <c r="AB86" s="3" t="s">
        <v>427</v>
      </c>
      <c r="AC86" s="3" t="s">
        <v>427</v>
      </c>
      <c r="AD86" s="3" t="s">
        <v>427</v>
      </c>
      <c r="AE86" s="51"/>
      <c r="AF86" s="22" t="s">
        <v>427</v>
      </c>
      <c r="AG86" s="22" t="s">
        <v>427</v>
      </c>
      <c r="AH86" s="22" t="s">
        <v>427</v>
      </c>
      <c r="AI86" s="22" t="s">
        <v>427</v>
      </c>
      <c r="AJ86" s="22" t="s">
        <v>427</v>
      </c>
      <c r="AK86" s="22" t="s">
        <v>432</v>
      </c>
      <c r="AL86" s="40" t="s">
        <v>433</v>
      </c>
    </row>
    <row r="87" spans="1:38" ht="26.25" customHeight="1" thickBot="1" x14ac:dyDescent="0.25">
      <c r="A87" s="60" t="s">
        <v>207</v>
      </c>
      <c r="B87" s="66" t="s">
        <v>219</v>
      </c>
      <c r="C87" s="70" t="s">
        <v>220</v>
      </c>
      <c r="D87" s="62"/>
      <c r="E87" s="3" t="s">
        <v>427</v>
      </c>
      <c r="F87" s="3">
        <v>3.7893139999999998E-3</v>
      </c>
      <c r="G87" s="3" t="s">
        <v>427</v>
      </c>
      <c r="H87" s="3" t="s">
        <v>427</v>
      </c>
      <c r="I87" s="3" t="s">
        <v>427</v>
      </c>
      <c r="J87" s="3" t="s">
        <v>427</v>
      </c>
      <c r="K87" s="3" t="s">
        <v>427</v>
      </c>
      <c r="L87" s="3" t="s">
        <v>427</v>
      </c>
      <c r="M87" s="3" t="s">
        <v>427</v>
      </c>
      <c r="N87" s="3" t="s">
        <v>427</v>
      </c>
      <c r="O87" s="3" t="s">
        <v>427</v>
      </c>
      <c r="P87" s="3" t="s">
        <v>427</v>
      </c>
      <c r="Q87" s="3" t="s">
        <v>427</v>
      </c>
      <c r="R87" s="3" t="s">
        <v>427</v>
      </c>
      <c r="S87" s="3" t="s">
        <v>427</v>
      </c>
      <c r="T87" s="3" t="s">
        <v>427</v>
      </c>
      <c r="U87" s="3" t="s">
        <v>427</v>
      </c>
      <c r="V87" s="3" t="s">
        <v>427</v>
      </c>
      <c r="W87" s="3" t="s">
        <v>427</v>
      </c>
      <c r="X87" s="3" t="s">
        <v>427</v>
      </c>
      <c r="Y87" s="3" t="s">
        <v>427</v>
      </c>
      <c r="Z87" s="3" t="s">
        <v>427</v>
      </c>
      <c r="AA87" s="3" t="s">
        <v>427</v>
      </c>
      <c r="AB87" s="3" t="s">
        <v>427</v>
      </c>
      <c r="AC87" s="3" t="s">
        <v>427</v>
      </c>
      <c r="AD87" s="3" t="s">
        <v>427</v>
      </c>
      <c r="AE87" s="51"/>
      <c r="AF87" s="22" t="s">
        <v>427</v>
      </c>
      <c r="AG87" s="22" t="s">
        <v>427</v>
      </c>
      <c r="AH87" s="22" t="s">
        <v>427</v>
      </c>
      <c r="AI87" s="22" t="s">
        <v>427</v>
      </c>
      <c r="AJ87" s="22" t="s">
        <v>427</v>
      </c>
      <c r="AK87" s="22" t="s">
        <v>432</v>
      </c>
      <c r="AL87" s="40" t="s">
        <v>439</v>
      </c>
    </row>
    <row r="88" spans="1:38" ht="26.25" customHeight="1" thickBot="1" x14ac:dyDescent="0.25">
      <c r="A88" s="60" t="s">
        <v>207</v>
      </c>
      <c r="B88" s="66" t="s">
        <v>221</v>
      </c>
      <c r="C88" s="70" t="s">
        <v>222</v>
      </c>
      <c r="D88" s="62"/>
      <c r="E88" s="3" t="s">
        <v>427</v>
      </c>
      <c r="F88" s="3">
        <v>1.4421461710000001</v>
      </c>
      <c r="G88" s="3" t="s">
        <v>427</v>
      </c>
      <c r="H88" s="3" t="s">
        <v>427</v>
      </c>
      <c r="I88" s="3" t="s">
        <v>427</v>
      </c>
      <c r="J88" s="3" t="s">
        <v>427</v>
      </c>
      <c r="K88" s="3" t="s">
        <v>427</v>
      </c>
      <c r="L88" s="3" t="s">
        <v>427</v>
      </c>
      <c r="M88" s="3" t="s">
        <v>427</v>
      </c>
      <c r="N88" s="3" t="s">
        <v>427</v>
      </c>
      <c r="O88" s="3" t="s">
        <v>427</v>
      </c>
      <c r="P88" s="3" t="s">
        <v>427</v>
      </c>
      <c r="Q88" s="3" t="s">
        <v>427</v>
      </c>
      <c r="R88" s="3" t="s">
        <v>427</v>
      </c>
      <c r="S88" s="3" t="s">
        <v>427</v>
      </c>
      <c r="T88" s="3" t="s">
        <v>427</v>
      </c>
      <c r="U88" s="3" t="s">
        <v>427</v>
      </c>
      <c r="V88" s="3" t="s">
        <v>427</v>
      </c>
      <c r="W88" s="3" t="s">
        <v>427</v>
      </c>
      <c r="X88" s="3" t="s">
        <v>427</v>
      </c>
      <c r="Y88" s="3" t="s">
        <v>427</v>
      </c>
      <c r="Z88" s="3" t="s">
        <v>427</v>
      </c>
      <c r="AA88" s="3" t="s">
        <v>427</v>
      </c>
      <c r="AB88" s="3" t="s">
        <v>427</v>
      </c>
      <c r="AC88" s="3" t="s">
        <v>427</v>
      </c>
      <c r="AD88" s="3" t="s">
        <v>427</v>
      </c>
      <c r="AE88" s="51"/>
      <c r="AF88" s="22" t="s">
        <v>427</v>
      </c>
      <c r="AG88" s="22" t="s">
        <v>427</v>
      </c>
      <c r="AH88" s="22" t="s">
        <v>427</v>
      </c>
      <c r="AI88" s="22" t="s">
        <v>427</v>
      </c>
      <c r="AJ88" s="22" t="s">
        <v>427</v>
      </c>
      <c r="AK88" s="22" t="s">
        <v>432</v>
      </c>
      <c r="AL88" s="40" t="s">
        <v>434</v>
      </c>
    </row>
    <row r="89" spans="1:38" ht="26.25" customHeight="1" thickBot="1" x14ac:dyDescent="0.25">
      <c r="A89" s="60" t="s">
        <v>207</v>
      </c>
      <c r="B89" s="66" t="s">
        <v>223</v>
      </c>
      <c r="C89" s="70" t="s">
        <v>224</v>
      </c>
      <c r="D89" s="62"/>
      <c r="E89" s="3" t="s">
        <v>427</v>
      </c>
      <c r="F89" s="3">
        <v>6.2142309999999997E-3</v>
      </c>
      <c r="G89" s="3" t="s">
        <v>427</v>
      </c>
      <c r="H89" s="3" t="s">
        <v>427</v>
      </c>
      <c r="I89" s="3" t="s">
        <v>427</v>
      </c>
      <c r="J89" s="3" t="s">
        <v>427</v>
      </c>
      <c r="K89" s="3" t="s">
        <v>427</v>
      </c>
      <c r="L89" s="3" t="s">
        <v>427</v>
      </c>
      <c r="M89" s="3" t="s">
        <v>427</v>
      </c>
      <c r="N89" s="3" t="s">
        <v>427</v>
      </c>
      <c r="O89" s="3" t="s">
        <v>427</v>
      </c>
      <c r="P89" s="3" t="s">
        <v>427</v>
      </c>
      <c r="Q89" s="3" t="s">
        <v>427</v>
      </c>
      <c r="R89" s="3" t="s">
        <v>427</v>
      </c>
      <c r="S89" s="3" t="s">
        <v>427</v>
      </c>
      <c r="T89" s="3" t="s">
        <v>427</v>
      </c>
      <c r="U89" s="3" t="s">
        <v>427</v>
      </c>
      <c r="V89" s="3" t="s">
        <v>427</v>
      </c>
      <c r="W89" s="3" t="s">
        <v>427</v>
      </c>
      <c r="X89" s="3" t="s">
        <v>427</v>
      </c>
      <c r="Y89" s="3" t="s">
        <v>427</v>
      </c>
      <c r="Z89" s="3" t="s">
        <v>427</v>
      </c>
      <c r="AA89" s="3" t="s">
        <v>427</v>
      </c>
      <c r="AB89" s="3" t="s">
        <v>427</v>
      </c>
      <c r="AC89" s="3" t="s">
        <v>427</v>
      </c>
      <c r="AD89" s="3" t="s">
        <v>427</v>
      </c>
      <c r="AE89" s="51"/>
      <c r="AF89" s="22" t="s">
        <v>427</v>
      </c>
      <c r="AG89" s="22" t="s">
        <v>427</v>
      </c>
      <c r="AH89" s="22" t="s">
        <v>427</v>
      </c>
      <c r="AI89" s="22" t="s">
        <v>427</v>
      </c>
      <c r="AJ89" s="22" t="s">
        <v>427</v>
      </c>
      <c r="AK89" s="22" t="s">
        <v>432</v>
      </c>
      <c r="AL89" s="40" t="s">
        <v>435</v>
      </c>
    </row>
    <row r="90" spans="1:38" s="5" customFormat="1" ht="26.25" customHeight="1" thickBot="1" x14ac:dyDescent="0.25">
      <c r="A90" s="60" t="s">
        <v>207</v>
      </c>
      <c r="B90" s="66" t="s">
        <v>225</v>
      </c>
      <c r="C90" s="70" t="s">
        <v>226</v>
      </c>
      <c r="D90" s="62"/>
      <c r="E90" s="3" t="s">
        <v>427</v>
      </c>
      <c r="F90" s="3">
        <v>5.0820358099999998</v>
      </c>
      <c r="G90" s="3" t="s">
        <v>427</v>
      </c>
      <c r="H90" s="3" t="s">
        <v>427</v>
      </c>
      <c r="I90" s="3" t="s">
        <v>427</v>
      </c>
      <c r="J90" s="3" t="s">
        <v>427</v>
      </c>
      <c r="K90" s="3" t="s">
        <v>427</v>
      </c>
      <c r="L90" s="3" t="s">
        <v>427</v>
      </c>
      <c r="M90" s="3" t="s">
        <v>427</v>
      </c>
      <c r="N90" s="3" t="s">
        <v>427</v>
      </c>
      <c r="O90" s="3" t="s">
        <v>427</v>
      </c>
      <c r="P90" s="3" t="s">
        <v>427</v>
      </c>
      <c r="Q90" s="3" t="s">
        <v>427</v>
      </c>
      <c r="R90" s="3" t="s">
        <v>427</v>
      </c>
      <c r="S90" s="3" t="s">
        <v>427</v>
      </c>
      <c r="T90" s="3" t="s">
        <v>427</v>
      </c>
      <c r="U90" s="3" t="s">
        <v>427</v>
      </c>
      <c r="V90" s="3" t="s">
        <v>427</v>
      </c>
      <c r="W90" s="3" t="s">
        <v>427</v>
      </c>
      <c r="X90" s="3" t="s">
        <v>427</v>
      </c>
      <c r="Y90" s="3" t="s">
        <v>427</v>
      </c>
      <c r="Z90" s="3" t="s">
        <v>427</v>
      </c>
      <c r="AA90" s="3" t="s">
        <v>427</v>
      </c>
      <c r="AB90" s="3" t="s">
        <v>427</v>
      </c>
      <c r="AC90" s="3" t="s">
        <v>427</v>
      </c>
      <c r="AD90" s="3" t="s">
        <v>427</v>
      </c>
      <c r="AE90" s="51"/>
      <c r="AF90" s="22" t="s">
        <v>427</v>
      </c>
      <c r="AG90" s="22" t="s">
        <v>427</v>
      </c>
      <c r="AH90" s="22" t="s">
        <v>427</v>
      </c>
      <c r="AI90" s="22" t="s">
        <v>427</v>
      </c>
      <c r="AJ90" s="22" t="s">
        <v>427</v>
      </c>
      <c r="AK90" s="22">
        <v>11.206158459999999</v>
      </c>
      <c r="AL90" s="40" t="s">
        <v>218</v>
      </c>
    </row>
    <row r="91" spans="1:38" ht="26.25" customHeight="1" thickBot="1" x14ac:dyDescent="0.25">
      <c r="A91" s="60" t="s">
        <v>207</v>
      </c>
      <c r="B91" s="64" t="s">
        <v>402</v>
      </c>
      <c r="C91" s="66" t="s">
        <v>227</v>
      </c>
      <c r="D91" s="62"/>
      <c r="E91" s="3">
        <v>4.1476201800000004E-3</v>
      </c>
      <c r="F91" s="3">
        <v>1.109774732E-2</v>
      </c>
      <c r="G91" s="3">
        <v>2.3647505999999999E-4</v>
      </c>
      <c r="H91" s="3">
        <v>9.5156304500000014E-3</v>
      </c>
      <c r="I91" s="3">
        <v>6.5975978820000003E-2</v>
      </c>
      <c r="J91" s="3">
        <v>6.9732956760000006E-2</v>
      </c>
      <c r="K91" s="3">
        <v>7.0508939490000005E-2</v>
      </c>
      <c r="L91" s="3">
        <v>2.785901445E-2</v>
      </c>
      <c r="M91" s="3">
        <v>0.12689992375</v>
      </c>
      <c r="N91" s="3">
        <v>6.1389552000000007E-2</v>
      </c>
      <c r="O91" s="3">
        <v>12.381900088440004</v>
      </c>
      <c r="P91" s="3">
        <v>4.4632709999999999E-6</v>
      </c>
      <c r="Q91" s="3">
        <v>1.0414298999999999E-4</v>
      </c>
      <c r="R91" s="3">
        <v>1.2215268000000002E-3</v>
      </c>
      <c r="S91" s="3">
        <v>12.416550732000003</v>
      </c>
      <c r="T91" s="3">
        <v>6.1932411900000011</v>
      </c>
      <c r="U91" s="3" t="s">
        <v>427</v>
      </c>
      <c r="V91" s="3">
        <v>6.2112508800000015</v>
      </c>
      <c r="W91" s="3">
        <v>229.29230000000001</v>
      </c>
      <c r="X91" s="3">
        <v>0.25451445300000003</v>
      </c>
      <c r="Y91" s="3">
        <v>0.10318153499999999</v>
      </c>
      <c r="Z91" s="3">
        <v>0.10318153499999999</v>
      </c>
      <c r="AA91" s="3">
        <v>0.10318153499999999</v>
      </c>
      <c r="AB91" s="3">
        <v>0.564059058</v>
      </c>
      <c r="AC91" s="3" t="s">
        <v>427</v>
      </c>
      <c r="AD91" s="3" t="s">
        <v>427</v>
      </c>
      <c r="AE91" s="51"/>
      <c r="AF91" s="22" t="s">
        <v>427</v>
      </c>
      <c r="AG91" s="22" t="s">
        <v>427</v>
      </c>
      <c r="AH91" s="22" t="s">
        <v>427</v>
      </c>
      <c r="AI91" s="22" t="s">
        <v>427</v>
      </c>
      <c r="AJ91" s="22" t="s">
        <v>427</v>
      </c>
      <c r="AK91" s="22">
        <v>2292923</v>
      </c>
      <c r="AL91" s="40" t="s">
        <v>436</v>
      </c>
    </row>
    <row r="92" spans="1:38" ht="26.25" customHeight="1" thickBot="1" x14ac:dyDescent="0.25">
      <c r="A92" s="60" t="s">
        <v>54</v>
      </c>
      <c r="B92" s="60" t="s">
        <v>228</v>
      </c>
      <c r="C92" s="61" t="s">
        <v>229</v>
      </c>
      <c r="D92" s="67"/>
      <c r="E92" s="3" t="s">
        <v>426</v>
      </c>
      <c r="F92" s="3" t="s">
        <v>426</v>
      </c>
      <c r="G92" s="3" t="s">
        <v>426</v>
      </c>
      <c r="H92" s="3" t="s">
        <v>426</v>
      </c>
      <c r="I92" s="3" t="s">
        <v>426</v>
      </c>
      <c r="J92" s="3" t="s">
        <v>426</v>
      </c>
      <c r="K92" s="3" t="s">
        <v>426</v>
      </c>
      <c r="L92" s="3" t="s">
        <v>426</v>
      </c>
      <c r="M92" s="3" t="s">
        <v>426</v>
      </c>
      <c r="N92" s="3" t="s">
        <v>426</v>
      </c>
      <c r="O92" s="3" t="s">
        <v>426</v>
      </c>
      <c r="P92" s="3" t="s">
        <v>426</v>
      </c>
      <c r="Q92" s="3" t="s">
        <v>426</v>
      </c>
      <c r="R92" s="3" t="s">
        <v>426</v>
      </c>
      <c r="S92" s="3" t="s">
        <v>426</v>
      </c>
      <c r="T92" s="3" t="s">
        <v>426</v>
      </c>
      <c r="U92" s="3" t="s">
        <v>426</v>
      </c>
      <c r="V92" s="3" t="s">
        <v>426</v>
      </c>
      <c r="W92" s="3" t="s">
        <v>426</v>
      </c>
      <c r="X92" s="3" t="s">
        <v>426</v>
      </c>
      <c r="Y92" s="3" t="s">
        <v>426</v>
      </c>
      <c r="Z92" s="3" t="s">
        <v>426</v>
      </c>
      <c r="AA92" s="3" t="s">
        <v>426</v>
      </c>
      <c r="AB92" s="3" t="s">
        <v>426</v>
      </c>
      <c r="AC92" s="3" t="s">
        <v>426</v>
      </c>
      <c r="AD92" s="3" t="s">
        <v>426</v>
      </c>
      <c r="AE92" s="51"/>
      <c r="AF92" s="22" t="s">
        <v>426</v>
      </c>
      <c r="AG92" s="22" t="s">
        <v>426</v>
      </c>
      <c r="AH92" s="22" t="s">
        <v>426</v>
      </c>
      <c r="AI92" s="22" t="s">
        <v>426</v>
      </c>
      <c r="AJ92" s="22" t="s">
        <v>426</v>
      </c>
      <c r="AK92" s="22" t="s">
        <v>426</v>
      </c>
      <c r="AL92" s="40" t="s">
        <v>230</v>
      </c>
    </row>
    <row r="93" spans="1:38" ht="26.25" customHeight="1" thickBot="1" x14ac:dyDescent="0.25">
      <c r="A93" s="60" t="s">
        <v>54</v>
      </c>
      <c r="B93" s="64" t="s">
        <v>231</v>
      </c>
      <c r="C93" s="61" t="s">
        <v>403</v>
      </c>
      <c r="D93" s="67"/>
      <c r="E93" s="3" t="s">
        <v>427</v>
      </c>
      <c r="F93" s="3">
        <v>1.2942213028</v>
      </c>
      <c r="G93" s="3" t="s">
        <v>427</v>
      </c>
      <c r="H93" s="3" t="s">
        <v>427</v>
      </c>
      <c r="I93" s="3" t="s">
        <v>428</v>
      </c>
      <c r="J93" s="3" t="s">
        <v>428</v>
      </c>
      <c r="K93" s="3" t="s">
        <v>428</v>
      </c>
      <c r="L93" s="3" t="s">
        <v>428</v>
      </c>
      <c r="M93" s="3" t="s">
        <v>427</v>
      </c>
      <c r="N93" s="3" t="s">
        <v>427</v>
      </c>
      <c r="O93" s="3" t="s">
        <v>427</v>
      </c>
      <c r="P93" s="3" t="s">
        <v>427</v>
      </c>
      <c r="Q93" s="3" t="s">
        <v>427</v>
      </c>
      <c r="R93" s="3" t="s">
        <v>427</v>
      </c>
      <c r="S93" s="3" t="s">
        <v>427</v>
      </c>
      <c r="T93" s="3" t="s">
        <v>427</v>
      </c>
      <c r="U93" s="3" t="s">
        <v>427</v>
      </c>
      <c r="V93" s="3" t="s">
        <v>427</v>
      </c>
      <c r="W93" s="3" t="s">
        <v>427</v>
      </c>
      <c r="X93" s="3" t="s">
        <v>427</v>
      </c>
      <c r="Y93" s="3" t="s">
        <v>427</v>
      </c>
      <c r="Z93" s="3" t="s">
        <v>427</v>
      </c>
      <c r="AA93" s="3" t="s">
        <v>427</v>
      </c>
      <c r="AB93" s="3" t="s">
        <v>427</v>
      </c>
      <c r="AC93" s="3" t="s">
        <v>427</v>
      </c>
      <c r="AD93" s="3" t="s">
        <v>427</v>
      </c>
      <c r="AE93" s="51"/>
      <c r="AF93" s="22" t="s">
        <v>427</v>
      </c>
      <c r="AG93" s="22" t="s">
        <v>427</v>
      </c>
      <c r="AH93" s="22" t="s">
        <v>427</v>
      </c>
      <c r="AI93" s="22" t="s">
        <v>427</v>
      </c>
      <c r="AJ93" s="22" t="s">
        <v>427</v>
      </c>
      <c r="AK93" s="22">
        <v>1980.2551539999999</v>
      </c>
      <c r="AL93" s="40" t="s">
        <v>232</v>
      </c>
    </row>
    <row r="94" spans="1:38" ht="26.25" customHeight="1" thickBot="1" x14ac:dyDescent="0.25">
      <c r="A94" s="60" t="s">
        <v>54</v>
      </c>
      <c r="B94" s="73" t="s">
        <v>404</v>
      </c>
      <c r="C94" s="61" t="s">
        <v>233</v>
      </c>
      <c r="D94" s="62"/>
      <c r="E94" s="3" t="s">
        <v>426</v>
      </c>
      <c r="F94" s="3" t="s">
        <v>426</v>
      </c>
      <c r="G94" s="3" t="s">
        <v>426</v>
      </c>
      <c r="H94" s="3" t="s">
        <v>426</v>
      </c>
      <c r="I94" s="3" t="s">
        <v>426</v>
      </c>
      <c r="J94" s="3" t="s">
        <v>426</v>
      </c>
      <c r="K94" s="3" t="s">
        <v>426</v>
      </c>
      <c r="L94" s="3" t="s">
        <v>426</v>
      </c>
      <c r="M94" s="3" t="s">
        <v>426</v>
      </c>
      <c r="N94" s="3" t="s">
        <v>426</v>
      </c>
      <c r="O94" s="3" t="s">
        <v>426</v>
      </c>
      <c r="P94" s="3" t="s">
        <v>426</v>
      </c>
      <c r="Q94" s="3" t="s">
        <v>426</v>
      </c>
      <c r="R94" s="3" t="s">
        <v>426</v>
      </c>
      <c r="S94" s="3" t="s">
        <v>426</v>
      </c>
      <c r="T94" s="3" t="s">
        <v>426</v>
      </c>
      <c r="U94" s="3" t="s">
        <v>426</v>
      </c>
      <c r="V94" s="3" t="s">
        <v>426</v>
      </c>
      <c r="W94" s="3" t="s">
        <v>426</v>
      </c>
      <c r="X94" s="3" t="s">
        <v>426</v>
      </c>
      <c r="Y94" s="3" t="s">
        <v>426</v>
      </c>
      <c r="Z94" s="3" t="s">
        <v>426</v>
      </c>
      <c r="AA94" s="3" t="s">
        <v>426</v>
      </c>
      <c r="AB94" s="3" t="s">
        <v>426</v>
      </c>
      <c r="AC94" s="3" t="s">
        <v>426</v>
      </c>
      <c r="AD94" s="3" t="s">
        <v>426</v>
      </c>
      <c r="AE94" s="51"/>
      <c r="AF94" s="22" t="s">
        <v>426</v>
      </c>
      <c r="AG94" s="22" t="s">
        <v>426</v>
      </c>
      <c r="AH94" s="22" t="s">
        <v>426</v>
      </c>
      <c r="AI94" s="22" t="s">
        <v>426</v>
      </c>
      <c r="AJ94" s="22" t="s">
        <v>426</v>
      </c>
      <c r="AK94" s="22" t="s">
        <v>426</v>
      </c>
      <c r="AL94" s="40" t="s">
        <v>410</v>
      </c>
    </row>
    <row r="95" spans="1:38" ht="26.25" customHeight="1" thickBot="1" x14ac:dyDescent="0.25">
      <c r="A95" s="60" t="s">
        <v>54</v>
      </c>
      <c r="B95" s="73" t="s">
        <v>234</v>
      </c>
      <c r="C95" s="61" t="s">
        <v>235</v>
      </c>
      <c r="D95" s="67"/>
      <c r="E95" s="3" t="s">
        <v>428</v>
      </c>
      <c r="F95" s="3" t="s">
        <v>428</v>
      </c>
      <c r="G95" s="3" t="s">
        <v>428</v>
      </c>
      <c r="H95" s="3" t="s">
        <v>428</v>
      </c>
      <c r="I95" s="3" t="s">
        <v>428</v>
      </c>
      <c r="J95" s="3" t="s">
        <v>428</v>
      </c>
      <c r="K95" s="3" t="s">
        <v>428</v>
      </c>
      <c r="L95" s="3" t="s">
        <v>428</v>
      </c>
      <c r="M95" s="3" t="s">
        <v>428</v>
      </c>
      <c r="N95" s="3" t="s">
        <v>427</v>
      </c>
      <c r="O95" s="3" t="s">
        <v>427</v>
      </c>
      <c r="P95" s="3" t="s">
        <v>427</v>
      </c>
      <c r="Q95" s="3" t="s">
        <v>428</v>
      </c>
      <c r="R95" s="3" t="s">
        <v>427</v>
      </c>
      <c r="S95" s="3" t="s">
        <v>428</v>
      </c>
      <c r="T95" s="3" t="s">
        <v>427</v>
      </c>
      <c r="U95" s="3" t="s">
        <v>427</v>
      </c>
      <c r="V95" s="3" t="s">
        <v>427</v>
      </c>
      <c r="W95" s="3" t="s">
        <v>427</v>
      </c>
      <c r="X95" s="3" t="s">
        <v>427</v>
      </c>
      <c r="Y95" s="3" t="s">
        <v>427</v>
      </c>
      <c r="Z95" s="3" t="s">
        <v>427</v>
      </c>
      <c r="AA95" s="3" t="s">
        <v>427</v>
      </c>
      <c r="AB95" s="3" t="s">
        <v>427</v>
      </c>
      <c r="AC95" s="3" t="s">
        <v>427</v>
      </c>
      <c r="AD95" s="3" t="s">
        <v>427</v>
      </c>
      <c r="AE95" s="51"/>
      <c r="AF95" s="22" t="s">
        <v>427</v>
      </c>
      <c r="AG95" s="22" t="s">
        <v>427</v>
      </c>
      <c r="AH95" s="22" t="s">
        <v>427</v>
      </c>
      <c r="AI95" s="22" t="s">
        <v>427</v>
      </c>
      <c r="AJ95" s="22" t="s">
        <v>427</v>
      </c>
      <c r="AK95" s="22" t="s">
        <v>428</v>
      </c>
      <c r="AL95" s="40" t="s">
        <v>410</v>
      </c>
    </row>
    <row r="96" spans="1:38" ht="26.25" customHeight="1" thickBot="1" x14ac:dyDescent="0.25">
      <c r="A96" s="60" t="s">
        <v>54</v>
      </c>
      <c r="B96" s="64" t="s">
        <v>236</v>
      </c>
      <c r="C96" s="61" t="s">
        <v>237</v>
      </c>
      <c r="D96" s="74"/>
      <c r="E96" s="3" t="s">
        <v>426</v>
      </c>
      <c r="F96" s="3" t="s">
        <v>426</v>
      </c>
      <c r="G96" s="3" t="s">
        <v>426</v>
      </c>
      <c r="H96" s="3" t="s">
        <v>426</v>
      </c>
      <c r="I96" s="3" t="s">
        <v>426</v>
      </c>
      <c r="J96" s="3" t="s">
        <v>426</v>
      </c>
      <c r="K96" s="3" t="s">
        <v>426</v>
      </c>
      <c r="L96" s="3" t="s">
        <v>426</v>
      </c>
      <c r="M96" s="3" t="s">
        <v>426</v>
      </c>
      <c r="N96" s="3" t="s">
        <v>426</v>
      </c>
      <c r="O96" s="3" t="s">
        <v>426</v>
      </c>
      <c r="P96" s="3" t="s">
        <v>426</v>
      </c>
      <c r="Q96" s="3" t="s">
        <v>426</v>
      </c>
      <c r="R96" s="3" t="s">
        <v>426</v>
      </c>
      <c r="S96" s="3" t="s">
        <v>426</v>
      </c>
      <c r="T96" s="3" t="s">
        <v>426</v>
      </c>
      <c r="U96" s="3" t="s">
        <v>426</v>
      </c>
      <c r="V96" s="3" t="s">
        <v>426</v>
      </c>
      <c r="W96" s="3" t="s">
        <v>426</v>
      </c>
      <c r="X96" s="3" t="s">
        <v>426</v>
      </c>
      <c r="Y96" s="3" t="s">
        <v>426</v>
      </c>
      <c r="Z96" s="3" t="s">
        <v>426</v>
      </c>
      <c r="AA96" s="3" t="s">
        <v>426</v>
      </c>
      <c r="AB96" s="3" t="s">
        <v>426</v>
      </c>
      <c r="AC96" s="3" t="s">
        <v>426</v>
      </c>
      <c r="AD96" s="3" t="s">
        <v>426</v>
      </c>
      <c r="AE96" s="51"/>
      <c r="AF96" s="22" t="s">
        <v>426</v>
      </c>
      <c r="AG96" s="22" t="s">
        <v>426</v>
      </c>
      <c r="AH96" s="22" t="s">
        <v>426</v>
      </c>
      <c r="AI96" s="22" t="s">
        <v>426</v>
      </c>
      <c r="AJ96" s="22" t="s">
        <v>426</v>
      </c>
      <c r="AK96" s="22" t="s">
        <v>426</v>
      </c>
      <c r="AL96" s="40" t="s">
        <v>427</v>
      </c>
    </row>
    <row r="97" spans="1:38" ht="26.25" customHeight="1" thickBot="1" x14ac:dyDescent="0.25">
      <c r="A97" s="60" t="s">
        <v>54</v>
      </c>
      <c r="B97" s="64" t="s">
        <v>238</v>
      </c>
      <c r="C97" s="61" t="s">
        <v>239</v>
      </c>
      <c r="D97" s="67"/>
      <c r="E97" s="22" t="s">
        <v>426</v>
      </c>
      <c r="F97" s="22" t="s">
        <v>426</v>
      </c>
      <c r="G97" s="22" t="s">
        <v>426</v>
      </c>
      <c r="H97" s="22" t="s">
        <v>426</v>
      </c>
      <c r="I97" s="22" t="s">
        <v>426</v>
      </c>
      <c r="J97" s="3" t="s">
        <v>426</v>
      </c>
      <c r="K97" s="3" t="s">
        <v>426</v>
      </c>
      <c r="L97" s="3" t="s">
        <v>426</v>
      </c>
      <c r="M97" s="3" t="s">
        <v>426</v>
      </c>
      <c r="N97" s="3" t="s">
        <v>426</v>
      </c>
      <c r="O97" s="3" t="s">
        <v>426</v>
      </c>
      <c r="P97" s="3" t="s">
        <v>426</v>
      </c>
      <c r="Q97" s="3" t="s">
        <v>426</v>
      </c>
      <c r="R97" s="3" t="s">
        <v>426</v>
      </c>
      <c r="S97" s="3" t="s">
        <v>426</v>
      </c>
      <c r="T97" s="3" t="s">
        <v>426</v>
      </c>
      <c r="U97" s="3" t="s">
        <v>426</v>
      </c>
      <c r="V97" s="3" t="s">
        <v>426</v>
      </c>
      <c r="W97" s="3" t="s">
        <v>426</v>
      </c>
      <c r="X97" s="3" t="s">
        <v>426</v>
      </c>
      <c r="Y97" s="3" t="s">
        <v>426</v>
      </c>
      <c r="Z97" s="3" t="s">
        <v>426</v>
      </c>
      <c r="AA97" s="3" t="s">
        <v>426</v>
      </c>
      <c r="AB97" s="3" t="s">
        <v>426</v>
      </c>
      <c r="AC97" s="3" t="s">
        <v>426</v>
      </c>
      <c r="AD97" s="3" t="s">
        <v>426</v>
      </c>
      <c r="AE97" s="51"/>
      <c r="AF97" s="22" t="s">
        <v>426</v>
      </c>
      <c r="AG97" s="22" t="s">
        <v>426</v>
      </c>
      <c r="AH97" s="22" t="s">
        <v>426</v>
      </c>
      <c r="AI97" s="22" t="s">
        <v>426</v>
      </c>
      <c r="AJ97" s="22" t="s">
        <v>426</v>
      </c>
      <c r="AK97" s="22" t="s">
        <v>426</v>
      </c>
      <c r="AL97" s="40" t="s">
        <v>427</v>
      </c>
    </row>
    <row r="98" spans="1:38" ht="26.25" customHeight="1" thickBot="1" x14ac:dyDescent="0.25">
      <c r="A98" s="60" t="s">
        <v>54</v>
      </c>
      <c r="B98" s="64" t="s">
        <v>240</v>
      </c>
      <c r="C98" s="66" t="s">
        <v>241</v>
      </c>
      <c r="D98" s="67"/>
      <c r="E98" s="22" t="s">
        <v>426</v>
      </c>
      <c r="F98" s="22" t="s">
        <v>426</v>
      </c>
      <c r="G98" s="22" t="s">
        <v>426</v>
      </c>
      <c r="H98" s="22" t="s">
        <v>426</v>
      </c>
      <c r="I98" s="22" t="s">
        <v>426</v>
      </c>
      <c r="J98" s="3" t="s">
        <v>426</v>
      </c>
      <c r="K98" s="3" t="s">
        <v>426</v>
      </c>
      <c r="L98" s="3" t="s">
        <v>426</v>
      </c>
      <c r="M98" s="3" t="s">
        <v>426</v>
      </c>
      <c r="N98" s="3" t="s">
        <v>426</v>
      </c>
      <c r="O98" s="3" t="s">
        <v>426</v>
      </c>
      <c r="P98" s="3" t="s">
        <v>426</v>
      </c>
      <c r="Q98" s="3" t="s">
        <v>426</v>
      </c>
      <c r="R98" s="3" t="s">
        <v>426</v>
      </c>
      <c r="S98" s="3" t="s">
        <v>426</v>
      </c>
      <c r="T98" s="3" t="s">
        <v>426</v>
      </c>
      <c r="U98" s="3" t="s">
        <v>426</v>
      </c>
      <c r="V98" s="3" t="s">
        <v>426</v>
      </c>
      <c r="W98" s="3" t="s">
        <v>426</v>
      </c>
      <c r="X98" s="3" t="s">
        <v>426</v>
      </c>
      <c r="Y98" s="3" t="s">
        <v>426</v>
      </c>
      <c r="Z98" s="3" t="s">
        <v>426</v>
      </c>
      <c r="AA98" s="3" t="s">
        <v>426</v>
      </c>
      <c r="AB98" s="3" t="s">
        <v>426</v>
      </c>
      <c r="AC98" s="3" t="s">
        <v>426</v>
      </c>
      <c r="AD98" s="3" t="s">
        <v>426</v>
      </c>
      <c r="AE98" s="51"/>
      <c r="AF98" s="22" t="s">
        <v>426</v>
      </c>
      <c r="AG98" s="22" t="s">
        <v>426</v>
      </c>
      <c r="AH98" s="22" t="s">
        <v>426</v>
      </c>
      <c r="AI98" s="22" t="s">
        <v>426</v>
      </c>
      <c r="AJ98" s="22" t="s">
        <v>426</v>
      </c>
      <c r="AK98" s="22" t="s">
        <v>426</v>
      </c>
      <c r="AL98" s="40" t="s">
        <v>427</v>
      </c>
    </row>
    <row r="99" spans="1:38" ht="26.25" customHeight="1" thickBot="1" x14ac:dyDescent="0.25">
      <c r="A99" s="60" t="s">
        <v>242</v>
      </c>
      <c r="B99" s="60" t="s">
        <v>243</v>
      </c>
      <c r="C99" s="60" t="s">
        <v>405</v>
      </c>
      <c r="D99" s="67"/>
      <c r="E99" s="22">
        <v>7.9299617456836682E-2</v>
      </c>
      <c r="F99" s="22">
        <v>3.0483129343454975</v>
      </c>
      <c r="G99" s="22" t="s">
        <v>427</v>
      </c>
      <c r="H99" s="22">
        <v>3.4158131184070544</v>
      </c>
      <c r="I99" s="22">
        <v>5.1048690000000001E-2</v>
      </c>
      <c r="J99" s="3">
        <v>7.8440670000000004E-2</v>
      </c>
      <c r="K99" s="3">
        <v>0.17182242</v>
      </c>
      <c r="L99" s="3" t="s">
        <v>427</v>
      </c>
      <c r="M99" s="3" t="s">
        <v>427</v>
      </c>
      <c r="N99" s="3" t="s">
        <v>427</v>
      </c>
      <c r="O99" s="3" t="s">
        <v>427</v>
      </c>
      <c r="P99" s="3" t="s">
        <v>427</v>
      </c>
      <c r="Q99" s="3" t="s">
        <v>427</v>
      </c>
      <c r="R99" s="3" t="s">
        <v>427</v>
      </c>
      <c r="S99" s="3" t="s">
        <v>427</v>
      </c>
      <c r="T99" s="3" t="s">
        <v>427</v>
      </c>
      <c r="U99" s="3" t="s">
        <v>427</v>
      </c>
      <c r="V99" s="3" t="s">
        <v>427</v>
      </c>
      <c r="W99" s="3" t="s">
        <v>427</v>
      </c>
      <c r="X99" s="3" t="s">
        <v>427</v>
      </c>
      <c r="Y99" s="3" t="s">
        <v>427</v>
      </c>
      <c r="Z99" s="3" t="s">
        <v>427</v>
      </c>
      <c r="AA99" s="3" t="s">
        <v>427</v>
      </c>
      <c r="AB99" s="3" t="s">
        <v>427</v>
      </c>
      <c r="AC99" s="3" t="s">
        <v>427</v>
      </c>
      <c r="AD99" s="3" t="s">
        <v>427</v>
      </c>
      <c r="AE99" s="51"/>
      <c r="AF99" s="22" t="s">
        <v>427</v>
      </c>
      <c r="AG99" s="22" t="s">
        <v>427</v>
      </c>
      <c r="AH99" s="22" t="s">
        <v>427</v>
      </c>
      <c r="AI99" s="22" t="s">
        <v>427</v>
      </c>
      <c r="AJ99" s="22" t="s">
        <v>427</v>
      </c>
      <c r="AK99" s="22">
        <v>131.19999999999999</v>
      </c>
      <c r="AL99" s="40" t="s">
        <v>244</v>
      </c>
    </row>
    <row r="100" spans="1:38" ht="26.25" customHeight="1" thickBot="1" x14ac:dyDescent="0.25">
      <c r="A100" s="60" t="s">
        <v>242</v>
      </c>
      <c r="B100" s="60" t="s">
        <v>245</v>
      </c>
      <c r="C100" s="60" t="s">
        <v>406</v>
      </c>
      <c r="D100" s="67"/>
      <c r="E100" s="22">
        <v>3.0878234603776429E-2</v>
      </c>
      <c r="F100" s="22">
        <v>1.0686869642664729</v>
      </c>
      <c r="G100" s="22" t="s">
        <v>427</v>
      </c>
      <c r="H100" s="22">
        <v>0.57490298843060628</v>
      </c>
      <c r="I100" s="22">
        <v>1.960282E-2</v>
      </c>
      <c r="J100" s="3">
        <v>3.014845E-2</v>
      </c>
      <c r="K100" s="3">
        <v>6.5163289999999999E-2</v>
      </c>
      <c r="L100" s="3" t="s">
        <v>427</v>
      </c>
      <c r="M100" s="3" t="s">
        <v>427</v>
      </c>
      <c r="N100" s="3" t="s">
        <v>427</v>
      </c>
      <c r="O100" s="3" t="s">
        <v>427</v>
      </c>
      <c r="P100" s="3" t="s">
        <v>427</v>
      </c>
      <c r="Q100" s="3" t="s">
        <v>427</v>
      </c>
      <c r="R100" s="3" t="s">
        <v>427</v>
      </c>
      <c r="S100" s="3" t="s">
        <v>427</v>
      </c>
      <c r="T100" s="3" t="s">
        <v>427</v>
      </c>
      <c r="U100" s="3" t="s">
        <v>427</v>
      </c>
      <c r="V100" s="3" t="s">
        <v>427</v>
      </c>
      <c r="W100" s="3" t="s">
        <v>427</v>
      </c>
      <c r="X100" s="3" t="s">
        <v>427</v>
      </c>
      <c r="Y100" s="3" t="s">
        <v>427</v>
      </c>
      <c r="Z100" s="3" t="s">
        <v>427</v>
      </c>
      <c r="AA100" s="3" t="s">
        <v>427</v>
      </c>
      <c r="AB100" s="3" t="s">
        <v>427</v>
      </c>
      <c r="AC100" s="3" t="s">
        <v>427</v>
      </c>
      <c r="AD100" s="3" t="s">
        <v>427</v>
      </c>
      <c r="AE100" s="51"/>
      <c r="AF100" s="22" t="s">
        <v>427</v>
      </c>
      <c r="AG100" s="22" t="s">
        <v>427</v>
      </c>
      <c r="AH100" s="22" t="s">
        <v>427</v>
      </c>
      <c r="AI100" s="22" t="s">
        <v>427</v>
      </c>
      <c r="AJ100" s="22" t="s">
        <v>427</v>
      </c>
      <c r="AK100" s="22">
        <v>262.29999999999995</v>
      </c>
      <c r="AL100" s="40" t="s">
        <v>244</v>
      </c>
    </row>
    <row r="101" spans="1:38" ht="26.25" customHeight="1" thickBot="1" x14ac:dyDescent="0.25">
      <c r="A101" s="60" t="s">
        <v>242</v>
      </c>
      <c r="B101" s="60" t="s">
        <v>246</v>
      </c>
      <c r="C101" s="60" t="s">
        <v>247</v>
      </c>
      <c r="D101" s="67"/>
      <c r="E101" s="22">
        <v>7.9316445205479449E-3</v>
      </c>
      <c r="F101" s="22">
        <v>5.6684811558732555E-2</v>
      </c>
      <c r="G101" s="22" t="s">
        <v>427</v>
      </c>
      <c r="H101" s="22">
        <v>0.20755843767123286</v>
      </c>
      <c r="I101" s="22">
        <v>1.1125E-3</v>
      </c>
      <c r="J101" s="3">
        <v>3.3374999999999998E-3</v>
      </c>
      <c r="K101" s="3">
        <v>7.7875000000000002E-3</v>
      </c>
      <c r="L101" s="3" t="s">
        <v>427</v>
      </c>
      <c r="M101" s="3" t="s">
        <v>427</v>
      </c>
      <c r="N101" s="3" t="s">
        <v>427</v>
      </c>
      <c r="O101" s="3" t="s">
        <v>427</v>
      </c>
      <c r="P101" s="3" t="s">
        <v>427</v>
      </c>
      <c r="Q101" s="3" t="s">
        <v>427</v>
      </c>
      <c r="R101" s="3" t="s">
        <v>427</v>
      </c>
      <c r="S101" s="3" t="s">
        <v>427</v>
      </c>
      <c r="T101" s="3" t="s">
        <v>427</v>
      </c>
      <c r="U101" s="3" t="s">
        <v>427</v>
      </c>
      <c r="V101" s="3" t="s">
        <v>427</v>
      </c>
      <c r="W101" s="3" t="s">
        <v>427</v>
      </c>
      <c r="X101" s="3" t="s">
        <v>427</v>
      </c>
      <c r="Y101" s="3" t="s">
        <v>427</v>
      </c>
      <c r="Z101" s="3" t="s">
        <v>427</v>
      </c>
      <c r="AA101" s="3" t="s">
        <v>427</v>
      </c>
      <c r="AB101" s="3" t="s">
        <v>427</v>
      </c>
      <c r="AC101" s="3" t="s">
        <v>427</v>
      </c>
      <c r="AD101" s="3" t="s">
        <v>427</v>
      </c>
      <c r="AE101" s="51"/>
      <c r="AF101" s="22" t="s">
        <v>427</v>
      </c>
      <c r="AG101" s="22" t="s">
        <v>427</v>
      </c>
      <c r="AH101" s="22" t="s">
        <v>427</v>
      </c>
      <c r="AI101" s="22" t="s">
        <v>427</v>
      </c>
      <c r="AJ101" s="22" t="s">
        <v>427</v>
      </c>
      <c r="AK101" s="22">
        <v>90.3</v>
      </c>
      <c r="AL101" s="40" t="s">
        <v>244</v>
      </c>
    </row>
    <row r="102" spans="1:38" ht="26.25" customHeight="1" thickBot="1" x14ac:dyDescent="0.25">
      <c r="A102" s="60" t="s">
        <v>242</v>
      </c>
      <c r="B102" s="60" t="s">
        <v>248</v>
      </c>
      <c r="C102" s="60" t="s">
        <v>384</v>
      </c>
      <c r="D102" s="67"/>
      <c r="E102" s="22">
        <v>1.7664926356874271E-3</v>
      </c>
      <c r="F102" s="22">
        <v>0.17816050580242915</v>
      </c>
      <c r="G102" s="22" t="s">
        <v>427</v>
      </c>
      <c r="H102" s="22">
        <v>0.89299585347484389</v>
      </c>
      <c r="I102" s="22">
        <v>1.4257999999999996E-3</v>
      </c>
      <c r="J102" s="3">
        <v>3.2293000000000002E-2</v>
      </c>
      <c r="K102" s="3">
        <v>0.21012599999999998</v>
      </c>
      <c r="L102" s="3" t="s">
        <v>427</v>
      </c>
      <c r="M102" s="3" t="s">
        <v>427</v>
      </c>
      <c r="N102" s="3" t="s">
        <v>427</v>
      </c>
      <c r="O102" s="3" t="s">
        <v>427</v>
      </c>
      <c r="P102" s="3" t="s">
        <v>427</v>
      </c>
      <c r="Q102" s="3" t="s">
        <v>427</v>
      </c>
      <c r="R102" s="3" t="s">
        <v>427</v>
      </c>
      <c r="S102" s="3" t="s">
        <v>427</v>
      </c>
      <c r="T102" s="3" t="s">
        <v>427</v>
      </c>
      <c r="U102" s="3" t="s">
        <v>427</v>
      </c>
      <c r="V102" s="3" t="s">
        <v>427</v>
      </c>
      <c r="W102" s="3" t="s">
        <v>427</v>
      </c>
      <c r="X102" s="3" t="s">
        <v>427</v>
      </c>
      <c r="Y102" s="3" t="s">
        <v>427</v>
      </c>
      <c r="Z102" s="3" t="s">
        <v>427</v>
      </c>
      <c r="AA102" s="3" t="s">
        <v>427</v>
      </c>
      <c r="AB102" s="3" t="s">
        <v>427</v>
      </c>
      <c r="AC102" s="3" t="s">
        <v>427</v>
      </c>
      <c r="AD102" s="3" t="s">
        <v>427</v>
      </c>
      <c r="AE102" s="51"/>
      <c r="AF102" s="22" t="s">
        <v>427</v>
      </c>
      <c r="AG102" s="22" t="s">
        <v>427</v>
      </c>
      <c r="AH102" s="22" t="s">
        <v>427</v>
      </c>
      <c r="AI102" s="22" t="s">
        <v>427</v>
      </c>
      <c r="AJ102" s="22" t="s">
        <v>427</v>
      </c>
      <c r="AK102" s="22">
        <v>327</v>
      </c>
      <c r="AL102" s="40" t="s">
        <v>244</v>
      </c>
    </row>
    <row r="103" spans="1:38" ht="26.25" customHeight="1" thickBot="1" x14ac:dyDescent="0.25">
      <c r="A103" s="60" t="s">
        <v>242</v>
      </c>
      <c r="B103" s="60" t="s">
        <v>249</v>
      </c>
      <c r="C103" s="60" t="s">
        <v>250</v>
      </c>
      <c r="D103" s="67"/>
      <c r="E103" s="22" t="s">
        <v>426</v>
      </c>
      <c r="F103" s="22" t="s">
        <v>426</v>
      </c>
      <c r="G103" s="22" t="s">
        <v>426</v>
      </c>
      <c r="H103" s="22" t="s">
        <v>426</v>
      </c>
      <c r="I103" s="22" t="s">
        <v>426</v>
      </c>
      <c r="J103" s="3" t="s">
        <v>426</v>
      </c>
      <c r="K103" s="3" t="s">
        <v>426</v>
      </c>
      <c r="L103" s="3" t="s">
        <v>426</v>
      </c>
      <c r="M103" s="3" t="s">
        <v>426</v>
      </c>
      <c r="N103" s="3" t="s">
        <v>426</v>
      </c>
      <c r="O103" s="3" t="s">
        <v>426</v>
      </c>
      <c r="P103" s="3" t="s">
        <v>426</v>
      </c>
      <c r="Q103" s="3" t="s">
        <v>426</v>
      </c>
      <c r="R103" s="3" t="s">
        <v>426</v>
      </c>
      <c r="S103" s="3" t="s">
        <v>426</v>
      </c>
      <c r="T103" s="3" t="s">
        <v>426</v>
      </c>
      <c r="U103" s="3" t="s">
        <v>426</v>
      </c>
      <c r="V103" s="3" t="s">
        <v>426</v>
      </c>
      <c r="W103" s="3" t="s">
        <v>426</v>
      </c>
      <c r="X103" s="3" t="s">
        <v>426</v>
      </c>
      <c r="Y103" s="3" t="s">
        <v>426</v>
      </c>
      <c r="Z103" s="3" t="s">
        <v>426</v>
      </c>
      <c r="AA103" s="3" t="s">
        <v>426</v>
      </c>
      <c r="AB103" s="3" t="s">
        <v>426</v>
      </c>
      <c r="AC103" s="3" t="s">
        <v>426</v>
      </c>
      <c r="AD103" s="3" t="s">
        <v>426</v>
      </c>
      <c r="AE103" s="51"/>
      <c r="AF103" s="22" t="s">
        <v>426</v>
      </c>
      <c r="AG103" s="22" t="s">
        <v>426</v>
      </c>
      <c r="AH103" s="22" t="s">
        <v>426</v>
      </c>
      <c r="AI103" s="22" t="s">
        <v>426</v>
      </c>
      <c r="AJ103" s="22" t="s">
        <v>426</v>
      </c>
      <c r="AK103" s="22" t="s">
        <v>426</v>
      </c>
      <c r="AL103" s="40" t="s">
        <v>244</v>
      </c>
    </row>
    <row r="104" spans="1:38" ht="26.25" customHeight="1" thickBot="1" x14ac:dyDescent="0.25">
      <c r="A104" s="60" t="s">
        <v>242</v>
      </c>
      <c r="B104" s="60" t="s">
        <v>251</v>
      </c>
      <c r="C104" s="60" t="s">
        <v>252</v>
      </c>
      <c r="D104" s="67"/>
      <c r="E104" s="22">
        <v>1.5346653228962815E-3</v>
      </c>
      <c r="F104" s="22">
        <v>1.0739965276819884E-2</v>
      </c>
      <c r="G104" s="22" t="s">
        <v>427</v>
      </c>
      <c r="H104" s="22">
        <v>3.7632319138943243E-2</v>
      </c>
      <c r="I104" s="22">
        <v>2.0589999999999999E-4</v>
      </c>
      <c r="J104" s="3">
        <v>6.177E-4</v>
      </c>
      <c r="K104" s="3">
        <v>1.4413E-3</v>
      </c>
      <c r="L104" s="3" t="s">
        <v>427</v>
      </c>
      <c r="M104" s="3" t="s">
        <v>427</v>
      </c>
      <c r="N104" s="3" t="s">
        <v>427</v>
      </c>
      <c r="O104" s="3" t="s">
        <v>427</v>
      </c>
      <c r="P104" s="3" t="s">
        <v>427</v>
      </c>
      <c r="Q104" s="3" t="s">
        <v>427</v>
      </c>
      <c r="R104" s="3" t="s">
        <v>427</v>
      </c>
      <c r="S104" s="3" t="s">
        <v>427</v>
      </c>
      <c r="T104" s="3" t="s">
        <v>427</v>
      </c>
      <c r="U104" s="3" t="s">
        <v>427</v>
      </c>
      <c r="V104" s="3" t="s">
        <v>427</v>
      </c>
      <c r="W104" s="3" t="s">
        <v>427</v>
      </c>
      <c r="X104" s="3" t="s">
        <v>427</v>
      </c>
      <c r="Y104" s="3" t="s">
        <v>427</v>
      </c>
      <c r="Z104" s="3" t="s">
        <v>427</v>
      </c>
      <c r="AA104" s="3" t="s">
        <v>427</v>
      </c>
      <c r="AB104" s="3" t="s">
        <v>427</v>
      </c>
      <c r="AC104" s="3" t="s">
        <v>427</v>
      </c>
      <c r="AD104" s="3" t="s">
        <v>427</v>
      </c>
      <c r="AE104" s="51"/>
      <c r="AF104" s="22" t="s">
        <v>427</v>
      </c>
      <c r="AG104" s="22" t="s">
        <v>427</v>
      </c>
      <c r="AH104" s="22" t="s">
        <v>427</v>
      </c>
      <c r="AI104" s="22" t="s">
        <v>427</v>
      </c>
      <c r="AJ104" s="22" t="s">
        <v>427</v>
      </c>
      <c r="AK104" s="22">
        <v>11.4</v>
      </c>
      <c r="AL104" s="40" t="s">
        <v>244</v>
      </c>
    </row>
    <row r="105" spans="1:38" ht="26.25" customHeight="1" thickBot="1" x14ac:dyDescent="0.25">
      <c r="A105" s="60" t="s">
        <v>242</v>
      </c>
      <c r="B105" s="60" t="s">
        <v>253</v>
      </c>
      <c r="C105" s="60" t="s">
        <v>254</v>
      </c>
      <c r="D105" s="67"/>
      <c r="E105" s="22">
        <v>2.4729220657534246E-3</v>
      </c>
      <c r="F105" s="22">
        <v>1.2529053873834075E-2</v>
      </c>
      <c r="G105" s="22" t="s">
        <v>427</v>
      </c>
      <c r="H105" s="22">
        <v>7.0453172890410962E-2</v>
      </c>
      <c r="I105" s="22">
        <v>7.6328000000000008E-4</v>
      </c>
      <c r="J105" s="3">
        <v>1.19944E-3</v>
      </c>
      <c r="K105" s="3">
        <v>2.6169599999999998E-3</v>
      </c>
      <c r="L105" s="3" t="s">
        <v>427</v>
      </c>
      <c r="M105" s="3" t="s">
        <v>427</v>
      </c>
      <c r="N105" s="3" t="s">
        <v>427</v>
      </c>
      <c r="O105" s="3" t="s">
        <v>427</v>
      </c>
      <c r="P105" s="3" t="s">
        <v>427</v>
      </c>
      <c r="Q105" s="3" t="s">
        <v>427</v>
      </c>
      <c r="R105" s="3" t="s">
        <v>427</v>
      </c>
      <c r="S105" s="3" t="s">
        <v>427</v>
      </c>
      <c r="T105" s="3" t="s">
        <v>427</v>
      </c>
      <c r="U105" s="3" t="s">
        <v>427</v>
      </c>
      <c r="V105" s="3" t="s">
        <v>427</v>
      </c>
      <c r="W105" s="3" t="s">
        <v>427</v>
      </c>
      <c r="X105" s="3" t="s">
        <v>427</v>
      </c>
      <c r="Y105" s="3" t="s">
        <v>427</v>
      </c>
      <c r="Z105" s="3" t="s">
        <v>427</v>
      </c>
      <c r="AA105" s="3" t="s">
        <v>427</v>
      </c>
      <c r="AB105" s="3" t="s">
        <v>427</v>
      </c>
      <c r="AC105" s="3" t="s">
        <v>427</v>
      </c>
      <c r="AD105" s="3" t="s">
        <v>427</v>
      </c>
      <c r="AE105" s="51"/>
      <c r="AF105" s="22" t="s">
        <v>427</v>
      </c>
      <c r="AG105" s="22" t="s">
        <v>427</v>
      </c>
      <c r="AH105" s="22" t="s">
        <v>427</v>
      </c>
      <c r="AI105" s="22" t="s">
        <v>427</v>
      </c>
      <c r="AJ105" s="22" t="s">
        <v>427</v>
      </c>
      <c r="AK105" s="22">
        <v>8.4</v>
      </c>
      <c r="AL105" s="40" t="s">
        <v>244</v>
      </c>
    </row>
    <row r="106" spans="1:38" ht="26.25" customHeight="1" thickBot="1" x14ac:dyDescent="0.25">
      <c r="A106" s="60" t="s">
        <v>242</v>
      </c>
      <c r="B106" s="60" t="s">
        <v>255</v>
      </c>
      <c r="C106" s="60" t="s">
        <v>256</v>
      </c>
      <c r="D106" s="67"/>
      <c r="E106" s="22" t="s">
        <v>426</v>
      </c>
      <c r="F106" s="22" t="s">
        <v>426</v>
      </c>
      <c r="G106" s="22" t="s">
        <v>426</v>
      </c>
      <c r="H106" s="22" t="s">
        <v>426</v>
      </c>
      <c r="I106" s="22" t="s">
        <v>426</v>
      </c>
      <c r="J106" s="3" t="s">
        <v>426</v>
      </c>
      <c r="K106" s="3" t="s">
        <v>426</v>
      </c>
      <c r="L106" s="3" t="s">
        <v>426</v>
      </c>
      <c r="M106" s="3" t="s">
        <v>426</v>
      </c>
      <c r="N106" s="3" t="s">
        <v>426</v>
      </c>
      <c r="O106" s="3" t="s">
        <v>426</v>
      </c>
      <c r="P106" s="3" t="s">
        <v>426</v>
      </c>
      <c r="Q106" s="3" t="s">
        <v>426</v>
      </c>
      <c r="R106" s="3" t="s">
        <v>426</v>
      </c>
      <c r="S106" s="3" t="s">
        <v>426</v>
      </c>
      <c r="T106" s="3" t="s">
        <v>426</v>
      </c>
      <c r="U106" s="3" t="s">
        <v>426</v>
      </c>
      <c r="V106" s="3" t="s">
        <v>426</v>
      </c>
      <c r="W106" s="3" t="s">
        <v>426</v>
      </c>
      <c r="X106" s="3" t="s">
        <v>426</v>
      </c>
      <c r="Y106" s="3" t="s">
        <v>426</v>
      </c>
      <c r="Z106" s="3" t="s">
        <v>426</v>
      </c>
      <c r="AA106" s="3" t="s">
        <v>426</v>
      </c>
      <c r="AB106" s="3" t="s">
        <v>426</v>
      </c>
      <c r="AC106" s="3" t="s">
        <v>426</v>
      </c>
      <c r="AD106" s="3" t="s">
        <v>426</v>
      </c>
      <c r="AE106" s="51"/>
      <c r="AF106" s="22" t="s">
        <v>426</v>
      </c>
      <c r="AG106" s="22" t="s">
        <v>426</v>
      </c>
      <c r="AH106" s="22" t="s">
        <v>426</v>
      </c>
      <c r="AI106" s="22" t="s">
        <v>426</v>
      </c>
      <c r="AJ106" s="22" t="s">
        <v>426</v>
      </c>
      <c r="AK106" s="22" t="s">
        <v>426</v>
      </c>
      <c r="AL106" s="40" t="s">
        <v>244</v>
      </c>
    </row>
    <row r="107" spans="1:38" ht="26.25" customHeight="1" thickBot="1" x14ac:dyDescent="0.25">
      <c r="A107" s="60" t="s">
        <v>242</v>
      </c>
      <c r="B107" s="60" t="s">
        <v>257</v>
      </c>
      <c r="C107" s="60" t="s">
        <v>377</v>
      </c>
      <c r="D107" s="67"/>
      <c r="E107" s="22">
        <v>1.6506643831232876E-2</v>
      </c>
      <c r="F107" s="22">
        <v>0.15676123520169655</v>
      </c>
      <c r="G107" s="22" t="s">
        <v>427</v>
      </c>
      <c r="H107" s="22">
        <v>0.35320751160109581</v>
      </c>
      <c r="I107" s="22">
        <v>1.01856E-2</v>
      </c>
      <c r="J107" s="3">
        <v>0.13580799999999998</v>
      </c>
      <c r="K107" s="3">
        <v>0.64508799999999999</v>
      </c>
      <c r="L107" s="3" t="s">
        <v>427</v>
      </c>
      <c r="M107" s="3" t="s">
        <v>427</v>
      </c>
      <c r="N107" s="3" t="s">
        <v>427</v>
      </c>
      <c r="O107" s="3" t="s">
        <v>427</v>
      </c>
      <c r="P107" s="3" t="s">
        <v>427</v>
      </c>
      <c r="Q107" s="3" t="s">
        <v>427</v>
      </c>
      <c r="R107" s="3" t="s">
        <v>427</v>
      </c>
      <c r="S107" s="3" t="s">
        <v>427</v>
      </c>
      <c r="T107" s="3" t="s">
        <v>427</v>
      </c>
      <c r="U107" s="3" t="s">
        <v>427</v>
      </c>
      <c r="V107" s="3" t="s">
        <v>427</v>
      </c>
      <c r="W107" s="3" t="s">
        <v>427</v>
      </c>
      <c r="X107" s="3" t="s">
        <v>427</v>
      </c>
      <c r="Y107" s="3" t="s">
        <v>427</v>
      </c>
      <c r="Z107" s="3" t="s">
        <v>427</v>
      </c>
      <c r="AA107" s="3" t="s">
        <v>427</v>
      </c>
      <c r="AB107" s="3" t="s">
        <v>427</v>
      </c>
      <c r="AC107" s="3" t="s">
        <v>427</v>
      </c>
      <c r="AD107" s="3" t="s">
        <v>427</v>
      </c>
      <c r="AE107" s="51"/>
      <c r="AF107" s="22" t="s">
        <v>427</v>
      </c>
      <c r="AG107" s="22" t="s">
        <v>427</v>
      </c>
      <c r="AH107" s="22" t="s">
        <v>427</v>
      </c>
      <c r="AI107" s="22" t="s">
        <v>427</v>
      </c>
      <c r="AJ107" s="22" t="s">
        <v>427</v>
      </c>
      <c r="AK107" s="22">
        <v>3395.2</v>
      </c>
      <c r="AL107" s="40" t="s">
        <v>244</v>
      </c>
    </row>
    <row r="108" spans="1:38" ht="26.25" customHeight="1" thickBot="1" x14ac:dyDescent="0.25">
      <c r="A108" s="60" t="s">
        <v>242</v>
      </c>
      <c r="B108" s="60" t="s">
        <v>258</v>
      </c>
      <c r="C108" s="60" t="s">
        <v>378</v>
      </c>
      <c r="D108" s="67"/>
      <c r="E108" s="22">
        <v>1.5224643E-2</v>
      </c>
      <c r="F108" s="22">
        <v>0.17013118149000001</v>
      </c>
      <c r="G108" s="22" t="s">
        <v>427</v>
      </c>
      <c r="H108" s="22">
        <v>0.31836010499999989</v>
      </c>
      <c r="I108" s="22">
        <v>4.7880000000000006E-3</v>
      </c>
      <c r="J108" s="3">
        <v>4.7880000000000006E-2</v>
      </c>
      <c r="K108" s="3">
        <v>9.5760000000000012E-2</v>
      </c>
      <c r="L108" s="3" t="s">
        <v>427</v>
      </c>
      <c r="M108" s="3" t="s">
        <v>427</v>
      </c>
      <c r="N108" s="3" t="s">
        <v>427</v>
      </c>
      <c r="O108" s="3" t="s">
        <v>427</v>
      </c>
      <c r="P108" s="3" t="s">
        <v>427</v>
      </c>
      <c r="Q108" s="3" t="s">
        <v>427</v>
      </c>
      <c r="R108" s="3" t="s">
        <v>427</v>
      </c>
      <c r="S108" s="3" t="s">
        <v>427</v>
      </c>
      <c r="T108" s="3" t="s">
        <v>427</v>
      </c>
      <c r="U108" s="3" t="s">
        <v>427</v>
      </c>
      <c r="V108" s="3" t="s">
        <v>427</v>
      </c>
      <c r="W108" s="3" t="s">
        <v>427</v>
      </c>
      <c r="X108" s="3" t="s">
        <v>427</v>
      </c>
      <c r="Y108" s="3" t="s">
        <v>427</v>
      </c>
      <c r="Z108" s="3" t="s">
        <v>427</v>
      </c>
      <c r="AA108" s="3" t="s">
        <v>427</v>
      </c>
      <c r="AB108" s="3" t="s">
        <v>427</v>
      </c>
      <c r="AC108" s="3" t="s">
        <v>427</v>
      </c>
      <c r="AD108" s="3" t="s">
        <v>427</v>
      </c>
      <c r="AE108" s="51"/>
      <c r="AF108" s="22" t="s">
        <v>427</v>
      </c>
      <c r="AG108" s="22" t="s">
        <v>427</v>
      </c>
      <c r="AH108" s="22" t="s">
        <v>427</v>
      </c>
      <c r="AI108" s="22" t="s">
        <v>427</v>
      </c>
      <c r="AJ108" s="22" t="s">
        <v>427</v>
      </c>
      <c r="AK108" s="22">
        <v>2394</v>
      </c>
      <c r="AL108" s="40" t="s">
        <v>244</v>
      </c>
    </row>
    <row r="109" spans="1:38" ht="26.25" customHeight="1" thickBot="1" x14ac:dyDescent="0.25">
      <c r="A109" s="60" t="s">
        <v>242</v>
      </c>
      <c r="B109" s="60" t="s">
        <v>259</v>
      </c>
      <c r="C109" s="60" t="s">
        <v>379</v>
      </c>
      <c r="D109" s="67"/>
      <c r="E109" s="22">
        <v>6.5600763835616416E-5</v>
      </c>
      <c r="F109" s="22">
        <v>5.6167319971839986E-4</v>
      </c>
      <c r="G109" s="22" t="s">
        <v>427</v>
      </c>
      <c r="H109" s="22">
        <v>1.887283513424657E-3</v>
      </c>
      <c r="I109" s="22">
        <v>7.6000000000000004E-5</v>
      </c>
      <c r="J109" s="3">
        <v>4.1799999999999997E-4</v>
      </c>
      <c r="K109" s="3">
        <v>4.1799999999999997E-4</v>
      </c>
      <c r="L109" s="3" t="s">
        <v>427</v>
      </c>
      <c r="M109" s="3" t="s">
        <v>427</v>
      </c>
      <c r="N109" s="3" t="s">
        <v>427</v>
      </c>
      <c r="O109" s="3" t="s">
        <v>427</v>
      </c>
      <c r="P109" s="3" t="s">
        <v>427</v>
      </c>
      <c r="Q109" s="3" t="s">
        <v>427</v>
      </c>
      <c r="R109" s="3" t="s">
        <v>427</v>
      </c>
      <c r="S109" s="3" t="s">
        <v>427</v>
      </c>
      <c r="T109" s="3" t="s">
        <v>427</v>
      </c>
      <c r="U109" s="3" t="s">
        <v>427</v>
      </c>
      <c r="V109" s="3" t="s">
        <v>427</v>
      </c>
      <c r="W109" s="3" t="s">
        <v>427</v>
      </c>
      <c r="X109" s="3" t="s">
        <v>427</v>
      </c>
      <c r="Y109" s="3" t="s">
        <v>427</v>
      </c>
      <c r="Z109" s="3" t="s">
        <v>427</v>
      </c>
      <c r="AA109" s="3" t="s">
        <v>427</v>
      </c>
      <c r="AB109" s="3" t="s">
        <v>427</v>
      </c>
      <c r="AC109" s="3" t="s">
        <v>427</v>
      </c>
      <c r="AD109" s="3" t="s">
        <v>427</v>
      </c>
      <c r="AE109" s="51"/>
      <c r="AF109" s="22" t="s">
        <v>427</v>
      </c>
      <c r="AG109" s="22" t="s">
        <v>427</v>
      </c>
      <c r="AH109" s="22" t="s">
        <v>427</v>
      </c>
      <c r="AI109" s="22" t="s">
        <v>427</v>
      </c>
      <c r="AJ109" s="22" t="s">
        <v>427</v>
      </c>
      <c r="AK109" s="22">
        <v>3.8</v>
      </c>
      <c r="AL109" s="40" t="s">
        <v>244</v>
      </c>
    </row>
    <row r="110" spans="1:38" ht="26.25" customHeight="1" thickBot="1" x14ac:dyDescent="0.25">
      <c r="A110" s="60" t="s">
        <v>242</v>
      </c>
      <c r="B110" s="60" t="s">
        <v>260</v>
      </c>
      <c r="C110" s="60" t="s">
        <v>380</v>
      </c>
      <c r="D110" s="67"/>
      <c r="E110" s="22">
        <v>1.0401594879452087E-4</v>
      </c>
      <c r="F110" s="22">
        <v>7.6924669932480596E-3</v>
      </c>
      <c r="G110" s="22" t="s">
        <v>427</v>
      </c>
      <c r="H110" s="22">
        <v>9.5315010919726703E-3</v>
      </c>
      <c r="I110" s="22">
        <v>2.2499999999999999E-4</v>
      </c>
      <c r="J110" s="3">
        <v>1.6620000000000001E-3</v>
      </c>
      <c r="K110" s="3">
        <v>1.6620000000000001E-3</v>
      </c>
      <c r="L110" s="3" t="s">
        <v>427</v>
      </c>
      <c r="M110" s="3" t="s">
        <v>427</v>
      </c>
      <c r="N110" s="3" t="s">
        <v>427</v>
      </c>
      <c r="O110" s="3" t="s">
        <v>427</v>
      </c>
      <c r="P110" s="3" t="s">
        <v>427</v>
      </c>
      <c r="Q110" s="3" t="s">
        <v>427</v>
      </c>
      <c r="R110" s="3" t="s">
        <v>427</v>
      </c>
      <c r="S110" s="3" t="s">
        <v>427</v>
      </c>
      <c r="T110" s="3" t="s">
        <v>427</v>
      </c>
      <c r="U110" s="3" t="s">
        <v>427</v>
      </c>
      <c r="V110" s="3" t="s">
        <v>427</v>
      </c>
      <c r="W110" s="3" t="s">
        <v>427</v>
      </c>
      <c r="X110" s="3" t="s">
        <v>427</v>
      </c>
      <c r="Y110" s="3" t="s">
        <v>427</v>
      </c>
      <c r="Z110" s="3" t="s">
        <v>427</v>
      </c>
      <c r="AA110" s="3" t="s">
        <v>427</v>
      </c>
      <c r="AB110" s="3" t="s">
        <v>427</v>
      </c>
      <c r="AC110" s="3" t="s">
        <v>427</v>
      </c>
      <c r="AD110" s="3" t="s">
        <v>427</v>
      </c>
      <c r="AE110" s="51"/>
      <c r="AF110" s="22" t="s">
        <v>427</v>
      </c>
      <c r="AG110" s="22" t="s">
        <v>427</v>
      </c>
      <c r="AH110" s="22" t="s">
        <v>427</v>
      </c>
      <c r="AI110" s="22" t="s">
        <v>427</v>
      </c>
      <c r="AJ110" s="22" t="s">
        <v>427</v>
      </c>
      <c r="AK110" s="22">
        <v>64.700000000000543</v>
      </c>
      <c r="AL110" s="40" t="s">
        <v>244</v>
      </c>
    </row>
    <row r="111" spans="1:38" ht="26.25" customHeight="1" thickBot="1" x14ac:dyDescent="0.25">
      <c r="A111" s="60" t="s">
        <v>242</v>
      </c>
      <c r="B111" s="60" t="s">
        <v>261</v>
      </c>
      <c r="C111" s="60" t="s">
        <v>374</v>
      </c>
      <c r="D111" s="67"/>
      <c r="E111" s="22">
        <v>8.2485911999999988E-3</v>
      </c>
      <c r="F111" s="22">
        <v>0.2418486</v>
      </c>
      <c r="G111" s="22" t="s">
        <v>427</v>
      </c>
      <c r="H111" s="22">
        <v>0.14018429159999998</v>
      </c>
      <c r="I111" s="22">
        <v>4.9839999999999997E-4</v>
      </c>
      <c r="J111" s="3">
        <v>9.9679999999999994E-4</v>
      </c>
      <c r="K111" s="3">
        <v>2.2428000000000001E-3</v>
      </c>
      <c r="L111" s="3" t="s">
        <v>427</v>
      </c>
      <c r="M111" s="3" t="s">
        <v>427</v>
      </c>
      <c r="N111" s="3" t="s">
        <v>427</v>
      </c>
      <c r="O111" s="3" t="s">
        <v>427</v>
      </c>
      <c r="P111" s="3" t="s">
        <v>427</v>
      </c>
      <c r="Q111" s="3" t="s">
        <v>427</v>
      </c>
      <c r="R111" s="3" t="s">
        <v>427</v>
      </c>
      <c r="S111" s="3" t="s">
        <v>427</v>
      </c>
      <c r="T111" s="3" t="s">
        <v>427</v>
      </c>
      <c r="U111" s="3" t="s">
        <v>427</v>
      </c>
      <c r="V111" s="3" t="s">
        <v>427</v>
      </c>
      <c r="W111" s="3" t="s">
        <v>427</v>
      </c>
      <c r="X111" s="3" t="s">
        <v>427</v>
      </c>
      <c r="Y111" s="3" t="s">
        <v>427</v>
      </c>
      <c r="Z111" s="3" t="s">
        <v>427</v>
      </c>
      <c r="AA111" s="3" t="s">
        <v>427</v>
      </c>
      <c r="AB111" s="3" t="s">
        <v>427</v>
      </c>
      <c r="AC111" s="3" t="s">
        <v>427</v>
      </c>
      <c r="AD111" s="3" t="s">
        <v>427</v>
      </c>
      <c r="AE111" s="51"/>
      <c r="AF111" s="22" t="s">
        <v>427</v>
      </c>
      <c r="AG111" s="22" t="s">
        <v>427</v>
      </c>
      <c r="AH111" s="22" t="s">
        <v>427</v>
      </c>
      <c r="AI111" s="22" t="s">
        <v>427</v>
      </c>
      <c r="AJ111" s="22" t="s">
        <v>427</v>
      </c>
      <c r="AK111" s="22">
        <v>124.6</v>
      </c>
      <c r="AL111" s="40" t="s">
        <v>244</v>
      </c>
    </row>
    <row r="112" spans="1:38" ht="26.25" customHeight="1" thickBot="1" x14ac:dyDescent="0.25">
      <c r="A112" s="60" t="s">
        <v>262</v>
      </c>
      <c r="B112" s="60" t="s">
        <v>263</v>
      </c>
      <c r="C112" s="60" t="s">
        <v>264</v>
      </c>
      <c r="D112" s="62"/>
      <c r="E112" s="22">
        <v>3.3839999999999999</v>
      </c>
      <c r="F112" s="22" t="s">
        <v>427</v>
      </c>
      <c r="G112" s="22" t="s">
        <v>427</v>
      </c>
      <c r="H112" s="22">
        <v>4.6105929000000003</v>
      </c>
      <c r="I112" s="22" t="s">
        <v>427</v>
      </c>
      <c r="J112" s="3" t="s">
        <v>427</v>
      </c>
      <c r="K112" s="3" t="s">
        <v>427</v>
      </c>
      <c r="L112" s="3" t="s">
        <v>427</v>
      </c>
      <c r="M112" s="3" t="s">
        <v>427</v>
      </c>
      <c r="N112" s="3" t="s">
        <v>427</v>
      </c>
      <c r="O112" s="3" t="s">
        <v>427</v>
      </c>
      <c r="P112" s="3" t="s">
        <v>427</v>
      </c>
      <c r="Q112" s="3" t="s">
        <v>427</v>
      </c>
      <c r="R112" s="3" t="s">
        <v>427</v>
      </c>
      <c r="S112" s="3" t="s">
        <v>427</v>
      </c>
      <c r="T112" s="3" t="s">
        <v>427</v>
      </c>
      <c r="U112" s="3" t="s">
        <v>427</v>
      </c>
      <c r="V112" s="3" t="s">
        <v>427</v>
      </c>
      <c r="W112" s="3" t="s">
        <v>427</v>
      </c>
      <c r="X112" s="3" t="s">
        <v>427</v>
      </c>
      <c r="Y112" s="3" t="s">
        <v>427</v>
      </c>
      <c r="Z112" s="3" t="s">
        <v>427</v>
      </c>
      <c r="AA112" s="3" t="s">
        <v>427</v>
      </c>
      <c r="AB112" s="3" t="s">
        <v>427</v>
      </c>
      <c r="AC112" s="3" t="s">
        <v>427</v>
      </c>
      <c r="AD112" s="3" t="s">
        <v>427</v>
      </c>
      <c r="AE112" s="51"/>
      <c r="AF112" s="22" t="s">
        <v>427</v>
      </c>
      <c r="AG112" s="22" t="s">
        <v>427</v>
      </c>
      <c r="AH112" s="22" t="s">
        <v>427</v>
      </c>
      <c r="AI112" s="22" t="s">
        <v>427</v>
      </c>
      <c r="AJ112" s="22" t="s">
        <v>427</v>
      </c>
      <c r="AK112" s="22">
        <v>84600000</v>
      </c>
      <c r="AL112" s="40" t="s">
        <v>416</v>
      </c>
    </row>
    <row r="113" spans="1:38" ht="26.25" customHeight="1" thickBot="1" x14ac:dyDescent="0.25">
      <c r="A113" s="60" t="s">
        <v>262</v>
      </c>
      <c r="B113" s="75" t="s">
        <v>265</v>
      </c>
      <c r="C113" s="75" t="s">
        <v>266</v>
      </c>
      <c r="D113" s="62"/>
      <c r="E113" s="22">
        <v>0.82446923111508597</v>
      </c>
      <c r="F113" s="22">
        <v>1.0681194162685967</v>
      </c>
      <c r="G113" s="22" t="s">
        <v>427</v>
      </c>
      <c r="H113" s="22">
        <v>2.9102548259228209</v>
      </c>
      <c r="I113" s="22" t="s">
        <v>427</v>
      </c>
      <c r="J113" s="3" t="s">
        <v>427</v>
      </c>
      <c r="K113" s="3" t="s">
        <v>427</v>
      </c>
      <c r="L113" s="3" t="s">
        <v>427</v>
      </c>
      <c r="M113" s="3" t="s">
        <v>427</v>
      </c>
      <c r="N113" s="3" t="s">
        <v>427</v>
      </c>
      <c r="O113" s="3" t="s">
        <v>427</v>
      </c>
      <c r="P113" s="3" t="s">
        <v>427</v>
      </c>
      <c r="Q113" s="3" t="s">
        <v>427</v>
      </c>
      <c r="R113" s="3" t="s">
        <v>427</v>
      </c>
      <c r="S113" s="3" t="s">
        <v>427</v>
      </c>
      <c r="T113" s="3" t="s">
        <v>427</v>
      </c>
      <c r="U113" s="3" t="s">
        <v>427</v>
      </c>
      <c r="V113" s="3" t="s">
        <v>427</v>
      </c>
      <c r="W113" s="3" t="s">
        <v>427</v>
      </c>
      <c r="X113" s="3" t="s">
        <v>427</v>
      </c>
      <c r="Y113" s="3" t="s">
        <v>427</v>
      </c>
      <c r="Z113" s="3" t="s">
        <v>427</v>
      </c>
      <c r="AA113" s="3" t="s">
        <v>427</v>
      </c>
      <c r="AB113" s="3" t="s">
        <v>427</v>
      </c>
      <c r="AC113" s="3" t="s">
        <v>427</v>
      </c>
      <c r="AD113" s="3" t="s">
        <v>427</v>
      </c>
      <c r="AE113" s="51"/>
      <c r="AF113" s="22" t="s">
        <v>427</v>
      </c>
      <c r="AG113" s="22" t="s">
        <v>427</v>
      </c>
      <c r="AH113" s="22" t="s">
        <v>427</v>
      </c>
      <c r="AI113" s="22" t="s">
        <v>427</v>
      </c>
      <c r="AJ113" s="22" t="s">
        <v>427</v>
      </c>
      <c r="AK113" s="22" t="s">
        <v>429</v>
      </c>
      <c r="AL113" s="40" t="s">
        <v>410</v>
      </c>
    </row>
    <row r="114" spans="1:38" ht="26.25" customHeight="1" thickBot="1" x14ac:dyDescent="0.25">
      <c r="A114" s="60" t="s">
        <v>262</v>
      </c>
      <c r="B114" s="75" t="s">
        <v>267</v>
      </c>
      <c r="C114" s="75" t="s">
        <v>385</v>
      </c>
      <c r="D114" s="62"/>
      <c r="E114" s="22">
        <v>1.5225073152E-2</v>
      </c>
      <c r="F114" s="22" t="s">
        <v>427</v>
      </c>
      <c r="G114" s="22" t="s">
        <v>427</v>
      </c>
      <c r="H114" s="22">
        <v>4.9481487743999998E-2</v>
      </c>
      <c r="I114" s="22" t="s">
        <v>427</v>
      </c>
      <c r="J114" s="3" t="s">
        <v>427</v>
      </c>
      <c r="K114" s="3" t="s">
        <v>427</v>
      </c>
      <c r="L114" s="3" t="s">
        <v>427</v>
      </c>
      <c r="M114" s="3" t="s">
        <v>427</v>
      </c>
      <c r="N114" s="3" t="s">
        <v>427</v>
      </c>
      <c r="O114" s="3" t="s">
        <v>427</v>
      </c>
      <c r="P114" s="3" t="s">
        <v>427</v>
      </c>
      <c r="Q114" s="3" t="s">
        <v>427</v>
      </c>
      <c r="R114" s="3" t="s">
        <v>427</v>
      </c>
      <c r="S114" s="3" t="s">
        <v>427</v>
      </c>
      <c r="T114" s="3" t="s">
        <v>427</v>
      </c>
      <c r="U114" s="3" t="s">
        <v>427</v>
      </c>
      <c r="V114" s="3" t="s">
        <v>427</v>
      </c>
      <c r="W114" s="3" t="s">
        <v>427</v>
      </c>
      <c r="X114" s="3" t="s">
        <v>427</v>
      </c>
      <c r="Y114" s="3" t="s">
        <v>427</v>
      </c>
      <c r="Z114" s="3" t="s">
        <v>427</v>
      </c>
      <c r="AA114" s="3" t="s">
        <v>427</v>
      </c>
      <c r="AB114" s="3" t="s">
        <v>427</v>
      </c>
      <c r="AC114" s="3" t="s">
        <v>427</v>
      </c>
      <c r="AD114" s="3" t="s">
        <v>427</v>
      </c>
      <c r="AE114" s="51"/>
      <c r="AF114" s="22" t="s">
        <v>427</v>
      </c>
      <c r="AG114" s="22" t="s">
        <v>427</v>
      </c>
      <c r="AH114" s="22" t="s">
        <v>427</v>
      </c>
      <c r="AI114" s="22" t="s">
        <v>427</v>
      </c>
      <c r="AJ114" s="22" t="s">
        <v>427</v>
      </c>
      <c r="AK114" s="22">
        <v>380626.82879999996</v>
      </c>
      <c r="AL114" s="40" t="s">
        <v>410</v>
      </c>
    </row>
    <row r="115" spans="1:38" ht="26.25" customHeight="1" thickBot="1" x14ac:dyDescent="0.25">
      <c r="A115" s="60" t="s">
        <v>262</v>
      </c>
      <c r="B115" s="75" t="s">
        <v>268</v>
      </c>
      <c r="C115" s="75" t="s">
        <v>269</v>
      </c>
      <c r="D115" s="62"/>
      <c r="E115" s="3">
        <v>1.6543800000000004E-3</v>
      </c>
      <c r="F115" s="3" t="s">
        <v>427</v>
      </c>
      <c r="G115" s="3" t="s">
        <v>427</v>
      </c>
      <c r="H115" s="3">
        <v>3.3087600000000009E-3</v>
      </c>
      <c r="I115" s="3" t="s">
        <v>427</v>
      </c>
      <c r="J115" s="3" t="s">
        <v>427</v>
      </c>
      <c r="K115" s="3" t="s">
        <v>427</v>
      </c>
      <c r="L115" s="3" t="s">
        <v>427</v>
      </c>
      <c r="M115" s="3" t="s">
        <v>427</v>
      </c>
      <c r="N115" s="3" t="s">
        <v>427</v>
      </c>
      <c r="O115" s="3" t="s">
        <v>427</v>
      </c>
      <c r="P115" s="3" t="s">
        <v>427</v>
      </c>
      <c r="Q115" s="3" t="s">
        <v>427</v>
      </c>
      <c r="R115" s="3" t="s">
        <v>427</v>
      </c>
      <c r="S115" s="3" t="s">
        <v>427</v>
      </c>
      <c r="T115" s="3" t="s">
        <v>427</v>
      </c>
      <c r="U115" s="3" t="s">
        <v>427</v>
      </c>
      <c r="V115" s="3" t="s">
        <v>427</v>
      </c>
      <c r="W115" s="3" t="s">
        <v>427</v>
      </c>
      <c r="X115" s="3" t="s">
        <v>427</v>
      </c>
      <c r="Y115" s="3" t="s">
        <v>427</v>
      </c>
      <c r="Z115" s="3" t="s">
        <v>427</v>
      </c>
      <c r="AA115" s="3" t="s">
        <v>427</v>
      </c>
      <c r="AB115" s="3" t="s">
        <v>427</v>
      </c>
      <c r="AC115" s="3" t="s">
        <v>427</v>
      </c>
      <c r="AD115" s="3" t="s">
        <v>427</v>
      </c>
      <c r="AE115" s="51"/>
      <c r="AF115" s="22" t="s">
        <v>427</v>
      </c>
      <c r="AG115" s="22" t="s">
        <v>427</v>
      </c>
      <c r="AH115" s="22" t="s">
        <v>427</v>
      </c>
      <c r="AI115" s="22" t="s">
        <v>427</v>
      </c>
      <c r="AJ115" s="22" t="s">
        <v>427</v>
      </c>
      <c r="AK115" s="22">
        <v>41359.500000000007</v>
      </c>
      <c r="AL115" s="40" t="s">
        <v>410</v>
      </c>
    </row>
    <row r="116" spans="1:38" ht="26.25" customHeight="1" thickBot="1" x14ac:dyDescent="0.25">
      <c r="A116" s="60" t="s">
        <v>262</v>
      </c>
      <c r="B116" s="60" t="s">
        <v>270</v>
      </c>
      <c r="C116" s="64" t="s">
        <v>407</v>
      </c>
      <c r="D116" s="62"/>
      <c r="E116" s="3">
        <v>0.28009043062626598</v>
      </c>
      <c r="F116" s="3">
        <v>5.0262873620173856E-2</v>
      </c>
      <c r="G116" s="3" t="s">
        <v>427</v>
      </c>
      <c r="H116" s="3">
        <v>0.69990635468875917</v>
      </c>
      <c r="I116" s="3" t="s">
        <v>427</v>
      </c>
      <c r="J116" s="3" t="s">
        <v>427</v>
      </c>
      <c r="K116" s="3" t="s">
        <v>427</v>
      </c>
      <c r="L116" s="3" t="s">
        <v>427</v>
      </c>
      <c r="M116" s="3" t="s">
        <v>427</v>
      </c>
      <c r="N116" s="3" t="s">
        <v>427</v>
      </c>
      <c r="O116" s="3" t="s">
        <v>427</v>
      </c>
      <c r="P116" s="3" t="s">
        <v>427</v>
      </c>
      <c r="Q116" s="3" t="s">
        <v>427</v>
      </c>
      <c r="R116" s="3" t="s">
        <v>427</v>
      </c>
      <c r="S116" s="3" t="s">
        <v>427</v>
      </c>
      <c r="T116" s="3" t="s">
        <v>427</v>
      </c>
      <c r="U116" s="3" t="s">
        <v>427</v>
      </c>
      <c r="V116" s="3" t="s">
        <v>427</v>
      </c>
      <c r="W116" s="3" t="s">
        <v>427</v>
      </c>
      <c r="X116" s="3" t="s">
        <v>427</v>
      </c>
      <c r="Y116" s="3" t="s">
        <v>427</v>
      </c>
      <c r="Z116" s="3" t="s">
        <v>427</v>
      </c>
      <c r="AA116" s="3" t="s">
        <v>427</v>
      </c>
      <c r="AB116" s="3" t="s">
        <v>427</v>
      </c>
      <c r="AC116" s="3" t="s">
        <v>427</v>
      </c>
      <c r="AD116" s="3" t="s">
        <v>427</v>
      </c>
      <c r="AE116" s="51"/>
      <c r="AF116" s="22" t="s">
        <v>427</v>
      </c>
      <c r="AG116" s="22" t="s">
        <v>427</v>
      </c>
      <c r="AH116" s="22" t="s">
        <v>427</v>
      </c>
      <c r="AI116" s="22" t="s">
        <v>427</v>
      </c>
      <c r="AJ116" s="22" t="s">
        <v>427</v>
      </c>
      <c r="AK116" s="22" t="s">
        <v>429</v>
      </c>
      <c r="AL116" s="40" t="s">
        <v>410</v>
      </c>
    </row>
    <row r="117" spans="1:38" ht="26.25" customHeight="1" thickBot="1" x14ac:dyDescent="0.25">
      <c r="A117" s="60" t="s">
        <v>262</v>
      </c>
      <c r="B117" s="60" t="s">
        <v>271</v>
      </c>
      <c r="C117" s="64" t="s">
        <v>272</v>
      </c>
      <c r="D117" s="62"/>
      <c r="E117" s="3" t="s">
        <v>427</v>
      </c>
      <c r="F117" s="3" t="s">
        <v>427</v>
      </c>
      <c r="G117" s="3" t="s">
        <v>427</v>
      </c>
      <c r="H117" s="3" t="s">
        <v>427</v>
      </c>
      <c r="I117" s="3" t="s">
        <v>427</v>
      </c>
      <c r="J117" s="3" t="s">
        <v>427</v>
      </c>
      <c r="K117" s="3" t="s">
        <v>427</v>
      </c>
      <c r="L117" s="3" t="s">
        <v>427</v>
      </c>
      <c r="M117" s="3" t="s">
        <v>427</v>
      </c>
      <c r="N117" s="3" t="s">
        <v>427</v>
      </c>
      <c r="O117" s="3" t="s">
        <v>427</v>
      </c>
      <c r="P117" s="3" t="s">
        <v>427</v>
      </c>
      <c r="Q117" s="3" t="s">
        <v>427</v>
      </c>
      <c r="R117" s="3" t="s">
        <v>427</v>
      </c>
      <c r="S117" s="3" t="s">
        <v>427</v>
      </c>
      <c r="T117" s="3" t="s">
        <v>427</v>
      </c>
      <c r="U117" s="3" t="s">
        <v>427</v>
      </c>
      <c r="V117" s="3" t="s">
        <v>427</v>
      </c>
      <c r="W117" s="3" t="s">
        <v>427</v>
      </c>
      <c r="X117" s="3" t="s">
        <v>427</v>
      </c>
      <c r="Y117" s="3" t="s">
        <v>427</v>
      </c>
      <c r="Z117" s="3" t="s">
        <v>427</v>
      </c>
      <c r="AA117" s="3" t="s">
        <v>427</v>
      </c>
      <c r="AB117" s="3" t="s">
        <v>427</v>
      </c>
      <c r="AC117" s="3" t="s">
        <v>427</v>
      </c>
      <c r="AD117" s="3" t="s">
        <v>427</v>
      </c>
      <c r="AE117" s="51"/>
      <c r="AF117" s="22" t="s">
        <v>427</v>
      </c>
      <c r="AG117" s="22" t="s">
        <v>427</v>
      </c>
      <c r="AH117" s="22" t="s">
        <v>427</v>
      </c>
      <c r="AI117" s="22" t="s">
        <v>427</v>
      </c>
      <c r="AJ117" s="22" t="s">
        <v>427</v>
      </c>
      <c r="AK117" s="22" t="s">
        <v>427</v>
      </c>
      <c r="AL117" s="40" t="s">
        <v>410</v>
      </c>
    </row>
    <row r="118" spans="1:38" ht="26.25" customHeight="1" thickBot="1" x14ac:dyDescent="0.25">
      <c r="A118" s="60" t="s">
        <v>262</v>
      </c>
      <c r="B118" s="60" t="s">
        <v>273</v>
      </c>
      <c r="C118" s="64" t="s">
        <v>408</v>
      </c>
      <c r="D118" s="62"/>
      <c r="E118" s="3" t="s">
        <v>427</v>
      </c>
      <c r="F118" s="3" t="s">
        <v>427</v>
      </c>
      <c r="G118" s="3" t="s">
        <v>427</v>
      </c>
      <c r="H118" s="3" t="s">
        <v>427</v>
      </c>
      <c r="I118" s="3" t="s">
        <v>427</v>
      </c>
      <c r="J118" s="3" t="s">
        <v>427</v>
      </c>
      <c r="K118" s="3" t="s">
        <v>427</v>
      </c>
      <c r="L118" s="3" t="s">
        <v>427</v>
      </c>
      <c r="M118" s="3" t="s">
        <v>427</v>
      </c>
      <c r="N118" s="3" t="s">
        <v>427</v>
      </c>
      <c r="O118" s="3" t="s">
        <v>427</v>
      </c>
      <c r="P118" s="3" t="s">
        <v>427</v>
      </c>
      <c r="Q118" s="3" t="s">
        <v>427</v>
      </c>
      <c r="R118" s="3" t="s">
        <v>427</v>
      </c>
      <c r="S118" s="3" t="s">
        <v>427</v>
      </c>
      <c r="T118" s="3" t="s">
        <v>427</v>
      </c>
      <c r="U118" s="3" t="s">
        <v>427</v>
      </c>
      <c r="V118" s="3" t="s">
        <v>427</v>
      </c>
      <c r="W118" s="3" t="s">
        <v>427</v>
      </c>
      <c r="X118" s="3" t="s">
        <v>427</v>
      </c>
      <c r="Y118" s="3" t="s">
        <v>427</v>
      </c>
      <c r="Z118" s="3" t="s">
        <v>427</v>
      </c>
      <c r="AA118" s="3" t="s">
        <v>427</v>
      </c>
      <c r="AB118" s="3" t="s">
        <v>427</v>
      </c>
      <c r="AC118" s="3" t="s">
        <v>427</v>
      </c>
      <c r="AD118" s="3" t="s">
        <v>427</v>
      </c>
      <c r="AE118" s="51"/>
      <c r="AF118" s="22" t="s">
        <v>427</v>
      </c>
      <c r="AG118" s="22" t="s">
        <v>427</v>
      </c>
      <c r="AH118" s="22" t="s">
        <v>427</v>
      </c>
      <c r="AI118" s="22" t="s">
        <v>427</v>
      </c>
      <c r="AJ118" s="22" t="s">
        <v>427</v>
      </c>
      <c r="AK118" s="22" t="s">
        <v>427</v>
      </c>
      <c r="AL118" s="40" t="s">
        <v>410</v>
      </c>
    </row>
    <row r="119" spans="1:38" ht="26.25" customHeight="1" thickBot="1" x14ac:dyDescent="0.25">
      <c r="A119" s="60" t="s">
        <v>262</v>
      </c>
      <c r="B119" s="60" t="s">
        <v>274</v>
      </c>
      <c r="C119" s="60" t="s">
        <v>275</v>
      </c>
      <c r="D119" s="62"/>
      <c r="E119" s="3" t="s">
        <v>427</v>
      </c>
      <c r="F119" s="3" t="s">
        <v>427</v>
      </c>
      <c r="G119" s="3" t="s">
        <v>427</v>
      </c>
      <c r="H119" s="3" t="s">
        <v>427</v>
      </c>
      <c r="I119" s="3">
        <v>0.16925955000000001</v>
      </c>
      <c r="J119" s="3">
        <v>2.9564629999999998</v>
      </c>
      <c r="K119" s="3">
        <v>2.0317440000000002</v>
      </c>
      <c r="L119" s="3" t="s">
        <v>427</v>
      </c>
      <c r="M119" s="3" t="s">
        <v>427</v>
      </c>
      <c r="N119" s="3" t="s">
        <v>427</v>
      </c>
      <c r="O119" s="3" t="s">
        <v>427</v>
      </c>
      <c r="P119" s="3" t="s">
        <v>427</v>
      </c>
      <c r="Q119" s="3" t="s">
        <v>427</v>
      </c>
      <c r="R119" s="3" t="s">
        <v>427</v>
      </c>
      <c r="S119" s="3" t="s">
        <v>427</v>
      </c>
      <c r="T119" s="3" t="s">
        <v>427</v>
      </c>
      <c r="U119" s="3" t="s">
        <v>427</v>
      </c>
      <c r="V119" s="3" t="s">
        <v>427</v>
      </c>
      <c r="W119" s="3" t="s">
        <v>427</v>
      </c>
      <c r="X119" s="3" t="s">
        <v>427</v>
      </c>
      <c r="Y119" s="3" t="s">
        <v>427</v>
      </c>
      <c r="Z119" s="3" t="s">
        <v>427</v>
      </c>
      <c r="AA119" s="3" t="s">
        <v>427</v>
      </c>
      <c r="AB119" s="3" t="s">
        <v>427</v>
      </c>
      <c r="AC119" s="3" t="s">
        <v>427</v>
      </c>
      <c r="AD119" s="3" t="s">
        <v>427</v>
      </c>
      <c r="AE119" s="51"/>
      <c r="AF119" s="22" t="s">
        <v>427</v>
      </c>
      <c r="AG119" s="22" t="s">
        <v>427</v>
      </c>
      <c r="AH119" s="22" t="s">
        <v>427</v>
      </c>
      <c r="AI119" s="22" t="s">
        <v>427</v>
      </c>
      <c r="AJ119" s="22" t="s">
        <v>427</v>
      </c>
      <c r="AK119" s="22">
        <v>1302.4000000000001</v>
      </c>
      <c r="AL119" s="40" t="s">
        <v>410</v>
      </c>
    </row>
    <row r="120" spans="1:38" ht="26.25" customHeight="1" thickBot="1" x14ac:dyDescent="0.25">
      <c r="A120" s="60" t="s">
        <v>262</v>
      </c>
      <c r="B120" s="60" t="s">
        <v>276</v>
      </c>
      <c r="C120" s="60" t="s">
        <v>277</v>
      </c>
      <c r="D120" s="62"/>
      <c r="E120" s="3" t="s">
        <v>427</v>
      </c>
      <c r="F120" s="3" t="s">
        <v>427</v>
      </c>
      <c r="G120" s="3" t="s">
        <v>427</v>
      </c>
      <c r="H120" s="3" t="s">
        <v>427</v>
      </c>
      <c r="I120" s="3" t="s">
        <v>427</v>
      </c>
      <c r="J120" s="3" t="s">
        <v>427</v>
      </c>
      <c r="K120" s="3" t="s">
        <v>427</v>
      </c>
      <c r="L120" s="3" t="s">
        <v>427</v>
      </c>
      <c r="M120" s="3" t="s">
        <v>427</v>
      </c>
      <c r="N120" s="3" t="s">
        <v>427</v>
      </c>
      <c r="O120" s="3" t="s">
        <v>427</v>
      </c>
      <c r="P120" s="3" t="s">
        <v>427</v>
      </c>
      <c r="Q120" s="3" t="s">
        <v>427</v>
      </c>
      <c r="R120" s="3" t="s">
        <v>427</v>
      </c>
      <c r="S120" s="3" t="s">
        <v>427</v>
      </c>
      <c r="T120" s="3" t="s">
        <v>427</v>
      </c>
      <c r="U120" s="3" t="s">
        <v>427</v>
      </c>
      <c r="V120" s="3" t="s">
        <v>427</v>
      </c>
      <c r="W120" s="3" t="s">
        <v>427</v>
      </c>
      <c r="X120" s="3" t="s">
        <v>427</v>
      </c>
      <c r="Y120" s="3" t="s">
        <v>427</v>
      </c>
      <c r="Z120" s="3" t="s">
        <v>427</v>
      </c>
      <c r="AA120" s="3" t="s">
        <v>427</v>
      </c>
      <c r="AB120" s="3" t="s">
        <v>427</v>
      </c>
      <c r="AC120" s="3" t="s">
        <v>427</v>
      </c>
      <c r="AD120" s="3" t="s">
        <v>427</v>
      </c>
      <c r="AE120" s="51"/>
      <c r="AF120" s="22" t="s">
        <v>427</v>
      </c>
      <c r="AG120" s="22" t="s">
        <v>427</v>
      </c>
      <c r="AH120" s="22" t="s">
        <v>427</v>
      </c>
      <c r="AI120" s="22" t="s">
        <v>427</v>
      </c>
      <c r="AJ120" s="22" t="s">
        <v>427</v>
      </c>
      <c r="AK120" s="22" t="s">
        <v>427</v>
      </c>
      <c r="AL120" s="40" t="s">
        <v>410</v>
      </c>
    </row>
    <row r="121" spans="1:38" ht="26.25" customHeight="1" thickBot="1" x14ac:dyDescent="0.25">
      <c r="A121" s="60" t="s">
        <v>262</v>
      </c>
      <c r="B121" s="60" t="s">
        <v>278</v>
      </c>
      <c r="C121" s="64" t="s">
        <v>279</v>
      </c>
      <c r="D121" s="63"/>
      <c r="E121" s="3" t="s">
        <v>427</v>
      </c>
      <c r="F121" s="3">
        <v>0.55768899999999999</v>
      </c>
      <c r="G121" s="3" t="s">
        <v>427</v>
      </c>
      <c r="H121" s="3" t="s">
        <v>427</v>
      </c>
      <c r="I121" s="3" t="s">
        <v>427</v>
      </c>
      <c r="J121" s="3" t="s">
        <v>427</v>
      </c>
      <c r="K121" s="3" t="s">
        <v>427</v>
      </c>
      <c r="L121" s="3" t="s">
        <v>427</v>
      </c>
      <c r="M121" s="3" t="s">
        <v>427</v>
      </c>
      <c r="N121" s="3" t="s">
        <v>427</v>
      </c>
      <c r="O121" s="3" t="s">
        <v>427</v>
      </c>
      <c r="P121" s="3" t="s">
        <v>427</v>
      </c>
      <c r="Q121" s="3" t="s">
        <v>427</v>
      </c>
      <c r="R121" s="3" t="s">
        <v>427</v>
      </c>
      <c r="S121" s="3" t="s">
        <v>427</v>
      </c>
      <c r="T121" s="3" t="s">
        <v>427</v>
      </c>
      <c r="U121" s="3" t="s">
        <v>427</v>
      </c>
      <c r="V121" s="3" t="s">
        <v>427</v>
      </c>
      <c r="W121" s="3" t="s">
        <v>427</v>
      </c>
      <c r="X121" s="3" t="s">
        <v>427</v>
      </c>
      <c r="Y121" s="3" t="s">
        <v>427</v>
      </c>
      <c r="Z121" s="3" t="s">
        <v>427</v>
      </c>
      <c r="AA121" s="3" t="s">
        <v>427</v>
      </c>
      <c r="AB121" s="3" t="s">
        <v>427</v>
      </c>
      <c r="AC121" s="3" t="s">
        <v>427</v>
      </c>
      <c r="AD121" s="3" t="s">
        <v>427</v>
      </c>
      <c r="AE121" s="51"/>
      <c r="AF121" s="22" t="s">
        <v>427</v>
      </c>
      <c r="AG121" s="22" t="s">
        <v>427</v>
      </c>
      <c r="AH121" s="22" t="s">
        <v>427</v>
      </c>
      <c r="AI121" s="22" t="s">
        <v>427</v>
      </c>
      <c r="AJ121" s="22" t="s">
        <v>427</v>
      </c>
      <c r="AK121" s="22">
        <v>1302.4000000000001</v>
      </c>
      <c r="AL121" s="40" t="s">
        <v>410</v>
      </c>
    </row>
    <row r="122" spans="1:38" ht="26.25" customHeight="1" thickBot="1" x14ac:dyDescent="0.25">
      <c r="A122" s="60" t="s">
        <v>262</v>
      </c>
      <c r="B122" s="75" t="s">
        <v>281</v>
      </c>
      <c r="C122" s="75" t="s">
        <v>282</v>
      </c>
      <c r="D122" s="62"/>
      <c r="E122" s="3" t="s">
        <v>427</v>
      </c>
      <c r="F122" s="3" t="s">
        <v>427</v>
      </c>
      <c r="G122" s="3" t="s">
        <v>427</v>
      </c>
      <c r="H122" s="3" t="s">
        <v>427</v>
      </c>
      <c r="I122" s="3" t="s">
        <v>427</v>
      </c>
      <c r="J122" s="3" t="s">
        <v>427</v>
      </c>
      <c r="K122" s="3" t="s">
        <v>427</v>
      </c>
      <c r="L122" s="3" t="s">
        <v>427</v>
      </c>
      <c r="M122" s="3" t="s">
        <v>427</v>
      </c>
      <c r="N122" s="3" t="s">
        <v>427</v>
      </c>
      <c r="O122" s="3" t="s">
        <v>427</v>
      </c>
      <c r="P122" s="3" t="s">
        <v>427</v>
      </c>
      <c r="Q122" s="3" t="s">
        <v>427</v>
      </c>
      <c r="R122" s="3" t="s">
        <v>427</v>
      </c>
      <c r="S122" s="3" t="s">
        <v>427</v>
      </c>
      <c r="T122" s="3" t="s">
        <v>427</v>
      </c>
      <c r="U122" s="3" t="s">
        <v>427</v>
      </c>
      <c r="V122" s="3" t="s">
        <v>427</v>
      </c>
      <c r="W122" s="3" t="s">
        <v>427</v>
      </c>
      <c r="X122" s="3" t="s">
        <v>427</v>
      </c>
      <c r="Y122" s="3" t="s">
        <v>427</v>
      </c>
      <c r="Z122" s="3" t="s">
        <v>427</v>
      </c>
      <c r="AA122" s="3" t="s">
        <v>427</v>
      </c>
      <c r="AB122" s="3" t="s">
        <v>427</v>
      </c>
      <c r="AC122" s="3">
        <v>0.2</v>
      </c>
      <c r="AD122" s="3" t="s">
        <v>427</v>
      </c>
      <c r="AE122" s="51"/>
      <c r="AF122" s="22" t="s">
        <v>427</v>
      </c>
      <c r="AG122" s="22" t="s">
        <v>427</v>
      </c>
      <c r="AH122" s="22" t="s">
        <v>427</v>
      </c>
      <c r="AI122" s="22" t="s">
        <v>427</v>
      </c>
      <c r="AJ122" s="22" t="s">
        <v>427</v>
      </c>
      <c r="AK122" s="22" t="s">
        <v>432</v>
      </c>
      <c r="AL122" s="40" t="s">
        <v>410</v>
      </c>
    </row>
    <row r="123" spans="1:38" ht="26.25" customHeight="1" thickBot="1" x14ac:dyDescent="0.25">
      <c r="A123" s="60" t="s">
        <v>262</v>
      </c>
      <c r="B123" s="60" t="s">
        <v>283</v>
      </c>
      <c r="C123" s="60" t="s">
        <v>284</v>
      </c>
      <c r="D123" s="62"/>
      <c r="E123" s="3" t="s">
        <v>426</v>
      </c>
      <c r="F123" s="3" t="s">
        <v>426</v>
      </c>
      <c r="G123" s="3" t="s">
        <v>426</v>
      </c>
      <c r="H123" s="3" t="s">
        <v>426</v>
      </c>
      <c r="I123" s="3" t="s">
        <v>426</v>
      </c>
      <c r="J123" s="3" t="s">
        <v>426</v>
      </c>
      <c r="K123" s="3" t="s">
        <v>426</v>
      </c>
      <c r="L123" s="3" t="s">
        <v>426</v>
      </c>
      <c r="M123" s="3" t="s">
        <v>426</v>
      </c>
      <c r="N123" s="3" t="s">
        <v>426</v>
      </c>
      <c r="O123" s="3" t="s">
        <v>426</v>
      </c>
      <c r="P123" s="3" t="s">
        <v>426</v>
      </c>
      <c r="Q123" s="3" t="s">
        <v>426</v>
      </c>
      <c r="R123" s="3" t="s">
        <v>426</v>
      </c>
      <c r="S123" s="3" t="s">
        <v>426</v>
      </c>
      <c r="T123" s="3" t="s">
        <v>426</v>
      </c>
      <c r="U123" s="3" t="s">
        <v>426</v>
      </c>
      <c r="V123" s="3" t="s">
        <v>426</v>
      </c>
      <c r="W123" s="3" t="s">
        <v>426</v>
      </c>
      <c r="X123" s="3" t="s">
        <v>426</v>
      </c>
      <c r="Y123" s="3" t="s">
        <v>426</v>
      </c>
      <c r="Z123" s="3" t="s">
        <v>426</v>
      </c>
      <c r="AA123" s="3" t="s">
        <v>426</v>
      </c>
      <c r="AB123" s="3" t="s">
        <v>426</v>
      </c>
      <c r="AC123" s="3" t="s">
        <v>426</v>
      </c>
      <c r="AD123" s="3" t="s">
        <v>426</v>
      </c>
      <c r="AE123" s="51"/>
      <c r="AF123" s="22" t="s">
        <v>426</v>
      </c>
      <c r="AG123" s="22" t="s">
        <v>426</v>
      </c>
      <c r="AH123" s="22" t="s">
        <v>426</v>
      </c>
      <c r="AI123" s="22" t="s">
        <v>426</v>
      </c>
      <c r="AJ123" s="22" t="s">
        <v>426</v>
      </c>
      <c r="AK123" s="22" t="s">
        <v>426</v>
      </c>
      <c r="AL123" s="40" t="s">
        <v>415</v>
      </c>
    </row>
    <row r="124" spans="1:38" ht="26.25" customHeight="1" thickBot="1" x14ac:dyDescent="0.25">
      <c r="A124" s="60" t="s">
        <v>262</v>
      </c>
      <c r="B124" s="77" t="s">
        <v>285</v>
      </c>
      <c r="C124" s="61" t="s">
        <v>286</v>
      </c>
      <c r="D124" s="62"/>
      <c r="E124" s="3">
        <v>1.5093000000000002E-2</v>
      </c>
      <c r="F124" s="3">
        <v>3.9474000000000002E-2</v>
      </c>
      <c r="G124" s="3">
        <v>3.4830000000000004E-3</v>
      </c>
      <c r="H124" s="3">
        <v>3.4830000000000004E-3</v>
      </c>
      <c r="I124" s="3">
        <v>1.6237746000000004E-2</v>
      </c>
      <c r="J124" s="3">
        <v>1.9846134000000001E-2</v>
      </c>
      <c r="K124" s="3">
        <v>3.0671298000000007E-2</v>
      </c>
      <c r="L124" s="3">
        <v>1.4613971400000002E-3</v>
      </c>
      <c r="M124" s="3">
        <v>0.43305300000000002</v>
      </c>
      <c r="N124" s="3" t="s">
        <v>427</v>
      </c>
      <c r="O124" s="3" t="s">
        <v>427</v>
      </c>
      <c r="P124" s="3" t="s">
        <v>427</v>
      </c>
      <c r="Q124" s="3" t="s">
        <v>427</v>
      </c>
      <c r="R124" s="3" t="s">
        <v>427</v>
      </c>
      <c r="S124" s="3" t="s">
        <v>427</v>
      </c>
      <c r="T124" s="3" t="s">
        <v>427</v>
      </c>
      <c r="U124" s="3" t="s">
        <v>427</v>
      </c>
      <c r="V124" s="3" t="s">
        <v>427</v>
      </c>
      <c r="W124" s="3">
        <v>9.0209699999999997E-3</v>
      </c>
      <c r="X124" s="3">
        <v>1.2990196800000001E-2</v>
      </c>
      <c r="Y124" s="3">
        <v>7.7941180800000015E-3</v>
      </c>
      <c r="Z124" s="3">
        <v>3.8970590400000007E-3</v>
      </c>
      <c r="AA124" s="3">
        <v>5.1960787200000013E-3</v>
      </c>
      <c r="AB124" s="3">
        <v>2.9877452640000003E-2</v>
      </c>
      <c r="AC124" s="3" t="s">
        <v>427</v>
      </c>
      <c r="AD124" s="3" t="s">
        <v>427</v>
      </c>
      <c r="AE124" s="51"/>
      <c r="AF124" s="22" t="s">
        <v>427</v>
      </c>
      <c r="AG124" s="22" t="s">
        <v>427</v>
      </c>
      <c r="AH124" s="22" t="s">
        <v>427</v>
      </c>
      <c r="AI124" s="22" t="s">
        <v>427</v>
      </c>
      <c r="AJ124" s="22" t="s">
        <v>427</v>
      </c>
      <c r="AK124" s="22">
        <v>1161</v>
      </c>
      <c r="AL124" s="40" t="s">
        <v>437</v>
      </c>
    </row>
    <row r="125" spans="1:38" ht="26.25" customHeight="1" thickBot="1" x14ac:dyDescent="0.25">
      <c r="A125" s="60" t="s">
        <v>287</v>
      </c>
      <c r="B125" s="60" t="s">
        <v>288</v>
      </c>
      <c r="C125" s="61" t="s">
        <v>289</v>
      </c>
      <c r="D125" s="62"/>
      <c r="E125" s="3" t="s">
        <v>427</v>
      </c>
      <c r="F125" s="3">
        <v>0.22534151899999999</v>
      </c>
      <c r="G125" s="3" t="s">
        <v>427</v>
      </c>
      <c r="H125" s="3" t="s">
        <v>428</v>
      </c>
      <c r="I125" s="3">
        <v>1.66E-5</v>
      </c>
      <c r="J125" s="3">
        <v>1.0994500000000001E-4</v>
      </c>
      <c r="K125" s="3">
        <v>2.3243999999999999E-4</v>
      </c>
      <c r="L125" s="3" t="s">
        <v>427</v>
      </c>
      <c r="M125" s="3" t="s">
        <v>428</v>
      </c>
      <c r="N125" s="3" t="s">
        <v>427</v>
      </c>
      <c r="O125" s="3" t="s">
        <v>427</v>
      </c>
      <c r="P125" s="3" t="s">
        <v>428</v>
      </c>
      <c r="Q125" s="3" t="s">
        <v>427</v>
      </c>
      <c r="R125" s="3" t="s">
        <v>427</v>
      </c>
      <c r="S125" s="3" t="s">
        <v>427</v>
      </c>
      <c r="T125" s="3" t="s">
        <v>427</v>
      </c>
      <c r="U125" s="3" t="s">
        <v>427</v>
      </c>
      <c r="V125" s="3" t="s">
        <v>427</v>
      </c>
      <c r="W125" s="3" t="s">
        <v>427</v>
      </c>
      <c r="X125" s="3" t="s">
        <v>427</v>
      </c>
      <c r="Y125" s="3" t="s">
        <v>427</v>
      </c>
      <c r="Z125" s="3" t="s">
        <v>427</v>
      </c>
      <c r="AA125" s="3" t="s">
        <v>427</v>
      </c>
      <c r="AB125" s="3" t="s">
        <v>427</v>
      </c>
      <c r="AC125" s="3" t="s">
        <v>427</v>
      </c>
      <c r="AD125" s="3" t="s">
        <v>427</v>
      </c>
      <c r="AE125" s="51"/>
      <c r="AF125" s="22" t="s">
        <v>427</v>
      </c>
      <c r="AG125" s="22" t="s">
        <v>427</v>
      </c>
      <c r="AH125" s="22" t="s">
        <v>427</v>
      </c>
      <c r="AI125" s="22" t="s">
        <v>427</v>
      </c>
      <c r="AJ125" s="22" t="s">
        <v>427</v>
      </c>
      <c r="AK125" s="22">
        <v>502.03100000000001</v>
      </c>
      <c r="AL125" s="40" t="s">
        <v>423</v>
      </c>
    </row>
    <row r="126" spans="1:38" ht="26.25" customHeight="1" thickBot="1" x14ac:dyDescent="0.25">
      <c r="A126" s="60" t="s">
        <v>287</v>
      </c>
      <c r="B126" s="60" t="s">
        <v>290</v>
      </c>
      <c r="C126" s="61" t="s">
        <v>291</v>
      </c>
      <c r="D126" s="62"/>
      <c r="E126" s="3" t="s">
        <v>428</v>
      </c>
      <c r="F126" s="3" t="s">
        <v>428</v>
      </c>
      <c r="G126" s="3" t="s">
        <v>428</v>
      </c>
      <c r="H126" s="3">
        <v>6.5437439999999999E-2</v>
      </c>
      <c r="I126" s="3" t="s">
        <v>427</v>
      </c>
      <c r="J126" s="3" t="s">
        <v>427</v>
      </c>
      <c r="K126" s="3" t="s">
        <v>427</v>
      </c>
      <c r="L126" s="3" t="s">
        <v>427</v>
      </c>
      <c r="M126" s="3" t="s">
        <v>428</v>
      </c>
      <c r="N126" s="3" t="s">
        <v>428</v>
      </c>
      <c r="O126" s="3" t="s">
        <v>428</v>
      </c>
      <c r="P126" s="3" t="s">
        <v>428</v>
      </c>
      <c r="Q126" s="3" t="s">
        <v>428</v>
      </c>
      <c r="R126" s="3" t="s">
        <v>428</v>
      </c>
      <c r="S126" s="3" t="s">
        <v>428</v>
      </c>
      <c r="T126" s="3" t="s">
        <v>428</v>
      </c>
      <c r="U126" s="3" t="s">
        <v>428</v>
      </c>
      <c r="V126" s="3" t="s">
        <v>428</v>
      </c>
      <c r="W126" s="3" t="s">
        <v>428</v>
      </c>
      <c r="X126" s="3" t="s">
        <v>428</v>
      </c>
      <c r="Y126" s="3" t="s">
        <v>428</v>
      </c>
      <c r="Z126" s="3" t="s">
        <v>428</v>
      </c>
      <c r="AA126" s="3" t="s">
        <v>428</v>
      </c>
      <c r="AB126" s="3" t="s">
        <v>428</v>
      </c>
      <c r="AC126" s="3" t="s">
        <v>428</v>
      </c>
      <c r="AD126" s="3" t="s">
        <v>428</v>
      </c>
      <c r="AE126" s="51"/>
      <c r="AF126" s="22" t="s">
        <v>427</v>
      </c>
      <c r="AG126" s="22" t="s">
        <v>427</v>
      </c>
      <c r="AH126" s="22" t="s">
        <v>427</v>
      </c>
      <c r="AI126" s="22" t="s">
        <v>427</v>
      </c>
      <c r="AJ126" s="22" t="s">
        <v>427</v>
      </c>
      <c r="AK126" s="22">
        <v>272.65600000000001</v>
      </c>
      <c r="AL126" s="40" t="s">
        <v>422</v>
      </c>
    </row>
    <row r="127" spans="1:38" ht="26.25" customHeight="1" thickBot="1" x14ac:dyDescent="0.25">
      <c r="A127" s="60" t="s">
        <v>287</v>
      </c>
      <c r="B127" s="60" t="s">
        <v>292</v>
      </c>
      <c r="C127" s="61" t="s">
        <v>293</v>
      </c>
      <c r="D127" s="62"/>
      <c r="E127" s="3" t="s">
        <v>428</v>
      </c>
      <c r="F127" s="3" t="s">
        <v>428</v>
      </c>
      <c r="G127" s="3" t="s">
        <v>428</v>
      </c>
      <c r="H127" s="3">
        <v>0.13836531599999999</v>
      </c>
      <c r="I127" s="3" t="s">
        <v>428</v>
      </c>
      <c r="J127" s="3" t="s">
        <v>428</v>
      </c>
      <c r="K127" s="3" t="s">
        <v>428</v>
      </c>
      <c r="L127" s="3" t="s">
        <v>428</v>
      </c>
      <c r="M127" s="3" t="s">
        <v>428</v>
      </c>
      <c r="N127" s="3" t="s">
        <v>428</v>
      </c>
      <c r="O127" s="3" t="s">
        <v>428</v>
      </c>
      <c r="P127" s="3" t="s">
        <v>428</v>
      </c>
      <c r="Q127" s="3" t="s">
        <v>427</v>
      </c>
      <c r="R127" s="3" t="s">
        <v>427</v>
      </c>
      <c r="S127" s="3" t="s">
        <v>427</v>
      </c>
      <c r="T127" s="3" t="s">
        <v>427</v>
      </c>
      <c r="U127" s="3" t="s">
        <v>427</v>
      </c>
      <c r="V127" s="3" t="s">
        <v>428</v>
      </c>
      <c r="W127" s="3" t="s">
        <v>428</v>
      </c>
      <c r="X127" s="3" t="s">
        <v>428</v>
      </c>
      <c r="Y127" s="3" t="s">
        <v>428</v>
      </c>
      <c r="Z127" s="3" t="s">
        <v>428</v>
      </c>
      <c r="AA127" s="3" t="s">
        <v>428</v>
      </c>
      <c r="AB127" s="3" t="s">
        <v>428</v>
      </c>
      <c r="AC127" s="3" t="s">
        <v>428</v>
      </c>
      <c r="AD127" s="3" t="s">
        <v>428</v>
      </c>
      <c r="AE127" s="51"/>
      <c r="AF127" s="22" t="s">
        <v>427</v>
      </c>
      <c r="AG127" s="22" t="s">
        <v>427</v>
      </c>
      <c r="AH127" s="22" t="s">
        <v>427</v>
      </c>
      <c r="AI127" s="22" t="s">
        <v>427</v>
      </c>
      <c r="AJ127" s="22" t="s">
        <v>426</v>
      </c>
      <c r="AK127" s="22">
        <v>46.983544520000002</v>
      </c>
      <c r="AL127" s="40" t="s">
        <v>424</v>
      </c>
    </row>
    <row r="128" spans="1:38" ht="26.25" customHeight="1" thickBot="1" x14ac:dyDescent="0.25">
      <c r="A128" s="60" t="s">
        <v>287</v>
      </c>
      <c r="B128" s="64" t="s">
        <v>294</v>
      </c>
      <c r="C128" s="66" t="s">
        <v>295</v>
      </c>
      <c r="D128" s="62"/>
      <c r="E128" s="3" t="s">
        <v>426</v>
      </c>
      <c r="F128" s="3" t="s">
        <v>426</v>
      </c>
      <c r="G128" s="3" t="s">
        <v>426</v>
      </c>
      <c r="H128" s="3" t="s">
        <v>426</v>
      </c>
      <c r="I128" s="3" t="s">
        <v>426</v>
      </c>
      <c r="J128" s="3" t="s">
        <v>426</v>
      </c>
      <c r="K128" s="3" t="s">
        <v>426</v>
      </c>
      <c r="L128" s="3" t="s">
        <v>426</v>
      </c>
      <c r="M128" s="3" t="s">
        <v>426</v>
      </c>
      <c r="N128" s="3" t="s">
        <v>426</v>
      </c>
      <c r="O128" s="3" t="s">
        <v>426</v>
      </c>
      <c r="P128" s="3" t="s">
        <v>426</v>
      </c>
      <c r="Q128" s="3" t="s">
        <v>426</v>
      </c>
      <c r="R128" s="3" t="s">
        <v>426</v>
      </c>
      <c r="S128" s="3" t="s">
        <v>426</v>
      </c>
      <c r="T128" s="3" t="s">
        <v>426</v>
      </c>
      <c r="U128" s="3" t="s">
        <v>426</v>
      </c>
      <c r="V128" s="3" t="s">
        <v>426</v>
      </c>
      <c r="W128" s="3" t="s">
        <v>426</v>
      </c>
      <c r="X128" s="3" t="s">
        <v>426</v>
      </c>
      <c r="Y128" s="3" t="s">
        <v>426</v>
      </c>
      <c r="Z128" s="3" t="s">
        <v>426</v>
      </c>
      <c r="AA128" s="3" t="s">
        <v>426</v>
      </c>
      <c r="AB128" s="3" t="s">
        <v>426</v>
      </c>
      <c r="AC128" s="3" t="s">
        <v>426</v>
      </c>
      <c r="AD128" s="3" t="s">
        <v>426</v>
      </c>
      <c r="AE128" s="51"/>
      <c r="AF128" s="22" t="s">
        <v>426</v>
      </c>
      <c r="AG128" s="22" t="s">
        <v>426</v>
      </c>
      <c r="AH128" s="22" t="s">
        <v>426</v>
      </c>
      <c r="AI128" s="22" t="s">
        <v>426</v>
      </c>
      <c r="AJ128" s="22" t="s">
        <v>426</v>
      </c>
      <c r="AK128" s="22" t="s">
        <v>426</v>
      </c>
      <c r="AL128" s="40" t="s">
        <v>299</v>
      </c>
    </row>
    <row r="129" spans="1:38" ht="26.25" customHeight="1" thickBot="1" x14ac:dyDescent="0.25">
      <c r="A129" s="60" t="s">
        <v>287</v>
      </c>
      <c r="B129" s="64" t="s">
        <v>297</v>
      </c>
      <c r="C129" s="72" t="s">
        <v>298</v>
      </c>
      <c r="D129" s="62"/>
      <c r="E129" s="3" t="s">
        <v>426</v>
      </c>
      <c r="F129" s="3" t="s">
        <v>426</v>
      </c>
      <c r="G129" s="3" t="s">
        <v>426</v>
      </c>
      <c r="H129" s="3" t="s">
        <v>426</v>
      </c>
      <c r="I129" s="3" t="s">
        <v>426</v>
      </c>
      <c r="J129" s="3" t="s">
        <v>426</v>
      </c>
      <c r="K129" s="3" t="s">
        <v>426</v>
      </c>
      <c r="L129" s="3" t="s">
        <v>426</v>
      </c>
      <c r="M129" s="3" t="s">
        <v>426</v>
      </c>
      <c r="N129" s="3" t="s">
        <v>426</v>
      </c>
      <c r="O129" s="3" t="s">
        <v>426</v>
      </c>
      <c r="P129" s="3" t="s">
        <v>426</v>
      </c>
      <c r="Q129" s="3" t="s">
        <v>426</v>
      </c>
      <c r="R129" s="3" t="s">
        <v>426</v>
      </c>
      <c r="S129" s="3" t="s">
        <v>426</v>
      </c>
      <c r="T129" s="3" t="s">
        <v>426</v>
      </c>
      <c r="U129" s="3" t="s">
        <v>426</v>
      </c>
      <c r="V129" s="3" t="s">
        <v>426</v>
      </c>
      <c r="W129" s="3" t="s">
        <v>426</v>
      </c>
      <c r="X129" s="3" t="s">
        <v>426</v>
      </c>
      <c r="Y129" s="3" t="s">
        <v>426</v>
      </c>
      <c r="Z129" s="3" t="s">
        <v>426</v>
      </c>
      <c r="AA129" s="3" t="s">
        <v>426</v>
      </c>
      <c r="AB129" s="3" t="s">
        <v>426</v>
      </c>
      <c r="AC129" s="3" t="s">
        <v>426</v>
      </c>
      <c r="AD129" s="3" t="s">
        <v>426</v>
      </c>
      <c r="AE129" s="51"/>
      <c r="AF129" s="22" t="s">
        <v>426</v>
      </c>
      <c r="AG129" s="22" t="s">
        <v>426</v>
      </c>
      <c r="AH129" s="22" t="s">
        <v>426</v>
      </c>
      <c r="AI129" s="22" t="s">
        <v>426</v>
      </c>
      <c r="AJ129" s="22" t="s">
        <v>426</v>
      </c>
      <c r="AK129" s="22" t="s">
        <v>426</v>
      </c>
      <c r="AL129" s="40" t="s">
        <v>299</v>
      </c>
    </row>
    <row r="130" spans="1:38" ht="26.25" customHeight="1" thickBot="1" x14ac:dyDescent="0.25">
      <c r="A130" s="60" t="s">
        <v>287</v>
      </c>
      <c r="B130" s="64" t="s">
        <v>300</v>
      </c>
      <c r="C130" s="78" t="s">
        <v>301</v>
      </c>
      <c r="D130" s="62"/>
      <c r="E130" s="3">
        <v>1.7399999999999999E-5</v>
      </c>
      <c r="F130" s="3">
        <v>1.4799999999999999E-4</v>
      </c>
      <c r="G130" s="3">
        <v>9.4E-7</v>
      </c>
      <c r="H130" s="3" t="s">
        <v>428</v>
      </c>
      <c r="I130" s="3">
        <v>8.0000000000000002E-8</v>
      </c>
      <c r="J130" s="3">
        <v>1.4000000000000001E-7</v>
      </c>
      <c r="K130" s="3">
        <v>1.9999999999999999E-7</v>
      </c>
      <c r="L130" s="3">
        <v>2.7999999999999998E-9</v>
      </c>
      <c r="M130" s="3">
        <v>1.4E-5</v>
      </c>
      <c r="N130" s="3">
        <v>2.5999999999999998E-5</v>
      </c>
      <c r="O130" s="3">
        <v>1.9999999999999999E-6</v>
      </c>
      <c r="P130" s="3">
        <v>1.1200000000000001E-6</v>
      </c>
      <c r="Q130" s="3">
        <v>3.2000000000000001E-7</v>
      </c>
      <c r="R130" s="3" t="s">
        <v>428</v>
      </c>
      <c r="S130" s="3" t="s">
        <v>428</v>
      </c>
      <c r="T130" s="3">
        <v>2.7999999999999999E-6</v>
      </c>
      <c r="U130" s="3" t="s">
        <v>428</v>
      </c>
      <c r="V130" s="3" t="s">
        <v>428</v>
      </c>
      <c r="W130" s="3">
        <v>7.0000000000000001E-3</v>
      </c>
      <c r="X130" s="3" t="s">
        <v>428</v>
      </c>
      <c r="Y130" s="3" t="s">
        <v>428</v>
      </c>
      <c r="Z130" s="3" t="s">
        <v>428</v>
      </c>
      <c r="AA130" s="3" t="s">
        <v>428</v>
      </c>
      <c r="AB130" s="3">
        <v>3.9999999999999998E-7</v>
      </c>
      <c r="AC130" s="3">
        <v>4.0000000000000001E-8</v>
      </c>
      <c r="AD130" s="3" t="s">
        <v>427</v>
      </c>
      <c r="AE130" s="51"/>
      <c r="AF130" s="22" t="s">
        <v>427</v>
      </c>
      <c r="AG130" s="22" t="s">
        <v>427</v>
      </c>
      <c r="AH130" s="22" t="s">
        <v>427</v>
      </c>
      <c r="AI130" s="22" t="s">
        <v>427</v>
      </c>
      <c r="AJ130" s="22" t="s">
        <v>427</v>
      </c>
      <c r="AK130" s="22">
        <v>0.02</v>
      </c>
      <c r="AL130" s="40" t="s">
        <v>299</v>
      </c>
    </row>
    <row r="131" spans="1:38" ht="26.25" customHeight="1" thickBot="1" x14ac:dyDescent="0.25">
      <c r="A131" s="60" t="s">
        <v>287</v>
      </c>
      <c r="B131" s="64" t="s">
        <v>302</v>
      </c>
      <c r="C131" s="72" t="s">
        <v>303</v>
      </c>
      <c r="D131" s="62"/>
      <c r="E131" s="3" t="s">
        <v>426</v>
      </c>
      <c r="F131" s="3" t="s">
        <v>426</v>
      </c>
      <c r="G131" s="3" t="s">
        <v>426</v>
      </c>
      <c r="H131" s="3" t="s">
        <v>426</v>
      </c>
      <c r="I131" s="3" t="s">
        <v>426</v>
      </c>
      <c r="J131" s="3" t="s">
        <v>426</v>
      </c>
      <c r="K131" s="3" t="s">
        <v>426</v>
      </c>
      <c r="L131" s="3" t="s">
        <v>426</v>
      </c>
      <c r="M131" s="3" t="s">
        <v>426</v>
      </c>
      <c r="N131" s="3" t="s">
        <v>426</v>
      </c>
      <c r="O131" s="3" t="s">
        <v>426</v>
      </c>
      <c r="P131" s="3" t="s">
        <v>426</v>
      </c>
      <c r="Q131" s="3" t="s">
        <v>426</v>
      </c>
      <c r="R131" s="3" t="s">
        <v>426</v>
      </c>
      <c r="S131" s="3" t="s">
        <v>426</v>
      </c>
      <c r="T131" s="3" t="s">
        <v>426</v>
      </c>
      <c r="U131" s="3" t="s">
        <v>426</v>
      </c>
      <c r="V131" s="3" t="s">
        <v>426</v>
      </c>
      <c r="W131" s="3" t="s">
        <v>426</v>
      </c>
      <c r="X131" s="3" t="s">
        <v>426</v>
      </c>
      <c r="Y131" s="3" t="s">
        <v>426</v>
      </c>
      <c r="Z131" s="3" t="s">
        <v>426</v>
      </c>
      <c r="AA131" s="3" t="s">
        <v>426</v>
      </c>
      <c r="AB131" s="3" t="s">
        <v>426</v>
      </c>
      <c r="AC131" s="3" t="s">
        <v>426</v>
      </c>
      <c r="AD131" s="3" t="s">
        <v>426</v>
      </c>
      <c r="AE131" s="51"/>
      <c r="AF131" s="3" t="s">
        <v>426</v>
      </c>
      <c r="AG131" s="3" t="s">
        <v>426</v>
      </c>
      <c r="AH131" s="3" t="s">
        <v>426</v>
      </c>
      <c r="AI131" s="3" t="s">
        <v>426</v>
      </c>
      <c r="AJ131" s="3" t="s">
        <v>426</v>
      </c>
      <c r="AK131" s="22" t="s">
        <v>426</v>
      </c>
      <c r="AL131" s="40" t="s">
        <v>299</v>
      </c>
    </row>
    <row r="132" spans="1:38" ht="26.25" customHeight="1" thickBot="1" x14ac:dyDescent="0.25">
      <c r="A132" s="60" t="s">
        <v>287</v>
      </c>
      <c r="B132" s="64" t="s">
        <v>304</v>
      </c>
      <c r="C132" s="72" t="s">
        <v>305</v>
      </c>
      <c r="D132" s="62"/>
      <c r="E132" s="3" t="s">
        <v>426</v>
      </c>
      <c r="F132" s="3" t="s">
        <v>426</v>
      </c>
      <c r="G132" s="3" t="s">
        <v>426</v>
      </c>
      <c r="H132" s="3" t="s">
        <v>426</v>
      </c>
      <c r="I132" s="3" t="s">
        <v>426</v>
      </c>
      <c r="J132" s="3" t="s">
        <v>426</v>
      </c>
      <c r="K132" s="3" t="s">
        <v>426</v>
      </c>
      <c r="L132" s="3" t="s">
        <v>426</v>
      </c>
      <c r="M132" s="3" t="s">
        <v>426</v>
      </c>
      <c r="N132" s="3" t="s">
        <v>426</v>
      </c>
      <c r="O132" s="3" t="s">
        <v>426</v>
      </c>
      <c r="P132" s="3" t="s">
        <v>426</v>
      </c>
      <c r="Q132" s="3" t="s">
        <v>426</v>
      </c>
      <c r="R132" s="3" t="s">
        <v>426</v>
      </c>
      <c r="S132" s="3" t="s">
        <v>426</v>
      </c>
      <c r="T132" s="3" t="s">
        <v>426</v>
      </c>
      <c r="U132" s="3" t="s">
        <v>426</v>
      </c>
      <c r="V132" s="3" t="s">
        <v>426</v>
      </c>
      <c r="W132" s="3" t="s">
        <v>426</v>
      </c>
      <c r="X132" s="3" t="s">
        <v>426</v>
      </c>
      <c r="Y132" s="3" t="s">
        <v>426</v>
      </c>
      <c r="Z132" s="3" t="s">
        <v>426</v>
      </c>
      <c r="AA132" s="3" t="s">
        <v>426</v>
      </c>
      <c r="AB132" s="3" t="s">
        <v>426</v>
      </c>
      <c r="AC132" s="3" t="s">
        <v>426</v>
      </c>
      <c r="AD132" s="3" t="s">
        <v>426</v>
      </c>
      <c r="AE132" s="51"/>
      <c r="AF132" s="22" t="s">
        <v>426</v>
      </c>
      <c r="AG132" s="22" t="s">
        <v>426</v>
      </c>
      <c r="AH132" s="22" t="s">
        <v>426</v>
      </c>
      <c r="AI132" s="22" t="s">
        <v>426</v>
      </c>
      <c r="AJ132" s="22" t="s">
        <v>426</v>
      </c>
      <c r="AK132" s="22" t="s">
        <v>426</v>
      </c>
      <c r="AL132" s="40" t="s">
        <v>412</v>
      </c>
    </row>
    <row r="133" spans="1:38" ht="26.25" customHeight="1" thickBot="1" x14ac:dyDescent="0.25">
      <c r="A133" s="60" t="s">
        <v>287</v>
      </c>
      <c r="B133" s="64" t="s">
        <v>306</v>
      </c>
      <c r="C133" s="72" t="s">
        <v>307</v>
      </c>
      <c r="D133" s="62"/>
      <c r="E133" s="3">
        <v>3.7125000000000001E-3</v>
      </c>
      <c r="F133" s="3">
        <v>5.8499999999999999E-5</v>
      </c>
      <c r="G133" s="3">
        <v>5.0849999999999995E-4</v>
      </c>
      <c r="H133" s="3" t="s">
        <v>427</v>
      </c>
      <c r="I133" s="3">
        <v>1.5615E-4</v>
      </c>
      <c r="J133" s="3">
        <v>1.5615E-4</v>
      </c>
      <c r="K133" s="3">
        <v>1.7352000000000001E-4</v>
      </c>
      <c r="L133" s="3" t="s">
        <v>428</v>
      </c>
      <c r="M133" s="3">
        <v>6.3000000000000003E-4</v>
      </c>
      <c r="N133" s="3">
        <v>1.3513500000000001E-4</v>
      </c>
      <c r="O133" s="3">
        <v>2.2634999999999999E-5</v>
      </c>
      <c r="P133" s="3">
        <v>6.705E-3</v>
      </c>
      <c r="Q133" s="3">
        <v>6.1245000000000001E-5</v>
      </c>
      <c r="R133" s="3">
        <v>6.1020000000000002E-5</v>
      </c>
      <c r="S133" s="3">
        <v>5.5934999999999999E-5</v>
      </c>
      <c r="T133" s="3">
        <v>7.7985000000000006E-5</v>
      </c>
      <c r="U133" s="3">
        <v>8.9010000000000003E-5</v>
      </c>
      <c r="V133" s="3">
        <v>7.2053999999999998E-4</v>
      </c>
      <c r="W133" s="3">
        <v>1.215E-4</v>
      </c>
      <c r="X133" s="3">
        <v>5.9400000000000003E-8</v>
      </c>
      <c r="Y133" s="3">
        <v>3.2444999999999997E-8</v>
      </c>
      <c r="Z133" s="3">
        <v>2.8979999999999999E-8</v>
      </c>
      <c r="AA133" s="3">
        <v>3.1454999999999999E-8</v>
      </c>
      <c r="AB133" s="3">
        <v>1.5227999999999998E-7</v>
      </c>
      <c r="AC133" s="3">
        <v>6.7500000000000004E-4</v>
      </c>
      <c r="AD133" s="3">
        <v>1.8450000000000001E-3</v>
      </c>
      <c r="AE133" s="51"/>
      <c r="AF133" s="22" t="s">
        <v>427</v>
      </c>
      <c r="AG133" s="22" t="s">
        <v>427</v>
      </c>
      <c r="AH133" s="22" t="s">
        <v>427</v>
      </c>
      <c r="AI133" s="22" t="s">
        <v>427</v>
      </c>
      <c r="AJ133" s="22" t="s">
        <v>427</v>
      </c>
      <c r="AK133" s="22">
        <v>4500</v>
      </c>
      <c r="AL133" s="40" t="s">
        <v>413</v>
      </c>
    </row>
    <row r="134" spans="1:38" ht="26.25" customHeight="1" thickBot="1" x14ac:dyDescent="0.25">
      <c r="A134" s="60" t="s">
        <v>287</v>
      </c>
      <c r="B134" s="64" t="s">
        <v>308</v>
      </c>
      <c r="C134" s="61" t="s">
        <v>309</v>
      </c>
      <c r="D134" s="62"/>
      <c r="E134" s="3" t="s">
        <v>426</v>
      </c>
      <c r="F134" s="3" t="s">
        <v>426</v>
      </c>
      <c r="G134" s="3" t="s">
        <v>426</v>
      </c>
      <c r="H134" s="3" t="s">
        <v>426</v>
      </c>
      <c r="I134" s="3" t="s">
        <v>426</v>
      </c>
      <c r="J134" s="3" t="s">
        <v>426</v>
      </c>
      <c r="K134" s="3" t="s">
        <v>426</v>
      </c>
      <c r="L134" s="3" t="s">
        <v>426</v>
      </c>
      <c r="M134" s="3" t="s">
        <v>426</v>
      </c>
      <c r="N134" s="3" t="s">
        <v>426</v>
      </c>
      <c r="O134" s="3" t="s">
        <v>426</v>
      </c>
      <c r="P134" s="3" t="s">
        <v>426</v>
      </c>
      <c r="Q134" s="3" t="s">
        <v>426</v>
      </c>
      <c r="R134" s="3" t="s">
        <v>426</v>
      </c>
      <c r="S134" s="3" t="s">
        <v>426</v>
      </c>
      <c r="T134" s="3" t="s">
        <v>426</v>
      </c>
      <c r="U134" s="3" t="s">
        <v>426</v>
      </c>
      <c r="V134" s="3" t="s">
        <v>426</v>
      </c>
      <c r="W134" s="3" t="s">
        <v>426</v>
      </c>
      <c r="X134" s="3" t="s">
        <v>426</v>
      </c>
      <c r="Y134" s="3" t="s">
        <v>426</v>
      </c>
      <c r="Z134" s="3" t="s">
        <v>426</v>
      </c>
      <c r="AA134" s="3" t="s">
        <v>426</v>
      </c>
      <c r="AB134" s="3" t="s">
        <v>426</v>
      </c>
      <c r="AC134" s="3" t="s">
        <v>426</v>
      </c>
      <c r="AD134" s="3" t="s">
        <v>426</v>
      </c>
      <c r="AE134" s="51"/>
      <c r="AF134" s="22" t="s">
        <v>426</v>
      </c>
      <c r="AG134" s="22" t="s">
        <v>426</v>
      </c>
      <c r="AH134" s="22" t="s">
        <v>426</v>
      </c>
      <c r="AI134" s="22" t="s">
        <v>426</v>
      </c>
      <c r="AJ134" s="22" t="s">
        <v>426</v>
      </c>
      <c r="AK134" s="22" t="s">
        <v>426</v>
      </c>
      <c r="AL134" s="40" t="s">
        <v>410</v>
      </c>
    </row>
    <row r="135" spans="1:38" ht="26.25" customHeight="1" thickBot="1" x14ac:dyDescent="0.25">
      <c r="A135" s="60" t="s">
        <v>287</v>
      </c>
      <c r="B135" s="60" t="s">
        <v>310</v>
      </c>
      <c r="C135" s="61" t="s">
        <v>311</v>
      </c>
      <c r="D135" s="62"/>
      <c r="E135" s="3" t="s">
        <v>426</v>
      </c>
      <c r="F135" s="3" t="s">
        <v>426</v>
      </c>
      <c r="G135" s="3" t="s">
        <v>426</v>
      </c>
      <c r="H135" s="3" t="s">
        <v>426</v>
      </c>
      <c r="I135" s="3" t="s">
        <v>426</v>
      </c>
      <c r="J135" s="3" t="s">
        <v>426</v>
      </c>
      <c r="K135" s="3" t="s">
        <v>426</v>
      </c>
      <c r="L135" s="3" t="s">
        <v>426</v>
      </c>
      <c r="M135" s="3" t="s">
        <v>426</v>
      </c>
      <c r="N135" s="3" t="s">
        <v>426</v>
      </c>
      <c r="O135" s="3" t="s">
        <v>426</v>
      </c>
      <c r="P135" s="3" t="s">
        <v>426</v>
      </c>
      <c r="Q135" s="3" t="s">
        <v>426</v>
      </c>
      <c r="R135" s="3" t="s">
        <v>426</v>
      </c>
      <c r="S135" s="3" t="s">
        <v>426</v>
      </c>
      <c r="T135" s="3" t="s">
        <v>426</v>
      </c>
      <c r="U135" s="3" t="s">
        <v>426</v>
      </c>
      <c r="V135" s="3" t="s">
        <v>426</v>
      </c>
      <c r="W135" s="3" t="s">
        <v>426</v>
      </c>
      <c r="X135" s="3" t="s">
        <v>426</v>
      </c>
      <c r="Y135" s="3" t="s">
        <v>426</v>
      </c>
      <c r="Z135" s="3" t="s">
        <v>426</v>
      </c>
      <c r="AA135" s="3" t="s">
        <v>426</v>
      </c>
      <c r="AB135" s="3" t="s">
        <v>426</v>
      </c>
      <c r="AC135" s="3" t="s">
        <v>426</v>
      </c>
      <c r="AD135" s="3" t="s">
        <v>426</v>
      </c>
      <c r="AE135" s="51"/>
      <c r="AF135" s="22" t="s">
        <v>426</v>
      </c>
      <c r="AG135" s="22" t="s">
        <v>426</v>
      </c>
      <c r="AH135" s="22" t="s">
        <v>426</v>
      </c>
      <c r="AI135" s="22" t="s">
        <v>426</v>
      </c>
      <c r="AJ135" s="22" t="s">
        <v>426</v>
      </c>
      <c r="AK135" s="22" t="s">
        <v>426</v>
      </c>
      <c r="AL135" s="40" t="s">
        <v>410</v>
      </c>
    </row>
    <row r="136" spans="1:38" ht="26.25" customHeight="1" thickBot="1" x14ac:dyDescent="0.25">
      <c r="A136" s="60" t="s">
        <v>287</v>
      </c>
      <c r="B136" s="60" t="s">
        <v>312</v>
      </c>
      <c r="C136" s="61" t="s">
        <v>313</v>
      </c>
      <c r="D136" s="62"/>
      <c r="E136" s="3" t="s">
        <v>427</v>
      </c>
      <c r="F136" s="3">
        <v>1.4545117649999999E-3</v>
      </c>
      <c r="G136" s="3" t="s">
        <v>427</v>
      </c>
      <c r="H136" s="3">
        <v>9.3819199999999991E-2</v>
      </c>
      <c r="I136" s="3" t="s">
        <v>427</v>
      </c>
      <c r="J136" s="3" t="s">
        <v>427</v>
      </c>
      <c r="K136" s="3" t="s">
        <v>427</v>
      </c>
      <c r="L136" s="3" t="s">
        <v>427</v>
      </c>
      <c r="M136" s="3" t="s">
        <v>427</v>
      </c>
      <c r="N136" s="3" t="s">
        <v>427</v>
      </c>
      <c r="O136" s="3" t="s">
        <v>427</v>
      </c>
      <c r="P136" s="3" t="s">
        <v>427</v>
      </c>
      <c r="Q136" s="3" t="s">
        <v>427</v>
      </c>
      <c r="R136" s="3" t="s">
        <v>427</v>
      </c>
      <c r="S136" s="3" t="s">
        <v>427</v>
      </c>
      <c r="T136" s="3" t="s">
        <v>427</v>
      </c>
      <c r="U136" s="3" t="s">
        <v>427</v>
      </c>
      <c r="V136" s="3" t="s">
        <v>427</v>
      </c>
      <c r="W136" s="3" t="s">
        <v>427</v>
      </c>
      <c r="X136" s="3" t="s">
        <v>427</v>
      </c>
      <c r="Y136" s="3" t="s">
        <v>427</v>
      </c>
      <c r="Z136" s="3" t="s">
        <v>427</v>
      </c>
      <c r="AA136" s="3" t="s">
        <v>427</v>
      </c>
      <c r="AB136" s="3" t="s">
        <v>427</v>
      </c>
      <c r="AC136" s="3" t="s">
        <v>427</v>
      </c>
      <c r="AD136" s="3" t="s">
        <v>427</v>
      </c>
      <c r="AE136" s="51"/>
      <c r="AF136" s="22" t="s">
        <v>427</v>
      </c>
      <c r="AG136" s="22" t="s">
        <v>427</v>
      </c>
      <c r="AH136" s="22" t="s">
        <v>427</v>
      </c>
      <c r="AI136" s="22" t="s">
        <v>427</v>
      </c>
      <c r="AJ136" s="22" t="s">
        <v>427</v>
      </c>
      <c r="AK136" s="22">
        <v>41.461583699999998</v>
      </c>
      <c r="AL136" s="40" t="s">
        <v>414</v>
      </c>
    </row>
    <row r="137" spans="1:38" ht="26.25" customHeight="1" thickBot="1" x14ac:dyDescent="0.25">
      <c r="A137" s="60" t="s">
        <v>287</v>
      </c>
      <c r="B137" s="60" t="s">
        <v>314</v>
      </c>
      <c r="C137" s="61" t="s">
        <v>315</v>
      </c>
      <c r="D137" s="62"/>
      <c r="E137" s="3" t="s">
        <v>427</v>
      </c>
      <c r="F137" s="3">
        <v>5.5279575000000003E-5</v>
      </c>
      <c r="G137" s="3" t="s">
        <v>427</v>
      </c>
      <c r="H137" s="3" t="s">
        <v>427</v>
      </c>
      <c r="I137" s="3" t="s">
        <v>427</v>
      </c>
      <c r="J137" s="3" t="s">
        <v>427</v>
      </c>
      <c r="K137" s="3" t="s">
        <v>427</v>
      </c>
      <c r="L137" s="3" t="s">
        <v>427</v>
      </c>
      <c r="M137" s="3" t="s">
        <v>427</v>
      </c>
      <c r="N137" s="3" t="s">
        <v>427</v>
      </c>
      <c r="O137" s="3" t="s">
        <v>427</v>
      </c>
      <c r="P137" s="3" t="s">
        <v>427</v>
      </c>
      <c r="Q137" s="3" t="s">
        <v>427</v>
      </c>
      <c r="R137" s="3" t="s">
        <v>427</v>
      </c>
      <c r="S137" s="3" t="s">
        <v>427</v>
      </c>
      <c r="T137" s="3" t="s">
        <v>427</v>
      </c>
      <c r="U137" s="3" t="s">
        <v>427</v>
      </c>
      <c r="V137" s="3" t="s">
        <v>427</v>
      </c>
      <c r="W137" s="3" t="s">
        <v>427</v>
      </c>
      <c r="X137" s="3" t="s">
        <v>427</v>
      </c>
      <c r="Y137" s="3" t="s">
        <v>427</v>
      </c>
      <c r="Z137" s="3" t="s">
        <v>427</v>
      </c>
      <c r="AA137" s="3" t="s">
        <v>427</v>
      </c>
      <c r="AB137" s="3" t="s">
        <v>427</v>
      </c>
      <c r="AC137" s="3" t="s">
        <v>427</v>
      </c>
      <c r="AD137" s="3" t="s">
        <v>427</v>
      </c>
      <c r="AE137" s="51"/>
      <c r="AF137" s="22" t="s">
        <v>427</v>
      </c>
      <c r="AG137" s="22" t="s">
        <v>427</v>
      </c>
      <c r="AH137" s="22" t="s">
        <v>427</v>
      </c>
      <c r="AI137" s="22" t="s">
        <v>427</v>
      </c>
      <c r="AJ137" s="22" t="s">
        <v>427</v>
      </c>
      <c r="AK137" s="22">
        <v>10.0478519</v>
      </c>
      <c r="AL137" s="40" t="s">
        <v>414</v>
      </c>
    </row>
    <row r="138" spans="1:38" ht="26.25" customHeight="1" thickBot="1" x14ac:dyDescent="0.25">
      <c r="A138" s="64" t="s">
        <v>287</v>
      </c>
      <c r="B138" s="64" t="s">
        <v>316</v>
      </c>
      <c r="C138" s="66" t="s">
        <v>317</v>
      </c>
      <c r="D138" s="63"/>
      <c r="E138" s="3" t="s">
        <v>427</v>
      </c>
      <c r="F138" s="3">
        <v>1.9051391999999999E-4</v>
      </c>
      <c r="G138" s="3" t="s">
        <v>427</v>
      </c>
      <c r="H138" s="3" t="s">
        <v>427</v>
      </c>
      <c r="I138" s="3" t="s">
        <v>427</v>
      </c>
      <c r="J138" s="3" t="s">
        <v>427</v>
      </c>
      <c r="K138" s="3" t="s">
        <v>427</v>
      </c>
      <c r="L138" s="3" t="s">
        <v>427</v>
      </c>
      <c r="M138" s="3" t="s">
        <v>427</v>
      </c>
      <c r="N138" s="3" t="s">
        <v>427</v>
      </c>
      <c r="O138" s="3" t="s">
        <v>427</v>
      </c>
      <c r="P138" s="3" t="s">
        <v>427</v>
      </c>
      <c r="Q138" s="3" t="s">
        <v>427</v>
      </c>
      <c r="R138" s="3" t="s">
        <v>427</v>
      </c>
      <c r="S138" s="3" t="s">
        <v>427</v>
      </c>
      <c r="T138" s="3" t="s">
        <v>427</v>
      </c>
      <c r="U138" s="3" t="s">
        <v>427</v>
      </c>
      <c r="V138" s="3" t="s">
        <v>427</v>
      </c>
      <c r="W138" s="3" t="s">
        <v>427</v>
      </c>
      <c r="X138" s="3" t="s">
        <v>427</v>
      </c>
      <c r="Y138" s="3" t="s">
        <v>427</v>
      </c>
      <c r="Z138" s="3" t="s">
        <v>427</v>
      </c>
      <c r="AA138" s="3" t="s">
        <v>427</v>
      </c>
      <c r="AB138" s="3" t="s">
        <v>427</v>
      </c>
      <c r="AC138" s="3" t="s">
        <v>427</v>
      </c>
      <c r="AD138" s="3" t="s">
        <v>427</v>
      </c>
      <c r="AE138" s="51"/>
      <c r="AF138" s="22" t="s">
        <v>427</v>
      </c>
      <c r="AG138" s="22" t="s">
        <v>427</v>
      </c>
      <c r="AH138" s="22" t="s">
        <v>427</v>
      </c>
      <c r="AI138" s="22" t="s">
        <v>427</v>
      </c>
      <c r="AJ138" s="22" t="s">
        <v>427</v>
      </c>
      <c r="AK138" s="22" t="s">
        <v>429</v>
      </c>
      <c r="AL138" s="40" t="s">
        <v>414</v>
      </c>
    </row>
    <row r="139" spans="1:38" ht="26.25" customHeight="1" thickBot="1" x14ac:dyDescent="0.25">
      <c r="A139" s="64" t="s">
        <v>287</v>
      </c>
      <c r="B139" s="64" t="s">
        <v>318</v>
      </c>
      <c r="C139" s="66" t="s">
        <v>375</v>
      </c>
      <c r="D139" s="63"/>
      <c r="E139" s="3" t="s">
        <v>428</v>
      </c>
      <c r="F139" s="3" t="s">
        <v>428</v>
      </c>
      <c r="G139" s="3" t="s">
        <v>428</v>
      </c>
      <c r="H139" s="3" t="s">
        <v>427</v>
      </c>
      <c r="I139" s="3">
        <v>0.28931746999999997</v>
      </c>
      <c r="J139" s="3">
        <v>0.28931746999999997</v>
      </c>
      <c r="K139" s="3">
        <v>0.28931746999999997</v>
      </c>
      <c r="L139" s="3" t="s">
        <v>428</v>
      </c>
      <c r="M139" s="3" t="s">
        <v>428</v>
      </c>
      <c r="N139" s="3">
        <v>8.407E-4</v>
      </c>
      <c r="O139" s="3">
        <v>1.6941199999999999E-3</v>
      </c>
      <c r="P139" s="3">
        <v>1.6941199999999999E-3</v>
      </c>
      <c r="Q139" s="3">
        <v>2.7032900000000001E-3</v>
      </c>
      <c r="R139" s="3">
        <v>2.5764899999999999E-3</v>
      </c>
      <c r="S139" s="3">
        <v>5.9827500000000002E-3</v>
      </c>
      <c r="T139" s="3" t="s">
        <v>428</v>
      </c>
      <c r="U139" s="3" t="s">
        <v>428</v>
      </c>
      <c r="V139" s="3" t="s">
        <v>428</v>
      </c>
      <c r="W139" s="3">
        <v>2.9174699999999998</v>
      </c>
      <c r="X139" s="3" t="s">
        <v>428</v>
      </c>
      <c r="Y139" s="3" t="s">
        <v>428</v>
      </c>
      <c r="Z139" s="3" t="s">
        <v>428</v>
      </c>
      <c r="AA139" s="3" t="s">
        <v>428</v>
      </c>
      <c r="AB139" s="3" t="s">
        <v>428</v>
      </c>
      <c r="AC139" s="3" t="s">
        <v>428</v>
      </c>
      <c r="AD139" s="3" t="s">
        <v>428</v>
      </c>
      <c r="AE139" s="51"/>
      <c r="AF139" s="22" t="s">
        <v>427</v>
      </c>
      <c r="AG139" s="22" t="s">
        <v>427</v>
      </c>
      <c r="AH139" s="22" t="s">
        <v>427</v>
      </c>
      <c r="AI139" s="22" t="s">
        <v>427</v>
      </c>
      <c r="AJ139" s="22" t="s">
        <v>427</v>
      </c>
      <c r="AK139" s="22">
        <v>2452</v>
      </c>
      <c r="AL139" s="40" t="s">
        <v>410</v>
      </c>
    </row>
    <row r="140" spans="1:38" ht="26.25" customHeight="1" thickBot="1" x14ac:dyDescent="0.25">
      <c r="A140" s="60" t="s">
        <v>320</v>
      </c>
      <c r="B140" s="64" t="s">
        <v>321</v>
      </c>
      <c r="C140" s="61" t="s">
        <v>376</v>
      </c>
      <c r="D140" s="62"/>
      <c r="E140" s="3">
        <v>5.4101450565777864E-2</v>
      </c>
      <c r="F140" s="3" t="s">
        <v>427</v>
      </c>
      <c r="G140" s="3" t="s">
        <v>427</v>
      </c>
      <c r="H140" s="3" t="s">
        <v>427</v>
      </c>
      <c r="I140" s="3">
        <v>0.44264823190181896</v>
      </c>
      <c r="J140" s="3">
        <v>0.54101450565777853</v>
      </c>
      <c r="K140" s="3">
        <v>0.83611332692565787</v>
      </c>
      <c r="L140" s="3">
        <v>3.9838340871163704E-2</v>
      </c>
      <c r="M140" s="3">
        <v>3.8362846764824301</v>
      </c>
      <c r="N140" s="3" t="s">
        <v>427</v>
      </c>
      <c r="O140" s="3" t="s">
        <v>427</v>
      </c>
      <c r="P140" s="3" t="s">
        <v>427</v>
      </c>
      <c r="Q140" s="3" t="s">
        <v>427</v>
      </c>
      <c r="R140" s="3" t="s">
        <v>427</v>
      </c>
      <c r="S140" s="3" t="s">
        <v>427</v>
      </c>
      <c r="T140" s="3" t="s">
        <v>427</v>
      </c>
      <c r="U140" s="3" t="s">
        <v>427</v>
      </c>
      <c r="V140" s="3" t="s">
        <v>427</v>
      </c>
      <c r="W140" s="3">
        <v>0.24591568438989941</v>
      </c>
      <c r="X140" s="3">
        <v>0.35411858552145509</v>
      </c>
      <c r="Y140" s="3">
        <v>0.21247115131287309</v>
      </c>
      <c r="Z140" s="3">
        <v>0.10623557565643654</v>
      </c>
      <c r="AA140" s="3">
        <v>0.14164743420858203</v>
      </c>
      <c r="AB140" s="3">
        <v>0.81447274669934688</v>
      </c>
      <c r="AC140" s="3" t="s">
        <v>427</v>
      </c>
      <c r="AD140" s="3" t="s">
        <v>427</v>
      </c>
      <c r="AE140" s="51"/>
      <c r="AF140" s="22" t="s">
        <v>427</v>
      </c>
      <c r="AG140" s="22" t="s">
        <v>427</v>
      </c>
      <c r="AH140" s="22" t="s">
        <v>427</v>
      </c>
      <c r="AI140" s="22" t="s">
        <v>427</v>
      </c>
      <c r="AJ140" s="22" t="s">
        <v>427</v>
      </c>
      <c r="AK140" s="22">
        <v>79.327640125773996</v>
      </c>
      <c r="AL140" s="40" t="s">
        <v>441</v>
      </c>
    </row>
    <row r="141" spans="1:38" s="6" customFormat="1" ht="37.5" customHeight="1" thickBot="1" x14ac:dyDescent="0.25">
      <c r="A141" s="79"/>
      <c r="B141" s="80" t="s">
        <v>322</v>
      </c>
      <c r="C141" s="81" t="s">
        <v>386</v>
      </c>
      <c r="D141" s="79" t="s">
        <v>141</v>
      </c>
      <c r="E141" s="16">
        <f>SUM(E14:E140)</f>
        <v>34.083554161070822</v>
      </c>
      <c r="F141" s="16">
        <f t="shared" ref="F141:AD141" si="0">SUM(F14:F140)</f>
        <v>35.741401571993343</v>
      </c>
      <c r="G141" s="16">
        <f t="shared" si="0"/>
        <v>3.6525627679104384</v>
      </c>
      <c r="H141" s="16">
        <f t="shared" si="0"/>
        <v>14.875684571766397</v>
      </c>
      <c r="I141" s="16">
        <f t="shared" si="0"/>
        <v>15.802147837099245</v>
      </c>
      <c r="J141" s="16">
        <f t="shared" si="0"/>
        <v>25.404170013647377</v>
      </c>
      <c r="K141" s="16">
        <f t="shared" si="0"/>
        <v>47.631018864983886</v>
      </c>
      <c r="L141" s="16">
        <f t="shared" si="0"/>
        <v>1.9995114242004672</v>
      </c>
      <c r="M141" s="16">
        <f t="shared" si="0"/>
        <v>106.82243542213801</v>
      </c>
      <c r="N141" s="16">
        <f t="shared" si="0"/>
        <v>5.0822293539689634</v>
      </c>
      <c r="O141" s="16">
        <f t="shared" si="0"/>
        <v>13.147267788566817</v>
      </c>
      <c r="P141" s="16">
        <f t="shared" si="0"/>
        <v>7.0391552553460995E-2</v>
      </c>
      <c r="Q141" s="16">
        <f t="shared" si="0"/>
        <v>9.5664821028278113E-2</v>
      </c>
      <c r="R141" s="16">
        <f>SUM(R14:R140)</f>
        <v>2.0053298240900381</v>
      </c>
      <c r="S141" s="16">
        <f t="shared" si="0"/>
        <v>26.776689950592747</v>
      </c>
      <c r="T141" s="16">
        <f t="shared" si="0"/>
        <v>6.5411380214668027</v>
      </c>
      <c r="U141" s="16">
        <f t="shared" si="0"/>
        <v>5.6462788600253104E-2</v>
      </c>
      <c r="V141" s="16">
        <f t="shared" si="0"/>
        <v>40.814888885119835</v>
      </c>
      <c r="W141" s="16">
        <f t="shared" si="0"/>
        <v>248.2436224027318</v>
      </c>
      <c r="X141" s="16">
        <f t="shared" si="0"/>
        <v>2.7545543252282689</v>
      </c>
      <c r="Y141" s="16">
        <f t="shared" si="0"/>
        <v>2.464739671134069</v>
      </c>
      <c r="Z141" s="16">
        <f t="shared" si="0"/>
        <v>1.0051344328945579</v>
      </c>
      <c r="AA141" s="16">
        <f t="shared" si="0"/>
        <v>1.4419507155072899</v>
      </c>
      <c r="AB141" s="16">
        <f t="shared" si="0"/>
        <v>7.6660192991421727</v>
      </c>
      <c r="AC141" s="16">
        <f t="shared" si="0"/>
        <v>0.51706388689564609</v>
      </c>
      <c r="AD141" s="16">
        <f t="shared" si="0"/>
        <v>0.10145048226416421</v>
      </c>
      <c r="AE141" s="52"/>
      <c r="AF141" s="16"/>
      <c r="AG141" s="16"/>
      <c r="AH141" s="16"/>
      <c r="AI141" s="16"/>
      <c r="AJ141" s="16"/>
      <c r="AK141" s="16"/>
      <c r="AL141" s="41"/>
    </row>
    <row r="142" spans="1:38" ht="15" customHeight="1" thickBot="1" x14ac:dyDescent="0.3">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25">
      <c r="A143" s="85"/>
      <c r="B143" s="43" t="s">
        <v>345</v>
      </c>
      <c r="C143" s="86" t="s">
        <v>352</v>
      </c>
      <c r="D143" s="87" t="s">
        <v>280</v>
      </c>
      <c r="E143" s="9" t="s">
        <v>480</v>
      </c>
      <c r="F143" s="9" t="s">
        <v>480</v>
      </c>
      <c r="G143" s="9" t="s">
        <v>480</v>
      </c>
      <c r="H143" s="9" t="s">
        <v>480</v>
      </c>
      <c r="I143" s="9" t="s">
        <v>480</v>
      </c>
      <c r="J143" s="9" t="s">
        <v>480</v>
      </c>
      <c r="K143" s="9" t="s">
        <v>480</v>
      </c>
      <c r="L143" s="9" t="s">
        <v>480</v>
      </c>
      <c r="M143" s="9" t="s">
        <v>480</v>
      </c>
      <c r="N143" s="9" t="s">
        <v>480</v>
      </c>
      <c r="O143" s="9" t="s">
        <v>480</v>
      </c>
      <c r="P143" s="9" t="s">
        <v>480</v>
      </c>
      <c r="Q143" s="9" t="s">
        <v>480</v>
      </c>
      <c r="R143" s="9" t="s">
        <v>480</v>
      </c>
      <c r="S143" s="9" t="s">
        <v>480</v>
      </c>
      <c r="T143" s="9" t="s">
        <v>480</v>
      </c>
      <c r="U143" s="9" t="s">
        <v>480</v>
      </c>
      <c r="V143" s="9" t="s">
        <v>480</v>
      </c>
      <c r="W143" s="9" t="s">
        <v>480</v>
      </c>
      <c r="X143" s="9" t="s">
        <v>480</v>
      </c>
      <c r="Y143" s="9" t="s">
        <v>480</v>
      </c>
      <c r="Z143" s="9" t="s">
        <v>480</v>
      </c>
      <c r="AA143" s="9" t="s">
        <v>480</v>
      </c>
      <c r="AB143" s="9" t="s">
        <v>480</v>
      </c>
      <c r="AC143" s="9" t="s">
        <v>480</v>
      </c>
      <c r="AD143" s="9" t="s">
        <v>480</v>
      </c>
      <c r="AE143" s="54"/>
      <c r="AF143" s="9" t="s">
        <v>480</v>
      </c>
      <c r="AG143" s="9" t="s">
        <v>480</v>
      </c>
      <c r="AH143" s="9" t="s">
        <v>480</v>
      </c>
      <c r="AI143" s="9" t="s">
        <v>480</v>
      </c>
      <c r="AJ143" s="9" t="s">
        <v>480</v>
      </c>
      <c r="AK143" s="9" t="s">
        <v>480</v>
      </c>
      <c r="AL143" s="43" t="s">
        <v>50</v>
      </c>
    </row>
    <row r="144" spans="1:38" ht="26.25" customHeight="1" thickBot="1" x14ac:dyDescent="0.25">
      <c r="A144" s="85"/>
      <c r="B144" s="43" t="s">
        <v>346</v>
      </c>
      <c r="C144" s="86" t="s">
        <v>353</v>
      </c>
      <c r="D144" s="87" t="s">
        <v>280</v>
      </c>
      <c r="E144" s="9" t="s">
        <v>480</v>
      </c>
      <c r="F144" s="9" t="s">
        <v>480</v>
      </c>
      <c r="G144" s="9" t="s">
        <v>480</v>
      </c>
      <c r="H144" s="9" t="s">
        <v>480</v>
      </c>
      <c r="I144" s="9" t="s">
        <v>480</v>
      </c>
      <c r="J144" s="9" t="s">
        <v>480</v>
      </c>
      <c r="K144" s="9" t="s">
        <v>480</v>
      </c>
      <c r="L144" s="9" t="s">
        <v>480</v>
      </c>
      <c r="M144" s="9" t="s">
        <v>480</v>
      </c>
      <c r="N144" s="9" t="s">
        <v>480</v>
      </c>
      <c r="O144" s="9" t="s">
        <v>480</v>
      </c>
      <c r="P144" s="9" t="s">
        <v>480</v>
      </c>
      <c r="Q144" s="9" t="s">
        <v>480</v>
      </c>
      <c r="R144" s="9" t="s">
        <v>480</v>
      </c>
      <c r="S144" s="9" t="s">
        <v>480</v>
      </c>
      <c r="T144" s="9" t="s">
        <v>480</v>
      </c>
      <c r="U144" s="9" t="s">
        <v>480</v>
      </c>
      <c r="V144" s="9" t="s">
        <v>480</v>
      </c>
      <c r="W144" s="9" t="s">
        <v>480</v>
      </c>
      <c r="X144" s="9" t="s">
        <v>480</v>
      </c>
      <c r="Y144" s="9" t="s">
        <v>480</v>
      </c>
      <c r="Z144" s="9" t="s">
        <v>480</v>
      </c>
      <c r="AA144" s="9" t="s">
        <v>480</v>
      </c>
      <c r="AB144" s="9" t="s">
        <v>480</v>
      </c>
      <c r="AC144" s="9" t="s">
        <v>480</v>
      </c>
      <c r="AD144" s="9" t="s">
        <v>480</v>
      </c>
      <c r="AE144" s="54"/>
      <c r="AF144" s="9" t="s">
        <v>480</v>
      </c>
      <c r="AG144" s="9" t="s">
        <v>480</v>
      </c>
      <c r="AH144" s="9" t="s">
        <v>480</v>
      </c>
      <c r="AI144" s="9" t="s">
        <v>480</v>
      </c>
      <c r="AJ144" s="9" t="s">
        <v>480</v>
      </c>
      <c r="AK144" s="9" t="s">
        <v>480</v>
      </c>
      <c r="AL144" s="43" t="s">
        <v>50</v>
      </c>
    </row>
    <row r="145" spans="1:38" ht="26.25" customHeight="1" thickBot="1" x14ac:dyDescent="0.25">
      <c r="A145" s="85"/>
      <c r="B145" s="43" t="s">
        <v>347</v>
      </c>
      <c r="C145" s="86" t="s">
        <v>354</v>
      </c>
      <c r="D145" s="87" t="s">
        <v>280</v>
      </c>
      <c r="E145" s="9" t="s">
        <v>480</v>
      </c>
      <c r="F145" s="9" t="s">
        <v>480</v>
      </c>
      <c r="G145" s="9" t="s">
        <v>480</v>
      </c>
      <c r="H145" s="9" t="s">
        <v>480</v>
      </c>
      <c r="I145" s="9" t="s">
        <v>480</v>
      </c>
      <c r="J145" s="9" t="s">
        <v>480</v>
      </c>
      <c r="K145" s="9" t="s">
        <v>480</v>
      </c>
      <c r="L145" s="9" t="s">
        <v>480</v>
      </c>
      <c r="M145" s="9" t="s">
        <v>480</v>
      </c>
      <c r="N145" s="9" t="s">
        <v>480</v>
      </c>
      <c r="O145" s="9" t="s">
        <v>480</v>
      </c>
      <c r="P145" s="9" t="s">
        <v>480</v>
      </c>
      <c r="Q145" s="9" t="s">
        <v>480</v>
      </c>
      <c r="R145" s="9" t="s">
        <v>480</v>
      </c>
      <c r="S145" s="9" t="s">
        <v>480</v>
      </c>
      <c r="T145" s="9" t="s">
        <v>480</v>
      </c>
      <c r="U145" s="9" t="s">
        <v>480</v>
      </c>
      <c r="V145" s="9" t="s">
        <v>480</v>
      </c>
      <c r="W145" s="9" t="s">
        <v>480</v>
      </c>
      <c r="X145" s="9" t="s">
        <v>480</v>
      </c>
      <c r="Y145" s="9" t="s">
        <v>480</v>
      </c>
      <c r="Z145" s="9" t="s">
        <v>480</v>
      </c>
      <c r="AA145" s="9" t="s">
        <v>480</v>
      </c>
      <c r="AB145" s="9" t="s">
        <v>480</v>
      </c>
      <c r="AC145" s="9" t="s">
        <v>480</v>
      </c>
      <c r="AD145" s="9" t="s">
        <v>480</v>
      </c>
      <c r="AE145" s="54"/>
      <c r="AF145" s="9" t="s">
        <v>480</v>
      </c>
      <c r="AG145" s="9" t="s">
        <v>480</v>
      </c>
      <c r="AH145" s="9" t="s">
        <v>480</v>
      </c>
      <c r="AI145" s="9" t="s">
        <v>480</v>
      </c>
      <c r="AJ145" s="9" t="s">
        <v>480</v>
      </c>
      <c r="AK145" s="9" t="s">
        <v>480</v>
      </c>
      <c r="AL145" s="43" t="s">
        <v>50</v>
      </c>
    </row>
    <row r="146" spans="1:38" ht="26.25" customHeight="1" thickBot="1" x14ac:dyDescent="0.25">
      <c r="A146" s="85"/>
      <c r="B146" s="43" t="s">
        <v>348</v>
      </c>
      <c r="C146" s="86" t="s">
        <v>355</v>
      </c>
      <c r="D146" s="87" t="s">
        <v>280</v>
      </c>
      <c r="E146" s="9" t="s">
        <v>480</v>
      </c>
      <c r="F146" s="9" t="s">
        <v>480</v>
      </c>
      <c r="G146" s="9" t="s">
        <v>480</v>
      </c>
      <c r="H146" s="9" t="s">
        <v>480</v>
      </c>
      <c r="I146" s="9" t="s">
        <v>480</v>
      </c>
      <c r="J146" s="9" t="s">
        <v>480</v>
      </c>
      <c r="K146" s="9" t="s">
        <v>480</v>
      </c>
      <c r="L146" s="9" t="s">
        <v>480</v>
      </c>
      <c r="M146" s="9" t="s">
        <v>480</v>
      </c>
      <c r="N146" s="9" t="s">
        <v>480</v>
      </c>
      <c r="O146" s="9" t="s">
        <v>480</v>
      </c>
      <c r="P146" s="9" t="s">
        <v>480</v>
      </c>
      <c r="Q146" s="9" t="s">
        <v>480</v>
      </c>
      <c r="R146" s="9" t="s">
        <v>480</v>
      </c>
      <c r="S146" s="9" t="s">
        <v>480</v>
      </c>
      <c r="T146" s="9" t="s">
        <v>480</v>
      </c>
      <c r="U146" s="9" t="s">
        <v>480</v>
      </c>
      <c r="V146" s="9" t="s">
        <v>480</v>
      </c>
      <c r="W146" s="9" t="s">
        <v>480</v>
      </c>
      <c r="X146" s="9" t="s">
        <v>480</v>
      </c>
      <c r="Y146" s="9" t="s">
        <v>480</v>
      </c>
      <c r="Z146" s="9" t="s">
        <v>480</v>
      </c>
      <c r="AA146" s="9" t="s">
        <v>480</v>
      </c>
      <c r="AB146" s="9" t="s">
        <v>480</v>
      </c>
      <c r="AC146" s="9" t="s">
        <v>480</v>
      </c>
      <c r="AD146" s="9" t="s">
        <v>480</v>
      </c>
      <c r="AE146" s="54"/>
      <c r="AF146" s="9" t="s">
        <v>480</v>
      </c>
      <c r="AG146" s="9" t="s">
        <v>480</v>
      </c>
      <c r="AH146" s="9" t="s">
        <v>480</v>
      </c>
      <c r="AI146" s="9" t="s">
        <v>480</v>
      </c>
      <c r="AJ146" s="9" t="s">
        <v>480</v>
      </c>
      <c r="AK146" s="9" t="s">
        <v>480</v>
      </c>
      <c r="AL146" s="43" t="s">
        <v>50</v>
      </c>
    </row>
    <row r="147" spans="1:38" ht="26.25" customHeight="1" thickBot="1" x14ac:dyDescent="0.25">
      <c r="A147" s="85"/>
      <c r="B147" s="43" t="s">
        <v>349</v>
      </c>
      <c r="C147" s="86" t="s">
        <v>356</v>
      </c>
      <c r="D147" s="87" t="s">
        <v>280</v>
      </c>
      <c r="E147" s="9" t="s">
        <v>480</v>
      </c>
      <c r="F147" s="9" t="s">
        <v>480</v>
      </c>
      <c r="G147" s="9" t="s">
        <v>480</v>
      </c>
      <c r="H147" s="9" t="s">
        <v>480</v>
      </c>
      <c r="I147" s="9" t="s">
        <v>480</v>
      </c>
      <c r="J147" s="9" t="s">
        <v>480</v>
      </c>
      <c r="K147" s="9" t="s">
        <v>480</v>
      </c>
      <c r="L147" s="9" t="s">
        <v>480</v>
      </c>
      <c r="M147" s="9" t="s">
        <v>480</v>
      </c>
      <c r="N147" s="9" t="s">
        <v>480</v>
      </c>
      <c r="O147" s="9" t="s">
        <v>480</v>
      </c>
      <c r="P147" s="9" t="s">
        <v>480</v>
      </c>
      <c r="Q147" s="9" t="s">
        <v>480</v>
      </c>
      <c r="R147" s="9" t="s">
        <v>480</v>
      </c>
      <c r="S147" s="9" t="s">
        <v>480</v>
      </c>
      <c r="T147" s="9" t="s">
        <v>480</v>
      </c>
      <c r="U147" s="9" t="s">
        <v>480</v>
      </c>
      <c r="V147" s="9" t="s">
        <v>480</v>
      </c>
      <c r="W147" s="9" t="s">
        <v>480</v>
      </c>
      <c r="X147" s="9" t="s">
        <v>480</v>
      </c>
      <c r="Y147" s="9" t="s">
        <v>480</v>
      </c>
      <c r="Z147" s="9" t="s">
        <v>480</v>
      </c>
      <c r="AA147" s="9" t="s">
        <v>480</v>
      </c>
      <c r="AB147" s="9" t="s">
        <v>480</v>
      </c>
      <c r="AC147" s="9" t="s">
        <v>480</v>
      </c>
      <c r="AD147" s="9" t="s">
        <v>480</v>
      </c>
      <c r="AE147" s="54"/>
      <c r="AF147" s="9" t="s">
        <v>480</v>
      </c>
      <c r="AG147" s="9" t="s">
        <v>480</v>
      </c>
      <c r="AH147" s="9" t="s">
        <v>480</v>
      </c>
      <c r="AI147" s="9" t="s">
        <v>480</v>
      </c>
      <c r="AJ147" s="9" t="s">
        <v>480</v>
      </c>
      <c r="AK147" s="9" t="s">
        <v>480</v>
      </c>
      <c r="AL147" s="43" t="s">
        <v>50</v>
      </c>
    </row>
    <row r="148" spans="1:38" ht="26.25" customHeight="1" thickBot="1" x14ac:dyDescent="0.25">
      <c r="A148" s="85"/>
      <c r="B148" s="43" t="s">
        <v>350</v>
      </c>
      <c r="C148" s="86" t="s">
        <v>357</v>
      </c>
      <c r="D148" s="87" t="s">
        <v>280</v>
      </c>
      <c r="E148" s="9" t="s">
        <v>480</v>
      </c>
      <c r="F148" s="9" t="s">
        <v>480</v>
      </c>
      <c r="G148" s="9" t="s">
        <v>480</v>
      </c>
      <c r="H148" s="9" t="s">
        <v>480</v>
      </c>
      <c r="I148" s="9" t="s">
        <v>480</v>
      </c>
      <c r="J148" s="9" t="s">
        <v>480</v>
      </c>
      <c r="K148" s="9" t="s">
        <v>480</v>
      </c>
      <c r="L148" s="9" t="s">
        <v>480</v>
      </c>
      <c r="M148" s="9" t="s">
        <v>480</v>
      </c>
      <c r="N148" s="9" t="s">
        <v>480</v>
      </c>
      <c r="O148" s="9" t="s">
        <v>480</v>
      </c>
      <c r="P148" s="9" t="s">
        <v>480</v>
      </c>
      <c r="Q148" s="9" t="s">
        <v>480</v>
      </c>
      <c r="R148" s="9" t="s">
        <v>480</v>
      </c>
      <c r="S148" s="9" t="s">
        <v>480</v>
      </c>
      <c r="T148" s="9" t="s">
        <v>480</v>
      </c>
      <c r="U148" s="9" t="s">
        <v>480</v>
      </c>
      <c r="V148" s="9" t="s">
        <v>480</v>
      </c>
      <c r="W148" s="9" t="s">
        <v>480</v>
      </c>
      <c r="X148" s="9" t="s">
        <v>480</v>
      </c>
      <c r="Y148" s="9" t="s">
        <v>480</v>
      </c>
      <c r="Z148" s="9" t="s">
        <v>480</v>
      </c>
      <c r="AA148" s="9" t="s">
        <v>480</v>
      </c>
      <c r="AB148" s="9" t="s">
        <v>480</v>
      </c>
      <c r="AC148" s="9" t="s">
        <v>480</v>
      </c>
      <c r="AD148" s="9" t="s">
        <v>480</v>
      </c>
      <c r="AE148" s="54"/>
      <c r="AF148" s="9" t="s">
        <v>480</v>
      </c>
      <c r="AG148" s="9" t="s">
        <v>480</v>
      </c>
      <c r="AH148" s="9" t="s">
        <v>480</v>
      </c>
      <c r="AI148" s="9" t="s">
        <v>480</v>
      </c>
      <c r="AJ148" s="9" t="s">
        <v>480</v>
      </c>
      <c r="AK148" s="9" t="s">
        <v>480</v>
      </c>
      <c r="AL148" s="43" t="s">
        <v>411</v>
      </c>
    </row>
    <row r="149" spans="1:38" ht="26.25" customHeight="1" thickBot="1" x14ac:dyDescent="0.25">
      <c r="A149" s="85"/>
      <c r="B149" s="43" t="s">
        <v>351</v>
      </c>
      <c r="C149" s="86" t="s">
        <v>358</v>
      </c>
      <c r="D149" s="87" t="s">
        <v>280</v>
      </c>
      <c r="E149" s="9" t="s">
        <v>480</v>
      </c>
      <c r="F149" s="9" t="s">
        <v>480</v>
      </c>
      <c r="G149" s="9" t="s">
        <v>480</v>
      </c>
      <c r="H149" s="9" t="s">
        <v>480</v>
      </c>
      <c r="I149" s="9" t="s">
        <v>480</v>
      </c>
      <c r="J149" s="9" t="s">
        <v>480</v>
      </c>
      <c r="K149" s="9" t="s">
        <v>480</v>
      </c>
      <c r="L149" s="9" t="s">
        <v>480</v>
      </c>
      <c r="M149" s="9" t="s">
        <v>480</v>
      </c>
      <c r="N149" s="9" t="s">
        <v>480</v>
      </c>
      <c r="O149" s="9" t="s">
        <v>480</v>
      </c>
      <c r="P149" s="9" t="s">
        <v>480</v>
      </c>
      <c r="Q149" s="9" t="s">
        <v>480</v>
      </c>
      <c r="R149" s="9" t="s">
        <v>480</v>
      </c>
      <c r="S149" s="9" t="s">
        <v>480</v>
      </c>
      <c r="T149" s="9" t="s">
        <v>480</v>
      </c>
      <c r="U149" s="9" t="s">
        <v>480</v>
      </c>
      <c r="V149" s="9" t="s">
        <v>480</v>
      </c>
      <c r="W149" s="9" t="s">
        <v>480</v>
      </c>
      <c r="X149" s="9" t="s">
        <v>480</v>
      </c>
      <c r="Y149" s="9" t="s">
        <v>480</v>
      </c>
      <c r="Z149" s="9" t="s">
        <v>480</v>
      </c>
      <c r="AA149" s="9" t="s">
        <v>480</v>
      </c>
      <c r="AB149" s="9" t="s">
        <v>480</v>
      </c>
      <c r="AC149" s="9" t="s">
        <v>480</v>
      </c>
      <c r="AD149" s="9" t="s">
        <v>480</v>
      </c>
      <c r="AE149" s="54"/>
      <c r="AF149" s="9" t="s">
        <v>480</v>
      </c>
      <c r="AG149" s="9" t="s">
        <v>480</v>
      </c>
      <c r="AH149" s="9" t="s">
        <v>480</v>
      </c>
      <c r="AI149" s="9" t="s">
        <v>480</v>
      </c>
      <c r="AJ149" s="9" t="s">
        <v>480</v>
      </c>
      <c r="AK149" s="9" t="s">
        <v>480</v>
      </c>
      <c r="AL149" s="43" t="s">
        <v>411</v>
      </c>
    </row>
    <row r="150" spans="1:38" ht="15" customHeight="1" thickBot="1" x14ac:dyDescent="0.3">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25">
      <c r="A151" s="88"/>
      <c r="B151" s="44" t="s">
        <v>324</v>
      </c>
      <c r="C151" s="89" t="s">
        <v>367</v>
      </c>
      <c r="D151" s="88"/>
      <c r="E151" s="10"/>
      <c r="F151" s="10"/>
      <c r="G151" s="10"/>
      <c r="H151" s="10"/>
      <c r="I151" s="10"/>
      <c r="J151" s="10"/>
      <c r="K151" s="10"/>
      <c r="L151" s="10"/>
      <c r="M151" s="10"/>
      <c r="N151" s="10"/>
      <c r="O151" s="10"/>
      <c r="P151" s="10"/>
      <c r="Q151" s="10"/>
      <c r="R151" s="10"/>
      <c r="S151" s="10"/>
      <c r="T151" s="10"/>
      <c r="U151" s="10"/>
      <c r="V151" s="10"/>
      <c r="W151" s="10"/>
      <c r="X151" s="10"/>
      <c r="Y151" s="10"/>
      <c r="Z151" s="10"/>
      <c r="AA151" s="10"/>
      <c r="AB151" s="10"/>
      <c r="AC151" s="10"/>
      <c r="AD151" s="10"/>
      <c r="AE151" s="55"/>
      <c r="AF151" s="10"/>
      <c r="AG151" s="10"/>
      <c r="AH151" s="10"/>
      <c r="AI151" s="10"/>
      <c r="AJ151" s="10"/>
      <c r="AK151" s="10"/>
      <c r="AL151" s="44"/>
    </row>
    <row r="152" spans="1:38" ht="37.5" customHeight="1" thickBot="1" x14ac:dyDescent="0.25">
      <c r="A152" s="90"/>
      <c r="B152" s="91" t="s">
        <v>365</v>
      </c>
      <c r="C152" s="92" t="s">
        <v>362</v>
      </c>
      <c r="D152" s="90" t="s">
        <v>296</v>
      </c>
      <c r="E152" s="11">
        <f>E141 + E151 + IF(AND(OR($B$4="AT",$B$4="BE",$B$4="CH",$B$4="GB",$B$4="IE",$B$4="LT",$B$4="LU",$B$4="NL"),SUM(E143:E149)&gt;0),SUM(E143:E149)-SUM(E27:E33),0)</f>
        <v>34.083554161070822</v>
      </c>
      <c r="F152" s="11">
        <f t="shared" ref="F152:AD152" si="1">F141 + F151 + IF(AND(OR($B$4="AT",$B$4="BE",$B$4="CH",$B$4="GB",$B$4="IE",$B$4="LT",$B$4="LU",$B$4="NL"),SUM(F143:F149)&gt;0),SUM(F143:F149)-SUM(F27:F33),0)</f>
        <v>35.741401571993343</v>
      </c>
      <c r="G152" s="11">
        <f t="shared" si="1"/>
        <v>3.6525627679104384</v>
      </c>
      <c r="H152" s="11">
        <f t="shared" si="1"/>
        <v>14.875684571766397</v>
      </c>
      <c r="I152" s="11">
        <f t="shared" si="1"/>
        <v>15.802147837099245</v>
      </c>
      <c r="J152" s="11">
        <f t="shared" si="1"/>
        <v>25.404170013647377</v>
      </c>
      <c r="K152" s="11">
        <f t="shared" si="1"/>
        <v>47.631018864983886</v>
      </c>
      <c r="L152" s="11">
        <f t="shared" si="1"/>
        <v>1.9995114242004672</v>
      </c>
      <c r="M152" s="11">
        <f t="shared" si="1"/>
        <v>106.82243542213801</v>
      </c>
      <c r="N152" s="11">
        <f t="shared" si="1"/>
        <v>5.0822293539689634</v>
      </c>
      <c r="O152" s="11">
        <f t="shared" si="1"/>
        <v>13.147267788566817</v>
      </c>
      <c r="P152" s="11">
        <f t="shared" si="1"/>
        <v>7.0391552553460995E-2</v>
      </c>
      <c r="Q152" s="11">
        <f t="shared" si="1"/>
        <v>9.5664821028278113E-2</v>
      </c>
      <c r="R152" s="11">
        <f t="shared" si="1"/>
        <v>2.0053298240900381</v>
      </c>
      <c r="S152" s="11">
        <f t="shared" si="1"/>
        <v>26.776689950592747</v>
      </c>
      <c r="T152" s="11">
        <f t="shared" si="1"/>
        <v>6.5411380214668027</v>
      </c>
      <c r="U152" s="11">
        <f t="shared" si="1"/>
        <v>5.6462788600253104E-2</v>
      </c>
      <c r="V152" s="11">
        <f t="shared" si="1"/>
        <v>40.814888885119835</v>
      </c>
      <c r="W152" s="11">
        <f t="shared" si="1"/>
        <v>248.2436224027318</v>
      </c>
      <c r="X152" s="11">
        <f t="shared" si="1"/>
        <v>2.7545543252282689</v>
      </c>
      <c r="Y152" s="11">
        <f t="shared" si="1"/>
        <v>2.464739671134069</v>
      </c>
      <c r="Z152" s="11">
        <f t="shared" si="1"/>
        <v>1.0051344328945579</v>
      </c>
      <c r="AA152" s="11">
        <f t="shared" si="1"/>
        <v>1.4419507155072899</v>
      </c>
      <c r="AB152" s="11">
        <f t="shared" si="1"/>
        <v>7.6660192991421727</v>
      </c>
      <c r="AC152" s="11">
        <f t="shared" si="1"/>
        <v>0.51706388689564609</v>
      </c>
      <c r="AD152" s="11">
        <f t="shared" si="1"/>
        <v>0.10145048226416421</v>
      </c>
      <c r="AE152" s="54"/>
      <c r="AF152" s="11"/>
      <c r="AG152" s="11"/>
      <c r="AH152" s="11"/>
      <c r="AI152" s="11"/>
      <c r="AJ152" s="11"/>
      <c r="AK152" s="11"/>
      <c r="AL152" s="45"/>
    </row>
    <row r="153" spans="1:38" ht="26.25" customHeight="1" thickBot="1" x14ac:dyDescent="0.25">
      <c r="A153" s="88"/>
      <c r="B153" s="44" t="s">
        <v>325</v>
      </c>
      <c r="C153" s="89" t="s">
        <v>368</v>
      </c>
      <c r="D153" s="88" t="s">
        <v>319</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25">
      <c r="A154" s="90"/>
      <c r="B154" s="91" t="s">
        <v>366</v>
      </c>
      <c r="C154" s="92" t="s">
        <v>363</v>
      </c>
      <c r="D154" s="90" t="s">
        <v>323</v>
      </c>
      <c r="E154" s="11">
        <f>E141 + E153 - IF(OR($B$6=2005,$B$6&gt;=2020),SUM(E99:E122),0) + IF(AND(OR($B$4="AT",$B$4="BE",$B$4="CH",$B$4="GB",$B$4="IE",$B$4="LT",$B$4="LU",$B$4="NL"),SUM(E143:E149)&gt;0),SUM(E143:E149)-SUM(E27:E33),0)</f>
        <v>29.414081974828107</v>
      </c>
      <c r="F154" s="11">
        <f>F141 + F153 - IF(OR($B$6=2005,$B$6&gt;=2020),SUM(F99:F122),0) + IF(AND(OR($B$4="AT",$B$4="BE",$B$4="CH",$B$4="GB",$B$4="IE",$B$4="LT",$B$4="LU",$B$4="NL"),SUM(F143:F149)&gt;0),SUM(F143:F149)-SUM(F27:F33),0)</f>
        <v>29.113220890096123</v>
      </c>
      <c r="G154" s="11">
        <f>G141 + G153 + IF(AND(OR($B$4="AT",$B$4="BE",$B$4="CH",$B$4="GB",$B$4="IE",$B$4="LT",$B$4="LU",$B$4="NL"),SUM(G143:G149)&gt;0),SUM(G143:G149)-SUM(G27:G33),0)</f>
        <v>3.6525627679104384</v>
      </c>
      <c r="H154" s="11">
        <f t="shared" ref="H154:AD154" si="2">H141 + H153 + IF(AND(OR($B$4="AT",$B$4="BE",$B$4="CH",$B$4="GB",$B$4="IE",$B$4="LT",$B$4="LU",$B$4="NL"),SUM(H143:H149)&gt;0),SUM(H143:H149)-SUM(H27:H33),0)</f>
        <v>14.875684571766397</v>
      </c>
      <c r="I154" s="11">
        <f t="shared" si="2"/>
        <v>15.802147837099245</v>
      </c>
      <c r="J154" s="11">
        <f t="shared" si="2"/>
        <v>25.404170013647377</v>
      </c>
      <c r="K154" s="11">
        <f t="shared" si="2"/>
        <v>47.631018864983886</v>
      </c>
      <c r="L154" s="11">
        <f t="shared" si="2"/>
        <v>1.9995114242004672</v>
      </c>
      <c r="M154" s="11">
        <f t="shared" si="2"/>
        <v>106.82243542213801</v>
      </c>
      <c r="N154" s="11">
        <f t="shared" si="2"/>
        <v>5.0822293539689634</v>
      </c>
      <c r="O154" s="11">
        <f t="shared" si="2"/>
        <v>13.147267788566817</v>
      </c>
      <c r="P154" s="11">
        <f t="shared" si="2"/>
        <v>7.0391552553460995E-2</v>
      </c>
      <c r="Q154" s="11">
        <f t="shared" si="2"/>
        <v>9.5664821028278113E-2</v>
      </c>
      <c r="R154" s="11">
        <f t="shared" si="2"/>
        <v>2.0053298240900381</v>
      </c>
      <c r="S154" s="11">
        <f t="shared" si="2"/>
        <v>26.776689950592747</v>
      </c>
      <c r="T154" s="11">
        <f t="shared" si="2"/>
        <v>6.5411380214668027</v>
      </c>
      <c r="U154" s="11">
        <f t="shared" si="2"/>
        <v>5.6462788600253104E-2</v>
      </c>
      <c r="V154" s="11">
        <f t="shared" si="2"/>
        <v>40.814888885119835</v>
      </c>
      <c r="W154" s="11">
        <f t="shared" si="2"/>
        <v>248.2436224027318</v>
      </c>
      <c r="X154" s="11">
        <f t="shared" si="2"/>
        <v>2.7545543252282689</v>
      </c>
      <c r="Y154" s="11">
        <f t="shared" si="2"/>
        <v>2.464739671134069</v>
      </c>
      <c r="Z154" s="11">
        <f t="shared" si="2"/>
        <v>1.0051344328945579</v>
      </c>
      <c r="AA154" s="11">
        <f t="shared" si="2"/>
        <v>1.4419507155072899</v>
      </c>
      <c r="AB154" s="11">
        <f t="shared" si="2"/>
        <v>7.6660192991421727</v>
      </c>
      <c r="AC154" s="11">
        <f t="shared" si="2"/>
        <v>0.51706388689564609</v>
      </c>
      <c r="AD154" s="11">
        <f t="shared" si="2"/>
        <v>0.10145048226416421</v>
      </c>
      <c r="AE154" s="56"/>
      <c r="AF154" s="11"/>
      <c r="AG154" s="11"/>
      <c r="AH154" s="11"/>
      <c r="AI154" s="11"/>
      <c r="AJ154" s="11"/>
      <c r="AK154" s="11"/>
      <c r="AL154" s="45"/>
    </row>
    <row r="155" spans="1:38" ht="15" customHeight="1" thickBot="1" x14ac:dyDescent="0.3">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25">
      <c r="A156" s="95" t="s">
        <v>361</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25">
      <c r="A157" s="48" t="s">
        <v>326</v>
      </c>
      <c r="B157" s="48" t="s">
        <v>327</v>
      </c>
      <c r="C157" s="97" t="s">
        <v>328</v>
      </c>
      <c r="D157" s="98"/>
      <c r="E157" s="19">
        <v>0.89728964899999997</v>
      </c>
      <c r="F157" s="19">
        <v>3.3241593E-2</v>
      </c>
      <c r="G157" s="19">
        <v>5.5845877000000002E-2</v>
      </c>
      <c r="H157" s="19" t="s">
        <v>428</v>
      </c>
      <c r="I157" s="19">
        <v>1.3296637E-2</v>
      </c>
      <c r="J157" s="19">
        <v>1.3296637E-2</v>
      </c>
      <c r="K157" s="19">
        <v>1.3296637E-2</v>
      </c>
      <c r="L157" s="19">
        <v>6.3823860000000003E-3</v>
      </c>
      <c r="M157" s="19">
        <v>0.16016519500000001</v>
      </c>
      <c r="N157" s="19" t="s">
        <v>428</v>
      </c>
      <c r="O157" s="19" t="s">
        <v>428</v>
      </c>
      <c r="P157" s="19" t="s">
        <v>428</v>
      </c>
      <c r="Q157" s="19" t="s">
        <v>428</v>
      </c>
      <c r="R157" s="19" t="s">
        <v>428</v>
      </c>
      <c r="S157" s="19" t="s">
        <v>428</v>
      </c>
      <c r="T157" s="19" t="s">
        <v>428</v>
      </c>
      <c r="U157" s="19" t="s">
        <v>428</v>
      </c>
      <c r="V157" s="19" t="s">
        <v>428</v>
      </c>
      <c r="W157" s="19" t="s">
        <v>427</v>
      </c>
      <c r="X157" s="19" t="s">
        <v>427</v>
      </c>
      <c r="Y157" s="19" t="s">
        <v>427</v>
      </c>
      <c r="Z157" s="19" t="s">
        <v>427</v>
      </c>
      <c r="AA157" s="19" t="s">
        <v>427</v>
      </c>
      <c r="AB157" s="19" t="s">
        <v>427</v>
      </c>
      <c r="AC157" s="19" t="s">
        <v>427</v>
      </c>
      <c r="AD157" s="19" t="s">
        <v>427</v>
      </c>
      <c r="AE157" s="54"/>
      <c r="AF157" s="20">
        <v>2872.74</v>
      </c>
      <c r="AG157" s="20" t="s">
        <v>427</v>
      </c>
      <c r="AH157" s="20" t="s">
        <v>427</v>
      </c>
      <c r="AI157" s="20" t="s">
        <v>427</v>
      </c>
      <c r="AJ157" s="20" t="s">
        <v>427</v>
      </c>
      <c r="AK157" s="20" t="s">
        <v>427</v>
      </c>
      <c r="AL157" s="48" t="s">
        <v>50</v>
      </c>
    </row>
    <row r="158" spans="1:38" ht="26.25" customHeight="1" thickBot="1" x14ac:dyDescent="0.25">
      <c r="A158" s="48" t="s">
        <v>326</v>
      </c>
      <c r="B158" s="48" t="s">
        <v>329</v>
      </c>
      <c r="C158" s="97" t="s">
        <v>330</v>
      </c>
      <c r="D158" s="98"/>
      <c r="E158" s="19">
        <v>5.9131749999999997E-3</v>
      </c>
      <c r="F158" s="19">
        <v>5.9156300000000003E-4</v>
      </c>
      <c r="G158" s="19">
        <v>4.4800299999999999E-4</v>
      </c>
      <c r="H158" s="19" t="s">
        <v>428</v>
      </c>
      <c r="I158" s="19">
        <v>4.4299999999999999E-5</v>
      </c>
      <c r="J158" s="19">
        <v>4.4299999999999999E-5</v>
      </c>
      <c r="K158" s="19">
        <v>4.4299999999999999E-5</v>
      </c>
      <c r="L158" s="19">
        <v>2.1299999999999999E-5</v>
      </c>
      <c r="M158" s="19">
        <v>0.182880193</v>
      </c>
      <c r="N158" s="19" t="s">
        <v>428</v>
      </c>
      <c r="O158" s="19" t="s">
        <v>428</v>
      </c>
      <c r="P158" s="19" t="s">
        <v>428</v>
      </c>
      <c r="Q158" s="19" t="s">
        <v>428</v>
      </c>
      <c r="R158" s="19" t="s">
        <v>428</v>
      </c>
      <c r="S158" s="19" t="s">
        <v>428</v>
      </c>
      <c r="T158" s="19" t="s">
        <v>428</v>
      </c>
      <c r="U158" s="19" t="s">
        <v>428</v>
      </c>
      <c r="V158" s="19" t="s">
        <v>428</v>
      </c>
      <c r="W158" s="19" t="s">
        <v>427</v>
      </c>
      <c r="X158" s="19" t="s">
        <v>427</v>
      </c>
      <c r="Y158" s="19" t="s">
        <v>427</v>
      </c>
      <c r="Z158" s="19" t="s">
        <v>427</v>
      </c>
      <c r="AA158" s="19" t="s">
        <v>427</v>
      </c>
      <c r="AB158" s="19" t="s">
        <v>427</v>
      </c>
      <c r="AC158" s="19" t="s">
        <v>427</v>
      </c>
      <c r="AD158" s="19" t="s">
        <v>427</v>
      </c>
      <c r="AE158" s="54"/>
      <c r="AF158" s="20">
        <v>20.95993636</v>
      </c>
      <c r="AG158" s="20" t="s">
        <v>427</v>
      </c>
      <c r="AH158" s="20" t="s">
        <v>427</v>
      </c>
      <c r="AI158" s="20" t="s">
        <v>427</v>
      </c>
      <c r="AJ158" s="20" t="s">
        <v>427</v>
      </c>
      <c r="AK158" s="20" t="s">
        <v>427</v>
      </c>
      <c r="AL158" s="48" t="s">
        <v>50</v>
      </c>
    </row>
    <row r="159" spans="1:38" ht="26.25" customHeight="1" thickBot="1" x14ac:dyDescent="0.25">
      <c r="A159" s="48" t="s">
        <v>331</v>
      </c>
      <c r="B159" s="48" t="s">
        <v>332</v>
      </c>
      <c r="C159" s="97" t="s">
        <v>409</v>
      </c>
      <c r="D159" s="98"/>
      <c r="E159" s="19">
        <v>16.082620760000001</v>
      </c>
      <c r="F159" s="19">
        <v>0.57225883200000005</v>
      </c>
      <c r="G159" s="19">
        <v>0.40882800000000002</v>
      </c>
      <c r="H159" s="19">
        <v>1.496432E-3</v>
      </c>
      <c r="I159" s="19">
        <v>0.33208384899999999</v>
      </c>
      <c r="J159" s="19">
        <v>0.35796668599999998</v>
      </c>
      <c r="K159" s="19">
        <v>0.35796668599999998</v>
      </c>
      <c r="L159" s="19">
        <v>9.1441166000000004E-2</v>
      </c>
      <c r="M159" s="19">
        <v>1.5152673379999999</v>
      </c>
      <c r="N159" s="19">
        <v>2.7160002999999999E-2</v>
      </c>
      <c r="O159" s="19">
        <v>2.1557709999999999E-3</v>
      </c>
      <c r="P159" s="19">
        <v>6.0348019999999997E-3</v>
      </c>
      <c r="Q159" s="19">
        <v>1.5110770000000001E-2</v>
      </c>
      <c r="R159" s="19">
        <v>1.7482798000000001E-2</v>
      </c>
      <c r="S159" s="19">
        <v>0.18419334600000001</v>
      </c>
      <c r="T159" s="19">
        <v>0.53996137</v>
      </c>
      <c r="U159" s="19">
        <v>2.1665841000000002E-2</v>
      </c>
      <c r="V159" s="19">
        <v>0.245717191</v>
      </c>
      <c r="W159" s="19">
        <v>3.0295717E-2</v>
      </c>
      <c r="X159" s="19">
        <v>1.196148E-3</v>
      </c>
      <c r="Y159" s="19">
        <v>5.5171450000000002E-3</v>
      </c>
      <c r="Z159" s="19">
        <v>2.564621E-3</v>
      </c>
      <c r="AA159" s="19">
        <v>9.9780300000000006E-3</v>
      </c>
      <c r="AB159" s="19">
        <v>1.9255944000000001E-2</v>
      </c>
      <c r="AC159" s="19">
        <v>1.7029915E-2</v>
      </c>
      <c r="AD159" s="19">
        <v>1.3533458E-2</v>
      </c>
      <c r="AE159" s="54"/>
      <c r="AF159" s="20">
        <v>8680</v>
      </c>
      <c r="AG159" s="20" t="s">
        <v>427</v>
      </c>
      <c r="AH159" s="20" t="s">
        <v>427</v>
      </c>
      <c r="AI159" s="20" t="s">
        <v>427</v>
      </c>
      <c r="AJ159" s="20" t="s">
        <v>427</v>
      </c>
      <c r="AK159" s="20" t="s">
        <v>427</v>
      </c>
      <c r="AL159" s="48" t="s">
        <v>50</v>
      </c>
    </row>
    <row r="160" spans="1:38" ht="26.25" customHeight="1" thickBot="1" x14ac:dyDescent="0.25">
      <c r="A160" s="48" t="s">
        <v>333</v>
      </c>
      <c r="B160" s="48" t="s">
        <v>334</v>
      </c>
      <c r="C160" s="97" t="s">
        <v>335</v>
      </c>
      <c r="D160" s="98"/>
      <c r="E160" s="19" t="s">
        <v>426</v>
      </c>
      <c r="F160" s="19" t="s">
        <v>426</v>
      </c>
      <c r="G160" s="19" t="s">
        <v>426</v>
      </c>
      <c r="H160" s="19" t="s">
        <v>426</v>
      </c>
      <c r="I160" s="19" t="s">
        <v>426</v>
      </c>
      <c r="J160" s="19" t="s">
        <v>426</v>
      </c>
      <c r="K160" s="19" t="s">
        <v>426</v>
      </c>
      <c r="L160" s="19" t="s">
        <v>426</v>
      </c>
      <c r="M160" s="19" t="s">
        <v>426</v>
      </c>
      <c r="N160" s="19" t="s">
        <v>426</v>
      </c>
      <c r="O160" s="19" t="s">
        <v>426</v>
      </c>
      <c r="P160" s="19" t="s">
        <v>426</v>
      </c>
      <c r="Q160" s="19" t="s">
        <v>426</v>
      </c>
      <c r="R160" s="19" t="s">
        <v>426</v>
      </c>
      <c r="S160" s="19" t="s">
        <v>426</v>
      </c>
      <c r="T160" s="19" t="s">
        <v>426</v>
      </c>
      <c r="U160" s="19" t="s">
        <v>426</v>
      </c>
      <c r="V160" s="19" t="s">
        <v>426</v>
      </c>
      <c r="W160" s="19" t="s">
        <v>426</v>
      </c>
      <c r="X160" s="19" t="s">
        <v>426</v>
      </c>
      <c r="Y160" s="19" t="s">
        <v>426</v>
      </c>
      <c r="Z160" s="19" t="s">
        <v>426</v>
      </c>
      <c r="AA160" s="19" t="s">
        <v>426</v>
      </c>
      <c r="AB160" s="19" t="s">
        <v>426</v>
      </c>
      <c r="AC160" s="19" t="s">
        <v>426</v>
      </c>
      <c r="AD160" s="19" t="s">
        <v>426</v>
      </c>
      <c r="AE160" s="54"/>
      <c r="AF160" s="20" t="s">
        <v>426</v>
      </c>
      <c r="AG160" s="20" t="s">
        <v>426</v>
      </c>
      <c r="AH160" s="20" t="s">
        <v>426</v>
      </c>
      <c r="AI160" s="20" t="s">
        <v>426</v>
      </c>
      <c r="AJ160" s="20" t="s">
        <v>426</v>
      </c>
      <c r="AK160" s="20" t="s">
        <v>426</v>
      </c>
      <c r="AL160" s="48" t="s">
        <v>50</v>
      </c>
    </row>
    <row r="161" spans="1:38" ht="26.25" customHeight="1" thickBot="1" x14ac:dyDescent="0.25">
      <c r="A161" s="49" t="s">
        <v>333</v>
      </c>
      <c r="B161" s="49" t="s">
        <v>336</v>
      </c>
      <c r="C161" s="99" t="s">
        <v>337</v>
      </c>
      <c r="D161" s="100"/>
      <c r="E161" s="19" t="s">
        <v>426</v>
      </c>
      <c r="F161" s="19" t="s">
        <v>426</v>
      </c>
      <c r="G161" s="19" t="s">
        <v>426</v>
      </c>
      <c r="H161" s="19" t="s">
        <v>426</v>
      </c>
      <c r="I161" s="19" t="s">
        <v>426</v>
      </c>
      <c r="J161" s="19" t="s">
        <v>426</v>
      </c>
      <c r="K161" s="19" t="s">
        <v>426</v>
      </c>
      <c r="L161" s="19" t="s">
        <v>426</v>
      </c>
      <c r="M161" s="19" t="s">
        <v>426</v>
      </c>
      <c r="N161" s="19" t="s">
        <v>426</v>
      </c>
      <c r="O161" s="19" t="s">
        <v>426</v>
      </c>
      <c r="P161" s="19" t="s">
        <v>426</v>
      </c>
      <c r="Q161" s="19" t="s">
        <v>426</v>
      </c>
      <c r="R161" s="19" t="s">
        <v>426</v>
      </c>
      <c r="S161" s="19" t="s">
        <v>426</v>
      </c>
      <c r="T161" s="19" t="s">
        <v>426</v>
      </c>
      <c r="U161" s="19" t="s">
        <v>426</v>
      </c>
      <c r="V161" s="19" t="s">
        <v>426</v>
      </c>
      <c r="W161" s="19" t="s">
        <v>426</v>
      </c>
      <c r="X161" s="19" t="s">
        <v>426</v>
      </c>
      <c r="Y161" s="19" t="s">
        <v>426</v>
      </c>
      <c r="Z161" s="19" t="s">
        <v>426</v>
      </c>
      <c r="AA161" s="19" t="s">
        <v>426</v>
      </c>
      <c r="AB161" s="19" t="s">
        <v>426</v>
      </c>
      <c r="AC161" s="19" t="s">
        <v>426</v>
      </c>
      <c r="AD161" s="19" t="s">
        <v>426</v>
      </c>
      <c r="AE161" s="54"/>
      <c r="AF161" s="20" t="s">
        <v>426</v>
      </c>
      <c r="AG161" s="20" t="s">
        <v>426</v>
      </c>
      <c r="AH161" s="20" t="s">
        <v>426</v>
      </c>
      <c r="AI161" s="20" t="s">
        <v>426</v>
      </c>
      <c r="AJ161" s="20" t="s">
        <v>426</v>
      </c>
      <c r="AK161" s="20" t="s">
        <v>426</v>
      </c>
      <c r="AL161" s="49" t="s">
        <v>410</v>
      </c>
    </row>
    <row r="162" spans="1:38" ht="26.25" customHeight="1" thickBot="1" x14ac:dyDescent="0.25">
      <c r="A162" s="50" t="s">
        <v>338</v>
      </c>
      <c r="B162" s="50" t="s">
        <v>339</v>
      </c>
      <c r="C162" s="101" t="s">
        <v>340</v>
      </c>
      <c r="D162" s="102"/>
      <c r="E162" s="21" t="s">
        <v>426</v>
      </c>
      <c r="F162" s="21" t="s">
        <v>426</v>
      </c>
      <c r="G162" s="21" t="s">
        <v>426</v>
      </c>
      <c r="H162" s="21" t="s">
        <v>426</v>
      </c>
      <c r="I162" s="21" t="s">
        <v>426</v>
      </c>
      <c r="J162" s="21" t="s">
        <v>426</v>
      </c>
      <c r="K162" s="21" t="s">
        <v>426</v>
      </c>
      <c r="L162" s="21" t="s">
        <v>426</v>
      </c>
      <c r="M162" s="21" t="s">
        <v>426</v>
      </c>
      <c r="N162" s="21" t="s">
        <v>426</v>
      </c>
      <c r="O162" s="21" t="s">
        <v>426</v>
      </c>
      <c r="P162" s="21" t="s">
        <v>426</v>
      </c>
      <c r="Q162" s="21" t="s">
        <v>426</v>
      </c>
      <c r="R162" s="21" t="s">
        <v>426</v>
      </c>
      <c r="S162" s="21" t="s">
        <v>426</v>
      </c>
      <c r="T162" s="21" t="s">
        <v>426</v>
      </c>
      <c r="U162" s="21" t="s">
        <v>426</v>
      </c>
      <c r="V162" s="21" t="s">
        <v>426</v>
      </c>
      <c r="W162" s="21" t="s">
        <v>426</v>
      </c>
      <c r="X162" s="21" t="s">
        <v>426</v>
      </c>
      <c r="Y162" s="21" t="s">
        <v>426</v>
      </c>
      <c r="Z162" s="21" t="s">
        <v>426</v>
      </c>
      <c r="AA162" s="21" t="s">
        <v>426</v>
      </c>
      <c r="AB162" s="21" t="s">
        <v>426</v>
      </c>
      <c r="AC162" s="21" t="s">
        <v>426</v>
      </c>
      <c r="AD162" s="21" t="s">
        <v>426</v>
      </c>
      <c r="AE162" s="55"/>
      <c r="AF162" s="21" t="s">
        <v>427</v>
      </c>
      <c r="AG162" s="21" t="s">
        <v>427</v>
      </c>
      <c r="AH162" s="21" t="s">
        <v>427</v>
      </c>
      <c r="AI162" s="21" t="s">
        <v>427</v>
      </c>
      <c r="AJ162" s="21" t="s">
        <v>427</v>
      </c>
      <c r="AK162" s="21" t="s">
        <v>426</v>
      </c>
      <c r="AL162" s="50" t="s">
        <v>410</v>
      </c>
    </row>
    <row r="163" spans="1:38" ht="26.25" customHeight="1" thickBot="1" x14ac:dyDescent="0.25">
      <c r="A163" s="50" t="s">
        <v>338</v>
      </c>
      <c r="B163" s="50" t="s">
        <v>341</v>
      </c>
      <c r="C163" s="101" t="s">
        <v>342</v>
      </c>
      <c r="D163" s="102"/>
      <c r="E163" s="21">
        <v>9.5949999999999994E-2</v>
      </c>
      <c r="F163" s="21">
        <v>0.2525</v>
      </c>
      <c r="G163" s="21">
        <v>1.9189999999999999E-2</v>
      </c>
      <c r="H163" s="21">
        <v>2.1715000000000002E-2</v>
      </c>
      <c r="I163" s="21">
        <v>0.37345194213348154</v>
      </c>
      <c r="J163" s="21">
        <v>0.45644126260758844</v>
      </c>
      <c r="K163" s="21">
        <v>0.70540922402990947</v>
      </c>
      <c r="L163" s="21">
        <v>3.3610674792013344E-2</v>
      </c>
      <c r="M163" s="21">
        <v>2.7269999999999999</v>
      </c>
      <c r="N163" s="21" t="s">
        <v>427</v>
      </c>
      <c r="O163" s="21" t="s">
        <v>427</v>
      </c>
      <c r="P163" s="21" t="s">
        <v>427</v>
      </c>
      <c r="Q163" s="21" t="s">
        <v>427</v>
      </c>
      <c r="R163" s="21" t="s">
        <v>427</v>
      </c>
      <c r="S163" s="21" t="s">
        <v>427</v>
      </c>
      <c r="T163" s="21" t="s">
        <v>427</v>
      </c>
      <c r="U163" s="21" t="s">
        <v>427</v>
      </c>
      <c r="V163" s="21" t="s">
        <v>427</v>
      </c>
      <c r="W163" s="21">
        <v>0.20747330118526749</v>
      </c>
      <c r="X163" s="21">
        <v>0.29876155370678514</v>
      </c>
      <c r="Y163" s="21">
        <v>0.1792569322240711</v>
      </c>
      <c r="Z163" s="21">
        <v>8.9628466112035551E-2</v>
      </c>
      <c r="AA163" s="21">
        <v>0.11950462148271407</v>
      </c>
      <c r="AB163" s="21">
        <v>0.68715157352560596</v>
      </c>
      <c r="AC163" s="21" t="s">
        <v>427</v>
      </c>
      <c r="AD163" s="21" t="s">
        <v>427</v>
      </c>
      <c r="AE163" s="55"/>
      <c r="AF163" s="21" t="s">
        <v>427</v>
      </c>
      <c r="AG163" s="21" t="s">
        <v>427</v>
      </c>
      <c r="AH163" s="21" t="s">
        <v>427</v>
      </c>
      <c r="AI163" s="21" t="s">
        <v>427</v>
      </c>
      <c r="AJ163" s="21" t="s">
        <v>427</v>
      </c>
      <c r="AK163" s="21">
        <v>0.505</v>
      </c>
      <c r="AL163" s="50" t="s">
        <v>440</v>
      </c>
    </row>
    <row r="164" spans="1:38" ht="26.25" customHeight="1" thickBot="1" x14ac:dyDescent="0.25">
      <c r="A164" s="50" t="s">
        <v>338</v>
      </c>
      <c r="B164" s="50" t="s">
        <v>343</v>
      </c>
      <c r="C164" s="101" t="s">
        <v>344</v>
      </c>
      <c r="D164" s="102"/>
      <c r="E164" s="21" t="s">
        <v>426</v>
      </c>
      <c r="F164" s="21" t="s">
        <v>426</v>
      </c>
      <c r="G164" s="21" t="s">
        <v>426</v>
      </c>
      <c r="H164" s="21" t="s">
        <v>426</v>
      </c>
      <c r="I164" s="21" t="s">
        <v>426</v>
      </c>
      <c r="J164" s="21" t="s">
        <v>426</v>
      </c>
      <c r="K164" s="21" t="s">
        <v>426</v>
      </c>
      <c r="L164" s="21" t="s">
        <v>426</v>
      </c>
      <c r="M164" s="21" t="s">
        <v>426</v>
      </c>
      <c r="N164" s="21" t="s">
        <v>426</v>
      </c>
      <c r="O164" s="21" t="s">
        <v>426</v>
      </c>
      <c r="P164" s="21" t="s">
        <v>426</v>
      </c>
      <c r="Q164" s="21" t="s">
        <v>426</v>
      </c>
      <c r="R164" s="21" t="s">
        <v>426</v>
      </c>
      <c r="S164" s="21" t="s">
        <v>426</v>
      </c>
      <c r="T164" s="21" t="s">
        <v>426</v>
      </c>
      <c r="U164" s="21" t="s">
        <v>426</v>
      </c>
      <c r="V164" s="21" t="s">
        <v>426</v>
      </c>
      <c r="W164" s="21" t="s">
        <v>426</v>
      </c>
      <c r="X164" s="21" t="s">
        <v>426</v>
      </c>
      <c r="Y164" s="21" t="s">
        <v>426</v>
      </c>
      <c r="Z164" s="21" t="s">
        <v>426</v>
      </c>
      <c r="AA164" s="21" t="s">
        <v>426</v>
      </c>
      <c r="AB164" s="21" t="s">
        <v>426</v>
      </c>
      <c r="AC164" s="21" t="s">
        <v>426</v>
      </c>
      <c r="AD164" s="21" t="s">
        <v>426</v>
      </c>
      <c r="AE164" s="59"/>
      <c r="AF164" s="21" t="s">
        <v>427</v>
      </c>
      <c r="AG164" s="21" t="s">
        <v>427</v>
      </c>
      <c r="AH164" s="21" t="s">
        <v>427</v>
      </c>
      <c r="AI164" s="21" t="s">
        <v>427</v>
      </c>
      <c r="AJ164" s="21" t="s">
        <v>427</v>
      </c>
      <c r="AK164" s="21" t="s">
        <v>426</v>
      </c>
      <c r="AL164" s="50" t="s">
        <v>410</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25">
      <c r="A166" s="120" t="s">
        <v>369</v>
      </c>
      <c r="B166" s="120"/>
      <c r="C166" s="120"/>
      <c r="D166" s="120"/>
      <c r="E166" s="120"/>
      <c r="F166" s="120"/>
      <c r="G166" s="120"/>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25">
      <c r="A167" s="120" t="s">
        <v>373</v>
      </c>
      <c r="B167" s="120"/>
      <c r="C167" s="120"/>
      <c r="D167" s="120"/>
      <c r="E167" s="120"/>
      <c r="F167" s="120"/>
      <c r="G167" s="120"/>
      <c r="H167" s="111"/>
      <c r="I167" s="112"/>
      <c r="J167"/>
      <c r="K167"/>
      <c r="L167"/>
      <c r="M167" s="112"/>
      <c r="N167" s="112"/>
      <c r="O167" s="112"/>
      <c r="P167" s="112"/>
      <c r="Q167" s="112"/>
      <c r="R167" s="112"/>
      <c r="S167" s="112"/>
      <c r="T167" s="112"/>
      <c r="U167" s="112"/>
    </row>
    <row r="168" spans="1:38" s="116" customFormat="1" ht="26.25" customHeight="1" x14ac:dyDescent="0.25">
      <c r="A168" s="120" t="s">
        <v>370</v>
      </c>
      <c r="B168" s="120"/>
      <c r="C168" s="120"/>
      <c r="D168" s="120"/>
      <c r="E168" s="120"/>
      <c r="F168" s="120"/>
      <c r="G168" s="120"/>
      <c r="H168" s="111"/>
      <c r="I168" s="112"/>
      <c r="J168"/>
      <c r="K168"/>
      <c r="L168"/>
      <c r="M168" s="112"/>
      <c r="N168" s="112"/>
      <c r="O168" s="112"/>
      <c r="P168" s="112"/>
      <c r="Q168" s="112"/>
      <c r="R168" s="112"/>
      <c r="S168" s="112"/>
      <c r="T168" s="112"/>
      <c r="U168" s="112"/>
    </row>
    <row r="169" spans="1:38" s="113" customFormat="1" ht="26.25" customHeight="1" x14ac:dyDescent="0.25">
      <c r="A169" s="120" t="s">
        <v>371</v>
      </c>
      <c r="B169" s="120"/>
      <c r="C169" s="120"/>
      <c r="D169" s="120"/>
      <c r="E169" s="120"/>
      <c r="F169" s="120"/>
      <c r="G169" s="120"/>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25">
      <c r="A170" s="120" t="s">
        <v>372</v>
      </c>
      <c r="B170" s="120"/>
      <c r="C170" s="120"/>
      <c r="D170" s="120"/>
      <c r="E170" s="120"/>
      <c r="F170" s="120"/>
      <c r="G170" s="120"/>
      <c r="H170" s="111"/>
      <c r="I170" s="112"/>
      <c r="J170"/>
      <c r="K170"/>
      <c r="L170"/>
      <c r="M170" s="112"/>
      <c r="N170" s="112"/>
      <c r="O170" s="112"/>
      <c r="P170" s="112"/>
      <c r="Q170" s="112"/>
      <c r="R170" s="112"/>
      <c r="S170" s="112"/>
      <c r="T170" s="112"/>
      <c r="U170" s="112"/>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E6856A-26B5-4A73-8402-4E54109DC25A}">
  <sheetPr codeName="Sheet32"/>
  <dimension ref="A1:AL170"/>
  <sheetViews>
    <sheetView zoomScale="70" zoomScaleNormal="70" workbookViewId="0">
      <pane xSplit="4" ySplit="13" topLeftCell="E111" activePane="bottomRight" state="frozen"/>
      <selection pane="topRight" activeCell="E1" sqref="E1"/>
      <selection pane="bottomLeft" activeCell="A14" sqref="A14"/>
      <selection pane="bottomRight" activeCell="K109" sqref="K109"/>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8.85546875" style="1" customWidth="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23" t="s">
        <v>360</v>
      </c>
      <c r="B1" s="24"/>
      <c r="C1" s="25"/>
    </row>
    <row r="2" spans="1:38" x14ac:dyDescent="0.2">
      <c r="A2" s="26" t="s">
        <v>359</v>
      </c>
      <c r="B2" s="24"/>
      <c r="C2" s="25"/>
    </row>
    <row r="3" spans="1:38" x14ac:dyDescent="0.2">
      <c r="B3" s="24"/>
      <c r="C3" s="25"/>
      <c r="F3" s="24"/>
      <c r="R3" s="2"/>
      <c r="S3" s="2"/>
      <c r="T3" s="2"/>
      <c r="U3" s="2"/>
      <c r="V3" s="2"/>
    </row>
    <row r="4" spans="1:38" x14ac:dyDescent="0.2">
      <c r="A4" s="26" t="s">
        <v>0</v>
      </c>
      <c r="B4" s="117" t="s">
        <v>438</v>
      </c>
      <c r="C4" s="27" t="s">
        <v>1</v>
      </c>
      <c r="R4" s="2"/>
      <c r="S4" s="2"/>
      <c r="T4" s="2"/>
      <c r="U4" s="2"/>
      <c r="V4" s="2"/>
    </row>
    <row r="5" spans="1:38" x14ac:dyDescent="0.2">
      <c r="A5" s="26" t="s">
        <v>2</v>
      </c>
      <c r="B5" s="117" t="s">
        <v>444</v>
      </c>
      <c r="C5" s="27" t="s">
        <v>3</v>
      </c>
      <c r="R5" s="2"/>
      <c r="S5" s="2"/>
      <c r="T5" s="2"/>
      <c r="U5" s="2"/>
      <c r="V5" s="2"/>
    </row>
    <row r="6" spans="1:38" x14ac:dyDescent="0.2">
      <c r="A6" s="26" t="s">
        <v>4</v>
      </c>
      <c r="B6" s="17">
        <v>2022</v>
      </c>
      <c r="C6" s="27" t="s">
        <v>5</v>
      </c>
      <c r="D6" s="118">
        <v>35</v>
      </c>
      <c r="R6" s="28"/>
      <c r="S6" s="28"/>
      <c r="T6" s="28"/>
      <c r="U6" s="28"/>
      <c r="V6" s="28"/>
    </row>
    <row r="7" spans="1:38" x14ac:dyDescent="0.2">
      <c r="A7" s="26" t="s">
        <v>6</v>
      </c>
      <c r="B7" s="117" t="s">
        <v>7</v>
      </c>
      <c r="C7" s="27" t="s">
        <v>8</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121" t="s">
        <v>477</v>
      </c>
      <c r="B10" s="123" t="s">
        <v>9</v>
      </c>
      <c r="C10" s="124"/>
      <c r="D10" s="125"/>
      <c r="E10" s="129" t="s">
        <v>10</v>
      </c>
      <c r="F10" s="130"/>
      <c r="G10" s="130"/>
      <c r="H10" s="131"/>
      <c r="I10" s="129" t="s">
        <v>11</v>
      </c>
      <c r="J10" s="130"/>
      <c r="K10" s="130"/>
      <c r="L10" s="131"/>
      <c r="M10" s="135" t="s">
        <v>12</v>
      </c>
      <c r="N10" s="129" t="s">
        <v>13</v>
      </c>
      <c r="O10" s="130"/>
      <c r="P10" s="131"/>
      <c r="Q10" s="129" t="s">
        <v>14</v>
      </c>
      <c r="R10" s="130"/>
      <c r="S10" s="130"/>
      <c r="T10" s="130"/>
      <c r="U10" s="130"/>
      <c r="V10" s="131"/>
      <c r="W10" s="129" t="s">
        <v>364</v>
      </c>
      <c r="X10" s="130"/>
      <c r="Y10" s="130"/>
      <c r="Z10" s="130"/>
      <c r="AA10" s="130"/>
      <c r="AB10" s="130"/>
      <c r="AC10" s="130"/>
      <c r="AD10" s="131"/>
      <c r="AE10" s="33"/>
      <c r="AF10" s="129" t="s">
        <v>381</v>
      </c>
      <c r="AG10" s="130"/>
      <c r="AH10" s="130"/>
      <c r="AI10" s="130"/>
      <c r="AJ10" s="130"/>
      <c r="AK10" s="130"/>
      <c r="AL10" s="131"/>
    </row>
    <row r="11" spans="1:38" ht="15" customHeight="1" thickBot="1" x14ac:dyDescent="0.25">
      <c r="A11" s="122"/>
      <c r="B11" s="126"/>
      <c r="C11" s="127"/>
      <c r="D11" s="128"/>
      <c r="E11" s="132"/>
      <c r="F11" s="133"/>
      <c r="G11" s="133"/>
      <c r="H11" s="134"/>
      <c r="I11" s="132"/>
      <c r="J11" s="133"/>
      <c r="K11" s="133"/>
      <c r="L11" s="134"/>
      <c r="M11" s="136"/>
      <c r="N11" s="132"/>
      <c r="O11" s="133"/>
      <c r="P11" s="134"/>
      <c r="Q11" s="132"/>
      <c r="R11" s="133"/>
      <c r="S11" s="133"/>
      <c r="T11" s="133"/>
      <c r="U11" s="133"/>
      <c r="V11" s="134"/>
      <c r="W11" s="108"/>
      <c r="X11" s="137" t="s">
        <v>32</v>
      </c>
      <c r="Y11" s="138"/>
      <c r="Z11" s="138"/>
      <c r="AA11" s="138"/>
      <c r="AB11" s="139"/>
      <c r="AC11" s="109"/>
      <c r="AD11" s="110"/>
      <c r="AE11" s="34"/>
      <c r="AF11" s="132"/>
      <c r="AG11" s="133"/>
      <c r="AH11" s="133"/>
      <c r="AI11" s="133"/>
      <c r="AJ11" s="133"/>
      <c r="AK11" s="133"/>
      <c r="AL11" s="134"/>
    </row>
    <row r="12" spans="1:38" ht="52.5" customHeight="1" thickBot="1" x14ac:dyDescent="0.25">
      <c r="A12" s="122"/>
      <c r="B12" s="126"/>
      <c r="C12" s="127"/>
      <c r="D12" s="128"/>
      <c r="E12" s="104" t="s">
        <v>382</v>
      </c>
      <c r="F12" s="104" t="s">
        <v>15</v>
      </c>
      <c r="G12" s="104" t="s">
        <v>16</v>
      </c>
      <c r="H12" s="104" t="s">
        <v>17</v>
      </c>
      <c r="I12" s="104" t="s">
        <v>18</v>
      </c>
      <c r="J12" s="105" t="s">
        <v>19</v>
      </c>
      <c r="K12" s="105" t="s">
        <v>20</v>
      </c>
      <c r="L12" s="106" t="s">
        <v>392</v>
      </c>
      <c r="M12" s="104" t="s">
        <v>21</v>
      </c>
      <c r="N12" s="105" t="s">
        <v>22</v>
      </c>
      <c r="O12" s="105" t="s">
        <v>23</v>
      </c>
      <c r="P12" s="105" t="s">
        <v>24</v>
      </c>
      <c r="Q12" s="105" t="s">
        <v>25</v>
      </c>
      <c r="R12" s="105" t="s">
        <v>26</v>
      </c>
      <c r="S12" s="105" t="s">
        <v>27</v>
      </c>
      <c r="T12" s="105" t="s">
        <v>28</v>
      </c>
      <c r="U12" s="105" t="s">
        <v>29</v>
      </c>
      <c r="V12" s="105" t="s">
        <v>30</v>
      </c>
      <c r="W12" s="104" t="s">
        <v>31</v>
      </c>
      <c r="X12" s="104" t="s">
        <v>393</v>
      </c>
      <c r="Y12" s="104" t="s">
        <v>394</v>
      </c>
      <c r="Z12" s="104" t="s">
        <v>395</v>
      </c>
      <c r="AA12" s="104" t="s">
        <v>396</v>
      </c>
      <c r="AB12" s="104" t="s">
        <v>42</v>
      </c>
      <c r="AC12" s="105" t="s">
        <v>33</v>
      </c>
      <c r="AD12" s="105" t="s">
        <v>34</v>
      </c>
      <c r="AE12" s="35"/>
      <c r="AF12" s="104" t="s">
        <v>35</v>
      </c>
      <c r="AG12" s="104" t="s">
        <v>36</v>
      </c>
      <c r="AH12" s="104" t="s">
        <v>37</v>
      </c>
      <c r="AI12" s="104" t="s">
        <v>38</v>
      </c>
      <c r="AJ12" s="104" t="s">
        <v>39</v>
      </c>
      <c r="AK12" s="104" t="s">
        <v>40</v>
      </c>
      <c r="AL12" s="107" t="s">
        <v>41</v>
      </c>
    </row>
    <row r="13" spans="1:38" ht="37.5" customHeight="1" thickBot="1" x14ac:dyDescent="0.25">
      <c r="A13" s="36" t="s">
        <v>43</v>
      </c>
      <c r="B13" s="36" t="s">
        <v>44</v>
      </c>
      <c r="C13" s="37" t="s">
        <v>425</v>
      </c>
      <c r="D13" s="36" t="s">
        <v>45</v>
      </c>
      <c r="E13" s="36" t="s">
        <v>46</v>
      </c>
      <c r="F13" s="36" t="s">
        <v>46</v>
      </c>
      <c r="G13" s="36" t="s">
        <v>46</v>
      </c>
      <c r="H13" s="36" t="s">
        <v>46</v>
      </c>
      <c r="I13" s="36" t="s">
        <v>46</v>
      </c>
      <c r="J13" s="36" t="s">
        <v>46</v>
      </c>
      <c r="K13" s="36" t="s">
        <v>46</v>
      </c>
      <c r="L13" s="36" t="s">
        <v>46</v>
      </c>
      <c r="M13" s="36" t="s">
        <v>46</v>
      </c>
      <c r="N13" s="36" t="s">
        <v>47</v>
      </c>
      <c r="O13" s="36" t="s">
        <v>47</v>
      </c>
      <c r="P13" s="36" t="s">
        <v>47</v>
      </c>
      <c r="Q13" s="36" t="s">
        <v>47</v>
      </c>
      <c r="R13" s="36" t="s">
        <v>47</v>
      </c>
      <c r="S13" s="36" t="s">
        <v>47</v>
      </c>
      <c r="T13" s="36" t="s">
        <v>47</v>
      </c>
      <c r="U13" s="36" t="s">
        <v>47</v>
      </c>
      <c r="V13" s="36" t="s">
        <v>47</v>
      </c>
      <c r="W13" s="36" t="s">
        <v>48</v>
      </c>
      <c r="X13" s="36" t="s">
        <v>47</v>
      </c>
      <c r="Y13" s="36" t="s">
        <v>47</v>
      </c>
      <c r="Z13" s="36" t="s">
        <v>47</v>
      </c>
      <c r="AA13" s="36" t="s">
        <v>47</v>
      </c>
      <c r="AB13" s="36" t="s">
        <v>47</v>
      </c>
      <c r="AC13" s="36" t="s">
        <v>49</v>
      </c>
      <c r="AD13" s="36" t="s">
        <v>49</v>
      </c>
      <c r="AE13" s="38"/>
      <c r="AF13" s="36" t="s">
        <v>50</v>
      </c>
      <c r="AG13" s="36" t="s">
        <v>50</v>
      </c>
      <c r="AH13" s="36" t="s">
        <v>50</v>
      </c>
      <c r="AI13" s="36" t="s">
        <v>50</v>
      </c>
      <c r="AJ13" s="36" t="s">
        <v>50</v>
      </c>
      <c r="AK13" s="36"/>
      <c r="AL13" s="39"/>
    </row>
    <row r="14" spans="1:38" ht="26.25" customHeight="1" thickBot="1" x14ac:dyDescent="0.25">
      <c r="A14" s="60" t="s">
        <v>51</v>
      </c>
      <c r="B14" s="60" t="s">
        <v>52</v>
      </c>
      <c r="C14" s="61" t="s">
        <v>53</v>
      </c>
      <c r="D14" s="62"/>
      <c r="E14" s="3">
        <v>3.5342423125958602</v>
      </c>
      <c r="F14" s="3">
        <v>0.35703461126587993</v>
      </c>
      <c r="G14" s="3">
        <v>1.0768291632990941</v>
      </c>
      <c r="H14" s="3" t="s">
        <v>428</v>
      </c>
      <c r="I14" s="3">
        <v>1.0361972601016198</v>
      </c>
      <c r="J14" s="3">
        <v>1.1016279143680283</v>
      </c>
      <c r="K14" s="3">
        <v>1.1793354713576849</v>
      </c>
      <c r="L14" s="3">
        <v>0.12910115120952487</v>
      </c>
      <c r="M14" s="3">
        <v>6.8633410431205952</v>
      </c>
      <c r="N14" s="3">
        <v>0.59281127853506954</v>
      </c>
      <c r="O14" s="3">
        <v>0.26909669825307192</v>
      </c>
      <c r="P14" s="3">
        <v>1.6334159093193232E-2</v>
      </c>
      <c r="Q14" s="3">
        <v>2.5898915933817893E-2</v>
      </c>
      <c r="R14" s="3">
        <v>0.48706472950051971</v>
      </c>
      <c r="S14" s="3">
        <v>0.16577054211150105</v>
      </c>
      <c r="T14" s="3">
        <v>8.8668821181156404E-2</v>
      </c>
      <c r="U14" s="3">
        <v>1.9196828093728125E-2</v>
      </c>
      <c r="V14" s="3">
        <v>10.78089161705191</v>
      </c>
      <c r="W14" s="3">
        <v>2.1332937998986496</v>
      </c>
      <c r="X14" s="3">
        <v>0.20565070888943687</v>
      </c>
      <c r="Y14" s="3">
        <v>0.32568078996163335</v>
      </c>
      <c r="Z14" s="3">
        <v>0.10178008393233762</v>
      </c>
      <c r="AA14" s="3">
        <v>8.147683807432099E-2</v>
      </c>
      <c r="AB14" s="3">
        <v>0.71458842085772889</v>
      </c>
      <c r="AC14" s="3">
        <v>0.1116012</v>
      </c>
      <c r="AD14" s="3">
        <v>6.8788704632169384E-3</v>
      </c>
      <c r="AE14" s="51"/>
      <c r="AF14" s="22">
        <v>856</v>
      </c>
      <c r="AG14" s="22">
        <v>36</v>
      </c>
      <c r="AH14" s="22">
        <v>15159</v>
      </c>
      <c r="AI14" s="22">
        <v>23591.6925004888</v>
      </c>
      <c r="AJ14" s="22" t="s">
        <v>426</v>
      </c>
      <c r="AK14" s="22" t="s">
        <v>427</v>
      </c>
      <c r="AL14" s="40" t="s">
        <v>50</v>
      </c>
    </row>
    <row r="15" spans="1:38" ht="26.25" customHeight="1" thickBot="1" x14ac:dyDescent="0.25">
      <c r="A15" s="60" t="s">
        <v>54</v>
      </c>
      <c r="B15" s="60" t="s">
        <v>55</v>
      </c>
      <c r="C15" s="61" t="s">
        <v>56</v>
      </c>
      <c r="D15" s="62"/>
      <c r="E15" s="3" t="s">
        <v>426</v>
      </c>
      <c r="F15" s="3" t="s">
        <v>426</v>
      </c>
      <c r="G15" s="3" t="s">
        <v>426</v>
      </c>
      <c r="H15" s="3" t="s">
        <v>426</v>
      </c>
      <c r="I15" s="3" t="s">
        <v>426</v>
      </c>
      <c r="J15" s="3" t="s">
        <v>426</v>
      </c>
      <c r="K15" s="3" t="s">
        <v>426</v>
      </c>
      <c r="L15" s="3" t="s">
        <v>426</v>
      </c>
      <c r="M15" s="3" t="s">
        <v>426</v>
      </c>
      <c r="N15" s="3" t="s">
        <v>426</v>
      </c>
      <c r="O15" s="3" t="s">
        <v>426</v>
      </c>
      <c r="P15" s="3" t="s">
        <v>426</v>
      </c>
      <c r="Q15" s="3" t="s">
        <v>426</v>
      </c>
      <c r="R15" s="3" t="s">
        <v>426</v>
      </c>
      <c r="S15" s="3" t="s">
        <v>426</v>
      </c>
      <c r="T15" s="3" t="s">
        <v>426</v>
      </c>
      <c r="U15" s="3" t="s">
        <v>426</v>
      </c>
      <c r="V15" s="3" t="s">
        <v>426</v>
      </c>
      <c r="W15" s="3" t="s">
        <v>426</v>
      </c>
      <c r="X15" s="3" t="s">
        <v>426</v>
      </c>
      <c r="Y15" s="3" t="s">
        <v>426</v>
      </c>
      <c r="Z15" s="3" t="s">
        <v>426</v>
      </c>
      <c r="AA15" s="3" t="s">
        <v>426</v>
      </c>
      <c r="AB15" s="3" t="s">
        <v>426</v>
      </c>
      <c r="AC15" s="3" t="s">
        <v>426</v>
      </c>
      <c r="AD15" s="3" t="s">
        <v>426</v>
      </c>
      <c r="AE15" s="51"/>
      <c r="AF15" s="22" t="s">
        <v>426</v>
      </c>
      <c r="AG15" s="22" t="s">
        <v>426</v>
      </c>
      <c r="AH15" s="22" t="s">
        <v>426</v>
      </c>
      <c r="AI15" s="22" t="s">
        <v>426</v>
      </c>
      <c r="AJ15" s="22" t="s">
        <v>426</v>
      </c>
      <c r="AK15" s="22" t="s">
        <v>426</v>
      </c>
      <c r="AL15" s="40" t="s">
        <v>50</v>
      </c>
    </row>
    <row r="16" spans="1:38" ht="26.25" customHeight="1" thickBot="1" x14ac:dyDescent="0.25">
      <c r="A16" s="60" t="s">
        <v>54</v>
      </c>
      <c r="B16" s="60" t="s">
        <v>57</v>
      </c>
      <c r="C16" s="61" t="s">
        <v>58</v>
      </c>
      <c r="D16" s="62"/>
      <c r="E16" s="3">
        <v>9.3700999999999993E-2</v>
      </c>
      <c r="F16" s="3">
        <v>3.5915399999999998E-3</v>
      </c>
      <c r="G16" s="3">
        <v>6.1076686117592163E-2</v>
      </c>
      <c r="H16" s="3" t="s">
        <v>428</v>
      </c>
      <c r="I16" s="3">
        <v>4.2254500000000007E-2</v>
      </c>
      <c r="J16" s="3">
        <v>5.0159100000000005E-2</v>
      </c>
      <c r="K16" s="3">
        <v>5.6691700000000005E-2</v>
      </c>
      <c r="L16" s="3">
        <v>1.4547940000000001E-3</v>
      </c>
      <c r="M16" s="3">
        <v>4.8092399999999993E-2</v>
      </c>
      <c r="N16" s="3">
        <v>8.622982500000001E-3</v>
      </c>
      <c r="O16" s="3">
        <v>1.0604937500000001E-3</v>
      </c>
      <c r="P16" s="3">
        <v>1.07325E-3</v>
      </c>
      <c r="Q16" s="3">
        <v>4.4769000000000007E-3</v>
      </c>
      <c r="R16" s="3">
        <v>3.825265E-3</v>
      </c>
      <c r="S16" s="3">
        <v>7.4693485000000004E-3</v>
      </c>
      <c r="T16" s="3">
        <v>5.4881512499999983E-3</v>
      </c>
      <c r="U16" s="3">
        <v>5.2929400000000003E-3</v>
      </c>
      <c r="V16" s="3">
        <v>5.79330225E-2</v>
      </c>
      <c r="W16" s="3">
        <v>1.6503000000000004E-2</v>
      </c>
      <c r="X16" s="3">
        <v>3.5176580000000003E-4</v>
      </c>
      <c r="Y16" s="3">
        <v>1.5943999999999998E-5</v>
      </c>
      <c r="Z16" s="3">
        <v>6.781E-6</v>
      </c>
      <c r="AA16" s="3">
        <v>1.386132E-5</v>
      </c>
      <c r="AB16" s="3">
        <v>3.8835212000000002E-4</v>
      </c>
      <c r="AC16" s="3">
        <v>2.0122E-3</v>
      </c>
      <c r="AD16" s="3">
        <v>1.0992177999999998E-3</v>
      </c>
      <c r="AE16" s="51"/>
      <c r="AF16" s="22">
        <v>286</v>
      </c>
      <c r="AG16" s="22">
        <v>66</v>
      </c>
      <c r="AH16" s="22">
        <v>375</v>
      </c>
      <c r="AI16" s="22">
        <v>314</v>
      </c>
      <c r="AJ16" s="22" t="s">
        <v>426</v>
      </c>
      <c r="AK16" s="22" t="s">
        <v>427</v>
      </c>
      <c r="AL16" s="40" t="s">
        <v>50</v>
      </c>
    </row>
    <row r="17" spans="1:38" ht="26.25" customHeight="1" thickBot="1" x14ac:dyDescent="0.25">
      <c r="A17" s="60" t="s">
        <v>54</v>
      </c>
      <c r="B17" s="60" t="s">
        <v>59</v>
      </c>
      <c r="C17" s="61" t="s">
        <v>60</v>
      </c>
      <c r="D17" s="62"/>
      <c r="E17" s="3">
        <v>1.17E-3</v>
      </c>
      <c r="F17" s="3">
        <v>1.0471999999999999E-3</v>
      </c>
      <c r="G17" s="3">
        <v>1.6838965997778073E-3</v>
      </c>
      <c r="H17" s="3">
        <v>2.3999999999999999E-6</v>
      </c>
      <c r="I17" s="3">
        <v>7.1512000000000008E-4</v>
      </c>
      <c r="J17" s="3">
        <v>7.5712000000000002E-4</v>
      </c>
      <c r="K17" s="3">
        <v>7.9911999999999995E-4</v>
      </c>
      <c r="L17" s="3">
        <v>1.061728E-4</v>
      </c>
      <c r="M17" s="3">
        <v>4.9800000000000009E-3</v>
      </c>
      <c r="N17" s="3">
        <v>5.9004400000000007E-4</v>
      </c>
      <c r="O17" s="3">
        <v>3.3203600000000002E-5</v>
      </c>
      <c r="P17" s="3">
        <v>3.4880000000000005E-5</v>
      </c>
      <c r="Q17" s="3">
        <v>1.6779999999999999E-5</v>
      </c>
      <c r="R17" s="3">
        <v>1.00052E-4</v>
      </c>
      <c r="S17" s="3">
        <v>8.201040000000001E-5</v>
      </c>
      <c r="T17" s="3">
        <v>5.6052000000000005E-5</v>
      </c>
      <c r="U17" s="3">
        <v>8.4319999999999999E-6</v>
      </c>
      <c r="V17" s="3">
        <v>1.8269200000000001E-3</v>
      </c>
      <c r="W17" s="3">
        <v>1.0120000000000001E-3</v>
      </c>
      <c r="X17" s="3">
        <v>2.02E-4</v>
      </c>
      <c r="Y17" s="3">
        <v>2.676E-4</v>
      </c>
      <c r="Z17" s="3">
        <v>1.048E-4</v>
      </c>
      <c r="AA17" s="3">
        <v>8.2000000000000001E-5</v>
      </c>
      <c r="AB17" s="3">
        <v>6.5639999999999991E-4</v>
      </c>
      <c r="AC17" s="3">
        <v>1.2480000000000001E-5</v>
      </c>
      <c r="AD17" s="3">
        <v>6.801200000000001E-4</v>
      </c>
      <c r="AE17" s="51"/>
      <c r="AF17" s="22" t="s">
        <v>426</v>
      </c>
      <c r="AG17" s="22">
        <v>4</v>
      </c>
      <c r="AH17" s="22">
        <v>4</v>
      </c>
      <c r="AI17" s="22">
        <v>2</v>
      </c>
      <c r="AJ17" s="22" t="s">
        <v>426</v>
      </c>
      <c r="AK17" s="22" t="s">
        <v>427</v>
      </c>
      <c r="AL17" s="40" t="s">
        <v>50</v>
      </c>
    </row>
    <row r="18" spans="1:38" ht="26.25" customHeight="1" thickBot="1" x14ac:dyDescent="0.25">
      <c r="A18" s="60" t="s">
        <v>54</v>
      </c>
      <c r="B18" s="60" t="s">
        <v>61</v>
      </c>
      <c r="C18" s="61" t="s">
        <v>62</v>
      </c>
      <c r="D18" s="62"/>
      <c r="E18" s="3">
        <v>6.6599999999999993E-4</v>
      </c>
      <c r="F18" s="3">
        <v>2.0699999999999999E-4</v>
      </c>
      <c r="G18" s="3">
        <v>1.4989501176671307E-6</v>
      </c>
      <c r="H18" s="3" t="s">
        <v>428</v>
      </c>
      <c r="I18" s="3">
        <v>7.0200000000000014E-6</v>
      </c>
      <c r="J18" s="3">
        <v>7.0200000000000014E-6</v>
      </c>
      <c r="K18" s="3">
        <v>7.0200000000000014E-6</v>
      </c>
      <c r="L18" s="3">
        <v>2.8079999999999997E-7</v>
      </c>
      <c r="M18" s="3">
        <v>2.61E-4</v>
      </c>
      <c r="N18" s="3">
        <v>9.9E-8</v>
      </c>
      <c r="O18" s="3">
        <v>8.0999999999999997E-9</v>
      </c>
      <c r="P18" s="3">
        <v>4.8600000000000001E-6</v>
      </c>
      <c r="Q18" s="3">
        <v>9.0000000000000007E-7</v>
      </c>
      <c r="R18" s="3">
        <v>1.17E-7</v>
      </c>
      <c r="S18" s="3">
        <v>2.3400000000000001E-8</v>
      </c>
      <c r="T18" s="3">
        <v>1.17E-7</v>
      </c>
      <c r="U18" s="3">
        <v>5.2200000000000015E-7</v>
      </c>
      <c r="V18" s="3">
        <v>6.5699999999999998E-6</v>
      </c>
      <c r="W18" s="3" t="s">
        <v>428</v>
      </c>
      <c r="X18" s="3" t="s">
        <v>428</v>
      </c>
      <c r="Y18" s="3" t="s">
        <v>428</v>
      </c>
      <c r="Z18" s="3" t="s">
        <v>428</v>
      </c>
      <c r="AA18" s="3" t="s">
        <v>428</v>
      </c>
      <c r="AB18" s="3" t="s">
        <v>428</v>
      </c>
      <c r="AC18" s="3" t="s">
        <v>428</v>
      </c>
      <c r="AD18" s="3" t="s">
        <v>428</v>
      </c>
      <c r="AE18" s="51"/>
      <c r="AF18" s="22" t="s">
        <v>426</v>
      </c>
      <c r="AG18" s="22" t="s">
        <v>426</v>
      </c>
      <c r="AH18" s="22">
        <v>9</v>
      </c>
      <c r="AI18" s="22" t="s">
        <v>426</v>
      </c>
      <c r="AJ18" s="22" t="s">
        <v>426</v>
      </c>
      <c r="AK18" s="22" t="s">
        <v>427</v>
      </c>
      <c r="AL18" s="40" t="s">
        <v>50</v>
      </c>
    </row>
    <row r="19" spans="1:38" ht="26.25" customHeight="1" thickBot="1" x14ac:dyDescent="0.25">
      <c r="A19" s="60" t="s">
        <v>54</v>
      </c>
      <c r="B19" s="60" t="s">
        <v>63</v>
      </c>
      <c r="C19" s="61" t="s">
        <v>64</v>
      </c>
      <c r="D19" s="62"/>
      <c r="E19" s="3">
        <v>4.1599999999999998E-2</v>
      </c>
      <c r="F19" s="3">
        <v>4.6692600000000001E-2</v>
      </c>
      <c r="G19" s="3">
        <v>6.409710022128339E-3</v>
      </c>
      <c r="H19" s="3">
        <v>1.4879999999999998E-4</v>
      </c>
      <c r="I19" s="3">
        <v>1.7891900000000002E-2</v>
      </c>
      <c r="J19" s="3">
        <v>1.8281900000000004E-2</v>
      </c>
      <c r="K19" s="3">
        <v>1.9163900000000001E-2</v>
      </c>
      <c r="L19" s="3">
        <v>4.88726E-3</v>
      </c>
      <c r="M19" s="3">
        <v>8.4287000000000001E-2</v>
      </c>
      <c r="N19" s="3">
        <v>3.6204550000000003E-3</v>
      </c>
      <c r="O19" s="3">
        <v>1.6159645000000001E-3</v>
      </c>
      <c r="P19" s="3">
        <v>3.0393999999999999E-4</v>
      </c>
      <c r="Q19" s="3">
        <v>7.2059999999999998E-5</v>
      </c>
      <c r="R19" s="3">
        <v>2.884265E-3</v>
      </c>
      <c r="S19" s="3">
        <v>7.8005300000000006E-4</v>
      </c>
      <c r="T19" s="3">
        <v>2.79265E-4</v>
      </c>
      <c r="U19" s="3">
        <v>8.9090000000000003E-5</v>
      </c>
      <c r="V19" s="3">
        <v>6.4183650000000009E-2</v>
      </c>
      <c r="W19" s="3">
        <v>1.2894919999999999E-2</v>
      </c>
      <c r="X19" s="3">
        <v>1.4541199999999999E-3</v>
      </c>
      <c r="Y19" s="3">
        <v>2.5977000000000001E-3</v>
      </c>
      <c r="Z19" s="3">
        <v>8.5550000000000003E-4</v>
      </c>
      <c r="AA19" s="3">
        <v>7.1768000000000005E-4</v>
      </c>
      <c r="AB19" s="3">
        <v>5.6249999999999998E-3</v>
      </c>
      <c r="AC19" s="3">
        <v>6.2124000000000001E-4</v>
      </c>
      <c r="AD19" s="3">
        <v>3.4744000000000002E-4</v>
      </c>
      <c r="AE19" s="51"/>
      <c r="AF19" s="22">
        <v>171</v>
      </c>
      <c r="AG19" s="22">
        <v>2</v>
      </c>
      <c r="AH19" s="22">
        <v>234</v>
      </c>
      <c r="AI19" s="22">
        <v>124</v>
      </c>
      <c r="AJ19" s="22" t="s">
        <v>426</v>
      </c>
      <c r="AK19" s="22" t="s">
        <v>427</v>
      </c>
      <c r="AL19" s="40" t="s">
        <v>50</v>
      </c>
    </row>
    <row r="20" spans="1:38" ht="26.25" customHeight="1" thickBot="1" x14ac:dyDescent="0.25">
      <c r="A20" s="60" t="s">
        <v>54</v>
      </c>
      <c r="B20" s="60" t="s">
        <v>65</v>
      </c>
      <c r="C20" s="61" t="s">
        <v>66</v>
      </c>
      <c r="D20" s="62"/>
      <c r="E20" s="3">
        <v>7.1479999999999998E-3</v>
      </c>
      <c r="F20" s="3">
        <v>7.6559999999999996E-3</v>
      </c>
      <c r="G20" s="3">
        <v>9.0727466901519287E-4</v>
      </c>
      <c r="H20" s="3">
        <v>2.4000000000000001E-5</v>
      </c>
      <c r="I20" s="3">
        <v>2.8561599999999999E-3</v>
      </c>
      <c r="J20" s="3">
        <v>2.9161599999999997E-3</v>
      </c>
      <c r="K20" s="3">
        <v>3.0561599999999996E-3</v>
      </c>
      <c r="L20" s="3">
        <v>7.8624640000000002E-4</v>
      </c>
      <c r="M20" s="3">
        <v>1.3488000000000002E-2</v>
      </c>
      <c r="N20" s="3">
        <v>5.4079200000000001E-4</v>
      </c>
      <c r="O20" s="3">
        <v>2.6006480000000001E-4</v>
      </c>
      <c r="P20" s="3">
        <v>5.0080000000000002E-5</v>
      </c>
      <c r="Q20" s="3">
        <v>1.1000000000000001E-5</v>
      </c>
      <c r="R20" s="3">
        <v>4.6093599999999995E-4</v>
      </c>
      <c r="S20" s="3">
        <v>1.2018719999999999E-4</v>
      </c>
      <c r="T20" s="3">
        <v>4.0936000000000002E-5</v>
      </c>
      <c r="U20" s="3">
        <v>1.4176000000000001E-5</v>
      </c>
      <c r="V20" s="3">
        <v>1.0292560000000001E-2</v>
      </c>
      <c r="W20" s="3">
        <v>2.0031200000000002E-3</v>
      </c>
      <c r="X20" s="3">
        <v>2.0432000000000002E-4</v>
      </c>
      <c r="Y20" s="3">
        <v>3.3740000000000002E-4</v>
      </c>
      <c r="Z20" s="3">
        <v>1.066E-4</v>
      </c>
      <c r="AA20" s="3">
        <v>8.6480000000000012E-5</v>
      </c>
      <c r="AB20" s="3">
        <v>7.3479999999999997E-4</v>
      </c>
      <c r="AC20" s="3">
        <v>1E-4</v>
      </c>
      <c r="AD20" s="3">
        <v>1.2000000000000004E-6</v>
      </c>
      <c r="AE20" s="51"/>
      <c r="AF20" s="22">
        <v>6</v>
      </c>
      <c r="AG20" s="22" t="s">
        <v>426</v>
      </c>
      <c r="AH20" s="22">
        <v>66</v>
      </c>
      <c r="AI20" s="22">
        <v>20</v>
      </c>
      <c r="AJ20" s="22" t="s">
        <v>426</v>
      </c>
      <c r="AK20" s="22" t="s">
        <v>427</v>
      </c>
      <c r="AL20" s="40" t="s">
        <v>50</v>
      </c>
    </row>
    <row r="21" spans="1:38" ht="26.25" customHeight="1" thickBot="1" x14ac:dyDescent="0.25">
      <c r="A21" s="60" t="s">
        <v>54</v>
      </c>
      <c r="B21" s="60" t="s">
        <v>67</v>
      </c>
      <c r="C21" s="61" t="s">
        <v>68</v>
      </c>
      <c r="D21" s="62"/>
      <c r="E21" s="3">
        <v>0.13513999999999998</v>
      </c>
      <c r="F21" s="3">
        <v>0.12443019999999999</v>
      </c>
      <c r="G21" s="3">
        <v>3.0209032105605924E-2</v>
      </c>
      <c r="H21" s="3">
        <v>3.8519999999999998E-4</v>
      </c>
      <c r="I21" s="3">
        <v>4.7566660000000004E-2</v>
      </c>
      <c r="J21" s="3">
        <v>4.8610660000000014E-2</v>
      </c>
      <c r="K21" s="3">
        <v>5.092066E-2</v>
      </c>
      <c r="L21" s="3">
        <v>1.3106794400000003E-2</v>
      </c>
      <c r="M21" s="3">
        <v>0.22712000000000004</v>
      </c>
      <c r="N21" s="3">
        <v>9.8886569999999986E-3</v>
      </c>
      <c r="O21" s="3">
        <v>4.1904603000000006E-3</v>
      </c>
      <c r="P21" s="3">
        <v>8.7480000000000001E-4</v>
      </c>
      <c r="Q21" s="3">
        <v>2.1283000000000001E-4</v>
      </c>
      <c r="R21" s="3">
        <v>7.5270110000000001E-3</v>
      </c>
      <c r="S21" s="3">
        <v>2.0948422E-3</v>
      </c>
      <c r="T21" s="3">
        <v>7.7421500000000008E-4</v>
      </c>
      <c r="U21" s="3">
        <v>2.4740600000000004E-4</v>
      </c>
      <c r="V21" s="3">
        <v>0.16809131000000002</v>
      </c>
      <c r="W21" s="3">
        <v>3.4040520000000005E-2</v>
      </c>
      <c r="X21" s="3">
        <v>3.7752200000000001E-3</v>
      </c>
      <c r="Y21" s="3">
        <v>6.5725000000000002E-3</v>
      </c>
      <c r="Z21" s="3">
        <v>2.0105000000000001E-3</v>
      </c>
      <c r="AA21" s="3">
        <v>1.6327800000000001E-3</v>
      </c>
      <c r="AB21" s="3">
        <v>1.3990999999999998E-2</v>
      </c>
      <c r="AC21" s="3">
        <v>1.6105800000000001E-3</v>
      </c>
      <c r="AD21" s="3">
        <v>1.5492600000000002E-3</v>
      </c>
      <c r="AE21" s="51"/>
      <c r="AF21" s="22">
        <v>154</v>
      </c>
      <c r="AG21" s="22">
        <v>9</v>
      </c>
      <c r="AH21" s="22">
        <v>1031</v>
      </c>
      <c r="AI21" s="22">
        <v>321</v>
      </c>
      <c r="AJ21" s="22" t="s">
        <v>426</v>
      </c>
      <c r="AK21" s="22" t="s">
        <v>427</v>
      </c>
      <c r="AL21" s="40" t="s">
        <v>50</v>
      </c>
    </row>
    <row r="22" spans="1:38" ht="26.25" customHeight="1" thickBot="1" x14ac:dyDescent="0.25">
      <c r="A22" s="60" t="s">
        <v>54</v>
      </c>
      <c r="B22" s="64" t="s">
        <v>69</v>
      </c>
      <c r="C22" s="61" t="s">
        <v>70</v>
      </c>
      <c r="D22" s="62"/>
      <c r="E22" s="3">
        <v>0.21036708431896722</v>
      </c>
      <c r="F22" s="3">
        <v>0.1945986870259277</v>
      </c>
      <c r="G22" s="3">
        <v>2.2841593538683178E-2</v>
      </c>
      <c r="H22" s="3">
        <v>5.1621204992280054E-4</v>
      </c>
      <c r="I22" s="3">
        <v>3.8259406471352148E-2</v>
      </c>
      <c r="J22" s="3">
        <v>3.9379046385074598E-2</v>
      </c>
      <c r="K22" s="3">
        <v>4.1330077937447994E-2</v>
      </c>
      <c r="L22" s="3">
        <v>9.2801102018169046E-3</v>
      </c>
      <c r="M22" s="3">
        <v>0.21397667868061632</v>
      </c>
      <c r="N22" s="3">
        <v>1.3178507036229662E-2</v>
      </c>
      <c r="O22" s="3">
        <v>3.0338899980390673E-3</v>
      </c>
      <c r="P22" s="3">
        <v>1.1337806377940361E-3</v>
      </c>
      <c r="Q22" s="3">
        <v>3.632274267744401E-4</v>
      </c>
      <c r="R22" s="3">
        <v>5.9243195011673532E-3</v>
      </c>
      <c r="S22" s="3">
        <v>2.2818620395372311E-3</v>
      </c>
      <c r="T22" s="3">
        <v>1.1515761045692535E-3</v>
      </c>
      <c r="U22" s="3">
        <v>3.2202129192561808E-3</v>
      </c>
      <c r="V22" s="3">
        <v>0.11889849691925619</v>
      </c>
      <c r="W22" s="3">
        <v>2.5724576919256184E-2</v>
      </c>
      <c r="X22" s="3">
        <v>5.3919769192561813E-3</v>
      </c>
      <c r="Y22" s="3">
        <v>6.8439369192561817E-3</v>
      </c>
      <c r="Z22" s="3">
        <v>2.4180353987499404E-3</v>
      </c>
      <c r="AA22" s="3">
        <v>1.9168576741297003E-3</v>
      </c>
      <c r="AB22" s="3">
        <v>1.6570806911392E-2</v>
      </c>
      <c r="AC22" s="3">
        <v>1.1626856517816442E-3</v>
      </c>
      <c r="AD22" s="3">
        <v>8.9757548433540019E-3</v>
      </c>
      <c r="AE22" s="51"/>
      <c r="AF22" s="22">
        <v>32</v>
      </c>
      <c r="AG22" s="22">
        <v>334</v>
      </c>
      <c r="AH22" s="22">
        <v>1072</v>
      </c>
      <c r="AI22" s="22">
        <v>2000.2112805672739</v>
      </c>
      <c r="AJ22" s="22">
        <v>1740.0124761277564</v>
      </c>
      <c r="AK22" s="22" t="s">
        <v>427</v>
      </c>
      <c r="AL22" s="40" t="s">
        <v>50</v>
      </c>
    </row>
    <row r="23" spans="1:38" ht="26.25" customHeight="1" thickBot="1" x14ac:dyDescent="0.25">
      <c r="A23" s="60" t="s">
        <v>71</v>
      </c>
      <c r="B23" s="64" t="s">
        <v>391</v>
      </c>
      <c r="C23" s="61" t="s">
        <v>387</v>
      </c>
      <c r="D23" s="103"/>
      <c r="E23" s="3">
        <v>0.5298912042706917</v>
      </c>
      <c r="F23" s="3">
        <v>6.6126353656852252E-2</v>
      </c>
      <c r="G23" s="3">
        <v>8.5043709330689499E-2</v>
      </c>
      <c r="H23" s="3">
        <v>3.4186871951516181E-4</v>
      </c>
      <c r="I23" s="3">
        <v>2.5617377285756655E-2</v>
      </c>
      <c r="J23" s="3">
        <v>2.5617377285756655E-2</v>
      </c>
      <c r="K23" s="3">
        <v>2.5617377285756655E-2</v>
      </c>
      <c r="L23" s="3">
        <v>1.9060629934628637E-2</v>
      </c>
      <c r="M23" s="3">
        <v>0.62386745473772165</v>
      </c>
      <c r="N23" s="3">
        <v>6.5515755351449489E-2</v>
      </c>
      <c r="O23" s="3">
        <v>4.2949646341487572E-4</v>
      </c>
      <c r="P23" s="3" t="s">
        <v>428</v>
      </c>
      <c r="Q23" s="3" t="s">
        <v>428</v>
      </c>
      <c r="R23" s="3">
        <v>2.1474823170743785E-3</v>
      </c>
      <c r="S23" s="3">
        <v>7.3014398780528858E-2</v>
      </c>
      <c r="T23" s="3">
        <v>3.0064752439041302E-3</v>
      </c>
      <c r="U23" s="3">
        <v>4.2949646341487572E-4</v>
      </c>
      <c r="V23" s="3">
        <v>4.2949646341487561E-2</v>
      </c>
      <c r="W23" s="3" t="s">
        <v>428</v>
      </c>
      <c r="X23" s="3">
        <v>3.4186871951516181E-3</v>
      </c>
      <c r="Y23" s="3">
        <v>2.1431611890325316E-3</v>
      </c>
      <c r="Z23" s="3" t="s">
        <v>428</v>
      </c>
      <c r="AA23" s="3" t="s">
        <v>428</v>
      </c>
      <c r="AB23" s="3">
        <v>5.5618483841841492E-3</v>
      </c>
      <c r="AC23" s="3" t="s">
        <v>428</v>
      </c>
      <c r="AD23" s="3" t="s">
        <v>428</v>
      </c>
      <c r="AE23" s="51"/>
      <c r="AF23" s="22">
        <v>1825.5700000000002</v>
      </c>
      <c r="AG23" s="22" t="s">
        <v>426</v>
      </c>
      <c r="AH23" s="22" t="s">
        <v>426</v>
      </c>
      <c r="AI23" s="22" t="s">
        <v>426</v>
      </c>
      <c r="AJ23" s="22" t="s">
        <v>426</v>
      </c>
      <c r="AK23" s="22" t="s">
        <v>427</v>
      </c>
      <c r="AL23" s="40" t="s">
        <v>50</v>
      </c>
    </row>
    <row r="24" spans="1:38" ht="26.25" customHeight="1" thickBot="1" x14ac:dyDescent="0.25">
      <c r="A24" s="65" t="s">
        <v>54</v>
      </c>
      <c r="B24" s="64" t="s">
        <v>72</v>
      </c>
      <c r="C24" s="61" t="s">
        <v>73</v>
      </c>
      <c r="D24" s="62"/>
      <c r="E24" s="3">
        <v>3.3627298124079572</v>
      </c>
      <c r="F24" s="3">
        <v>0.30573979839892418</v>
      </c>
      <c r="G24" s="3">
        <v>0.83389456222078273</v>
      </c>
      <c r="H24" s="3">
        <v>4.8000000000000083E-6</v>
      </c>
      <c r="I24" s="3">
        <v>1.0514103621498418</v>
      </c>
      <c r="J24" s="3">
        <v>1.1435231939744628</v>
      </c>
      <c r="K24" s="3">
        <v>1.2338958081952265</v>
      </c>
      <c r="L24" s="3">
        <v>0.11037365238266096</v>
      </c>
      <c r="M24" s="3">
        <v>4.8851564906517844</v>
      </c>
      <c r="N24" s="3">
        <v>0.4741917323151722</v>
      </c>
      <c r="O24" s="3">
        <v>0.19753867696852104</v>
      </c>
      <c r="P24" s="3">
        <v>1.3993078721966638E-2</v>
      </c>
      <c r="Q24" s="3">
        <v>3.5928949132242878E-2</v>
      </c>
      <c r="R24" s="3">
        <v>0.37043988167171166</v>
      </c>
      <c r="S24" s="3">
        <v>0.16226731089989072</v>
      </c>
      <c r="T24" s="3">
        <v>7.9255417224203123E-2</v>
      </c>
      <c r="U24" s="3">
        <v>1.1618982653028045E-2</v>
      </c>
      <c r="V24" s="3">
        <v>8.1731259649253101</v>
      </c>
      <c r="W24" s="3">
        <v>1.6536175282122823</v>
      </c>
      <c r="X24" s="3">
        <v>2.121043517007302E-3</v>
      </c>
      <c r="Y24" s="3">
        <v>3.2702514810681875E-3</v>
      </c>
      <c r="Z24" s="3">
        <v>1.2477636243269023E-3</v>
      </c>
      <c r="AA24" s="3">
        <v>1.0210579054384158E-3</v>
      </c>
      <c r="AB24" s="3">
        <v>7.6601165278408073E-3</v>
      </c>
      <c r="AC24" s="3">
        <v>9.0984179999999998E-2</v>
      </c>
      <c r="AD24" s="3">
        <v>5.9233042059189611E-2</v>
      </c>
      <c r="AE24" s="51"/>
      <c r="AF24" s="22">
        <v>205.43000000000006</v>
      </c>
      <c r="AG24" s="22">
        <v>39</v>
      </c>
      <c r="AH24" s="22">
        <v>906</v>
      </c>
      <c r="AI24" s="22">
        <v>18192</v>
      </c>
      <c r="AJ24" s="22" t="s">
        <v>426</v>
      </c>
      <c r="AK24" s="22" t="s">
        <v>427</v>
      </c>
      <c r="AL24" s="40" t="s">
        <v>50</v>
      </c>
    </row>
    <row r="25" spans="1:38" ht="26.25" customHeight="1" thickBot="1" x14ac:dyDescent="0.25">
      <c r="A25" s="60" t="s">
        <v>74</v>
      </c>
      <c r="B25" s="64" t="s">
        <v>75</v>
      </c>
      <c r="C25" s="66" t="s">
        <v>76</v>
      </c>
      <c r="D25" s="62"/>
      <c r="E25" s="3" t="s">
        <v>426</v>
      </c>
      <c r="F25" s="3" t="s">
        <v>426</v>
      </c>
      <c r="G25" s="3" t="s">
        <v>426</v>
      </c>
      <c r="H25" s="3" t="s">
        <v>428</v>
      </c>
      <c r="I25" s="3" t="s">
        <v>426</v>
      </c>
      <c r="J25" s="3" t="s">
        <v>426</v>
      </c>
      <c r="K25" s="3" t="s">
        <v>426</v>
      </c>
      <c r="L25" s="3" t="s">
        <v>426</v>
      </c>
      <c r="M25" s="3" t="s">
        <v>426</v>
      </c>
      <c r="N25" s="3" t="s">
        <v>426</v>
      </c>
      <c r="O25" s="3" t="s">
        <v>426</v>
      </c>
      <c r="P25" s="3" t="s">
        <v>426</v>
      </c>
      <c r="Q25" s="3" t="s">
        <v>428</v>
      </c>
      <c r="R25" s="3" t="s">
        <v>428</v>
      </c>
      <c r="S25" s="3" t="s">
        <v>428</v>
      </c>
      <c r="T25" s="3" t="s">
        <v>428</v>
      </c>
      <c r="U25" s="3" t="s">
        <v>428</v>
      </c>
      <c r="V25" s="3" t="s">
        <v>428</v>
      </c>
      <c r="W25" s="3" t="s">
        <v>427</v>
      </c>
      <c r="X25" s="3" t="s">
        <v>427</v>
      </c>
      <c r="Y25" s="3" t="s">
        <v>427</v>
      </c>
      <c r="Z25" s="3" t="s">
        <v>427</v>
      </c>
      <c r="AA25" s="3" t="s">
        <v>427</v>
      </c>
      <c r="AB25" s="3" t="s">
        <v>427</v>
      </c>
      <c r="AC25" s="3" t="s">
        <v>427</v>
      </c>
      <c r="AD25" s="3" t="s">
        <v>427</v>
      </c>
      <c r="AE25" s="51"/>
      <c r="AF25" s="22" t="s">
        <v>426</v>
      </c>
      <c r="AG25" s="3" t="s">
        <v>427</v>
      </c>
      <c r="AH25" s="3" t="s">
        <v>427</v>
      </c>
      <c r="AI25" s="3" t="s">
        <v>427</v>
      </c>
      <c r="AJ25" s="3" t="s">
        <v>427</v>
      </c>
      <c r="AK25" s="3" t="s">
        <v>427</v>
      </c>
      <c r="AL25" s="40" t="s">
        <v>50</v>
      </c>
    </row>
    <row r="26" spans="1:38" ht="26.25" customHeight="1" thickBot="1" x14ac:dyDescent="0.25">
      <c r="A26" s="60" t="s">
        <v>74</v>
      </c>
      <c r="B26" s="60" t="s">
        <v>77</v>
      </c>
      <c r="C26" s="61" t="s">
        <v>78</v>
      </c>
      <c r="D26" s="62"/>
      <c r="E26" s="3">
        <v>0.18462825499999999</v>
      </c>
      <c r="F26" s="3">
        <v>1.9750480000000001E-2</v>
      </c>
      <c r="G26" s="3">
        <v>1.1850288E-2</v>
      </c>
      <c r="H26" s="3" t="s">
        <v>428</v>
      </c>
      <c r="I26" s="3">
        <v>1.410749E-3</v>
      </c>
      <c r="J26" s="3">
        <v>1.410749E-3</v>
      </c>
      <c r="K26" s="3">
        <v>1.410749E-3</v>
      </c>
      <c r="L26" s="3">
        <v>6.7715899999999999E-4</v>
      </c>
      <c r="M26" s="3">
        <v>0.109765457</v>
      </c>
      <c r="N26" s="3">
        <v>9.8752400000000004E-4</v>
      </c>
      <c r="O26" s="3">
        <v>1.41075E-4</v>
      </c>
      <c r="P26" s="3">
        <v>4.23225E-4</v>
      </c>
      <c r="Q26" s="3" t="s">
        <v>428</v>
      </c>
      <c r="R26" s="3" t="s">
        <v>428</v>
      </c>
      <c r="S26" s="3" t="s">
        <v>428</v>
      </c>
      <c r="T26" s="3" t="s">
        <v>428</v>
      </c>
      <c r="U26" s="3" t="s">
        <v>428</v>
      </c>
      <c r="V26" s="3" t="s">
        <v>428</v>
      </c>
      <c r="W26" s="3" t="s">
        <v>427</v>
      </c>
      <c r="X26" s="3" t="s">
        <v>427</v>
      </c>
      <c r="Y26" s="3" t="s">
        <v>427</v>
      </c>
      <c r="Z26" s="3" t="s">
        <v>427</v>
      </c>
      <c r="AA26" s="3" t="s">
        <v>427</v>
      </c>
      <c r="AB26" s="3" t="s">
        <v>427</v>
      </c>
      <c r="AC26" s="3" t="s">
        <v>427</v>
      </c>
      <c r="AD26" s="3" t="s">
        <v>427</v>
      </c>
      <c r="AE26" s="51"/>
      <c r="AF26" s="22">
        <v>609.58000000000004</v>
      </c>
      <c r="AG26" s="22" t="s">
        <v>427</v>
      </c>
      <c r="AH26" s="22" t="s">
        <v>427</v>
      </c>
      <c r="AI26" s="22" t="s">
        <v>427</v>
      </c>
      <c r="AJ26" s="22" t="s">
        <v>427</v>
      </c>
      <c r="AK26" s="22" t="s">
        <v>427</v>
      </c>
      <c r="AL26" s="40" t="s">
        <v>50</v>
      </c>
    </row>
    <row r="27" spans="1:38" ht="26.25" customHeight="1" thickBot="1" x14ac:dyDescent="0.25">
      <c r="A27" s="60" t="s">
        <v>79</v>
      </c>
      <c r="B27" s="60" t="s">
        <v>80</v>
      </c>
      <c r="C27" s="61" t="s">
        <v>81</v>
      </c>
      <c r="D27" s="62"/>
      <c r="E27" s="3">
        <v>3.7340040019999998</v>
      </c>
      <c r="F27" s="3">
        <v>0.57658544899999997</v>
      </c>
      <c r="G27" s="3">
        <v>9.9600000000000001E-3</v>
      </c>
      <c r="H27" s="3">
        <v>9.3777444000000001E-2</v>
      </c>
      <c r="I27" s="3">
        <v>0.140510514</v>
      </c>
      <c r="J27" s="3">
        <v>0.140510514</v>
      </c>
      <c r="K27" s="3">
        <v>0.140510514</v>
      </c>
      <c r="L27" s="3">
        <v>8.5229687999999998E-2</v>
      </c>
      <c r="M27" s="3">
        <v>4.5260774440000002</v>
      </c>
      <c r="N27" s="3">
        <v>0.64390724899999996</v>
      </c>
      <c r="O27" s="3">
        <v>4.74E-5</v>
      </c>
      <c r="P27" s="3">
        <v>3.2200000000000002E-3</v>
      </c>
      <c r="Q27" s="3">
        <v>8.03E-5</v>
      </c>
      <c r="R27" s="3">
        <v>4.0699999999999998E-3</v>
      </c>
      <c r="S27" s="3">
        <v>2.7699999999999999E-3</v>
      </c>
      <c r="T27" s="3">
        <v>4.0499999999999998E-4</v>
      </c>
      <c r="U27" s="3">
        <v>6.6000000000000005E-5</v>
      </c>
      <c r="V27" s="3">
        <v>1.14E-2</v>
      </c>
      <c r="W27" s="3">
        <v>0.19763710000000001</v>
      </c>
      <c r="X27" s="3">
        <v>1.1909295E-2</v>
      </c>
      <c r="Y27" s="3">
        <v>1.2788836E-2</v>
      </c>
      <c r="Z27" s="3">
        <v>9.7867389999999992E-3</v>
      </c>
      <c r="AA27" s="3">
        <v>1.0988318E-2</v>
      </c>
      <c r="AB27" s="3">
        <v>4.5473187999999998E-2</v>
      </c>
      <c r="AC27" s="3">
        <v>1.9763699999999999E-4</v>
      </c>
      <c r="AD27" s="3">
        <v>3.9499999999999998E-5</v>
      </c>
      <c r="AE27" s="51"/>
      <c r="AF27" s="22">
        <v>22874.93</v>
      </c>
      <c r="AG27" s="22" t="s">
        <v>427</v>
      </c>
      <c r="AH27" s="22">
        <v>10.067478270000001</v>
      </c>
      <c r="AI27" s="22">
        <v>501.5637337</v>
      </c>
      <c r="AJ27" s="22" t="s">
        <v>427</v>
      </c>
      <c r="AK27" s="22" t="s">
        <v>427</v>
      </c>
      <c r="AL27" s="40" t="s">
        <v>50</v>
      </c>
    </row>
    <row r="28" spans="1:38" ht="26.25" customHeight="1" thickBot="1" x14ac:dyDescent="0.25">
      <c r="A28" s="60" t="s">
        <v>79</v>
      </c>
      <c r="B28" s="60" t="s">
        <v>82</v>
      </c>
      <c r="C28" s="61" t="s">
        <v>83</v>
      </c>
      <c r="D28" s="62"/>
      <c r="E28" s="3">
        <v>1.4504696669999999</v>
      </c>
      <c r="F28" s="3">
        <v>8.2699999999999996E-2</v>
      </c>
      <c r="G28" s="3">
        <v>1.66E-3</v>
      </c>
      <c r="H28" s="3">
        <v>4.9899999999999996E-3</v>
      </c>
      <c r="I28" s="3">
        <v>4.3799999999999999E-2</v>
      </c>
      <c r="J28" s="3">
        <v>4.3799999999999999E-2</v>
      </c>
      <c r="K28" s="3">
        <v>4.3799999999999999E-2</v>
      </c>
      <c r="L28" s="3">
        <v>2.69E-2</v>
      </c>
      <c r="M28" s="3">
        <v>0.358314195</v>
      </c>
      <c r="N28" s="3">
        <v>1.04E-2</v>
      </c>
      <c r="O28" s="3">
        <v>4.5499999999999996E-6</v>
      </c>
      <c r="P28" s="3">
        <v>4.5300000000000001E-4</v>
      </c>
      <c r="Q28" s="3">
        <v>8.8599999999999999E-6</v>
      </c>
      <c r="R28" s="3">
        <v>7.0899999999999999E-4</v>
      </c>
      <c r="S28" s="3">
        <v>4.7600000000000002E-4</v>
      </c>
      <c r="T28" s="3">
        <v>2.1699999999999999E-5</v>
      </c>
      <c r="U28" s="3">
        <v>8.6300000000000004E-6</v>
      </c>
      <c r="V28" s="3">
        <v>1.5499999999999999E-3</v>
      </c>
      <c r="W28" s="3">
        <v>3.9740900000000003E-2</v>
      </c>
      <c r="X28" s="3">
        <v>2.3848929999999999E-3</v>
      </c>
      <c r="Y28" s="3">
        <v>2.6727690000000002E-3</v>
      </c>
      <c r="Z28" s="3">
        <v>2.096377E-3</v>
      </c>
      <c r="AA28" s="3">
        <v>2.2233660000000001E-3</v>
      </c>
      <c r="AB28" s="3">
        <v>9.3774050000000001E-3</v>
      </c>
      <c r="AC28" s="3">
        <v>3.9741199999999998E-5</v>
      </c>
      <c r="AD28" s="3">
        <v>7.9496999999999995E-6</v>
      </c>
      <c r="AE28" s="51"/>
      <c r="AF28" s="22">
        <v>3588.4</v>
      </c>
      <c r="AG28" s="22" t="s">
        <v>427</v>
      </c>
      <c r="AH28" s="22">
        <v>3</v>
      </c>
      <c r="AI28" s="22">
        <v>28.3</v>
      </c>
      <c r="AJ28" s="22" t="s">
        <v>427</v>
      </c>
      <c r="AK28" s="22" t="s">
        <v>427</v>
      </c>
      <c r="AL28" s="40" t="s">
        <v>50</v>
      </c>
    </row>
    <row r="29" spans="1:38" ht="26.25" customHeight="1" thickBot="1" x14ac:dyDescent="0.25">
      <c r="A29" s="60" t="s">
        <v>79</v>
      </c>
      <c r="B29" s="60" t="s">
        <v>84</v>
      </c>
      <c r="C29" s="61" t="s">
        <v>85</v>
      </c>
      <c r="D29" s="62"/>
      <c r="E29" s="3">
        <v>5.1101225489999997</v>
      </c>
      <c r="F29" s="3">
        <v>0.159720476</v>
      </c>
      <c r="G29" s="3">
        <v>6.6299999999999996E-3</v>
      </c>
      <c r="H29" s="3">
        <v>1.0443709000000001E-2</v>
      </c>
      <c r="I29" s="3">
        <v>7.5299999999999992E-2</v>
      </c>
      <c r="J29" s="3">
        <v>7.5299999999999992E-2</v>
      </c>
      <c r="K29" s="3">
        <v>7.5299999999999992E-2</v>
      </c>
      <c r="L29" s="3">
        <v>5.0099999999999999E-2</v>
      </c>
      <c r="M29" s="3">
        <v>1.88322955</v>
      </c>
      <c r="N29" s="3">
        <v>1.06E-2</v>
      </c>
      <c r="O29" s="3">
        <v>1.7000000000000003E-5</v>
      </c>
      <c r="P29" s="3">
        <v>1.7799999999999999E-3</v>
      </c>
      <c r="Q29" s="3">
        <v>3.3899999999999997E-5</v>
      </c>
      <c r="R29" s="3">
        <v>2.8300000000000001E-3</v>
      </c>
      <c r="S29" s="3">
        <v>1.9E-3</v>
      </c>
      <c r="T29" s="3">
        <v>7.1700000000000008E-5</v>
      </c>
      <c r="U29" s="3">
        <v>3.3599999999999997E-5</v>
      </c>
      <c r="V29" s="3">
        <v>6.0400000000000002E-3</v>
      </c>
      <c r="W29" s="3">
        <v>5.3423600000000002E-2</v>
      </c>
      <c r="X29" s="3">
        <v>1.5927789999999999E-3</v>
      </c>
      <c r="Y29" s="3">
        <v>9.6444149999999999E-3</v>
      </c>
      <c r="Z29" s="3">
        <v>1.0777093E-2</v>
      </c>
      <c r="AA29" s="3">
        <v>2.4775869999999998E-3</v>
      </c>
      <c r="AB29" s="3">
        <v>2.4491874000000004E-2</v>
      </c>
      <c r="AC29" s="3">
        <v>3.5083499999999997E-5</v>
      </c>
      <c r="AD29" s="3">
        <v>7.1369999999999996E-6</v>
      </c>
      <c r="AE29" s="51"/>
      <c r="AF29" s="22">
        <v>14093.13</v>
      </c>
      <c r="AG29" s="22" t="s">
        <v>427</v>
      </c>
      <c r="AH29" s="22">
        <v>72.892597699999996</v>
      </c>
      <c r="AI29" s="22">
        <v>95.314966310000003</v>
      </c>
      <c r="AJ29" s="22" t="s">
        <v>427</v>
      </c>
      <c r="AK29" s="22" t="s">
        <v>427</v>
      </c>
      <c r="AL29" s="40" t="s">
        <v>50</v>
      </c>
    </row>
    <row r="30" spans="1:38" ht="26.25" customHeight="1" thickBot="1" x14ac:dyDescent="0.25">
      <c r="A30" s="60" t="s">
        <v>79</v>
      </c>
      <c r="B30" s="60" t="s">
        <v>86</v>
      </c>
      <c r="C30" s="61" t="s">
        <v>87</v>
      </c>
      <c r="D30" s="62"/>
      <c r="E30" s="3">
        <v>8.7100000000000007E-3</v>
      </c>
      <c r="F30" s="3">
        <v>5.4399999999999997E-2</v>
      </c>
      <c r="G30" s="3">
        <v>5.0099999999999998E-5</v>
      </c>
      <c r="H30" s="3">
        <v>1.37E-4</v>
      </c>
      <c r="I30" s="3">
        <v>8.3299999999999997E-4</v>
      </c>
      <c r="J30" s="3">
        <v>8.3299999999999997E-4</v>
      </c>
      <c r="K30" s="3">
        <v>8.3299999999999997E-4</v>
      </c>
      <c r="L30" s="3">
        <v>1.5899999999999999E-4</v>
      </c>
      <c r="M30" s="3">
        <v>0.19928320099999999</v>
      </c>
      <c r="N30" s="3">
        <v>1.2500000000000001E-2</v>
      </c>
      <c r="O30" s="3">
        <v>1.16E-4</v>
      </c>
      <c r="P30" s="3">
        <v>2.4300000000000001E-5</v>
      </c>
      <c r="Q30" s="3">
        <v>8.3900000000000004E-7</v>
      </c>
      <c r="R30" s="3">
        <v>5.04E-4</v>
      </c>
      <c r="S30" s="3">
        <v>1.9699999999999999E-2</v>
      </c>
      <c r="T30" s="3">
        <v>8.1400000000000005E-4</v>
      </c>
      <c r="U30" s="3">
        <v>1.16E-4</v>
      </c>
      <c r="V30" s="3">
        <v>1.149879E-2</v>
      </c>
      <c r="W30" s="3">
        <v>7.9799999999999999E-4</v>
      </c>
      <c r="X30" s="3">
        <v>1.9309300000000002E-5</v>
      </c>
      <c r="Y30" s="3">
        <v>2.2266800000000002E-5</v>
      </c>
      <c r="Z30" s="3">
        <v>1.5544900000000001E-5</v>
      </c>
      <c r="AA30" s="3">
        <v>2.4244999999999999E-5</v>
      </c>
      <c r="AB30" s="3">
        <v>8.1366000000000007E-5</v>
      </c>
      <c r="AC30" s="3">
        <v>7.9839999999999995E-7</v>
      </c>
      <c r="AD30" s="3">
        <v>1.9999999999999999E-7</v>
      </c>
      <c r="AE30" s="51"/>
      <c r="AF30" s="22">
        <v>111.26063430000001</v>
      </c>
      <c r="AG30" s="22" t="s">
        <v>427</v>
      </c>
      <c r="AH30" s="22" t="s">
        <v>428</v>
      </c>
      <c r="AI30" s="22">
        <v>7.8157208919999999</v>
      </c>
      <c r="AJ30" s="22" t="s">
        <v>427</v>
      </c>
      <c r="AK30" s="22" t="s">
        <v>427</v>
      </c>
      <c r="AL30" s="40" t="s">
        <v>50</v>
      </c>
    </row>
    <row r="31" spans="1:38" ht="26.25" customHeight="1" thickBot="1" x14ac:dyDescent="0.25">
      <c r="A31" s="60" t="s">
        <v>79</v>
      </c>
      <c r="B31" s="60" t="s">
        <v>88</v>
      </c>
      <c r="C31" s="61" t="s">
        <v>89</v>
      </c>
      <c r="D31" s="62"/>
      <c r="E31" s="3" t="s">
        <v>427</v>
      </c>
      <c r="F31" s="3">
        <v>0.14130510099999999</v>
      </c>
      <c r="G31" s="3" t="s">
        <v>427</v>
      </c>
      <c r="H31" s="3" t="s">
        <v>427</v>
      </c>
      <c r="I31" s="3" t="s">
        <v>427</v>
      </c>
      <c r="J31" s="3" t="s">
        <v>427</v>
      </c>
      <c r="K31" s="3" t="s">
        <v>427</v>
      </c>
      <c r="L31" s="3" t="s">
        <v>427</v>
      </c>
      <c r="M31" s="3" t="s">
        <v>427</v>
      </c>
      <c r="N31" s="3" t="s">
        <v>427</v>
      </c>
      <c r="O31" s="3" t="s">
        <v>427</v>
      </c>
      <c r="P31" s="3" t="s">
        <v>427</v>
      </c>
      <c r="Q31" s="3" t="s">
        <v>427</v>
      </c>
      <c r="R31" s="3" t="s">
        <v>427</v>
      </c>
      <c r="S31" s="3" t="s">
        <v>427</v>
      </c>
      <c r="T31" s="3" t="s">
        <v>427</v>
      </c>
      <c r="U31" s="3" t="s">
        <v>427</v>
      </c>
      <c r="V31" s="3" t="s">
        <v>427</v>
      </c>
      <c r="W31" s="3" t="s">
        <v>427</v>
      </c>
      <c r="X31" s="3" t="s">
        <v>427</v>
      </c>
      <c r="Y31" s="3" t="s">
        <v>427</v>
      </c>
      <c r="Z31" s="3" t="s">
        <v>427</v>
      </c>
      <c r="AA31" s="3" t="s">
        <v>427</v>
      </c>
      <c r="AB31" s="3" t="s">
        <v>427</v>
      </c>
      <c r="AC31" s="3" t="s">
        <v>427</v>
      </c>
      <c r="AD31" s="3" t="s">
        <v>427</v>
      </c>
      <c r="AE31" s="51"/>
      <c r="AF31" s="22">
        <v>6.5762298870000002</v>
      </c>
      <c r="AG31" s="3" t="s">
        <v>427</v>
      </c>
      <c r="AH31" s="3" t="s">
        <v>427</v>
      </c>
      <c r="AI31" s="22">
        <v>11.12814298</v>
      </c>
      <c r="AJ31" s="3" t="s">
        <v>427</v>
      </c>
      <c r="AK31" s="3" t="s">
        <v>427</v>
      </c>
      <c r="AL31" s="40" t="s">
        <v>50</v>
      </c>
    </row>
    <row r="32" spans="1:38" ht="26.25" customHeight="1" thickBot="1" x14ac:dyDescent="0.25">
      <c r="A32" s="60" t="s">
        <v>79</v>
      </c>
      <c r="B32" s="60" t="s">
        <v>90</v>
      </c>
      <c r="C32" s="61" t="s">
        <v>91</v>
      </c>
      <c r="D32" s="62"/>
      <c r="E32" s="3" t="s">
        <v>427</v>
      </c>
      <c r="F32" s="3" t="s">
        <v>427</v>
      </c>
      <c r="G32" s="3" t="s">
        <v>427</v>
      </c>
      <c r="H32" s="3" t="s">
        <v>427</v>
      </c>
      <c r="I32" s="3">
        <v>0.18793099899999999</v>
      </c>
      <c r="J32" s="3">
        <v>0.37387699699999999</v>
      </c>
      <c r="K32" s="3">
        <v>0.46525951199999999</v>
      </c>
      <c r="L32" s="3">
        <v>3.9600000000000003E-2</v>
      </c>
      <c r="M32" s="3" t="s">
        <v>427</v>
      </c>
      <c r="N32" s="3">
        <v>1.551561263</v>
      </c>
      <c r="O32" s="3">
        <v>6.6E-3</v>
      </c>
      <c r="P32" s="3" t="s">
        <v>428</v>
      </c>
      <c r="Q32" s="3">
        <v>1.7600000000000001E-2</v>
      </c>
      <c r="R32" s="3">
        <v>0.58119563399999996</v>
      </c>
      <c r="S32" s="3">
        <v>12.778094769999999</v>
      </c>
      <c r="T32" s="3">
        <v>8.7999999999999995E-2</v>
      </c>
      <c r="U32" s="3">
        <v>9.3100000000000006E-3</v>
      </c>
      <c r="V32" s="3">
        <v>3.7683282729999998</v>
      </c>
      <c r="W32" s="3" t="s">
        <v>428</v>
      </c>
      <c r="X32" s="3" t="s">
        <v>428</v>
      </c>
      <c r="Y32" s="3" t="s">
        <v>428</v>
      </c>
      <c r="Z32" s="3" t="s">
        <v>428</v>
      </c>
      <c r="AA32" s="3" t="s">
        <v>428</v>
      </c>
      <c r="AB32" s="3" t="s">
        <v>428</v>
      </c>
      <c r="AC32" s="3" t="s">
        <v>428</v>
      </c>
      <c r="AD32" s="3" t="s">
        <v>428</v>
      </c>
      <c r="AE32" s="51"/>
      <c r="AF32" s="3" t="s">
        <v>427</v>
      </c>
      <c r="AG32" s="3" t="s">
        <v>427</v>
      </c>
      <c r="AH32" s="3" t="s">
        <v>427</v>
      </c>
      <c r="AI32" s="3" t="s">
        <v>427</v>
      </c>
      <c r="AJ32" s="3" t="s">
        <v>427</v>
      </c>
      <c r="AK32" s="22">
        <v>12498.69</v>
      </c>
      <c r="AL32" s="40" t="s">
        <v>411</v>
      </c>
    </row>
    <row r="33" spans="1:38" ht="26.25" customHeight="1" thickBot="1" x14ac:dyDescent="0.25">
      <c r="A33" s="60" t="s">
        <v>79</v>
      </c>
      <c r="B33" s="60" t="s">
        <v>92</v>
      </c>
      <c r="C33" s="61" t="s">
        <v>93</v>
      </c>
      <c r="D33" s="62"/>
      <c r="E33" s="3" t="s">
        <v>427</v>
      </c>
      <c r="F33" s="3" t="s">
        <v>427</v>
      </c>
      <c r="G33" s="3" t="s">
        <v>427</v>
      </c>
      <c r="H33" s="3" t="s">
        <v>427</v>
      </c>
      <c r="I33" s="3">
        <v>8.3699999999999997E-2</v>
      </c>
      <c r="J33" s="3">
        <v>0.15505285699999999</v>
      </c>
      <c r="K33" s="3">
        <v>0.31010571300000001</v>
      </c>
      <c r="L33" s="3">
        <v>3.29E-3</v>
      </c>
      <c r="M33" s="3" t="s">
        <v>427</v>
      </c>
      <c r="N33" s="3" t="s">
        <v>428</v>
      </c>
      <c r="O33" s="3" t="s">
        <v>428</v>
      </c>
      <c r="P33" s="3" t="s">
        <v>428</v>
      </c>
      <c r="Q33" s="3" t="s">
        <v>428</v>
      </c>
      <c r="R33" s="3" t="s">
        <v>428</v>
      </c>
      <c r="S33" s="3" t="s">
        <v>428</v>
      </c>
      <c r="T33" s="3" t="s">
        <v>428</v>
      </c>
      <c r="U33" s="3" t="s">
        <v>428</v>
      </c>
      <c r="V33" s="3" t="s">
        <v>428</v>
      </c>
      <c r="W33" s="3" t="s">
        <v>428</v>
      </c>
      <c r="X33" s="3" t="s">
        <v>428</v>
      </c>
      <c r="Y33" s="3" t="s">
        <v>428</v>
      </c>
      <c r="Z33" s="3" t="s">
        <v>428</v>
      </c>
      <c r="AA33" s="3" t="s">
        <v>428</v>
      </c>
      <c r="AB33" s="3" t="s">
        <v>428</v>
      </c>
      <c r="AC33" s="3" t="s">
        <v>428</v>
      </c>
      <c r="AD33" s="3" t="s">
        <v>428</v>
      </c>
      <c r="AE33" s="51"/>
      <c r="AF33" s="3" t="s">
        <v>427</v>
      </c>
      <c r="AG33" s="3" t="s">
        <v>427</v>
      </c>
      <c r="AH33" s="3" t="s">
        <v>427</v>
      </c>
      <c r="AI33" s="3" t="s">
        <v>427</v>
      </c>
      <c r="AJ33" s="3" t="s">
        <v>427</v>
      </c>
      <c r="AK33" s="22">
        <v>12498.69</v>
      </c>
      <c r="AL33" s="40" t="s">
        <v>411</v>
      </c>
    </row>
    <row r="34" spans="1:38" ht="26.25" customHeight="1" thickBot="1" x14ac:dyDescent="0.25">
      <c r="A34" s="60" t="s">
        <v>71</v>
      </c>
      <c r="B34" s="60" t="s">
        <v>94</v>
      </c>
      <c r="C34" s="61" t="s">
        <v>95</v>
      </c>
      <c r="D34" s="62"/>
      <c r="E34" s="3">
        <v>1.400592144</v>
      </c>
      <c r="F34" s="3">
        <v>0.111574832</v>
      </c>
      <c r="G34" s="3">
        <v>4.9999170000000004E-3</v>
      </c>
      <c r="H34" s="3">
        <v>2.3534599999999999E-4</v>
      </c>
      <c r="I34" s="3">
        <v>3.1496259999999998E-2</v>
      </c>
      <c r="J34" s="3">
        <v>3.3849716000000002E-2</v>
      </c>
      <c r="K34" s="3">
        <v>5.0278740000000002E-2</v>
      </c>
      <c r="L34" s="3">
        <v>2.0472568999999999E-2</v>
      </c>
      <c r="M34" s="3">
        <v>0.36927964800000002</v>
      </c>
      <c r="N34" s="3" t="s">
        <v>428</v>
      </c>
      <c r="O34" s="3">
        <v>2.3534599999999999E-4</v>
      </c>
      <c r="P34" s="3" t="s">
        <v>428</v>
      </c>
      <c r="Q34" s="3" t="s">
        <v>428</v>
      </c>
      <c r="R34" s="3">
        <v>1.1767279999999999E-3</v>
      </c>
      <c r="S34" s="3">
        <v>4.0008752000000002E-2</v>
      </c>
      <c r="T34" s="3">
        <v>1.647419E-3</v>
      </c>
      <c r="U34" s="3">
        <v>2.3534599999999999E-4</v>
      </c>
      <c r="V34" s="3">
        <v>2.353456E-2</v>
      </c>
      <c r="W34" s="3" t="s">
        <v>427</v>
      </c>
      <c r="X34" s="3">
        <v>7.0603699999999996E-4</v>
      </c>
      <c r="Y34" s="3">
        <v>1.1767279999999999E-3</v>
      </c>
      <c r="Z34" s="3" t="s">
        <v>427</v>
      </c>
      <c r="AA34" s="3" t="s">
        <v>427</v>
      </c>
      <c r="AB34" s="3">
        <v>1.882765E-3</v>
      </c>
      <c r="AC34" s="3" t="s">
        <v>427</v>
      </c>
      <c r="AD34" s="3" t="s">
        <v>427</v>
      </c>
      <c r="AE34" s="51"/>
      <c r="AF34" s="22">
        <v>37</v>
      </c>
      <c r="AG34" s="3" t="s">
        <v>427</v>
      </c>
      <c r="AH34" s="3" t="s">
        <v>427</v>
      </c>
      <c r="AI34" s="22">
        <v>963</v>
      </c>
      <c r="AJ34" s="3" t="s">
        <v>427</v>
      </c>
      <c r="AK34" s="22" t="s">
        <v>427</v>
      </c>
      <c r="AL34" s="40" t="s">
        <v>50</v>
      </c>
    </row>
    <row r="35" spans="1:38" s="4" customFormat="1" ht="26.25" customHeight="1" thickBot="1" x14ac:dyDescent="0.25">
      <c r="A35" s="60" t="s">
        <v>96</v>
      </c>
      <c r="B35" s="60" t="s">
        <v>97</v>
      </c>
      <c r="C35" s="61" t="s">
        <v>98</v>
      </c>
      <c r="D35" s="62"/>
      <c r="E35" s="3" t="s">
        <v>426</v>
      </c>
      <c r="F35" s="3" t="s">
        <v>426</v>
      </c>
      <c r="G35" s="3" t="s">
        <v>426</v>
      </c>
      <c r="H35" s="3" t="s">
        <v>426</v>
      </c>
      <c r="I35" s="3" t="s">
        <v>426</v>
      </c>
      <c r="J35" s="3" t="s">
        <v>426</v>
      </c>
      <c r="K35" s="3" t="s">
        <v>426</v>
      </c>
      <c r="L35" s="3" t="s">
        <v>426</v>
      </c>
      <c r="M35" s="3" t="s">
        <v>426</v>
      </c>
      <c r="N35" s="3" t="s">
        <v>426</v>
      </c>
      <c r="O35" s="3" t="s">
        <v>426</v>
      </c>
      <c r="P35" s="3" t="s">
        <v>426</v>
      </c>
      <c r="Q35" s="3" t="s">
        <v>426</v>
      </c>
      <c r="R35" s="3" t="s">
        <v>426</v>
      </c>
      <c r="S35" s="3" t="s">
        <v>426</v>
      </c>
      <c r="T35" s="3" t="s">
        <v>426</v>
      </c>
      <c r="U35" s="3" t="s">
        <v>426</v>
      </c>
      <c r="V35" s="3" t="s">
        <v>426</v>
      </c>
      <c r="W35" s="3" t="s">
        <v>426</v>
      </c>
      <c r="X35" s="3" t="s">
        <v>426</v>
      </c>
      <c r="Y35" s="3" t="s">
        <v>426</v>
      </c>
      <c r="Z35" s="3" t="s">
        <v>426</v>
      </c>
      <c r="AA35" s="3" t="s">
        <v>426</v>
      </c>
      <c r="AB35" s="3" t="s">
        <v>426</v>
      </c>
      <c r="AC35" s="3" t="s">
        <v>426</v>
      </c>
      <c r="AD35" s="3" t="s">
        <v>426</v>
      </c>
      <c r="AE35" s="51"/>
      <c r="AF35" s="22" t="s">
        <v>426</v>
      </c>
      <c r="AG35" s="22" t="s">
        <v>426</v>
      </c>
      <c r="AH35" s="22" t="s">
        <v>426</v>
      </c>
      <c r="AI35" s="22" t="s">
        <v>426</v>
      </c>
      <c r="AJ35" s="22" t="s">
        <v>426</v>
      </c>
      <c r="AK35" s="22" t="s">
        <v>427</v>
      </c>
      <c r="AL35" s="40" t="s">
        <v>50</v>
      </c>
    </row>
    <row r="36" spans="1:38" ht="26.25" customHeight="1" thickBot="1" x14ac:dyDescent="0.25">
      <c r="A36" s="60" t="s">
        <v>96</v>
      </c>
      <c r="B36" s="60" t="s">
        <v>99</v>
      </c>
      <c r="C36" s="61" t="s">
        <v>100</v>
      </c>
      <c r="D36" s="62"/>
      <c r="E36" s="3">
        <v>0.126912305</v>
      </c>
      <c r="F36" s="3">
        <v>2.9253575E-2</v>
      </c>
      <c r="G36" s="3">
        <v>1.6620000000000001E-3</v>
      </c>
      <c r="H36" s="3">
        <v>1.0879999999999999E-5</v>
      </c>
      <c r="I36" s="3">
        <v>3.5371600000000001E-3</v>
      </c>
      <c r="J36" s="3">
        <v>3.6971980000000001E-3</v>
      </c>
      <c r="K36" s="3">
        <v>3.6971980000000001E-3</v>
      </c>
      <c r="L36" s="3">
        <v>7.5939499999999995E-4</v>
      </c>
      <c r="M36" s="3">
        <v>9.0173180000000006E-2</v>
      </c>
      <c r="N36" s="3" t="s">
        <v>428</v>
      </c>
      <c r="O36" s="3">
        <v>1.38057E-6</v>
      </c>
      <c r="P36" s="3" t="s">
        <v>428</v>
      </c>
      <c r="Q36" s="3" t="s">
        <v>428</v>
      </c>
      <c r="R36" s="3">
        <v>8.6841699999999999E-5</v>
      </c>
      <c r="S36" s="3">
        <v>1.408563E-3</v>
      </c>
      <c r="T36" s="3">
        <v>1.6003860000000001E-3</v>
      </c>
      <c r="U36" s="3">
        <v>1.60039E-4</v>
      </c>
      <c r="V36" s="3">
        <v>1.920588E-3</v>
      </c>
      <c r="W36" s="3">
        <v>2.08049E-4</v>
      </c>
      <c r="X36" s="3">
        <v>9.6022600000000001E-6</v>
      </c>
      <c r="Y36" s="3">
        <v>5.0268800000000002E-5</v>
      </c>
      <c r="Z36" s="3">
        <v>2.62632E-5</v>
      </c>
      <c r="AA36" s="3">
        <v>8.1619200000000006E-5</v>
      </c>
      <c r="AB36" s="3">
        <v>1.6775346000000001E-4</v>
      </c>
      <c r="AC36" s="3">
        <v>1.2803000000000001E-4</v>
      </c>
      <c r="AD36" s="3">
        <v>6.0814299999999998E-5</v>
      </c>
      <c r="AE36" s="51"/>
      <c r="AF36" s="22">
        <v>74</v>
      </c>
      <c r="AG36" s="3" t="s">
        <v>427</v>
      </c>
      <c r="AH36" s="3" t="s">
        <v>427</v>
      </c>
      <c r="AI36" s="3" t="s">
        <v>427</v>
      </c>
      <c r="AJ36" s="3" t="s">
        <v>427</v>
      </c>
      <c r="AK36" s="22" t="s">
        <v>427</v>
      </c>
      <c r="AL36" s="40" t="s">
        <v>50</v>
      </c>
    </row>
    <row r="37" spans="1:38" ht="26.25" customHeight="1" thickBot="1" x14ac:dyDescent="0.25">
      <c r="A37" s="60" t="s">
        <v>71</v>
      </c>
      <c r="B37" s="60" t="s">
        <v>101</v>
      </c>
      <c r="C37" s="61" t="s">
        <v>397</v>
      </c>
      <c r="D37" s="62"/>
      <c r="E37" s="3" t="s">
        <v>426</v>
      </c>
      <c r="F37" s="3" t="s">
        <v>426</v>
      </c>
      <c r="G37" s="3" t="s">
        <v>426</v>
      </c>
      <c r="H37" s="3" t="s">
        <v>426</v>
      </c>
      <c r="I37" s="3" t="s">
        <v>426</v>
      </c>
      <c r="J37" s="3" t="s">
        <v>426</v>
      </c>
      <c r="K37" s="3" t="s">
        <v>426</v>
      </c>
      <c r="L37" s="3" t="s">
        <v>426</v>
      </c>
      <c r="M37" s="3" t="s">
        <v>426</v>
      </c>
      <c r="N37" s="3" t="s">
        <v>426</v>
      </c>
      <c r="O37" s="3" t="s">
        <v>426</v>
      </c>
      <c r="P37" s="3" t="s">
        <v>426</v>
      </c>
      <c r="Q37" s="3" t="s">
        <v>426</v>
      </c>
      <c r="R37" s="3" t="s">
        <v>426</v>
      </c>
      <c r="S37" s="3" t="s">
        <v>426</v>
      </c>
      <c r="T37" s="3" t="s">
        <v>426</v>
      </c>
      <c r="U37" s="3" t="s">
        <v>426</v>
      </c>
      <c r="V37" s="3" t="s">
        <v>426</v>
      </c>
      <c r="W37" s="3" t="s">
        <v>426</v>
      </c>
      <c r="X37" s="3" t="s">
        <v>426</v>
      </c>
      <c r="Y37" s="3" t="s">
        <v>426</v>
      </c>
      <c r="Z37" s="3" t="s">
        <v>426</v>
      </c>
      <c r="AA37" s="3" t="s">
        <v>426</v>
      </c>
      <c r="AB37" s="3" t="s">
        <v>426</v>
      </c>
      <c r="AC37" s="3" t="s">
        <v>426</v>
      </c>
      <c r="AD37" s="3" t="s">
        <v>426</v>
      </c>
      <c r="AE37" s="51"/>
      <c r="AF37" s="22" t="s">
        <v>426</v>
      </c>
      <c r="AG37" s="22" t="s">
        <v>426</v>
      </c>
      <c r="AH37" s="22" t="s">
        <v>426</v>
      </c>
      <c r="AI37" s="22" t="s">
        <v>426</v>
      </c>
      <c r="AJ37" s="22" t="s">
        <v>426</v>
      </c>
      <c r="AK37" s="22" t="s">
        <v>426</v>
      </c>
      <c r="AL37" s="40" t="s">
        <v>50</v>
      </c>
    </row>
    <row r="38" spans="1:38" ht="26.25" customHeight="1" thickBot="1" x14ac:dyDescent="0.25">
      <c r="A38" s="60" t="s">
        <v>71</v>
      </c>
      <c r="B38" s="60" t="s">
        <v>102</v>
      </c>
      <c r="C38" s="61" t="s">
        <v>103</v>
      </c>
      <c r="D38" s="67"/>
      <c r="E38" s="3" t="s">
        <v>426</v>
      </c>
      <c r="F38" s="3" t="s">
        <v>426</v>
      </c>
      <c r="G38" s="3" t="s">
        <v>426</v>
      </c>
      <c r="H38" s="3" t="s">
        <v>426</v>
      </c>
      <c r="I38" s="3" t="s">
        <v>426</v>
      </c>
      <c r="J38" s="3" t="s">
        <v>426</v>
      </c>
      <c r="K38" s="3" t="s">
        <v>426</v>
      </c>
      <c r="L38" s="3" t="s">
        <v>426</v>
      </c>
      <c r="M38" s="3" t="s">
        <v>426</v>
      </c>
      <c r="N38" s="3" t="s">
        <v>426</v>
      </c>
      <c r="O38" s="3" t="s">
        <v>426</v>
      </c>
      <c r="P38" s="3" t="s">
        <v>426</v>
      </c>
      <c r="Q38" s="3" t="s">
        <v>426</v>
      </c>
      <c r="R38" s="3" t="s">
        <v>426</v>
      </c>
      <c r="S38" s="3" t="s">
        <v>426</v>
      </c>
      <c r="T38" s="3" t="s">
        <v>426</v>
      </c>
      <c r="U38" s="3" t="s">
        <v>426</v>
      </c>
      <c r="V38" s="3" t="s">
        <v>426</v>
      </c>
      <c r="W38" s="3" t="s">
        <v>426</v>
      </c>
      <c r="X38" s="3" t="s">
        <v>426</v>
      </c>
      <c r="Y38" s="3" t="s">
        <v>426</v>
      </c>
      <c r="Z38" s="3" t="s">
        <v>426</v>
      </c>
      <c r="AA38" s="3" t="s">
        <v>426</v>
      </c>
      <c r="AB38" s="3" t="s">
        <v>426</v>
      </c>
      <c r="AC38" s="3" t="s">
        <v>426</v>
      </c>
      <c r="AD38" s="3" t="s">
        <v>426</v>
      </c>
      <c r="AE38" s="51"/>
      <c r="AF38" s="22" t="s">
        <v>426</v>
      </c>
      <c r="AG38" s="22" t="s">
        <v>426</v>
      </c>
      <c r="AH38" s="22" t="s">
        <v>426</v>
      </c>
      <c r="AI38" s="22" t="s">
        <v>426</v>
      </c>
      <c r="AJ38" s="22" t="s">
        <v>426</v>
      </c>
      <c r="AK38" s="22" t="s">
        <v>426</v>
      </c>
      <c r="AL38" s="40" t="s">
        <v>50</v>
      </c>
    </row>
    <row r="39" spans="1:38" ht="26.25" customHeight="1" thickBot="1" x14ac:dyDescent="0.25">
      <c r="A39" s="60" t="s">
        <v>104</v>
      </c>
      <c r="B39" s="60" t="s">
        <v>105</v>
      </c>
      <c r="C39" s="61" t="s">
        <v>388</v>
      </c>
      <c r="D39" s="62"/>
      <c r="E39" s="3">
        <v>0.93044788809105439</v>
      </c>
      <c r="F39" s="3">
        <v>0.28338212813640884</v>
      </c>
      <c r="G39" s="3">
        <v>0.18330185974946928</v>
      </c>
      <c r="H39" s="3">
        <v>3.0000000000000001E-6</v>
      </c>
      <c r="I39" s="3">
        <v>0.22322272564636519</v>
      </c>
      <c r="J39" s="3">
        <v>0.22857713364636517</v>
      </c>
      <c r="K39" s="3">
        <v>0.23935513364636515</v>
      </c>
      <c r="L39" s="3">
        <v>4.7971860505854613E-2</v>
      </c>
      <c r="M39" s="3">
        <v>2.5249027469546026</v>
      </c>
      <c r="N39" s="3">
        <v>0.10055143907450002</v>
      </c>
      <c r="O39" s="3">
        <v>4.5254253778822723E-2</v>
      </c>
      <c r="P39" s="3">
        <v>3.5313352936374243E-3</v>
      </c>
      <c r="Q39" s="3">
        <v>1.77446831363656E-3</v>
      </c>
      <c r="R39" s="3">
        <v>8.0576774720772751E-2</v>
      </c>
      <c r="S39" s="3">
        <v>2.1796834008154551E-2</v>
      </c>
      <c r="T39" s="3">
        <v>7.6298792207727525E-3</v>
      </c>
      <c r="U39" s="3">
        <v>2.0440493019092047E-3</v>
      </c>
      <c r="V39" s="3">
        <v>1.7901245084895467</v>
      </c>
      <c r="W39" s="3">
        <v>0.35810360643091016</v>
      </c>
      <c r="X39" s="3">
        <v>2.3406601510581829E-3</v>
      </c>
      <c r="Y39" s="3">
        <v>3.0527283650954602E-3</v>
      </c>
      <c r="Z39" s="3">
        <v>1.2187753114500021E-3</v>
      </c>
      <c r="AA39" s="3">
        <v>9.5227301458727476E-4</v>
      </c>
      <c r="AB39" s="3">
        <v>7.5644368421909202E-3</v>
      </c>
      <c r="AC39" s="3">
        <v>1.7391E-2</v>
      </c>
      <c r="AD39" s="3">
        <v>8.5563778000000007E-3</v>
      </c>
      <c r="AE39" s="51"/>
      <c r="AF39" s="22">
        <v>456.12</v>
      </c>
      <c r="AG39" s="22">
        <v>50</v>
      </c>
      <c r="AH39" s="22">
        <v>5086</v>
      </c>
      <c r="AI39" s="22">
        <v>4292.6431363656002</v>
      </c>
      <c r="AJ39" s="22" t="s">
        <v>426</v>
      </c>
      <c r="AK39" s="22" t="s">
        <v>427</v>
      </c>
      <c r="AL39" s="40" t="s">
        <v>50</v>
      </c>
    </row>
    <row r="40" spans="1:38" ht="26.25" customHeight="1" thickBot="1" x14ac:dyDescent="0.25">
      <c r="A40" s="60" t="s">
        <v>71</v>
      </c>
      <c r="B40" s="60" t="s">
        <v>106</v>
      </c>
      <c r="C40" s="61" t="s">
        <v>389</v>
      </c>
      <c r="D40" s="62"/>
      <c r="E40" s="3">
        <v>0.36877253091759493</v>
      </c>
      <c r="F40" s="3">
        <v>6.1137830110591519E-2</v>
      </c>
      <c r="G40" s="3">
        <v>6.4443325475160559E-2</v>
      </c>
      <c r="H40" s="3">
        <v>2.6040271611942772E-4</v>
      </c>
      <c r="I40" s="3">
        <v>1.6758481275622284E-2</v>
      </c>
      <c r="J40" s="3">
        <v>1.6758481275622284E-2</v>
      </c>
      <c r="K40" s="3">
        <v>1.6758481275622284E-2</v>
      </c>
      <c r="L40" s="3">
        <v>1.2129706714696769E-2</v>
      </c>
      <c r="M40" s="3">
        <v>0.7377179620426928</v>
      </c>
      <c r="N40" s="3">
        <v>0.10170014151403156</v>
      </c>
      <c r="O40" s="3">
        <v>3.2885723981610301E-4</v>
      </c>
      <c r="P40" s="3" t="s">
        <v>428</v>
      </c>
      <c r="Q40" s="3" t="s">
        <v>428</v>
      </c>
      <c r="R40" s="3">
        <v>1.6442861990805151E-3</v>
      </c>
      <c r="S40" s="3">
        <v>5.5905730768737512E-2</v>
      </c>
      <c r="T40" s="3">
        <v>2.3020006787127212E-3</v>
      </c>
      <c r="U40" s="3">
        <v>3.2885723981610301E-4</v>
      </c>
      <c r="V40" s="3">
        <v>3.2885723981610306E-2</v>
      </c>
      <c r="W40" s="3" t="s">
        <v>428</v>
      </c>
      <c r="X40" s="3">
        <v>2.6040271611942781E-3</v>
      </c>
      <c r="Y40" s="3">
        <v>1.6375785097468784E-3</v>
      </c>
      <c r="Z40" s="3" t="s">
        <v>428</v>
      </c>
      <c r="AA40" s="3" t="s">
        <v>428</v>
      </c>
      <c r="AB40" s="3">
        <v>4.2416056709411567E-3</v>
      </c>
      <c r="AC40" s="3" t="s">
        <v>428</v>
      </c>
      <c r="AD40" s="3" t="s">
        <v>428</v>
      </c>
      <c r="AE40" s="51"/>
      <c r="AF40" s="22">
        <v>1398.3071499999999</v>
      </c>
      <c r="AG40" s="22" t="s">
        <v>426</v>
      </c>
      <c r="AH40" s="22" t="s">
        <v>426</v>
      </c>
      <c r="AI40" s="22" t="s">
        <v>426</v>
      </c>
      <c r="AJ40" s="22" t="s">
        <v>426</v>
      </c>
      <c r="AK40" s="22" t="s">
        <v>427</v>
      </c>
      <c r="AL40" s="40" t="s">
        <v>50</v>
      </c>
    </row>
    <row r="41" spans="1:38" ht="26.25" customHeight="1" thickBot="1" x14ac:dyDescent="0.25">
      <c r="A41" s="60" t="s">
        <v>104</v>
      </c>
      <c r="B41" s="60" t="s">
        <v>107</v>
      </c>
      <c r="C41" s="61" t="s">
        <v>398</v>
      </c>
      <c r="D41" s="62"/>
      <c r="E41" s="3">
        <v>1.4270200749426389</v>
      </c>
      <c r="F41" s="3">
        <v>8.2587512499508513</v>
      </c>
      <c r="G41" s="3">
        <v>0.8500794614168572</v>
      </c>
      <c r="H41" s="3">
        <v>0.13420764675101249</v>
      </c>
      <c r="I41" s="3">
        <v>10.084061791961963</v>
      </c>
      <c r="J41" s="3">
        <v>10.342154168711009</v>
      </c>
      <c r="K41" s="3">
        <v>10.86283501052135</v>
      </c>
      <c r="L41" s="3">
        <v>1.1397490316281813</v>
      </c>
      <c r="M41" s="3">
        <v>64.97829737550623</v>
      </c>
      <c r="N41" s="3">
        <v>0.51185168749999999</v>
      </c>
      <c r="O41" s="3">
        <v>0.24159328125000004</v>
      </c>
      <c r="P41" s="3">
        <v>1.122482E-2</v>
      </c>
      <c r="Q41" s="3">
        <v>4.4036800000000001E-3</v>
      </c>
      <c r="R41" s="3">
        <v>0.42793989500000001</v>
      </c>
      <c r="S41" s="3">
        <v>0.11299238950000001</v>
      </c>
      <c r="T41" s="3">
        <v>3.8186613749999994E-2</v>
      </c>
      <c r="U41" s="3">
        <v>9.4463749999999999E-3</v>
      </c>
      <c r="V41" s="3">
        <v>9.5244716874999984</v>
      </c>
      <c r="W41" s="3">
        <v>10.833049172243317</v>
      </c>
      <c r="X41" s="3">
        <v>1.7844567357967189</v>
      </c>
      <c r="Y41" s="3">
        <v>1.666425829780976</v>
      </c>
      <c r="Z41" s="3">
        <v>0.62629559359890652</v>
      </c>
      <c r="AA41" s="3">
        <v>1.0354992330034252</v>
      </c>
      <c r="AB41" s="3">
        <v>5.1126773921800268</v>
      </c>
      <c r="AC41" s="3">
        <v>9.2892240000000001E-2</v>
      </c>
      <c r="AD41" s="3">
        <v>9.7323476296146509E-3</v>
      </c>
      <c r="AE41" s="51"/>
      <c r="AF41" s="22">
        <v>733</v>
      </c>
      <c r="AG41" s="22">
        <v>52</v>
      </c>
      <c r="AH41" s="22">
        <v>4392</v>
      </c>
      <c r="AI41" s="22">
        <v>18572</v>
      </c>
      <c r="AJ41" s="22" t="s">
        <v>426</v>
      </c>
      <c r="AK41" s="22" t="s">
        <v>427</v>
      </c>
      <c r="AL41" s="40" t="s">
        <v>50</v>
      </c>
    </row>
    <row r="42" spans="1:38" ht="26.25" customHeight="1" thickBot="1" x14ac:dyDescent="0.25">
      <c r="A42" s="60" t="s">
        <v>71</v>
      </c>
      <c r="B42" s="60" t="s">
        <v>108</v>
      </c>
      <c r="C42" s="61" t="s">
        <v>109</v>
      </c>
      <c r="D42" s="62"/>
      <c r="E42" s="3">
        <v>1.0515567772224079</v>
      </c>
      <c r="F42" s="3">
        <v>0.42570498215663316</v>
      </c>
      <c r="G42" s="3">
        <v>6.2881306404327014E-2</v>
      </c>
      <c r="H42" s="3">
        <v>2.6805149352724663E-4</v>
      </c>
      <c r="I42" s="3">
        <v>7.0821763857479361E-2</v>
      </c>
      <c r="J42" s="3">
        <v>7.0821763857479361E-2</v>
      </c>
      <c r="K42" s="3">
        <v>7.0821763857479361E-2</v>
      </c>
      <c r="L42" s="3">
        <v>4.1241345708816525E-2</v>
      </c>
      <c r="M42" s="3">
        <v>3.6388909944616072</v>
      </c>
      <c r="N42" s="3">
        <v>0.68274313471510539</v>
      </c>
      <c r="O42" s="3">
        <v>3.5898692774599255E-4</v>
      </c>
      <c r="P42" s="3" t="s">
        <v>428</v>
      </c>
      <c r="Q42" s="3" t="s">
        <v>428</v>
      </c>
      <c r="R42" s="3">
        <v>1.7949346387299628E-3</v>
      </c>
      <c r="S42" s="3">
        <v>6.1027777716818735E-2</v>
      </c>
      <c r="T42" s="3">
        <v>2.5129084942219484E-3</v>
      </c>
      <c r="U42" s="3">
        <v>3.5898692774599255E-4</v>
      </c>
      <c r="V42" s="3">
        <v>3.5898692774599256E-2</v>
      </c>
      <c r="W42" s="3" t="s">
        <v>428</v>
      </c>
      <c r="X42" s="3">
        <v>2.6917726109604353E-3</v>
      </c>
      <c r="Y42" s="3">
        <v>1.7499039359780864E-3</v>
      </c>
      <c r="Z42" s="3" t="s">
        <v>428</v>
      </c>
      <c r="AA42" s="3" t="s">
        <v>428</v>
      </c>
      <c r="AB42" s="3">
        <v>4.0814309249235115E-3</v>
      </c>
      <c r="AC42" s="3" t="s">
        <v>428</v>
      </c>
      <c r="AD42" s="3" t="s">
        <v>428</v>
      </c>
      <c r="AE42" s="51"/>
      <c r="AF42" s="22">
        <v>1532</v>
      </c>
      <c r="AG42" s="22" t="s">
        <v>426</v>
      </c>
      <c r="AH42" s="22" t="s">
        <v>426</v>
      </c>
      <c r="AI42" s="22" t="s">
        <v>426</v>
      </c>
      <c r="AJ42" s="22" t="s">
        <v>426</v>
      </c>
      <c r="AK42" s="22" t="s">
        <v>427</v>
      </c>
      <c r="AL42" s="40" t="s">
        <v>50</v>
      </c>
    </row>
    <row r="43" spans="1:38" ht="26.25" customHeight="1" thickBot="1" x14ac:dyDescent="0.25">
      <c r="A43" s="60" t="s">
        <v>104</v>
      </c>
      <c r="B43" s="60" t="s">
        <v>110</v>
      </c>
      <c r="C43" s="61" t="s">
        <v>111</v>
      </c>
      <c r="D43" s="62"/>
      <c r="E43" s="3">
        <v>0.149520349</v>
      </c>
      <c r="F43" s="3">
        <v>0.20361663699999996</v>
      </c>
      <c r="G43" s="3">
        <v>2.7748608154032899E-2</v>
      </c>
      <c r="H43" s="3">
        <v>6.330000000000001E-4</v>
      </c>
      <c r="I43" s="3">
        <v>9.0958391E-2</v>
      </c>
      <c r="J43" s="3">
        <v>9.3021668000000002E-2</v>
      </c>
      <c r="K43" s="3">
        <v>9.7452667999999992E-2</v>
      </c>
      <c r="L43" s="3">
        <v>2.5922732560000005E-2</v>
      </c>
      <c r="M43" s="3">
        <v>0.38249195899999999</v>
      </c>
      <c r="N43" s="3">
        <v>1.7461494000000001E-2</v>
      </c>
      <c r="O43" s="3">
        <v>8.3389626000000012E-3</v>
      </c>
      <c r="P43" s="3">
        <v>6.9425200000000002E-4</v>
      </c>
      <c r="Q43" s="3">
        <v>9.3629600000000009E-4</v>
      </c>
      <c r="R43" s="3">
        <v>1.4674939999999999E-2</v>
      </c>
      <c r="S43" s="3">
        <v>4.1643444000000005E-3</v>
      </c>
      <c r="T43" s="3">
        <v>1.3454340000000004E-3</v>
      </c>
      <c r="U43" s="3">
        <v>7.2846499999999997E-4</v>
      </c>
      <c r="V43" s="3">
        <v>0.33102770000000004</v>
      </c>
      <c r="W43" s="3">
        <v>6.391809800000002E-2</v>
      </c>
      <c r="X43" s="3">
        <v>6.3305455269999991E-3</v>
      </c>
      <c r="Y43" s="3">
        <v>1.0131538350000002E-2</v>
      </c>
      <c r="Z43" s="3">
        <v>3.1656139009999997E-3</v>
      </c>
      <c r="AA43" s="3">
        <v>2.5325718750000004E-3</v>
      </c>
      <c r="AB43" s="3">
        <v>2.2160269653000001E-2</v>
      </c>
      <c r="AC43" s="3">
        <v>3.1649999999999998E-3</v>
      </c>
      <c r="AD43" s="3">
        <v>3.7979999999999999E-5</v>
      </c>
      <c r="AE43" s="51"/>
      <c r="AF43" s="22">
        <v>158.53</v>
      </c>
      <c r="AG43" s="22" t="s">
        <v>426</v>
      </c>
      <c r="AH43" s="22">
        <v>218</v>
      </c>
      <c r="AI43" s="22">
        <v>933</v>
      </c>
      <c r="AJ43" s="22" t="s">
        <v>426</v>
      </c>
      <c r="AK43" s="22" t="s">
        <v>427</v>
      </c>
      <c r="AL43" s="40" t="s">
        <v>50</v>
      </c>
    </row>
    <row r="44" spans="1:38" ht="26.25" customHeight="1" thickBot="1" x14ac:dyDescent="0.25">
      <c r="A44" s="60" t="s">
        <v>71</v>
      </c>
      <c r="B44" s="60" t="s">
        <v>112</v>
      </c>
      <c r="C44" s="61" t="s">
        <v>113</v>
      </c>
      <c r="D44" s="62"/>
      <c r="E44" s="3">
        <v>1.7063379167823496</v>
      </c>
      <c r="F44" s="3">
        <v>0.19504047758441304</v>
      </c>
      <c r="G44" s="3">
        <v>0.28128414145312819</v>
      </c>
      <c r="H44" s="3">
        <v>1.1249822983921674E-3</v>
      </c>
      <c r="I44" s="3">
        <v>6.8883329167024027E-2</v>
      </c>
      <c r="J44" s="3">
        <v>6.8883329167024027E-2</v>
      </c>
      <c r="K44" s="3">
        <v>6.8883329167024027E-2</v>
      </c>
      <c r="L44" s="3">
        <v>4.2536191762573193E-2</v>
      </c>
      <c r="M44" s="3">
        <v>1.3934656378595816</v>
      </c>
      <c r="N44" s="3">
        <v>8.6204941251907224E-2</v>
      </c>
      <c r="O44" s="3">
        <v>1.4120495451096255E-3</v>
      </c>
      <c r="P44" s="3" t="s">
        <v>428</v>
      </c>
      <c r="Q44" s="3" t="s">
        <v>428</v>
      </c>
      <c r="R44" s="3">
        <v>7.0602477255481281E-3</v>
      </c>
      <c r="S44" s="3">
        <v>0.24004842266863635</v>
      </c>
      <c r="T44" s="3">
        <v>9.8843468157673794E-3</v>
      </c>
      <c r="U44" s="3">
        <v>1.4120495451096255E-3</v>
      </c>
      <c r="V44" s="3">
        <v>0.14120495451096254</v>
      </c>
      <c r="W44" s="3" t="s">
        <v>428</v>
      </c>
      <c r="X44" s="3">
        <v>1.1273653581709391E-2</v>
      </c>
      <c r="Y44" s="3">
        <v>7.0545620307562234E-3</v>
      </c>
      <c r="Z44" s="3" t="s">
        <v>428</v>
      </c>
      <c r="AA44" s="3" t="s">
        <v>428</v>
      </c>
      <c r="AB44" s="3">
        <v>1.8328215612465615E-2</v>
      </c>
      <c r="AC44" s="3" t="s">
        <v>428</v>
      </c>
      <c r="AD44" s="3" t="s">
        <v>428</v>
      </c>
      <c r="AE44" s="51"/>
      <c r="AF44" s="22">
        <v>6000.64</v>
      </c>
      <c r="AG44" s="22" t="s">
        <v>426</v>
      </c>
      <c r="AH44" s="22" t="s">
        <v>426</v>
      </c>
      <c r="AI44" s="22" t="s">
        <v>426</v>
      </c>
      <c r="AJ44" s="22" t="s">
        <v>426</v>
      </c>
      <c r="AK44" s="22" t="s">
        <v>427</v>
      </c>
      <c r="AL44" s="40" t="s">
        <v>50</v>
      </c>
    </row>
    <row r="45" spans="1:38" ht="26.25" customHeight="1" thickBot="1" x14ac:dyDescent="0.25">
      <c r="A45" s="60" t="s">
        <v>71</v>
      </c>
      <c r="B45" s="60" t="s">
        <v>114</v>
      </c>
      <c r="C45" s="61" t="s">
        <v>115</v>
      </c>
      <c r="D45" s="62"/>
      <c r="E45" s="3">
        <v>0.4156860437750059</v>
      </c>
      <c r="F45" s="3">
        <v>1.4827018121911036E-2</v>
      </c>
      <c r="G45" s="3">
        <v>1.0590727229936456E-2</v>
      </c>
      <c r="H45" s="3" t="s">
        <v>428</v>
      </c>
      <c r="I45" s="3">
        <v>7.413509060955518E-3</v>
      </c>
      <c r="J45" s="3">
        <v>7.9430454224523415E-3</v>
      </c>
      <c r="K45" s="3">
        <v>7.9430454224523415E-3</v>
      </c>
      <c r="L45" s="3">
        <v>2.4623440809602255E-3</v>
      </c>
      <c r="M45" s="3">
        <v>3.9185690750764883E-2</v>
      </c>
      <c r="N45" s="3">
        <v>6.8839726994586957E-4</v>
      </c>
      <c r="O45" s="3">
        <v>5.2953636149682281E-5</v>
      </c>
      <c r="P45" s="3">
        <v>1.5886090844904682E-4</v>
      </c>
      <c r="Q45" s="3">
        <v>2.1181454459872912E-4</v>
      </c>
      <c r="R45" s="3">
        <v>2.6476818074841143E-4</v>
      </c>
      <c r="S45" s="3">
        <v>4.6599199811720397E-3</v>
      </c>
      <c r="T45" s="3">
        <v>5.2953636149682274E-3</v>
      </c>
      <c r="U45" s="3">
        <v>5.2953636149682287E-4</v>
      </c>
      <c r="V45" s="3">
        <v>6.3544363379618727E-3</v>
      </c>
      <c r="W45" s="3">
        <v>6.8839726994586957E-4</v>
      </c>
      <c r="X45" s="3" t="s">
        <v>428</v>
      </c>
      <c r="Y45" s="3" t="s">
        <v>428</v>
      </c>
      <c r="Z45" s="3" t="s">
        <v>428</v>
      </c>
      <c r="AA45" s="3" t="s">
        <v>428</v>
      </c>
      <c r="AB45" s="3" t="s">
        <v>428</v>
      </c>
      <c r="AC45" s="3">
        <v>4.2362908919745825E-4</v>
      </c>
      <c r="AD45" s="3">
        <v>2.0122381736879263E-4</v>
      </c>
      <c r="AE45" s="51"/>
      <c r="AF45" s="22">
        <v>225</v>
      </c>
      <c r="AG45" s="22" t="s">
        <v>426</v>
      </c>
      <c r="AH45" s="22" t="s">
        <v>426</v>
      </c>
      <c r="AI45" s="22" t="s">
        <v>426</v>
      </c>
      <c r="AJ45" s="22" t="s">
        <v>426</v>
      </c>
      <c r="AK45" s="22" t="s">
        <v>427</v>
      </c>
      <c r="AL45" s="40" t="s">
        <v>50</v>
      </c>
    </row>
    <row r="46" spans="1:38" ht="26.25" customHeight="1" thickBot="1" x14ac:dyDescent="0.25">
      <c r="A46" s="60" t="s">
        <v>104</v>
      </c>
      <c r="B46" s="60" t="s">
        <v>116</v>
      </c>
      <c r="C46" s="61" t="s">
        <v>117</v>
      </c>
      <c r="D46" s="62"/>
      <c r="E46" s="3" t="s">
        <v>426</v>
      </c>
      <c r="F46" s="3" t="s">
        <v>426</v>
      </c>
      <c r="G46" s="3" t="s">
        <v>426</v>
      </c>
      <c r="H46" s="3" t="s">
        <v>426</v>
      </c>
      <c r="I46" s="3" t="s">
        <v>426</v>
      </c>
      <c r="J46" s="3" t="s">
        <v>426</v>
      </c>
      <c r="K46" s="3" t="s">
        <v>426</v>
      </c>
      <c r="L46" s="3" t="s">
        <v>426</v>
      </c>
      <c r="M46" s="3" t="s">
        <v>426</v>
      </c>
      <c r="N46" s="3" t="s">
        <v>426</v>
      </c>
      <c r="O46" s="3" t="s">
        <v>426</v>
      </c>
      <c r="P46" s="3" t="s">
        <v>426</v>
      </c>
      <c r="Q46" s="3" t="s">
        <v>426</v>
      </c>
      <c r="R46" s="3" t="s">
        <v>426</v>
      </c>
      <c r="S46" s="3" t="s">
        <v>426</v>
      </c>
      <c r="T46" s="3" t="s">
        <v>426</v>
      </c>
      <c r="U46" s="3" t="s">
        <v>426</v>
      </c>
      <c r="V46" s="3" t="s">
        <v>426</v>
      </c>
      <c r="W46" s="3" t="s">
        <v>426</v>
      </c>
      <c r="X46" s="3" t="s">
        <v>426</v>
      </c>
      <c r="Y46" s="3" t="s">
        <v>426</v>
      </c>
      <c r="Z46" s="3" t="s">
        <v>426</v>
      </c>
      <c r="AA46" s="3" t="s">
        <v>426</v>
      </c>
      <c r="AB46" s="3" t="s">
        <v>426</v>
      </c>
      <c r="AC46" s="3" t="s">
        <v>426</v>
      </c>
      <c r="AD46" s="3" t="s">
        <v>426</v>
      </c>
      <c r="AE46" s="51"/>
      <c r="AF46" s="22" t="s">
        <v>426</v>
      </c>
      <c r="AG46" s="22" t="s">
        <v>426</v>
      </c>
      <c r="AH46" s="22" t="s">
        <v>426</v>
      </c>
      <c r="AI46" s="22" t="s">
        <v>426</v>
      </c>
      <c r="AJ46" s="22" t="s">
        <v>426</v>
      </c>
      <c r="AK46" s="22" t="s">
        <v>426</v>
      </c>
      <c r="AL46" s="40" t="s">
        <v>50</v>
      </c>
    </row>
    <row r="47" spans="1:38" ht="26.25" customHeight="1" thickBot="1" x14ac:dyDescent="0.25">
      <c r="A47" s="60" t="s">
        <v>71</v>
      </c>
      <c r="B47" s="60" t="s">
        <v>118</v>
      </c>
      <c r="C47" s="61" t="s">
        <v>119</v>
      </c>
      <c r="D47" s="62"/>
      <c r="E47" s="3">
        <v>0.42909600000000003</v>
      </c>
      <c r="F47" s="3">
        <v>6.0525200000000008E-2</v>
      </c>
      <c r="G47" s="3">
        <v>1.5371140000000002E-2</v>
      </c>
      <c r="H47" s="3" t="s">
        <v>428</v>
      </c>
      <c r="I47" s="3">
        <v>7.4816000000000006E-3</v>
      </c>
      <c r="J47" s="3">
        <v>8.0160000000000006E-3</v>
      </c>
      <c r="K47" s="3">
        <v>8.0160000000000006E-3</v>
      </c>
      <c r="L47" s="3">
        <v>2.48496E-3</v>
      </c>
      <c r="M47" s="3">
        <v>2.9171456</v>
      </c>
      <c r="N47" s="3">
        <v>6.9472000000000012E-4</v>
      </c>
      <c r="O47" s="3">
        <v>5.3440000000000003E-5</v>
      </c>
      <c r="P47" s="3">
        <v>1.6031999999999998E-4</v>
      </c>
      <c r="Q47" s="3">
        <v>2.1376000000000001E-4</v>
      </c>
      <c r="R47" s="3">
        <v>2.6720000000000004E-4</v>
      </c>
      <c r="S47" s="3">
        <v>4.7027200000000005E-3</v>
      </c>
      <c r="T47" s="3">
        <v>5.3440000000000007E-3</v>
      </c>
      <c r="U47" s="3">
        <v>5.3440000000000009E-4</v>
      </c>
      <c r="V47" s="3">
        <v>6.4127999999999998E-3</v>
      </c>
      <c r="W47" s="3">
        <v>6.9472000000000012E-4</v>
      </c>
      <c r="X47" s="3" t="s">
        <v>428</v>
      </c>
      <c r="Y47" s="3" t="s">
        <v>428</v>
      </c>
      <c r="Z47" s="3" t="s">
        <v>428</v>
      </c>
      <c r="AA47" s="3" t="s">
        <v>428</v>
      </c>
      <c r="AB47" s="3" t="s">
        <v>428</v>
      </c>
      <c r="AC47" s="3">
        <v>4.2752000000000003E-4</v>
      </c>
      <c r="AD47" s="3">
        <v>2.03072E-4</v>
      </c>
      <c r="AE47" s="51"/>
      <c r="AF47" s="22">
        <v>330.72746000000001</v>
      </c>
      <c r="AG47" s="22" t="s">
        <v>426</v>
      </c>
      <c r="AH47" s="22" t="s">
        <v>426</v>
      </c>
      <c r="AI47" s="22" t="s">
        <v>426</v>
      </c>
      <c r="AJ47" s="22" t="s">
        <v>426</v>
      </c>
      <c r="AK47" s="22" t="s">
        <v>427</v>
      </c>
      <c r="AL47" s="40" t="s">
        <v>50</v>
      </c>
    </row>
    <row r="48" spans="1:38" ht="26.25" customHeight="1" thickBot="1" x14ac:dyDescent="0.25">
      <c r="A48" s="60" t="s">
        <v>120</v>
      </c>
      <c r="B48" s="60" t="s">
        <v>121</v>
      </c>
      <c r="C48" s="61" t="s">
        <v>122</v>
      </c>
      <c r="D48" s="62"/>
      <c r="E48" s="3" t="s">
        <v>427</v>
      </c>
      <c r="F48" s="3" t="s">
        <v>428</v>
      </c>
      <c r="G48" s="3" t="s">
        <v>427</v>
      </c>
      <c r="H48" s="3" t="s">
        <v>427</v>
      </c>
      <c r="I48" s="3">
        <v>6.0000000000000002E-6</v>
      </c>
      <c r="J48" s="3">
        <v>5.9999999999999995E-5</v>
      </c>
      <c r="K48" s="3">
        <v>1.4999999999999999E-4</v>
      </c>
      <c r="L48" s="3" t="s">
        <v>427</v>
      </c>
      <c r="M48" s="3" t="s">
        <v>427</v>
      </c>
      <c r="N48" s="3" t="s">
        <v>428</v>
      </c>
      <c r="O48" s="3" t="s">
        <v>428</v>
      </c>
      <c r="P48" s="3" t="s">
        <v>428</v>
      </c>
      <c r="Q48" s="3" t="s">
        <v>428</v>
      </c>
      <c r="R48" s="3" t="s">
        <v>428</v>
      </c>
      <c r="S48" s="3" t="s">
        <v>428</v>
      </c>
      <c r="T48" s="3" t="s">
        <v>428</v>
      </c>
      <c r="U48" s="3" t="s">
        <v>428</v>
      </c>
      <c r="V48" s="3" t="s">
        <v>428</v>
      </c>
      <c r="W48" s="3" t="s">
        <v>427</v>
      </c>
      <c r="X48" s="3" t="s">
        <v>427</v>
      </c>
      <c r="Y48" s="3" t="s">
        <v>427</v>
      </c>
      <c r="Z48" s="3" t="s">
        <v>427</v>
      </c>
      <c r="AA48" s="3" t="s">
        <v>427</v>
      </c>
      <c r="AB48" s="3" t="s">
        <v>427</v>
      </c>
      <c r="AC48" s="3" t="s">
        <v>427</v>
      </c>
      <c r="AD48" s="3" t="s">
        <v>427</v>
      </c>
      <c r="AE48" s="51"/>
      <c r="AF48" s="22" t="s">
        <v>427</v>
      </c>
      <c r="AG48" s="22">
        <v>20</v>
      </c>
      <c r="AH48" s="22" t="s">
        <v>427</v>
      </c>
      <c r="AI48" s="22" t="s">
        <v>427</v>
      </c>
      <c r="AJ48" s="22" t="s">
        <v>427</v>
      </c>
      <c r="AK48" s="22" t="s">
        <v>427</v>
      </c>
      <c r="AL48" s="40" t="s">
        <v>442</v>
      </c>
    </row>
    <row r="49" spans="1:38" ht="26.25" customHeight="1" thickBot="1" x14ac:dyDescent="0.25">
      <c r="A49" s="60" t="s">
        <v>120</v>
      </c>
      <c r="B49" s="60" t="s">
        <v>123</v>
      </c>
      <c r="C49" s="61" t="s">
        <v>124</v>
      </c>
      <c r="D49" s="62"/>
      <c r="E49" s="3" t="s">
        <v>426</v>
      </c>
      <c r="F49" s="3" t="s">
        <v>426</v>
      </c>
      <c r="G49" s="3" t="s">
        <v>426</v>
      </c>
      <c r="H49" s="3" t="s">
        <v>426</v>
      </c>
      <c r="I49" s="3" t="s">
        <v>426</v>
      </c>
      <c r="J49" s="3" t="s">
        <v>426</v>
      </c>
      <c r="K49" s="3" t="s">
        <v>426</v>
      </c>
      <c r="L49" s="3" t="s">
        <v>426</v>
      </c>
      <c r="M49" s="3" t="s">
        <v>426</v>
      </c>
      <c r="N49" s="3" t="s">
        <v>426</v>
      </c>
      <c r="O49" s="3" t="s">
        <v>426</v>
      </c>
      <c r="P49" s="3" t="s">
        <v>426</v>
      </c>
      <c r="Q49" s="3" t="s">
        <v>426</v>
      </c>
      <c r="R49" s="3" t="s">
        <v>426</v>
      </c>
      <c r="S49" s="3" t="s">
        <v>426</v>
      </c>
      <c r="T49" s="3" t="s">
        <v>426</v>
      </c>
      <c r="U49" s="3" t="s">
        <v>426</v>
      </c>
      <c r="V49" s="3" t="s">
        <v>426</v>
      </c>
      <c r="W49" s="3" t="s">
        <v>426</v>
      </c>
      <c r="X49" s="3" t="s">
        <v>426</v>
      </c>
      <c r="Y49" s="3" t="s">
        <v>426</v>
      </c>
      <c r="Z49" s="3" t="s">
        <v>426</v>
      </c>
      <c r="AA49" s="3" t="s">
        <v>426</v>
      </c>
      <c r="AB49" s="3" t="s">
        <v>426</v>
      </c>
      <c r="AC49" s="3" t="s">
        <v>426</v>
      </c>
      <c r="AD49" s="3" t="s">
        <v>426</v>
      </c>
      <c r="AE49" s="51"/>
      <c r="AF49" s="22" t="s">
        <v>426</v>
      </c>
      <c r="AG49" s="22" t="s">
        <v>426</v>
      </c>
      <c r="AH49" s="22" t="s">
        <v>426</v>
      </c>
      <c r="AI49" s="22" t="s">
        <v>426</v>
      </c>
      <c r="AJ49" s="22" t="s">
        <v>426</v>
      </c>
      <c r="AK49" s="22" t="s">
        <v>426</v>
      </c>
      <c r="AL49" s="40" t="s">
        <v>125</v>
      </c>
    </row>
    <row r="50" spans="1:38" ht="26.25" customHeight="1" thickBot="1" x14ac:dyDescent="0.25">
      <c r="A50" s="60" t="s">
        <v>120</v>
      </c>
      <c r="B50" s="60" t="s">
        <v>126</v>
      </c>
      <c r="C50" s="61" t="s">
        <v>127</v>
      </c>
      <c r="D50" s="62"/>
      <c r="E50" s="3" t="s">
        <v>426</v>
      </c>
      <c r="F50" s="3" t="s">
        <v>426</v>
      </c>
      <c r="G50" s="3" t="s">
        <v>426</v>
      </c>
      <c r="H50" s="3" t="s">
        <v>426</v>
      </c>
      <c r="I50" s="3" t="s">
        <v>426</v>
      </c>
      <c r="J50" s="3" t="s">
        <v>426</v>
      </c>
      <c r="K50" s="3" t="s">
        <v>426</v>
      </c>
      <c r="L50" s="3" t="s">
        <v>426</v>
      </c>
      <c r="M50" s="3" t="s">
        <v>426</v>
      </c>
      <c r="N50" s="3" t="s">
        <v>426</v>
      </c>
      <c r="O50" s="3" t="s">
        <v>426</v>
      </c>
      <c r="P50" s="3" t="s">
        <v>426</v>
      </c>
      <c r="Q50" s="3" t="s">
        <v>426</v>
      </c>
      <c r="R50" s="3" t="s">
        <v>426</v>
      </c>
      <c r="S50" s="3" t="s">
        <v>426</v>
      </c>
      <c r="T50" s="3" t="s">
        <v>426</v>
      </c>
      <c r="U50" s="3" t="s">
        <v>426</v>
      </c>
      <c r="V50" s="3" t="s">
        <v>426</v>
      </c>
      <c r="W50" s="3" t="s">
        <v>426</v>
      </c>
      <c r="X50" s="3" t="s">
        <v>426</v>
      </c>
      <c r="Y50" s="3" t="s">
        <v>426</v>
      </c>
      <c r="Z50" s="3" t="s">
        <v>426</v>
      </c>
      <c r="AA50" s="3" t="s">
        <v>426</v>
      </c>
      <c r="AB50" s="3" t="s">
        <v>426</v>
      </c>
      <c r="AC50" s="3" t="s">
        <v>426</v>
      </c>
      <c r="AD50" s="3" t="s">
        <v>426</v>
      </c>
      <c r="AE50" s="51"/>
      <c r="AF50" s="22" t="s">
        <v>426</v>
      </c>
      <c r="AG50" s="22" t="s">
        <v>426</v>
      </c>
      <c r="AH50" s="22" t="s">
        <v>426</v>
      </c>
      <c r="AI50" s="22" t="s">
        <v>426</v>
      </c>
      <c r="AJ50" s="22" t="s">
        <v>426</v>
      </c>
      <c r="AK50" s="22" t="s">
        <v>426</v>
      </c>
      <c r="AL50" s="40" t="s">
        <v>410</v>
      </c>
    </row>
    <row r="51" spans="1:38" ht="26.25" customHeight="1" thickBot="1" x14ac:dyDescent="0.25">
      <c r="A51" s="60" t="s">
        <v>120</v>
      </c>
      <c r="B51" s="64" t="s">
        <v>128</v>
      </c>
      <c r="C51" s="61" t="s">
        <v>129</v>
      </c>
      <c r="D51" s="62"/>
      <c r="E51" s="3" t="s">
        <v>426</v>
      </c>
      <c r="F51" s="3" t="s">
        <v>426</v>
      </c>
      <c r="G51" s="3" t="s">
        <v>426</v>
      </c>
      <c r="H51" s="3" t="s">
        <v>426</v>
      </c>
      <c r="I51" s="3" t="s">
        <v>426</v>
      </c>
      <c r="J51" s="3" t="s">
        <v>426</v>
      </c>
      <c r="K51" s="3" t="s">
        <v>426</v>
      </c>
      <c r="L51" s="3" t="s">
        <v>426</v>
      </c>
      <c r="M51" s="3" t="s">
        <v>426</v>
      </c>
      <c r="N51" s="3" t="s">
        <v>426</v>
      </c>
      <c r="O51" s="3" t="s">
        <v>426</v>
      </c>
      <c r="P51" s="3" t="s">
        <v>426</v>
      </c>
      <c r="Q51" s="3" t="s">
        <v>426</v>
      </c>
      <c r="R51" s="3" t="s">
        <v>426</v>
      </c>
      <c r="S51" s="3" t="s">
        <v>426</v>
      </c>
      <c r="T51" s="3" t="s">
        <v>426</v>
      </c>
      <c r="U51" s="3" t="s">
        <v>426</v>
      </c>
      <c r="V51" s="3" t="s">
        <v>426</v>
      </c>
      <c r="W51" s="3" t="s">
        <v>426</v>
      </c>
      <c r="X51" s="3" t="s">
        <v>426</v>
      </c>
      <c r="Y51" s="3" t="s">
        <v>426</v>
      </c>
      <c r="Z51" s="3" t="s">
        <v>426</v>
      </c>
      <c r="AA51" s="3" t="s">
        <v>426</v>
      </c>
      <c r="AB51" s="3" t="s">
        <v>426</v>
      </c>
      <c r="AC51" s="3" t="s">
        <v>426</v>
      </c>
      <c r="AD51" s="3" t="s">
        <v>426</v>
      </c>
      <c r="AE51" s="51"/>
      <c r="AF51" s="22" t="s">
        <v>426</v>
      </c>
      <c r="AG51" s="22" t="s">
        <v>426</v>
      </c>
      <c r="AH51" s="22" t="s">
        <v>426</v>
      </c>
      <c r="AI51" s="22" t="s">
        <v>426</v>
      </c>
      <c r="AJ51" s="22" t="s">
        <v>426</v>
      </c>
      <c r="AK51" s="22" t="s">
        <v>426</v>
      </c>
      <c r="AL51" s="40" t="s">
        <v>130</v>
      </c>
    </row>
    <row r="52" spans="1:38" ht="26.25" customHeight="1" thickBot="1" x14ac:dyDescent="0.25">
      <c r="A52" s="60" t="s">
        <v>120</v>
      </c>
      <c r="B52" s="64" t="s">
        <v>131</v>
      </c>
      <c r="C52" s="66" t="s">
        <v>390</v>
      </c>
      <c r="D52" s="63"/>
      <c r="E52" s="3" t="s">
        <v>426</v>
      </c>
      <c r="F52" s="3" t="s">
        <v>426</v>
      </c>
      <c r="G52" s="3" t="s">
        <v>426</v>
      </c>
      <c r="H52" s="3" t="s">
        <v>426</v>
      </c>
      <c r="I52" s="3" t="s">
        <v>426</v>
      </c>
      <c r="J52" s="3" t="s">
        <v>426</v>
      </c>
      <c r="K52" s="3" t="s">
        <v>426</v>
      </c>
      <c r="L52" s="3" t="s">
        <v>426</v>
      </c>
      <c r="M52" s="3" t="s">
        <v>426</v>
      </c>
      <c r="N52" s="3" t="s">
        <v>426</v>
      </c>
      <c r="O52" s="3" t="s">
        <v>426</v>
      </c>
      <c r="P52" s="3" t="s">
        <v>426</v>
      </c>
      <c r="Q52" s="3" t="s">
        <v>426</v>
      </c>
      <c r="R52" s="3" t="s">
        <v>426</v>
      </c>
      <c r="S52" s="3" t="s">
        <v>426</v>
      </c>
      <c r="T52" s="3" t="s">
        <v>426</v>
      </c>
      <c r="U52" s="3" t="s">
        <v>426</v>
      </c>
      <c r="V52" s="3" t="s">
        <v>426</v>
      </c>
      <c r="W52" s="3" t="s">
        <v>426</v>
      </c>
      <c r="X52" s="3" t="s">
        <v>426</v>
      </c>
      <c r="Y52" s="3" t="s">
        <v>426</v>
      </c>
      <c r="Z52" s="3" t="s">
        <v>426</v>
      </c>
      <c r="AA52" s="3" t="s">
        <v>426</v>
      </c>
      <c r="AB52" s="3" t="s">
        <v>426</v>
      </c>
      <c r="AC52" s="3" t="s">
        <v>426</v>
      </c>
      <c r="AD52" s="3" t="s">
        <v>426</v>
      </c>
      <c r="AE52" s="51"/>
      <c r="AF52" s="22" t="s">
        <v>426</v>
      </c>
      <c r="AG52" s="22" t="s">
        <v>426</v>
      </c>
      <c r="AH52" s="22" t="s">
        <v>426</v>
      </c>
      <c r="AI52" s="22" t="s">
        <v>426</v>
      </c>
      <c r="AJ52" s="22" t="s">
        <v>426</v>
      </c>
      <c r="AK52" s="22" t="s">
        <v>426</v>
      </c>
      <c r="AL52" s="40" t="s">
        <v>132</v>
      </c>
    </row>
    <row r="53" spans="1:38" ht="26.25" customHeight="1" thickBot="1" x14ac:dyDescent="0.25">
      <c r="A53" s="60" t="s">
        <v>120</v>
      </c>
      <c r="B53" s="64" t="s">
        <v>133</v>
      </c>
      <c r="C53" s="66" t="s">
        <v>134</v>
      </c>
      <c r="D53" s="63"/>
      <c r="E53" s="3" t="s">
        <v>427</v>
      </c>
      <c r="F53" s="3">
        <v>0.31186263361382804</v>
      </c>
      <c r="G53" s="3" t="s">
        <v>428</v>
      </c>
      <c r="H53" s="3" t="s">
        <v>427</v>
      </c>
      <c r="I53" s="3" t="s">
        <v>427</v>
      </c>
      <c r="J53" s="3" t="s">
        <v>427</v>
      </c>
      <c r="K53" s="3" t="s">
        <v>427</v>
      </c>
      <c r="L53" s="3" t="s">
        <v>427</v>
      </c>
      <c r="M53" s="3" t="s">
        <v>427</v>
      </c>
      <c r="N53" s="3" t="s">
        <v>427</v>
      </c>
      <c r="O53" s="3" t="s">
        <v>427</v>
      </c>
      <c r="P53" s="3" t="s">
        <v>427</v>
      </c>
      <c r="Q53" s="3" t="s">
        <v>427</v>
      </c>
      <c r="R53" s="3" t="s">
        <v>427</v>
      </c>
      <c r="S53" s="3" t="s">
        <v>427</v>
      </c>
      <c r="T53" s="3" t="s">
        <v>427</v>
      </c>
      <c r="U53" s="3" t="s">
        <v>427</v>
      </c>
      <c r="V53" s="3" t="s">
        <v>427</v>
      </c>
      <c r="W53" s="3" t="s">
        <v>428</v>
      </c>
      <c r="X53" s="3" t="s">
        <v>427</v>
      </c>
      <c r="Y53" s="3" t="s">
        <v>427</v>
      </c>
      <c r="Z53" s="3" t="s">
        <v>427</v>
      </c>
      <c r="AA53" s="3" t="s">
        <v>427</v>
      </c>
      <c r="AB53" s="3" t="s">
        <v>427</v>
      </c>
      <c r="AC53" s="3" t="s">
        <v>427</v>
      </c>
      <c r="AD53" s="3" t="s">
        <v>427</v>
      </c>
      <c r="AE53" s="51"/>
      <c r="AF53" s="22" t="s">
        <v>427</v>
      </c>
      <c r="AG53" s="22" t="s">
        <v>427</v>
      </c>
      <c r="AH53" s="22" t="s">
        <v>427</v>
      </c>
      <c r="AI53" s="22" t="s">
        <v>427</v>
      </c>
      <c r="AJ53" s="22" t="s">
        <v>427</v>
      </c>
      <c r="AK53" s="22">
        <v>141.75574255174001</v>
      </c>
      <c r="AL53" s="40" t="s">
        <v>443</v>
      </c>
    </row>
    <row r="54" spans="1:38" ht="37.5" customHeight="1" thickBot="1" x14ac:dyDescent="0.25">
      <c r="A54" s="60" t="s">
        <v>120</v>
      </c>
      <c r="B54" s="64" t="s">
        <v>135</v>
      </c>
      <c r="C54" s="66" t="s">
        <v>136</v>
      </c>
      <c r="D54" s="63"/>
      <c r="E54" s="3" t="s">
        <v>427</v>
      </c>
      <c r="F54" s="3">
        <v>0.17436100000000002</v>
      </c>
      <c r="G54" s="3" t="s">
        <v>427</v>
      </c>
      <c r="H54" s="3" t="s">
        <v>427</v>
      </c>
      <c r="I54" s="3" t="s">
        <v>427</v>
      </c>
      <c r="J54" s="3" t="s">
        <v>427</v>
      </c>
      <c r="K54" s="3" t="s">
        <v>427</v>
      </c>
      <c r="L54" s="3" t="s">
        <v>427</v>
      </c>
      <c r="M54" s="3" t="s">
        <v>427</v>
      </c>
      <c r="N54" s="3" t="s">
        <v>427</v>
      </c>
      <c r="O54" s="3" t="s">
        <v>427</v>
      </c>
      <c r="P54" s="3" t="s">
        <v>427</v>
      </c>
      <c r="Q54" s="3" t="s">
        <v>427</v>
      </c>
      <c r="R54" s="3" t="s">
        <v>427</v>
      </c>
      <c r="S54" s="3" t="s">
        <v>427</v>
      </c>
      <c r="T54" s="3" t="s">
        <v>427</v>
      </c>
      <c r="U54" s="3" t="s">
        <v>427</v>
      </c>
      <c r="V54" s="3" t="s">
        <v>427</v>
      </c>
      <c r="W54" s="3" t="s">
        <v>427</v>
      </c>
      <c r="X54" s="3" t="s">
        <v>427</v>
      </c>
      <c r="Y54" s="3" t="s">
        <v>427</v>
      </c>
      <c r="Z54" s="3" t="s">
        <v>427</v>
      </c>
      <c r="AA54" s="3" t="s">
        <v>427</v>
      </c>
      <c r="AB54" s="3" t="s">
        <v>427</v>
      </c>
      <c r="AC54" s="3" t="s">
        <v>427</v>
      </c>
      <c r="AD54" s="3" t="s">
        <v>427</v>
      </c>
      <c r="AE54" s="51"/>
      <c r="AF54" s="22" t="s">
        <v>427</v>
      </c>
      <c r="AG54" s="22" t="s">
        <v>427</v>
      </c>
      <c r="AH54" s="22" t="s">
        <v>427</v>
      </c>
      <c r="AI54" s="22" t="s">
        <v>427</v>
      </c>
      <c r="AJ54" s="22" t="s">
        <v>427</v>
      </c>
      <c r="AK54" s="22" t="s">
        <v>427</v>
      </c>
      <c r="AL54" s="40" t="s">
        <v>417</v>
      </c>
    </row>
    <row r="55" spans="1:38" ht="26.25" customHeight="1" thickBot="1" x14ac:dyDescent="0.25">
      <c r="A55" s="60" t="s">
        <v>120</v>
      </c>
      <c r="B55" s="64" t="s">
        <v>137</v>
      </c>
      <c r="C55" s="66" t="s">
        <v>138</v>
      </c>
      <c r="D55" s="63"/>
      <c r="E55" s="3" t="s">
        <v>427</v>
      </c>
      <c r="F55" s="3">
        <v>8.0074000000000006E-2</v>
      </c>
      <c r="G55" s="3" t="s">
        <v>427</v>
      </c>
      <c r="H55" s="3" t="s">
        <v>427</v>
      </c>
      <c r="I55" s="3" t="s">
        <v>427</v>
      </c>
      <c r="J55" s="3" t="s">
        <v>427</v>
      </c>
      <c r="K55" s="3" t="s">
        <v>427</v>
      </c>
      <c r="L55" s="3" t="s">
        <v>427</v>
      </c>
      <c r="M55" s="3" t="s">
        <v>427</v>
      </c>
      <c r="N55" s="3" t="s">
        <v>427</v>
      </c>
      <c r="O55" s="3" t="s">
        <v>427</v>
      </c>
      <c r="P55" s="3" t="s">
        <v>427</v>
      </c>
      <c r="Q55" s="3" t="s">
        <v>427</v>
      </c>
      <c r="R55" s="3" t="s">
        <v>427</v>
      </c>
      <c r="S55" s="3" t="s">
        <v>427</v>
      </c>
      <c r="T55" s="3" t="s">
        <v>427</v>
      </c>
      <c r="U55" s="3" t="s">
        <v>427</v>
      </c>
      <c r="V55" s="3" t="s">
        <v>427</v>
      </c>
      <c r="W55" s="3" t="s">
        <v>427</v>
      </c>
      <c r="X55" s="3" t="s">
        <v>427</v>
      </c>
      <c r="Y55" s="3" t="s">
        <v>427</v>
      </c>
      <c r="Z55" s="3" t="s">
        <v>427</v>
      </c>
      <c r="AA55" s="3" t="s">
        <v>427</v>
      </c>
      <c r="AB55" s="3" t="s">
        <v>427</v>
      </c>
      <c r="AC55" s="3" t="s">
        <v>427</v>
      </c>
      <c r="AD55" s="3" t="s">
        <v>427</v>
      </c>
      <c r="AE55" s="51"/>
      <c r="AF55" s="22" t="s">
        <v>427</v>
      </c>
      <c r="AG55" s="22" t="s">
        <v>427</v>
      </c>
      <c r="AH55" s="22" t="s">
        <v>427</v>
      </c>
      <c r="AI55" s="22" t="s">
        <v>427</v>
      </c>
      <c r="AJ55" s="22" t="s">
        <v>427</v>
      </c>
      <c r="AK55" s="22" t="s">
        <v>427</v>
      </c>
      <c r="AL55" s="40" t="s">
        <v>139</v>
      </c>
    </row>
    <row r="56" spans="1:38" ht="26.25" customHeight="1" thickBot="1" x14ac:dyDescent="0.25">
      <c r="A56" s="64" t="s">
        <v>120</v>
      </c>
      <c r="B56" s="64" t="s">
        <v>140</v>
      </c>
      <c r="C56" s="66" t="s">
        <v>399</v>
      </c>
      <c r="D56" s="63"/>
      <c r="E56" s="3" t="s">
        <v>426</v>
      </c>
      <c r="F56" s="3" t="s">
        <v>426</v>
      </c>
      <c r="G56" s="3" t="s">
        <v>426</v>
      </c>
      <c r="H56" s="3" t="s">
        <v>426</v>
      </c>
      <c r="I56" s="3" t="s">
        <v>426</v>
      </c>
      <c r="J56" s="3" t="s">
        <v>426</v>
      </c>
      <c r="K56" s="3" t="s">
        <v>426</v>
      </c>
      <c r="L56" s="3" t="s">
        <v>426</v>
      </c>
      <c r="M56" s="3" t="s">
        <v>426</v>
      </c>
      <c r="N56" s="3" t="s">
        <v>426</v>
      </c>
      <c r="O56" s="3" t="s">
        <v>426</v>
      </c>
      <c r="P56" s="3" t="s">
        <v>426</v>
      </c>
      <c r="Q56" s="3" t="s">
        <v>426</v>
      </c>
      <c r="R56" s="3" t="s">
        <v>426</v>
      </c>
      <c r="S56" s="3" t="s">
        <v>426</v>
      </c>
      <c r="T56" s="3" t="s">
        <v>426</v>
      </c>
      <c r="U56" s="3" t="s">
        <v>426</v>
      </c>
      <c r="V56" s="3" t="s">
        <v>426</v>
      </c>
      <c r="W56" s="3" t="s">
        <v>426</v>
      </c>
      <c r="X56" s="3" t="s">
        <v>426</v>
      </c>
      <c r="Y56" s="3" t="s">
        <v>426</v>
      </c>
      <c r="Z56" s="3" t="s">
        <v>426</v>
      </c>
      <c r="AA56" s="3" t="s">
        <v>426</v>
      </c>
      <c r="AB56" s="3" t="s">
        <v>426</v>
      </c>
      <c r="AC56" s="3" t="s">
        <v>426</v>
      </c>
      <c r="AD56" s="3" t="s">
        <v>426</v>
      </c>
      <c r="AE56" s="51"/>
      <c r="AF56" s="22" t="s">
        <v>426</v>
      </c>
      <c r="AG56" s="22" t="s">
        <v>426</v>
      </c>
      <c r="AH56" s="22" t="s">
        <v>426</v>
      </c>
      <c r="AI56" s="22" t="s">
        <v>426</v>
      </c>
      <c r="AJ56" s="22" t="s">
        <v>426</v>
      </c>
      <c r="AK56" s="22" t="s">
        <v>426</v>
      </c>
      <c r="AL56" s="40" t="s">
        <v>410</v>
      </c>
    </row>
    <row r="57" spans="1:38" ht="26.25" customHeight="1" thickBot="1" x14ac:dyDescent="0.25">
      <c r="A57" s="60" t="s">
        <v>54</v>
      </c>
      <c r="B57" s="60" t="s">
        <v>142</v>
      </c>
      <c r="C57" s="61" t="s">
        <v>143</v>
      </c>
      <c r="D57" s="62"/>
      <c r="E57" s="3">
        <v>1.9951726000000001</v>
      </c>
      <c r="F57" s="3">
        <v>1.0672741899999999E-2</v>
      </c>
      <c r="G57" s="3">
        <v>0.10804163</v>
      </c>
      <c r="H57" s="3" t="s">
        <v>427</v>
      </c>
      <c r="I57" s="3">
        <v>3.4641999999999999E-2</v>
      </c>
      <c r="J57" s="3">
        <v>5.2488E-2</v>
      </c>
      <c r="K57" s="3">
        <v>5.4111840000000001E-2</v>
      </c>
      <c r="L57" s="3">
        <v>3.0097132158000002E-4</v>
      </c>
      <c r="M57" s="3">
        <v>3.0993214999999998</v>
      </c>
      <c r="N57" s="3" t="s">
        <v>428</v>
      </c>
      <c r="O57" s="3" t="s">
        <v>428</v>
      </c>
      <c r="P57" s="3">
        <v>1.41E-2</v>
      </c>
      <c r="Q57" s="3" t="s">
        <v>428</v>
      </c>
      <c r="R57" s="3" t="s">
        <v>428</v>
      </c>
      <c r="S57" s="3" t="s">
        <v>428</v>
      </c>
      <c r="T57" s="3" t="s">
        <v>428</v>
      </c>
      <c r="U57" s="3" t="s">
        <v>428</v>
      </c>
      <c r="V57" s="3" t="s">
        <v>428</v>
      </c>
      <c r="W57" s="3" t="s">
        <v>427</v>
      </c>
      <c r="X57" s="3" t="s">
        <v>428</v>
      </c>
      <c r="Y57" s="3" t="s">
        <v>428</v>
      </c>
      <c r="Z57" s="3" t="s">
        <v>428</v>
      </c>
      <c r="AA57" s="3" t="s">
        <v>428</v>
      </c>
      <c r="AB57" s="3" t="s">
        <v>428</v>
      </c>
      <c r="AC57" s="3" t="s">
        <v>427</v>
      </c>
      <c r="AD57" s="3" t="s">
        <v>427</v>
      </c>
      <c r="AE57" s="51"/>
      <c r="AF57" s="22" t="s">
        <v>427</v>
      </c>
      <c r="AG57" s="22" t="s">
        <v>427</v>
      </c>
      <c r="AH57" s="22" t="s">
        <v>427</v>
      </c>
      <c r="AI57" s="22" t="s">
        <v>427</v>
      </c>
      <c r="AJ57" s="22" t="s">
        <v>427</v>
      </c>
      <c r="AK57" s="22">
        <v>1067.2741900000001</v>
      </c>
      <c r="AL57" s="40" t="s">
        <v>144</v>
      </c>
    </row>
    <row r="58" spans="1:38" ht="26.25" customHeight="1" thickBot="1" x14ac:dyDescent="0.25">
      <c r="A58" s="60" t="s">
        <v>54</v>
      </c>
      <c r="B58" s="60" t="s">
        <v>145</v>
      </c>
      <c r="C58" s="61" t="s">
        <v>146</v>
      </c>
      <c r="D58" s="62"/>
      <c r="E58" s="3" t="s">
        <v>426</v>
      </c>
      <c r="F58" s="3" t="s">
        <v>426</v>
      </c>
      <c r="G58" s="3" t="s">
        <v>426</v>
      </c>
      <c r="H58" s="3" t="s">
        <v>426</v>
      </c>
      <c r="I58" s="3" t="s">
        <v>426</v>
      </c>
      <c r="J58" s="3" t="s">
        <v>426</v>
      </c>
      <c r="K58" s="3" t="s">
        <v>426</v>
      </c>
      <c r="L58" s="3" t="s">
        <v>426</v>
      </c>
      <c r="M58" s="3" t="s">
        <v>426</v>
      </c>
      <c r="N58" s="3" t="s">
        <v>426</v>
      </c>
      <c r="O58" s="3" t="s">
        <v>426</v>
      </c>
      <c r="P58" s="3" t="s">
        <v>426</v>
      </c>
      <c r="Q58" s="3" t="s">
        <v>426</v>
      </c>
      <c r="R58" s="3" t="s">
        <v>426</v>
      </c>
      <c r="S58" s="3" t="s">
        <v>426</v>
      </c>
      <c r="T58" s="3" t="s">
        <v>426</v>
      </c>
      <c r="U58" s="3" t="s">
        <v>426</v>
      </c>
      <c r="V58" s="3" t="s">
        <v>426</v>
      </c>
      <c r="W58" s="3" t="s">
        <v>426</v>
      </c>
      <c r="X58" s="3" t="s">
        <v>426</v>
      </c>
      <c r="Y58" s="3" t="s">
        <v>426</v>
      </c>
      <c r="Z58" s="3" t="s">
        <v>426</v>
      </c>
      <c r="AA58" s="3" t="s">
        <v>426</v>
      </c>
      <c r="AB58" s="3" t="s">
        <v>426</v>
      </c>
      <c r="AC58" s="3" t="s">
        <v>426</v>
      </c>
      <c r="AD58" s="3" t="s">
        <v>426</v>
      </c>
      <c r="AE58" s="51"/>
      <c r="AF58" s="22" t="s">
        <v>426</v>
      </c>
      <c r="AG58" s="22" t="s">
        <v>426</v>
      </c>
      <c r="AH58" s="22" t="s">
        <v>426</v>
      </c>
      <c r="AI58" s="22" t="s">
        <v>426</v>
      </c>
      <c r="AJ58" s="22" t="s">
        <v>426</v>
      </c>
      <c r="AK58" s="22" t="s">
        <v>426</v>
      </c>
      <c r="AL58" s="40" t="s">
        <v>147</v>
      </c>
    </row>
    <row r="59" spans="1:38" ht="26.25" customHeight="1" thickBot="1" x14ac:dyDescent="0.25">
      <c r="A59" s="60" t="s">
        <v>54</v>
      </c>
      <c r="B59" s="68" t="s">
        <v>148</v>
      </c>
      <c r="C59" s="61" t="s">
        <v>400</v>
      </c>
      <c r="D59" s="62"/>
      <c r="E59" s="3">
        <v>6.1411199999999999E-2</v>
      </c>
      <c r="F59" s="3">
        <v>7.3969999999999999E-3</v>
      </c>
      <c r="G59" s="3">
        <v>1.6401900000000001E-2</v>
      </c>
      <c r="H59" s="3" t="s">
        <v>428</v>
      </c>
      <c r="I59" s="3">
        <v>5.8824949999999997E-3</v>
      </c>
      <c r="J59" s="3">
        <v>1.4861040000000001E-2</v>
      </c>
      <c r="K59" s="3">
        <v>3.0960499999999998E-2</v>
      </c>
      <c r="L59" s="3">
        <v>1.1764990000000001E-4</v>
      </c>
      <c r="M59" s="3">
        <v>7.6660000000000001E-3</v>
      </c>
      <c r="N59" s="3" t="s">
        <v>427</v>
      </c>
      <c r="O59" s="3" t="s">
        <v>427</v>
      </c>
      <c r="P59" s="3" t="s">
        <v>427</v>
      </c>
      <c r="Q59" s="3" t="s">
        <v>427</v>
      </c>
      <c r="R59" s="3" t="s">
        <v>427</v>
      </c>
      <c r="S59" s="3" t="s">
        <v>427</v>
      </c>
      <c r="T59" s="3" t="s">
        <v>427</v>
      </c>
      <c r="U59" s="3" t="s">
        <v>427</v>
      </c>
      <c r="V59" s="3" t="s">
        <v>427</v>
      </c>
      <c r="W59" s="3" t="s">
        <v>428</v>
      </c>
      <c r="X59" s="3" t="s">
        <v>428</v>
      </c>
      <c r="Y59" s="3" t="s">
        <v>428</v>
      </c>
      <c r="Z59" s="3" t="s">
        <v>428</v>
      </c>
      <c r="AA59" s="3" t="s">
        <v>428</v>
      </c>
      <c r="AB59" s="3" t="s">
        <v>428</v>
      </c>
      <c r="AC59" s="3" t="s">
        <v>428</v>
      </c>
      <c r="AD59" s="3" t="s">
        <v>427</v>
      </c>
      <c r="AE59" s="51"/>
      <c r="AF59" s="22" t="s">
        <v>427</v>
      </c>
      <c r="AG59" s="22" t="s">
        <v>427</v>
      </c>
      <c r="AH59" s="22" t="s">
        <v>427</v>
      </c>
      <c r="AI59" s="22" t="s">
        <v>427</v>
      </c>
      <c r="AJ59" s="22" t="s">
        <v>427</v>
      </c>
      <c r="AK59" s="22" t="s">
        <v>432</v>
      </c>
      <c r="AL59" s="40" t="s">
        <v>418</v>
      </c>
    </row>
    <row r="60" spans="1:38" ht="26.25" customHeight="1" thickBot="1" x14ac:dyDescent="0.25">
      <c r="A60" s="60" t="s">
        <v>54</v>
      </c>
      <c r="B60" s="68" t="s">
        <v>149</v>
      </c>
      <c r="C60" s="61" t="s">
        <v>150</v>
      </c>
      <c r="D60" s="103"/>
      <c r="E60" s="3" t="s">
        <v>427</v>
      </c>
      <c r="F60" s="3" t="s">
        <v>427</v>
      </c>
      <c r="G60" s="3" t="s">
        <v>427</v>
      </c>
      <c r="H60" s="3" t="s">
        <v>427</v>
      </c>
      <c r="I60" s="3">
        <v>0.10036305</v>
      </c>
      <c r="J60" s="3">
        <v>1.0036304999999999</v>
      </c>
      <c r="K60" s="3">
        <v>2.0474062200000001</v>
      </c>
      <c r="L60" s="3" t="s">
        <v>427</v>
      </c>
      <c r="M60" s="3" t="s">
        <v>427</v>
      </c>
      <c r="N60" s="3" t="s">
        <v>427</v>
      </c>
      <c r="O60" s="3" t="s">
        <v>427</v>
      </c>
      <c r="P60" s="3" t="s">
        <v>427</v>
      </c>
      <c r="Q60" s="3" t="s">
        <v>427</v>
      </c>
      <c r="R60" s="3" t="s">
        <v>427</v>
      </c>
      <c r="S60" s="3" t="s">
        <v>427</v>
      </c>
      <c r="T60" s="3" t="s">
        <v>427</v>
      </c>
      <c r="U60" s="3" t="s">
        <v>427</v>
      </c>
      <c r="V60" s="3" t="s">
        <v>427</v>
      </c>
      <c r="W60" s="3" t="s">
        <v>427</v>
      </c>
      <c r="X60" s="3" t="s">
        <v>427</v>
      </c>
      <c r="Y60" s="3" t="s">
        <v>427</v>
      </c>
      <c r="Z60" s="3" t="s">
        <v>427</v>
      </c>
      <c r="AA60" s="3" t="s">
        <v>427</v>
      </c>
      <c r="AB60" s="3" t="s">
        <v>427</v>
      </c>
      <c r="AC60" s="3" t="s">
        <v>427</v>
      </c>
      <c r="AD60" s="3" t="s">
        <v>427</v>
      </c>
      <c r="AE60" s="51"/>
      <c r="AF60" s="22" t="s">
        <v>427</v>
      </c>
      <c r="AG60" s="22" t="s">
        <v>427</v>
      </c>
      <c r="AH60" s="22" t="s">
        <v>427</v>
      </c>
      <c r="AI60" s="22" t="s">
        <v>427</v>
      </c>
      <c r="AJ60" s="22" t="s">
        <v>427</v>
      </c>
      <c r="AK60" s="22">
        <v>20072.61</v>
      </c>
      <c r="AL60" s="40" t="s">
        <v>419</v>
      </c>
    </row>
    <row r="61" spans="1:38" ht="26.25" customHeight="1" thickBot="1" x14ac:dyDescent="0.25">
      <c r="A61" s="60" t="s">
        <v>54</v>
      </c>
      <c r="B61" s="68" t="s">
        <v>151</v>
      </c>
      <c r="C61" s="61" t="s">
        <v>152</v>
      </c>
      <c r="D61" s="62"/>
      <c r="E61" s="3" t="s">
        <v>427</v>
      </c>
      <c r="F61" s="3" t="s">
        <v>427</v>
      </c>
      <c r="G61" s="3" t="s">
        <v>427</v>
      </c>
      <c r="H61" s="3" t="s">
        <v>427</v>
      </c>
      <c r="I61" s="3">
        <v>1.9630002000000001E-2</v>
      </c>
      <c r="J61" s="3">
        <v>0.19630002200000002</v>
      </c>
      <c r="K61" s="3">
        <v>0.649531988</v>
      </c>
      <c r="L61" s="3" t="s">
        <v>427</v>
      </c>
      <c r="M61" s="3" t="s">
        <v>427</v>
      </c>
      <c r="N61" s="3" t="s">
        <v>427</v>
      </c>
      <c r="O61" s="3" t="s">
        <v>427</v>
      </c>
      <c r="P61" s="3" t="s">
        <v>427</v>
      </c>
      <c r="Q61" s="3" t="s">
        <v>427</v>
      </c>
      <c r="R61" s="3" t="s">
        <v>427</v>
      </c>
      <c r="S61" s="3" t="s">
        <v>427</v>
      </c>
      <c r="T61" s="3" t="s">
        <v>427</v>
      </c>
      <c r="U61" s="3" t="s">
        <v>427</v>
      </c>
      <c r="V61" s="3" t="s">
        <v>427</v>
      </c>
      <c r="W61" s="3" t="s">
        <v>427</v>
      </c>
      <c r="X61" s="3" t="s">
        <v>427</v>
      </c>
      <c r="Y61" s="3" t="s">
        <v>427</v>
      </c>
      <c r="Z61" s="3" t="s">
        <v>427</v>
      </c>
      <c r="AA61" s="3" t="s">
        <v>427</v>
      </c>
      <c r="AB61" s="3" t="s">
        <v>427</v>
      </c>
      <c r="AC61" s="3" t="s">
        <v>427</v>
      </c>
      <c r="AD61" s="3" t="s">
        <v>427</v>
      </c>
      <c r="AE61" s="51"/>
      <c r="AF61" s="22" t="s">
        <v>427</v>
      </c>
      <c r="AG61" s="22" t="s">
        <v>427</v>
      </c>
      <c r="AH61" s="22" t="s">
        <v>427</v>
      </c>
      <c r="AI61" s="22" t="s">
        <v>427</v>
      </c>
      <c r="AJ61" s="22" t="s">
        <v>427</v>
      </c>
      <c r="AK61" s="22">
        <v>1320.1999999999998</v>
      </c>
      <c r="AL61" s="40" t="s">
        <v>420</v>
      </c>
    </row>
    <row r="62" spans="1:38" ht="26.25" customHeight="1" thickBot="1" x14ac:dyDescent="0.25">
      <c r="A62" s="60" t="s">
        <v>54</v>
      </c>
      <c r="B62" s="68" t="s">
        <v>153</v>
      </c>
      <c r="C62" s="61" t="s">
        <v>154</v>
      </c>
      <c r="D62" s="62"/>
      <c r="E62" s="3" t="s">
        <v>427</v>
      </c>
      <c r="F62" s="3" t="s">
        <v>427</v>
      </c>
      <c r="G62" s="3" t="s">
        <v>427</v>
      </c>
      <c r="H62" s="3" t="s">
        <v>427</v>
      </c>
      <c r="I62" s="3">
        <v>2.1166000000000002E-3</v>
      </c>
      <c r="J62" s="3">
        <v>1.0721680000000001E-2</v>
      </c>
      <c r="K62" s="3">
        <v>2.0257830000000001E-2</v>
      </c>
      <c r="L62" s="3" t="s">
        <v>427</v>
      </c>
      <c r="M62" s="3" t="s">
        <v>427</v>
      </c>
      <c r="N62" s="3" t="s">
        <v>427</v>
      </c>
      <c r="O62" s="3" t="s">
        <v>427</v>
      </c>
      <c r="P62" s="3" t="s">
        <v>427</v>
      </c>
      <c r="Q62" s="3" t="s">
        <v>427</v>
      </c>
      <c r="R62" s="3" t="s">
        <v>427</v>
      </c>
      <c r="S62" s="3" t="s">
        <v>427</v>
      </c>
      <c r="T62" s="3" t="s">
        <v>427</v>
      </c>
      <c r="U62" s="3" t="s">
        <v>427</v>
      </c>
      <c r="V62" s="3" t="s">
        <v>427</v>
      </c>
      <c r="W62" s="3" t="s">
        <v>427</v>
      </c>
      <c r="X62" s="3" t="s">
        <v>427</v>
      </c>
      <c r="Y62" s="3" t="s">
        <v>427</v>
      </c>
      <c r="Z62" s="3" t="s">
        <v>427</v>
      </c>
      <c r="AA62" s="3" t="s">
        <v>427</v>
      </c>
      <c r="AB62" s="3" t="s">
        <v>427</v>
      </c>
      <c r="AC62" s="3" t="s">
        <v>427</v>
      </c>
      <c r="AD62" s="3" t="s">
        <v>427</v>
      </c>
      <c r="AE62" s="51"/>
      <c r="AF62" s="22" t="s">
        <v>427</v>
      </c>
      <c r="AG62" s="22" t="s">
        <v>427</v>
      </c>
      <c r="AH62" s="22" t="s">
        <v>427</v>
      </c>
      <c r="AI62" s="22" t="s">
        <v>427</v>
      </c>
      <c r="AJ62" s="22" t="s">
        <v>427</v>
      </c>
      <c r="AK62" s="22" t="s">
        <v>428</v>
      </c>
      <c r="AL62" s="40" t="s">
        <v>421</v>
      </c>
    </row>
    <row r="63" spans="1:38" ht="26.25" customHeight="1" thickBot="1" x14ac:dyDescent="0.25">
      <c r="A63" s="60" t="s">
        <v>54</v>
      </c>
      <c r="B63" s="68" t="s">
        <v>155</v>
      </c>
      <c r="C63" s="66" t="s">
        <v>156</v>
      </c>
      <c r="D63" s="69"/>
      <c r="E63" s="3" t="s">
        <v>426</v>
      </c>
      <c r="F63" s="3" t="s">
        <v>426</v>
      </c>
      <c r="G63" s="3" t="s">
        <v>426</v>
      </c>
      <c r="H63" s="3" t="s">
        <v>426</v>
      </c>
      <c r="I63" s="3" t="s">
        <v>426</v>
      </c>
      <c r="J63" s="3" t="s">
        <v>426</v>
      </c>
      <c r="K63" s="3" t="s">
        <v>426</v>
      </c>
      <c r="L63" s="3" t="s">
        <v>426</v>
      </c>
      <c r="M63" s="3" t="s">
        <v>426</v>
      </c>
      <c r="N63" s="3" t="s">
        <v>426</v>
      </c>
      <c r="O63" s="3" t="s">
        <v>426</v>
      </c>
      <c r="P63" s="3" t="s">
        <v>426</v>
      </c>
      <c r="Q63" s="3" t="s">
        <v>426</v>
      </c>
      <c r="R63" s="3" t="s">
        <v>426</v>
      </c>
      <c r="S63" s="3" t="s">
        <v>426</v>
      </c>
      <c r="T63" s="3" t="s">
        <v>426</v>
      </c>
      <c r="U63" s="3" t="s">
        <v>426</v>
      </c>
      <c r="V63" s="3" t="s">
        <v>426</v>
      </c>
      <c r="W63" s="3" t="s">
        <v>426</v>
      </c>
      <c r="X63" s="3" t="s">
        <v>426</v>
      </c>
      <c r="Y63" s="3" t="s">
        <v>426</v>
      </c>
      <c r="Z63" s="3" t="s">
        <v>426</v>
      </c>
      <c r="AA63" s="3" t="s">
        <v>426</v>
      </c>
      <c r="AB63" s="3" t="s">
        <v>426</v>
      </c>
      <c r="AC63" s="3" t="s">
        <v>426</v>
      </c>
      <c r="AD63" s="3" t="s">
        <v>426</v>
      </c>
      <c r="AE63" s="51"/>
      <c r="AF63" s="22" t="s">
        <v>426</v>
      </c>
      <c r="AG63" s="22" t="s">
        <v>426</v>
      </c>
      <c r="AH63" s="22" t="s">
        <v>426</v>
      </c>
      <c r="AI63" s="22" t="s">
        <v>426</v>
      </c>
      <c r="AJ63" s="22" t="s">
        <v>426</v>
      </c>
      <c r="AK63" s="22" t="s">
        <v>426</v>
      </c>
      <c r="AL63" s="40" t="s">
        <v>410</v>
      </c>
    </row>
    <row r="64" spans="1:38" ht="26.25" customHeight="1" thickBot="1" x14ac:dyDescent="0.25">
      <c r="A64" s="60" t="s">
        <v>54</v>
      </c>
      <c r="B64" s="68" t="s">
        <v>157</v>
      </c>
      <c r="C64" s="61" t="s">
        <v>158</v>
      </c>
      <c r="D64" s="62"/>
      <c r="E64" s="3" t="s">
        <v>426</v>
      </c>
      <c r="F64" s="3" t="s">
        <v>426</v>
      </c>
      <c r="G64" s="3" t="s">
        <v>426</v>
      </c>
      <c r="H64" s="3" t="s">
        <v>426</v>
      </c>
      <c r="I64" s="3" t="s">
        <v>426</v>
      </c>
      <c r="J64" s="3" t="s">
        <v>426</v>
      </c>
      <c r="K64" s="3" t="s">
        <v>426</v>
      </c>
      <c r="L64" s="3" t="s">
        <v>426</v>
      </c>
      <c r="M64" s="3" t="s">
        <v>426</v>
      </c>
      <c r="N64" s="3" t="s">
        <v>426</v>
      </c>
      <c r="O64" s="3" t="s">
        <v>426</v>
      </c>
      <c r="P64" s="3" t="s">
        <v>426</v>
      </c>
      <c r="Q64" s="3" t="s">
        <v>426</v>
      </c>
      <c r="R64" s="3" t="s">
        <v>426</v>
      </c>
      <c r="S64" s="3" t="s">
        <v>426</v>
      </c>
      <c r="T64" s="3" t="s">
        <v>426</v>
      </c>
      <c r="U64" s="3" t="s">
        <v>426</v>
      </c>
      <c r="V64" s="3" t="s">
        <v>426</v>
      </c>
      <c r="W64" s="3" t="s">
        <v>426</v>
      </c>
      <c r="X64" s="3" t="s">
        <v>426</v>
      </c>
      <c r="Y64" s="3" t="s">
        <v>426</v>
      </c>
      <c r="Z64" s="3" t="s">
        <v>426</v>
      </c>
      <c r="AA64" s="3" t="s">
        <v>426</v>
      </c>
      <c r="AB64" s="3" t="s">
        <v>426</v>
      </c>
      <c r="AC64" s="3" t="s">
        <v>426</v>
      </c>
      <c r="AD64" s="3" t="s">
        <v>426</v>
      </c>
      <c r="AE64" s="51"/>
      <c r="AF64" s="22" t="s">
        <v>426</v>
      </c>
      <c r="AG64" s="22" t="s">
        <v>426</v>
      </c>
      <c r="AH64" s="22" t="s">
        <v>426</v>
      </c>
      <c r="AI64" s="22" t="s">
        <v>426</v>
      </c>
      <c r="AJ64" s="22" t="s">
        <v>426</v>
      </c>
      <c r="AK64" s="22" t="s">
        <v>426</v>
      </c>
      <c r="AL64" s="40" t="s">
        <v>159</v>
      </c>
    </row>
    <row r="65" spans="1:38" ht="26.25" customHeight="1" thickBot="1" x14ac:dyDescent="0.25">
      <c r="A65" s="60" t="s">
        <v>54</v>
      </c>
      <c r="B65" s="64" t="s">
        <v>160</v>
      </c>
      <c r="C65" s="61" t="s">
        <v>161</v>
      </c>
      <c r="D65" s="62"/>
      <c r="E65" s="3" t="s">
        <v>426</v>
      </c>
      <c r="F65" s="3" t="s">
        <v>426</v>
      </c>
      <c r="G65" s="3" t="s">
        <v>426</v>
      </c>
      <c r="H65" s="3" t="s">
        <v>426</v>
      </c>
      <c r="I65" s="3" t="s">
        <v>426</v>
      </c>
      <c r="J65" s="3" t="s">
        <v>426</v>
      </c>
      <c r="K65" s="3" t="s">
        <v>426</v>
      </c>
      <c r="L65" s="3" t="s">
        <v>426</v>
      </c>
      <c r="M65" s="3" t="s">
        <v>426</v>
      </c>
      <c r="N65" s="3" t="s">
        <v>426</v>
      </c>
      <c r="O65" s="3" t="s">
        <v>426</v>
      </c>
      <c r="P65" s="3" t="s">
        <v>426</v>
      </c>
      <c r="Q65" s="3" t="s">
        <v>426</v>
      </c>
      <c r="R65" s="3" t="s">
        <v>426</v>
      </c>
      <c r="S65" s="3" t="s">
        <v>426</v>
      </c>
      <c r="T65" s="3" t="s">
        <v>426</v>
      </c>
      <c r="U65" s="3" t="s">
        <v>426</v>
      </c>
      <c r="V65" s="3" t="s">
        <v>426</v>
      </c>
      <c r="W65" s="3" t="s">
        <v>426</v>
      </c>
      <c r="X65" s="3" t="s">
        <v>426</v>
      </c>
      <c r="Y65" s="3" t="s">
        <v>426</v>
      </c>
      <c r="Z65" s="3" t="s">
        <v>426</v>
      </c>
      <c r="AA65" s="3" t="s">
        <v>426</v>
      </c>
      <c r="AB65" s="3" t="s">
        <v>426</v>
      </c>
      <c r="AC65" s="3" t="s">
        <v>426</v>
      </c>
      <c r="AD65" s="3" t="s">
        <v>426</v>
      </c>
      <c r="AE65" s="51"/>
      <c r="AF65" s="22" t="s">
        <v>426</v>
      </c>
      <c r="AG65" s="22" t="s">
        <v>426</v>
      </c>
      <c r="AH65" s="22" t="s">
        <v>426</v>
      </c>
      <c r="AI65" s="22" t="s">
        <v>426</v>
      </c>
      <c r="AJ65" s="22" t="s">
        <v>426</v>
      </c>
      <c r="AK65" s="22" t="s">
        <v>426</v>
      </c>
      <c r="AL65" s="40" t="s">
        <v>162</v>
      </c>
    </row>
    <row r="66" spans="1:38" ht="26.25" customHeight="1" thickBot="1" x14ac:dyDescent="0.25">
      <c r="A66" s="60" t="s">
        <v>54</v>
      </c>
      <c r="B66" s="64" t="s">
        <v>163</v>
      </c>
      <c r="C66" s="61" t="s">
        <v>164</v>
      </c>
      <c r="D66" s="62"/>
      <c r="E66" s="3" t="s">
        <v>426</v>
      </c>
      <c r="F66" s="3" t="s">
        <v>426</v>
      </c>
      <c r="G66" s="3" t="s">
        <v>426</v>
      </c>
      <c r="H66" s="3" t="s">
        <v>426</v>
      </c>
      <c r="I66" s="3" t="s">
        <v>426</v>
      </c>
      <c r="J66" s="3" t="s">
        <v>426</v>
      </c>
      <c r="K66" s="3" t="s">
        <v>426</v>
      </c>
      <c r="L66" s="3" t="s">
        <v>426</v>
      </c>
      <c r="M66" s="3" t="s">
        <v>426</v>
      </c>
      <c r="N66" s="3" t="s">
        <v>426</v>
      </c>
      <c r="O66" s="3" t="s">
        <v>426</v>
      </c>
      <c r="P66" s="3" t="s">
        <v>426</v>
      </c>
      <c r="Q66" s="3" t="s">
        <v>426</v>
      </c>
      <c r="R66" s="3" t="s">
        <v>426</v>
      </c>
      <c r="S66" s="3" t="s">
        <v>426</v>
      </c>
      <c r="T66" s="3" t="s">
        <v>426</v>
      </c>
      <c r="U66" s="3" t="s">
        <v>426</v>
      </c>
      <c r="V66" s="3" t="s">
        <v>426</v>
      </c>
      <c r="W66" s="3" t="s">
        <v>426</v>
      </c>
      <c r="X66" s="3" t="s">
        <v>426</v>
      </c>
      <c r="Y66" s="3" t="s">
        <v>426</v>
      </c>
      <c r="Z66" s="3" t="s">
        <v>426</v>
      </c>
      <c r="AA66" s="3" t="s">
        <v>426</v>
      </c>
      <c r="AB66" s="3" t="s">
        <v>426</v>
      </c>
      <c r="AC66" s="3" t="s">
        <v>426</v>
      </c>
      <c r="AD66" s="3" t="s">
        <v>426</v>
      </c>
      <c r="AE66" s="51"/>
      <c r="AF66" s="22" t="s">
        <v>426</v>
      </c>
      <c r="AG66" s="22" t="s">
        <v>426</v>
      </c>
      <c r="AH66" s="22" t="s">
        <v>426</v>
      </c>
      <c r="AI66" s="22" t="s">
        <v>426</v>
      </c>
      <c r="AJ66" s="22" t="s">
        <v>426</v>
      </c>
      <c r="AK66" s="22" t="s">
        <v>426</v>
      </c>
      <c r="AL66" s="40" t="s">
        <v>165</v>
      </c>
    </row>
    <row r="67" spans="1:38" ht="26.25" customHeight="1" thickBot="1" x14ac:dyDescent="0.25">
      <c r="A67" s="60" t="s">
        <v>54</v>
      </c>
      <c r="B67" s="64" t="s">
        <v>166</v>
      </c>
      <c r="C67" s="61" t="s">
        <v>167</v>
      </c>
      <c r="D67" s="62"/>
      <c r="E67" s="3" t="s">
        <v>426</v>
      </c>
      <c r="F67" s="3" t="s">
        <v>426</v>
      </c>
      <c r="G67" s="3" t="s">
        <v>426</v>
      </c>
      <c r="H67" s="3" t="s">
        <v>426</v>
      </c>
      <c r="I67" s="3" t="s">
        <v>426</v>
      </c>
      <c r="J67" s="3" t="s">
        <v>426</v>
      </c>
      <c r="K67" s="3" t="s">
        <v>426</v>
      </c>
      <c r="L67" s="3" t="s">
        <v>426</v>
      </c>
      <c r="M67" s="3" t="s">
        <v>426</v>
      </c>
      <c r="N67" s="3" t="s">
        <v>426</v>
      </c>
      <c r="O67" s="3" t="s">
        <v>426</v>
      </c>
      <c r="P67" s="3" t="s">
        <v>426</v>
      </c>
      <c r="Q67" s="3" t="s">
        <v>426</v>
      </c>
      <c r="R67" s="3" t="s">
        <v>426</v>
      </c>
      <c r="S67" s="3" t="s">
        <v>426</v>
      </c>
      <c r="T67" s="3" t="s">
        <v>426</v>
      </c>
      <c r="U67" s="3" t="s">
        <v>426</v>
      </c>
      <c r="V67" s="3" t="s">
        <v>426</v>
      </c>
      <c r="W67" s="3" t="s">
        <v>426</v>
      </c>
      <c r="X67" s="3" t="s">
        <v>426</v>
      </c>
      <c r="Y67" s="3" t="s">
        <v>426</v>
      </c>
      <c r="Z67" s="3" t="s">
        <v>426</v>
      </c>
      <c r="AA67" s="3" t="s">
        <v>426</v>
      </c>
      <c r="AB67" s="3" t="s">
        <v>426</v>
      </c>
      <c r="AC67" s="3" t="s">
        <v>426</v>
      </c>
      <c r="AD67" s="3" t="s">
        <v>426</v>
      </c>
      <c r="AE67" s="51"/>
      <c r="AF67" s="22" t="s">
        <v>426</v>
      </c>
      <c r="AG67" s="22" t="s">
        <v>426</v>
      </c>
      <c r="AH67" s="22" t="s">
        <v>426</v>
      </c>
      <c r="AI67" s="22" t="s">
        <v>426</v>
      </c>
      <c r="AJ67" s="22" t="s">
        <v>426</v>
      </c>
      <c r="AK67" s="22" t="s">
        <v>426</v>
      </c>
      <c r="AL67" s="40" t="s">
        <v>168</v>
      </c>
    </row>
    <row r="68" spans="1:38" ht="26.25" customHeight="1" thickBot="1" x14ac:dyDescent="0.25">
      <c r="A68" s="60" t="s">
        <v>54</v>
      </c>
      <c r="B68" s="64" t="s">
        <v>169</v>
      </c>
      <c r="C68" s="61" t="s">
        <v>170</v>
      </c>
      <c r="D68" s="62"/>
      <c r="E68" s="3" t="s">
        <v>426</v>
      </c>
      <c r="F68" s="3" t="s">
        <v>426</v>
      </c>
      <c r="G68" s="3" t="s">
        <v>426</v>
      </c>
      <c r="H68" s="3" t="s">
        <v>426</v>
      </c>
      <c r="I68" s="3" t="s">
        <v>426</v>
      </c>
      <c r="J68" s="3" t="s">
        <v>426</v>
      </c>
      <c r="K68" s="3" t="s">
        <v>426</v>
      </c>
      <c r="L68" s="3" t="s">
        <v>426</v>
      </c>
      <c r="M68" s="3" t="s">
        <v>426</v>
      </c>
      <c r="N68" s="3" t="s">
        <v>426</v>
      </c>
      <c r="O68" s="3" t="s">
        <v>426</v>
      </c>
      <c r="P68" s="3" t="s">
        <v>426</v>
      </c>
      <c r="Q68" s="3" t="s">
        <v>426</v>
      </c>
      <c r="R68" s="3" t="s">
        <v>426</v>
      </c>
      <c r="S68" s="3" t="s">
        <v>426</v>
      </c>
      <c r="T68" s="3" t="s">
        <v>426</v>
      </c>
      <c r="U68" s="3" t="s">
        <v>426</v>
      </c>
      <c r="V68" s="3" t="s">
        <v>426</v>
      </c>
      <c r="W68" s="3" t="s">
        <v>426</v>
      </c>
      <c r="X68" s="3" t="s">
        <v>426</v>
      </c>
      <c r="Y68" s="3" t="s">
        <v>426</v>
      </c>
      <c r="Z68" s="3" t="s">
        <v>426</v>
      </c>
      <c r="AA68" s="3" t="s">
        <v>426</v>
      </c>
      <c r="AB68" s="3" t="s">
        <v>426</v>
      </c>
      <c r="AC68" s="3" t="s">
        <v>426</v>
      </c>
      <c r="AD68" s="3" t="s">
        <v>426</v>
      </c>
      <c r="AE68" s="51"/>
      <c r="AF68" s="22" t="s">
        <v>426</v>
      </c>
      <c r="AG68" s="22" t="s">
        <v>426</v>
      </c>
      <c r="AH68" s="22" t="s">
        <v>426</v>
      </c>
      <c r="AI68" s="22" t="s">
        <v>426</v>
      </c>
      <c r="AJ68" s="22" t="s">
        <v>426</v>
      </c>
      <c r="AK68" s="22" t="s">
        <v>426</v>
      </c>
      <c r="AL68" s="40" t="s">
        <v>171</v>
      </c>
    </row>
    <row r="69" spans="1:38" ht="26.25" customHeight="1" thickBot="1" x14ac:dyDescent="0.25">
      <c r="A69" s="60" t="s">
        <v>54</v>
      </c>
      <c r="B69" s="60" t="s">
        <v>172</v>
      </c>
      <c r="C69" s="61" t="s">
        <v>173</v>
      </c>
      <c r="D69" s="67"/>
      <c r="E69" s="3" t="s">
        <v>426</v>
      </c>
      <c r="F69" s="3" t="s">
        <v>426</v>
      </c>
      <c r="G69" s="3" t="s">
        <v>426</v>
      </c>
      <c r="H69" s="3" t="s">
        <v>426</v>
      </c>
      <c r="I69" s="3" t="s">
        <v>426</v>
      </c>
      <c r="J69" s="3" t="s">
        <v>426</v>
      </c>
      <c r="K69" s="3" t="s">
        <v>426</v>
      </c>
      <c r="L69" s="3" t="s">
        <v>426</v>
      </c>
      <c r="M69" s="3" t="s">
        <v>426</v>
      </c>
      <c r="N69" s="3" t="s">
        <v>426</v>
      </c>
      <c r="O69" s="3" t="s">
        <v>426</v>
      </c>
      <c r="P69" s="3" t="s">
        <v>426</v>
      </c>
      <c r="Q69" s="3" t="s">
        <v>426</v>
      </c>
      <c r="R69" s="3" t="s">
        <v>426</v>
      </c>
      <c r="S69" s="3" t="s">
        <v>426</v>
      </c>
      <c r="T69" s="3" t="s">
        <v>426</v>
      </c>
      <c r="U69" s="3" t="s">
        <v>426</v>
      </c>
      <c r="V69" s="3" t="s">
        <v>426</v>
      </c>
      <c r="W69" s="3" t="s">
        <v>426</v>
      </c>
      <c r="X69" s="3" t="s">
        <v>426</v>
      </c>
      <c r="Y69" s="3" t="s">
        <v>426</v>
      </c>
      <c r="Z69" s="3" t="s">
        <v>426</v>
      </c>
      <c r="AA69" s="3" t="s">
        <v>426</v>
      </c>
      <c r="AB69" s="3" t="s">
        <v>426</v>
      </c>
      <c r="AC69" s="3" t="s">
        <v>426</v>
      </c>
      <c r="AD69" s="3" t="s">
        <v>426</v>
      </c>
      <c r="AE69" s="51"/>
      <c r="AF69" s="22" t="s">
        <v>426</v>
      </c>
      <c r="AG69" s="22" t="s">
        <v>426</v>
      </c>
      <c r="AH69" s="22" t="s">
        <v>426</v>
      </c>
      <c r="AI69" s="22" t="s">
        <v>426</v>
      </c>
      <c r="AJ69" s="22" t="s">
        <v>426</v>
      </c>
      <c r="AK69" s="22" t="s">
        <v>426</v>
      </c>
      <c r="AL69" s="40" t="s">
        <v>174</v>
      </c>
    </row>
    <row r="70" spans="1:38" ht="26.25" customHeight="1" thickBot="1" x14ac:dyDescent="0.25">
      <c r="A70" s="60" t="s">
        <v>54</v>
      </c>
      <c r="B70" s="60" t="s">
        <v>175</v>
      </c>
      <c r="C70" s="61" t="s">
        <v>383</v>
      </c>
      <c r="D70" s="67"/>
      <c r="E70" s="3" t="s">
        <v>426</v>
      </c>
      <c r="F70" s="3" t="s">
        <v>426</v>
      </c>
      <c r="G70" s="3" t="s">
        <v>426</v>
      </c>
      <c r="H70" s="3" t="s">
        <v>426</v>
      </c>
      <c r="I70" s="3" t="s">
        <v>426</v>
      </c>
      <c r="J70" s="3" t="s">
        <v>426</v>
      </c>
      <c r="K70" s="3" t="s">
        <v>426</v>
      </c>
      <c r="L70" s="3" t="s">
        <v>426</v>
      </c>
      <c r="M70" s="3" t="s">
        <v>426</v>
      </c>
      <c r="N70" s="3" t="s">
        <v>426</v>
      </c>
      <c r="O70" s="3" t="s">
        <v>426</v>
      </c>
      <c r="P70" s="3" t="s">
        <v>426</v>
      </c>
      <c r="Q70" s="3" t="s">
        <v>426</v>
      </c>
      <c r="R70" s="3" t="s">
        <v>426</v>
      </c>
      <c r="S70" s="3" t="s">
        <v>426</v>
      </c>
      <c r="T70" s="3" t="s">
        <v>426</v>
      </c>
      <c r="U70" s="3" t="s">
        <v>426</v>
      </c>
      <c r="V70" s="3" t="s">
        <v>426</v>
      </c>
      <c r="W70" s="3" t="s">
        <v>426</v>
      </c>
      <c r="X70" s="3" t="s">
        <v>426</v>
      </c>
      <c r="Y70" s="3" t="s">
        <v>426</v>
      </c>
      <c r="Z70" s="3" t="s">
        <v>426</v>
      </c>
      <c r="AA70" s="3" t="s">
        <v>426</v>
      </c>
      <c r="AB70" s="3" t="s">
        <v>426</v>
      </c>
      <c r="AC70" s="3" t="s">
        <v>426</v>
      </c>
      <c r="AD70" s="3" t="s">
        <v>426</v>
      </c>
      <c r="AE70" s="51"/>
      <c r="AF70" s="22" t="s">
        <v>426</v>
      </c>
      <c r="AG70" s="22" t="s">
        <v>426</v>
      </c>
      <c r="AH70" s="22" t="s">
        <v>426</v>
      </c>
      <c r="AI70" s="22" t="s">
        <v>426</v>
      </c>
      <c r="AJ70" s="22" t="s">
        <v>426</v>
      </c>
      <c r="AK70" s="22" t="s">
        <v>426</v>
      </c>
      <c r="AL70" s="40" t="s">
        <v>410</v>
      </c>
    </row>
    <row r="71" spans="1:38" ht="26.25" customHeight="1" thickBot="1" x14ac:dyDescent="0.25">
      <c r="A71" s="60" t="s">
        <v>54</v>
      </c>
      <c r="B71" s="60" t="s">
        <v>176</v>
      </c>
      <c r="C71" s="61" t="s">
        <v>177</v>
      </c>
      <c r="D71" s="67"/>
      <c r="E71" s="3" t="s">
        <v>426</v>
      </c>
      <c r="F71" s="3" t="s">
        <v>426</v>
      </c>
      <c r="G71" s="3" t="s">
        <v>426</v>
      </c>
      <c r="H71" s="3" t="s">
        <v>426</v>
      </c>
      <c r="I71" s="3" t="s">
        <v>426</v>
      </c>
      <c r="J71" s="3" t="s">
        <v>426</v>
      </c>
      <c r="K71" s="3" t="s">
        <v>426</v>
      </c>
      <c r="L71" s="3" t="s">
        <v>426</v>
      </c>
      <c r="M71" s="3" t="s">
        <v>426</v>
      </c>
      <c r="N71" s="3" t="s">
        <v>426</v>
      </c>
      <c r="O71" s="3" t="s">
        <v>426</v>
      </c>
      <c r="P71" s="3" t="s">
        <v>426</v>
      </c>
      <c r="Q71" s="3" t="s">
        <v>426</v>
      </c>
      <c r="R71" s="3" t="s">
        <v>426</v>
      </c>
      <c r="S71" s="3" t="s">
        <v>426</v>
      </c>
      <c r="T71" s="3" t="s">
        <v>426</v>
      </c>
      <c r="U71" s="3" t="s">
        <v>426</v>
      </c>
      <c r="V71" s="3" t="s">
        <v>426</v>
      </c>
      <c r="W71" s="3" t="s">
        <v>426</v>
      </c>
      <c r="X71" s="3" t="s">
        <v>426</v>
      </c>
      <c r="Y71" s="3" t="s">
        <v>426</v>
      </c>
      <c r="Z71" s="3" t="s">
        <v>426</v>
      </c>
      <c r="AA71" s="3" t="s">
        <v>426</v>
      </c>
      <c r="AB71" s="3" t="s">
        <v>426</v>
      </c>
      <c r="AC71" s="3" t="s">
        <v>426</v>
      </c>
      <c r="AD71" s="3" t="s">
        <v>426</v>
      </c>
      <c r="AE71" s="51"/>
      <c r="AF71" s="22" t="s">
        <v>426</v>
      </c>
      <c r="AG71" s="22" t="s">
        <v>426</v>
      </c>
      <c r="AH71" s="22" t="s">
        <v>426</v>
      </c>
      <c r="AI71" s="22" t="s">
        <v>426</v>
      </c>
      <c r="AJ71" s="22" t="s">
        <v>426</v>
      </c>
      <c r="AK71" s="22" t="s">
        <v>426</v>
      </c>
      <c r="AL71" s="40" t="s">
        <v>410</v>
      </c>
    </row>
    <row r="72" spans="1:38" ht="26.25" customHeight="1" thickBot="1" x14ac:dyDescent="0.25">
      <c r="A72" s="60" t="s">
        <v>54</v>
      </c>
      <c r="B72" s="60" t="s">
        <v>178</v>
      </c>
      <c r="C72" s="61" t="s">
        <v>179</v>
      </c>
      <c r="D72" s="62"/>
      <c r="E72" s="3" t="s">
        <v>426</v>
      </c>
      <c r="F72" s="3" t="s">
        <v>426</v>
      </c>
      <c r="G72" s="3" t="s">
        <v>426</v>
      </c>
      <c r="H72" s="3" t="s">
        <v>426</v>
      </c>
      <c r="I72" s="3" t="s">
        <v>426</v>
      </c>
      <c r="J72" s="3" t="s">
        <v>426</v>
      </c>
      <c r="K72" s="3" t="s">
        <v>426</v>
      </c>
      <c r="L72" s="3" t="s">
        <v>426</v>
      </c>
      <c r="M72" s="3" t="s">
        <v>426</v>
      </c>
      <c r="N72" s="3" t="s">
        <v>426</v>
      </c>
      <c r="O72" s="3" t="s">
        <v>426</v>
      </c>
      <c r="P72" s="3" t="s">
        <v>426</v>
      </c>
      <c r="Q72" s="3" t="s">
        <v>426</v>
      </c>
      <c r="R72" s="3" t="s">
        <v>426</v>
      </c>
      <c r="S72" s="3" t="s">
        <v>426</v>
      </c>
      <c r="T72" s="3" t="s">
        <v>426</v>
      </c>
      <c r="U72" s="3" t="s">
        <v>426</v>
      </c>
      <c r="V72" s="3" t="s">
        <v>426</v>
      </c>
      <c r="W72" s="3" t="s">
        <v>426</v>
      </c>
      <c r="X72" s="3" t="s">
        <v>426</v>
      </c>
      <c r="Y72" s="3" t="s">
        <v>426</v>
      </c>
      <c r="Z72" s="3" t="s">
        <v>426</v>
      </c>
      <c r="AA72" s="3" t="s">
        <v>426</v>
      </c>
      <c r="AB72" s="3" t="s">
        <v>426</v>
      </c>
      <c r="AC72" s="3" t="s">
        <v>426</v>
      </c>
      <c r="AD72" s="3" t="s">
        <v>426</v>
      </c>
      <c r="AE72" s="51"/>
      <c r="AF72" s="22" t="s">
        <v>426</v>
      </c>
      <c r="AG72" s="22" t="s">
        <v>426</v>
      </c>
      <c r="AH72" s="22" t="s">
        <v>426</v>
      </c>
      <c r="AI72" s="22" t="s">
        <v>426</v>
      </c>
      <c r="AJ72" s="22" t="s">
        <v>426</v>
      </c>
      <c r="AK72" s="22" t="s">
        <v>426</v>
      </c>
      <c r="AL72" s="40" t="s">
        <v>180</v>
      </c>
    </row>
    <row r="73" spans="1:38" ht="26.25" customHeight="1" thickBot="1" x14ac:dyDescent="0.25">
      <c r="A73" s="60" t="s">
        <v>54</v>
      </c>
      <c r="B73" s="60" t="s">
        <v>181</v>
      </c>
      <c r="C73" s="61" t="s">
        <v>182</v>
      </c>
      <c r="D73" s="62"/>
      <c r="E73" s="3" t="s">
        <v>426</v>
      </c>
      <c r="F73" s="3" t="s">
        <v>426</v>
      </c>
      <c r="G73" s="3" t="s">
        <v>426</v>
      </c>
      <c r="H73" s="3" t="s">
        <v>426</v>
      </c>
      <c r="I73" s="3" t="s">
        <v>426</v>
      </c>
      <c r="J73" s="3" t="s">
        <v>426</v>
      </c>
      <c r="K73" s="3" t="s">
        <v>426</v>
      </c>
      <c r="L73" s="3" t="s">
        <v>426</v>
      </c>
      <c r="M73" s="3" t="s">
        <v>426</v>
      </c>
      <c r="N73" s="3" t="s">
        <v>426</v>
      </c>
      <c r="O73" s="3" t="s">
        <v>426</v>
      </c>
      <c r="P73" s="3" t="s">
        <v>426</v>
      </c>
      <c r="Q73" s="3" t="s">
        <v>426</v>
      </c>
      <c r="R73" s="3" t="s">
        <v>426</v>
      </c>
      <c r="S73" s="3" t="s">
        <v>426</v>
      </c>
      <c r="T73" s="3" t="s">
        <v>426</v>
      </c>
      <c r="U73" s="3" t="s">
        <v>426</v>
      </c>
      <c r="V73" s="3" t="s">
        <v>426</v>
      </c>
      <c r="W73" s="3" t="s">
        <v>426</v>
      </c>
      <c r="X73" s="3" t="s">
        <v>426</v>
      </c>
      <c r="Y73" s="3" t="s">
        <v>426</v>
      </c>
      <c r="Z73" s="3" t="s">
        <v>426</v>
      </c>
      <c r="AA73" s="3" t="s">
        <v>426</v>
      </c>
      <c r="AB73" s="3" t="s">
        <v>426</v>
      </c>
      <c r="AC73" s="3" t="s">
        <v>426</v>
      </c>
      <c r="AD73" s="3" t="s">
        <v>426</v>
      </c>
      <c r="AE73" s="51"/>
      <c r="AF73" s="22" t="s">
        <v>426</v>
      </c>
      <c r="AG73" s="22" t="s">
        <v>426</v>
      </c>
      <c r="AH73" s="22" t="s">
        <v>426</v>
      </c>
      <c r="AI73" s="22" t="s">
        <v>426</v>
      </c>
      <c r="AJ73" s="22" t="s">
        <v>426</v>
      </c>
      <c r="AK73" s="22" t="s">
        <v>426</v>
      </c>
      <c r="AL73" s="40" t="s">
        <v>183</v>
      </c>
    </row>
    <row r="74" spans="1:38" ht="26.25" customHeight="1" thickBot="1" x14ac:dyDescent="0.25">
      <c r="A74" s="60" t="s">
        <v>54</v>
      </c>
      <c r="B74" s="60" t="s">
        <v>184</v>
      </c>
      <c r="C74" s="61" t="s">
        <v>185</v>
      </c>
      <c r="D74" s="62"/>
      <c r="E74" s="3" t="s">
        <v>426</v>
      </c>
      <c r="F74" s="3" t="s">
        <v>426</v>
      </c>
      <c r="G74" s="3" t="s">
        <v>426</v>
      </c>
      <c r="H74" s="3" t="s">
        <v>426</v>
      </c>
      <c r="I74" s="3" t="s">
        <v>426</v>
      </c>
      <c r="J74" s="3" t="s">
        <v>426</v>
      </c>
      <c r="K74" s="3" t="s">
        <v>426</v>
      </c>
      <c r="L74" s="3" t="s">
        <v>426</v>
      </c>
      <c r="M74" s="3" t="s">
        <v>426</v>
      </c>
      <c r="N74" s="3" t="s">
        <v>426</v>
      </c>
      <c r="O74" s="3" t="s">
        <v>426</v>
      </c>
      <c r="P74" s="3" t="s">
        <v>426</v>
      </c>
      <c r="Q74" s="3" t="s">
        <v>426</v>
      </c>
      <c r="R74" s="3" t="s">
        <v>426</v>
      </c>
      <c r="S74" s="3" t="s">
        <v>426</v>
      </c>
      <c r="T74" s="3" t="s">
        <v>426</v>
      </c>
      <c r="U74" s="3" t="s">
        <v>426</v>
      </c>
      <c r="V74" s="3" t="s">
        <v>426</v>
      </c>
      <c r="W74" s="3" t="s">
        <v>426</v>
      </c>
      <c r="X74" s="3" t="s">
        <v>426</v>
      </c>
      <c r="Y74" s="3" t="s">
        <v>426</v>
      </c>
      <c r="Z74" s="3" t="s">
        <v>426</v>
      </c>
      <c r="AA74" s="3" t="s">
        <v>426</v>
      </c>
      <c r="AB74" s="3" t="s">
        <v>426</v>
      </c>
      <c r="AC74" s="3" t="s">
        <v>426</v>
      </c>
      <c r="AD74" s="3" t="s">
        <v>426</v>
      </c>
      <c r="AE74" s="51"/>
      <c r="AF74" s="22" t="s">
        <v>426</v>
      </c>
      <c r="AG74" s="22" t="s">
        <v>426</v>
      </c>
      <c r="AH74" s="22" t="s">
        <v>426</v>
      </c>
      <c r="AI74" s="22" t="s">
        <v>426</v>
      </c>
      <c r="AJ74" s="22" t="s">
        <v>426</v>
      </c>
      <c r="AK74" s="22" t="s">
        <v>426</v>
      </c>
      <c r="AL74" s="40" t="s">
        <v>186</v>
      </c>
    </row>
    <row r="75" spans="1:38" ht="26.25" customHeight="1" thickBot="1" x14ac:dyDescent="0.25">
      <c r="A75" s="60" t="s">
        <v>54</v>
      </c>
      <c r="B75" s="60" t="s">
        <v>187</v>
      </c>
      <c r="C75" s="61" t="s">
        <v>188</v>
      </c>
      <c r="D75" s="67"/>
      <c r="E75" s="3" t="s">
        <v>426</v>
      </c>
      <c r="F75" s="3" t="s">
        <v>426</v>
      </c>
      <c r="G75" s="3" t="s">
        <v>426</v>
      </c>
      <c r="H75" s="3" t="s">
        <v>426</v>
      </c>
      <c r="I75" s="3" t="s">
        <v>426</v>
      </c>
      <c r="J75" s="3" t="s">
        <v>426</v>
      </c>
      <c r="K75" s="3" t="s">
        <v>426</v>
      </c>
      <c r="L75" s="3" t="s">
        <v>426</v>
      </c>
      <c r="M75" s="3" t="s">
        <v>426</v>
      </c>
      <c r="N75" s="3" t="s">
        <v>426</v>
      </c>
      <c r="O75" s="3" t="s">
        <v>426</v>
      </c>
      <c r="P75" s="3" t="s">
        <v>426</v>
      </c>
      <c r="Q75" s="3" t="s">
        <v>426</v>
      </c>
      <c r="R75" s="3" t="s">
        <v>426</v>
      </c>
      <c r="S75" s="3" t="s">
        <v>426</v>
      </c>
      <c r="T75" s="3" t="s">
        <v>426</v>
      </c>
      <c r="U75" s="3" t="s">
        <v>426</v>
      </c>
      <c r="V75" s="3" t="s">
        <v>426</v>
      </c>
      <c r="W75" s="3" t="s">
        <v>426</v>
      </c>
      <c r="X75" s="3" t="s">
        <v>426</v>
      </c>
      <c r="Y75" s="3" t="s">
        <v>426</v>
      </c>
      <c r="Z75" s="3" t="s">
        <v>426</v>
      </c>
      <c r="AA75" s="3" t="s">
        <v>426</v>
      </c>
      <c r="AB75" s="3" t="s">
        <v>426</v>
      </c>
      <c r="AC75" s="3" t="s">
        <v>426</v>
      </c>
      <c r="AD75" s="3" t="s">
        <v>426</v>
      </c>
      <c r="AE75" s="51"/>
      <c r="AF75" s="22" t="s">
        <v>426</v>
      </c>
      <c r="AG75" s="22" t="s">
        <v>426</v>
      </c>
      <c r="AH75" s="22" t="s">
        <v>426</v>
      </c>
      <c r="AI75" s="22" t="s">
        <v>426</v>
      </c>
      <c r="AJ75" s="22" t="s">
        <v>426</v>
      </c>
      <c r="AK75" s="22" t="s">
        <v>426</v>
      </c>
      <c r="AL75" s="40" t="s">
        <v>189</v>
      </c>
    </row>
    <row r="76" spans="1:38" ht="26.25" customHeight="1" thickBot="1" x14ac:dyDescent="0.25">
      <c r="A76" s="60" t="s">
        <v>54</v>
      </c>
      <c r="B76" s="60" t="s">
        <v>190</v>
      </c>
      <c r="C76" s="61" t="s">
        <v>191</v>
      </c>
      <c r="D76" s="62"/>
      <c r="E76" s="3" t="s">
        <v>426</v>
      </c>
      <c r="F76" s="3" t="s">
        <v>426</v>
      </c>
      <c r="G76" s="3" t="s">
        <v>426</v>
      </c>
      <c r="H76" s="3" t="s">
        <v>426</v>
      </c>
      <c r="I76" s="3" t="s">
        <v>426</v>
      </c>
      <c r="J76" s="3" t="s">
        <v>426</v>
      </c>
      <c r="K76" s="3" t="s">
        <v>426</v>
      </c>
      <c r="L76" s="3" t="s">
        <v>426</v>
      </c>
      <c r="M76" s="3" t="s">
        <v>426</v>
      </c>
      <c r="N76" s="3" t="s">
        <v>426</v>
      </c>
      <c r="O76" s="3" t="s">
        <v>426</v>
      </c>
      <c r="P76" s="3" t="s">
        <v>426</v>
      </c>
      <c r="Q76" s="3" t="s">
        <v>426</v>
      </c>
      <c r="R76" s="3" t="s">
        <v>426</v>
      </c>
      <c r="S76" s="3" t="s">
        <v>426</v>
      </c>
      <c r="T76" s="3" t="s">
        <v>426</v>
      </c>
      <c r="U76" s="3" t="s">
        <v>426</v>
      </c>
      <c r="V76" s="3" t="s">
        <v>426</v>
      </c>
      <c r="W76" s="3" t="s">
        <v>426</v>
      </c>
      <c r="X76" s="3" t="s">
        <v>426</v>
      </c>
      <c r="Y76" s="3" t="s">
        <v>426</v>
      </c>
      <c r="Z76" s="3" t="s">
        <v>426</v>
      </c>
      <c r="AA76" s="3" t="s">
        <v>426</v>
      </c>
      <c r="AB76" s="3" t="s">
        <v>426</v>
      </c>
      <c r="AC76" s="3" t="s">
        <v>426</v>
      </c>
      <c r="AD76" s="3" t="s">
        <v>426</v>
      </c>
      <c r="AE76" s="51"/>
      <c r="AF76" s="22" t="s">
        <v>426</v>
      </c>
      <c r="AG76" s="22" t="s">
        <v>426</v>
      </c>
      <c r="AH76" s="22" t="s">
        <v>426</v>
      </c>
      <c r="AI76" s="22" t="s">
        <v>426</v>
      </c>
      <c r="AJ76" s="22" t="s">
        <v>426</v>
      </c>
      <c r="AK76" s="22" t="s">
        <v>426</v>
      </c>
      <c r="AL76" s="40" t="s">
        <v>192</v>
      </c>
    </row>
    <row r="77" spans="1:38" ht="26.25" customHeight="1" thickBot="1" x14ac:dyDescent="0.25">
      <c r="A77" s="60" t="s">
        <v>54</v>
      </c>
      <c r="B77" s="60" t="s">
        <v>193</v>
      </c>
      <c r="C77" s="61" t="s">
        <v>194</v>
      </c>
      <c r="D77" s="62"/>
      <c r="E77" s="3" t="s">
        <v>426</v>
      </c>
      <c r="F77" s="3" t="s">
        <v>426</v>
      </c>
      <c r="G77" s="3" t="s">
        <v>426</v>
      </c>
      <c r="H77" s="3" t="s">
        <v>426</v>
      </c>
      <c r="I77" s="3" t="s">
        <v>426</v>
      </c>
      <c r="J77" s="3" t="s">
        <v>426</v>
      </c>
      <c r="K77" s="3" t="s">
        <v>426</v>
      </c>
      <c r="L77" s="3" t="s">
        <v>426</v>
      </c>
      <c r="M77" s="3" t="s">
        <v>426</v>
      </c>
      <c r="N77" s="3" t="s">
        <v>426</v>
      </c>
      <c r="O77" s="3" t="s">
        <v>426</v>
      </c>
      <c r="P77" s="3" t="s">
        <v>426</v>
      </c>
      <c r="Q77" s="3" t="s">
        <v>426</v>
      </c>
      <c r="R77" s="3" t="s">
        <v>426</v>
      </c>
      <c r="S77" s="3" t="s">
        <v>426</v>
      </c>
      <c r="T77" s="3" t="s">
        <v>426</v>
      </c>
      <c r="U77" s="3" t="s">
        <v>426</v>
      </c>
      <c r="V77" s="3" t="s">
        <v>426</v>
      </c>
      <c r="W77" s="3" t="s">
        <v>426</v>
      </c>
      <c r="X77" s="3" t="s">
        <v>426</v>
      </c>
      <c r="Y77" s="3" t="s">
        <v>426</v>
      </c>
      <c r="Z77" s="3" t="s">
        <v>426</v>
      </c>
      <c r="AA77" s="3" t="s">
        <v>426</v>
      </c>
      <c r="AB77" s="3" t="s">
        <v>426</v>
      </c>
      <c r="AC77" s="3" t="s">
        <v>426</v>
      </c>
      <c r="AD77" s="3" t="s">
        <v>426</v>
      </c>
      <c r="AE77" s="51"/>
      <c r="AF77" s="22" t="s">
        <v>426</v>
      </c>
      <c r="AG77" s="22" t="s">
        <v>426</v>
      </c>
      <c r="AH77" s="22" t="s">
        <v>426</v>
      </c>
      <c r="AI77" s="22" t="s">
        <v>426</v>
      </c>
      <c r="AJ77" s="22" t="s">
        <v>426</v>
      </c>
      <c r="AK77" s="22" t="s">
        <v>426</v>
      </c>
      <c r="AL77" s="40" t="s">
        <v>195</v>
      </c>
    </row>
    <row r="78" spans="1:38" ht="26.25" customHeight="1" thickBot="1" x14ac:dyDescent="0.25">
      <c r="A78" s="60" t="s">
        <v>54</v>
      </c>
      <c r="B78" s="60" t="s">
        <v>196</v>
      </c>
      <c r="C78" s="61" t="s">
        <v>197</v>
      </c>
      <c r="D78" s="62"/>
      <c r="E78" s="3" t="s">
        <v>426</v>
      </c>
      <c r="F78" s="3" t="s">
        <v>426</v>
      </c>
      <c r="G78" s="3" t="s">
        <v>426</v>
      </c>
      <c r="H78" s="3" t="s">
        <v>426</v>
      </c>
      <c r="I78" s="3" t="s">
        <v>426</v>
      </c>
      <c r="J78" s="3" t="s">
        <v>426</v>
      </c>
      <c r="K78" s="3" t="s">
        <v>426</v>
      </c>
      <c r="L78" s="3" t="s">
        <v>426</v>
      </c>
      <c r="M78" s="3" t="s">
        <v>426</v>
      </c>
      <c r="N78" s="3" t="s">
        <v>426</v>
      </c>
      <c r="O78" s="3" t="s">
        <v>426</v>
      </c>
      <c r="P78" s="3" t="s">
        <v>426</v>
      </c>
      <c r="Q78" s="3" t="s">
        <v>426</v>
      </c>
      <c r="R78" s="3" t="s">
        <v>426</v>
      </c>
      <c r="S78" s="3" t="s">
        <v>426</v>
      </c>
      <c r="T78" s="3" t="s">
        <v>426</v>
      </c>
      <c r="U78" s="3" t="s">
        <v>426</v>
      </c>
      <c r="V78" s="3" t="s">
        <v>426</v>
      </c>
      <c r="W78" s="3" t="s">
        <v>426</v>
      </c>
      <c r="X78" s="3" t="s">
        <v>426</v>
      </c>
      <c r="Y78" s="3" t="s">
        <v>426</v>
      </c>
      <c r="Z78" s="3" t="s">
        <v>426</v>
      </c>
      <c r="AA78" s="3" t="s">
        <v>426</v>
      </c>
      <c r="AB78" s="3" t="s">
        <v>426</v>
      </c>
      <c r="AC78" s="3" t="s">
        <v>426</v>
      </c>
      <c r="AD78" s="3" t="s">
        <v>426</v>
      </c>
      <c r="AE78" s="51"/>
      <c r="AF78" s="22" t="s">
        <v>426</v>
      </c>
      <c r="AG78" s="22" t="s">
        <v>426</v>
      </c>
      <c r="AH78" s="22" t="s">
        <v>426</v>
      </c>
      <c r="AI78" s="22" t="s">
        <v>426</v>
      </c>
      <c r="AJ78" s="22" t="s">
        <v>426</v>
      </c>
      <c r="AK78" s="22" t="s">
        <v>426</v>
      </c>
      <c r="AL78" s="40" t="s">
        <v>198</v>
      </c>
    </row>
    <row r="79" spans="1:38" ht="26.25" customHeight="1" thickBot="1" x14ac:dyDescent="0.25">
      <c r="A79" s="60" t="s">
        <v>54</v>
      </c>
      <c r="B79" s="60" t="s">
        <v>199</v>
      </c>
      <c r="C79" s="61" t="s">
        <v>200</v>
      </c>
      <c r="D79" s="62"/>
      <c r="E79" s="3" t="s">
        <v>426</v>
      </c>
      <c r="F79" s="3" t="s">
        <v>426</v>
      </c>
      <c r="G79" s="3" t="s">
        <v>426</v>
      </c>
      <c r="H79" s="3" t="s">
        <v>426</v>
      </c>
      <c r="I79" s="3" t="s">
        <v>426</v>
      </c>
      <c r="J79" s="3" t="s">
        <v>426</v>
      </c>
      <c r="K79" s="3" t="s">
        <v>426</v>
      </c>
      <c r="L79" s="3" t="s">
        <v>426</v>
      </c>
      <c r="M79" s="3" t="s">
        <v>426</v>
      </c>
      <c r="N79" s="3" t="s">
        <v>426</v>
      </c>
      <c r="O79" s="3" t="s">
        <v>426</v>
      </c>
      <c r="P79" s="3" t="s">
        <v>426</v>
      </c>
      <c r="Q79" s="3" t="s">
        <v>426</v>
      </c>
      <c r="R79" s="3" t="s">
        <v>426</v>
      </c>
      <c r="S79" s="3" t="s">
        <v>426</v>
      </c>
      <c r="T79" s="3" t="s">
        <v>426</v>
      </c>
      <c r="U79" s="3" t="s">
        <v>426</v>
      </c>
      <c r="V79" s="3" t="s">
        <v>426</v>
      </c>
      <c r="W79" s="3" t="s">
        <v>426</v>
      </c>
      <c r="X79" s="3" t="s">
        <v>426</v>
      </c>
      <c r="Y79" s="3" t="s">
        <v>426</v>
      </c>
      <c r="Z79" s="3" t="s">
        <v>426</v>
      </c>
      <c r="AA79" s="3" t="s">
        <v>426</v>
      </c>
      <c r="AB79" s="3" t="s">
        <v>426</v>
      </c>
      <c r="AC79" s="3" t="s">
        <v>426</v>
      </c>
      <c r="AD79" s="3" t="s">
        <v>426</v>
      </c>
      <c r="AE79" s="51"/>
      <c r="AF79" s="22" t="s">
        <v>426</v>
      </c>
      <c r="AG79" s="22" t="s">
        <v>426</v>
      </c>
      <c r="AH79" s="22" t="s">
        <v>426</v>
      </c>
      <c r="AI79" s="22" t="s">
        <v>426</v>
      </c>
      <c r="AJ79" s="22" t="s">
        <v>426</v>
      </c>
      <c r="AK79" s="22" t="s">
        <v>426</v>
      </c>
      <c r="AL79" s="40" t="s">
        <v>201</v>
      </c>
    </row>
    <row r="80" spans="1:38" ht="26.25" customHeight="1" thickBot="1" x14ac:dyDescent="0.25">
      <c r="A80" s="60" t="s">
        <v>54</v>
      </c>
      <c r="B80" s="64" t="s">
        <v>202</v>
      </c>
      <c r="C80" s="66" t="s">
        <v>203</v>
      </c>
      <c r="D80" s="62"/>
      <c r="E80" s="3" t="s">
        <v>426</v>
      </c>
      <c r="F80" s="3" t="s">
        <v>426</v>
      </c>
      <c r="G80" s="3" t="s">
        <v>426</v>
      </c>
      <c r="H80" s="3" t="s">
        <v>426</v>
      </c>
      <c r="I80" s="3" t="s">
        <v>426</v>
      </c>
      <c r="J80" s="3" t="s">
        <v>426</v>
      </c>
      <c r="K80" s="3" t="s">
        <v>426</v>
      </c>
      <c r="L80" s="3" t="s">
        <v>426</v>
      </c>
      <c r="M80" s="3" t="s">
        <v>426</v>
      </c>
      <c r="N80" s="3" t="s">
        <v>426</v>
      </c>
      <c r="O80" s="3" t="s">
        <v>426</v>
      </c>
      <c r="P80" s="3" t="s">
        <v>426</v>
      </c>
      <c r="Q80" s="3" t="s">
        <v>426</v>
      </c>
      <c r="R80" s="3" t="s">
        <v>426</v>
      </c>
      <c r="S80" s="3" t="s">
        <v>426</v>
      </c>
      <c r="T80" s="3" t="s">
        <v>426</v>
      </c>
      <c r="U80" s="3" t="s">
        <v>426</v>
      </c>
      <c r="V80" s="3" t="s">
        <v>426</v>
      </c>
      <c r="W80" s="3" t="s">
        <v>426</v>
      </c>
      <c r="X80" s="3" t="s">
        <v>426</v>
      </c>
      <c r="Y80" s="3" t="s">
        <v>426</v>
      </c>
      <c r="Z80" s="3" t="s">
        <v>426</v>
      </c>
      <c r="AA80" s="3" t="s">
        <v>426</v>
      </c>
      <c r="AB80" s="3" t="s">
        <v>426</v>
      </c>
      <c r="AC80" s="3" t="s">
        <v>426</v>
      </c>
      <c r="AD80" s="3" t="s">
        <v>426</v>
      </c>
      <c r="AE80" s="51"/>
      <c r="AF80" s="22" t="s">
        <v>426</v>
      </c>
      <c r="AG80" s="22" t="s">
        <v>426</v>
      </c>
      <c r="AH80" s="22" t="s">
        <v>426</v>
      </c>
      <c r="AI80" s="22" t="s">
        <v>426</v>
      </c>
      <c r="AJ80" s="22" t="s">
        <v>426</v>
      </c>
      <c r="AK80" s="22" t="s">
        <v>426</v>
      </c>
      <c r="AL80" s="40" t="s">
        <v>410</v>
      </c>
    </row>
    <row r="81" spans="1:38" ht="26.25" customHeight="1" thickBot="1" x14ac:dyDescent="0.25">
      <c r="A81" s="60" t="s">
        <v>54</v>
      </c>
      <c r="B81" s="64" t="s">
        <v>204</v>
      </c>
      <c r="C81" s="66" t="s">
        <v>205</v>
      </c>
      <c r="D81" s="62"/>
      <c r="E81" s="3" t="s">
        <v>426</v>
      </c>
      <c r="F81" s="3" t="s">
        <v>426</v>
      </c>
      <c r="G81" s="3" t="s">
        <v>426</v>
      </c>
      <c r="H81" s="3" t="s">
        <v>426</v>
      </c>
      <c r="I81" s="3" t="s">
        <v>426</v>
      </c>
      <c r="J81" s="3" t="s">
        <v>426</v>
      </c>
      <c r="K81" s="3" t="s">
        <v>426</v>
      </c>
      <c r="L81" s="3" t="s">
        <v>426</v>
      </c>
      <c r="M81" s="3" t="s">
        <v>426</v>
      </c>
      <c r="N81" s="3" t="s">
        <v>426</v>
      </c>
      <c r="O81" s="3" t="s">
        <v>426</v>
      </c>
      <c r="P81" s="3" t="s">
        <v>426</v>
      </c>
      <c r="Q81" s="3" t="s">
        <v>426</v>
      </c>
      <c r="R81" s="3" t="s">
        <v>426</v>
      </c>
      <c r="S81" s="3" t="s">
        <v>426</v>
      </c>
      <c r="T81" s="3" t="s">
        <v>426</v>
      </c>
      <c r="U81" s="3" t="s">
        <v>426</v>
      </c>
      <c r="V81" s="3" t="s">
        <v>426</v>
      </c>
      <c r="W81" s="3" t="s">
        <v>426</v>
      </c>
      <c r="X81" s="3" t="s">
        <v>426</v>
      </c>
      <c r="Y81" s="3" t="s">
        <v>426</v>
      </c>
      <c r="Z81" s="3" t="s">
        <v>426</v>
      </c>
      <c r="AA81" s="3" t="s">
        <v>426</v>
      </c>
      <c r="AB81" s="3" t="s">
        <v>426</v>
      </c>
      <c r="AC81" s="3" t="s">
        <v>426</v>
      </c>
      <c r="AD81" s="3" t="s">
        <v>426</v>
      </c>
      <c r="AE81" s="51"/>
      <c r="AF81" s="22" t="s">
        <v>426</v>
      </c>
      <c r="AG81" s="22" t="s">
        <v>426</v>
      </c>
      <c r="AH81" s="22" t="s">
        <v>426</v>
      </c>
      <c r="AI81" s="22" t="s">
        <v>426</v>
      </c>
      <c r="AJ81" s="22" t="s">
        <v>426</v>
      </c>
      <c r="AK81" s="22" t="s">
        <v>426</v>
      </c>
      <c r="AL81" s="40" t="s">
        <v>206</v>
      </c>
    </row>
    <row r="82" spans="1:38" ht="26.25" customHeight="1" thickBot="1" x14ac:dyDescent="0.25">
      <c r="A82" s="60" t="s">
        <v>207</v>
      </c>
      <c r="B82" s="64" t="s">
        <v>208</v>
      </c>
      <c r="C82" s="70" t="s">
        <v>209</v>
      </c>
      <c r="D82" s="62"/>
      <c r="E82" s="3" t="s">
        <v>427</v>
      </c>
      <c r="F82" s="3">
        <v>2.7756328479999999</v>
      </c>
      <c r="G82" s="3" t="s">
        <v>427</v>
      </c>
      <c r="H82" s="3" t="s">
        <v>427</v>
      </c>
      <c r="I82" s="3" t="s">
        <v>427</v>
      </c>
      <c r="J82" s="3" t="s">
        <v>427</v>
      </c>
      <c r="K82" s="3" t="s">
        <v>427</v>
      </c>
      <c r="L82" s="3" t="s">
        <v>427</v>
      </c>
      <c r="M82" s="3" t="s">
        <v>427</v>
      </c>
      <c r="N82" s="3" t="s">
        <v>427</v>
      </c>
      <c r="O82" s="3" t="s">
        <v>427</v>
      </c>
      <c r="P82" s="3" t="s">
        <v>428</v>
      </c>
      <c r="Q82" s="3" t="s">
        <v>427</v>
      </c>
      <c r="R82" s="3" t="s">
        <v>427</v>
      </c>
      <c r="S82" s="3" t="s">
        <v>427</v>
      </c>
      <c r="T82" s="3" t="s">
        <v>427</v>
      </c>
      <c r="U82" s="3" t="s">
        <v>427</v>
      </c>
      <c r="V82" s="3" t="s">
        <v>427</v>
      </c>
      <c r="W82" s="3" t="s">
        <v>427</v>
      </c>
      <c r="X82" s="3" t="s">
        <v>427</v>
      </c>
      <c r="Y82" s="3" t="s">
        <v>427</v>
      </c>
      <c r="Z82" s="3" t="s">
        <v>427</v>
      </c>
      <c r="AA82" s="3" t="s">
        <v>427</v>
      </c>
      <c r="AB82" s="3" t="s">
        <v>427</v>
      </c>
      <c r="AC82" s="3" t="s">
        <v>427</v>
      </c>
      <c r="AD82" s="3" t="s">
        <v>427</v>
      </c>
      <c r="AE82" s="51"/>
      <c r="AF82" s="22" t="s">
        <v>427</v>
      </c>
      <c r="AG82" s="22" t="s">
        <v>427</v>
      </c>
      <c r="AH82" s="22" t="s">
        <v>427</v>
      </c>
      <c r="AI82" s="22" t="s">
        <v>427</v>
      </c>
      <c r="AJ82" s="22" t="s">
        <v>427</v>
      </c>
      <c r="AK82" s="22">
        <v>17.723832909999999</v>
      </c>
      <c r="AL82" s="40" t="s">
        <v>218</v>
      </c>
    </row>
    <row r="83" spans="1:38" ht="26.25" customHeight="1" thickBot="1" x14ac:dyDescent="0.25">
      <c r="A83" s="60" t="s">
        <v>54</v>
      </c>
      <c r="B83" s="71" t="s">
        <v>210</v>
      </c>
      <c r="C83" s="72" t="s">
        <v>211</v>
      </c>
      <c r="D83" s="62"/>
      <c r="E83" s="3" t="s">
        <v>428</v>
      </c>
      <c r="F83" s="3">
        <v>2.34566322192E-2</v>
      </c>
      <c r="G83" s="3" t="s">
        <v>428</v>
      </c>
      <c r="H83" s="3" t="s">
        <v>427</v>
      </c>
      <c r="I83" s="3">
        <v>0.58641580548000005</v>
      </c>
      <c r="J83" s="3">
        <v>4.3981185411000006</v>
      </c>
      <c r="K83" s="3">
        <v>20.524553191800003</v>
      </c>
      <c r="L83" s="3">
        <v>3.3425700912359996E-2</v>
      </c>
      <c r="M83" s="3" t="s">
        <v>428</v>
      </c>
      <c r="N83" s="3" t="s">
        <v>427</v>
      </c>
      <c r="O83" s="3" t="s">
        <v>427</v>
      </c>
      <c r="P83" s="3" t="s">
        <v>427</v>
      </c>
      <c r="Q83" s="3" t="s">
        <v>427</v>
      </c>
      <c r="R83" s="3" t="s">
        <v>427</v>
      </c>
      <c r="S83" s="3" t="s">
        <v>427</v>
      </c>
      <c r="T83" s="3" t="s">
        <v>427</v>
      </c>
      <c r="U83" s="3" t="s">
        <v>427</v>
      </c>
      <c r="V83" s="3" t="s">
        <v>427</v>
      </c>
      <c r="W83" s="3" t="s">
        <v>427</v>
      </c>
      <c r="X83" s="3" t="s">
        <v>428</v>
      </c>
      <c r="Y83" s="3" t="s">
        <v>428</v>
      </c>
      <c r="Z83" s="3" t="s">
        <v>428</v>
      </c>
      <c r="AA83" s="3" t="s">
        <v>428</v>
      </c>
      <c r="AB83" s="3" t="s">
        <v>428</v>
      </c>
      <c r="AC83" s="3" t="s">
        <v>428</v>
      </c>
      <c r="AD83" s="3" t="s">
        <v>427</v>
      </c>
      <c r="AE83" s="51"/>
      <c r="AF83" s="22" t="s">
        <v>427</v>
      </c>
      <c r="AG83" s="22" t="s">
        <v>427</v>
      </c>
      <c r="AH83" s="22" t="s">
        <v>427</v>
      </c>
      <c r="AI83" s="22" t="s">
        <v>427</v>
      </c>
      <c r="AJ83" s="22" t="s">
        <v>427</v>
      </c>
      <c r="AK83" s="22">
        <v>1466.0395137</v>
      </c>
      <c r="AL83" s="40" t="s">
        <v>430</v>
      </c>
    </row>
    <row r="84" spans="1:38" ht="26.25" customHeight="1" thickBot="1" x14ac:dyDescent="0.25">
      <c r="A84" s="60" t="s">
        <v>54</v>
      </c>
      <c r="B84" s="71" t="s">
        <v>212</v>
      </c>
      <c r="C84" s="72" t="s">
        <v>213</v>
      </c>
      <c r="D84" s="62"/>
      <c r="E84" s="3" t="s">
        <v>428</v>
      </c>
      <c r="F84" s="3">
        <v>2.1176126308999999E-2</v>
      </c>
      <c r="G84" s="3" t="s">
        <v>427</v>
      </c>
      <c r="H84" s="3" t="s">
        <v>427</v>
      </c>
      <c r="I84" s="3">
        <v>1.3031462344000003E-2</v>
      </c>
      <c r="J84" s="3">
        <v>6.5157311720000013E-2</v>
      </c>
      <c r="K84" s="3">
        <v>0.26062924688000005</v>
      </c>
      <c r="L84" s="3">
        <v>1.6940901047199999E-6</v>
      </c>
      <c r="M84" s="3">
        <v>1.5474861533500003E-3</v>
      </c>
      <c r="N84" s="3" t="s">
        <v>428</v>
      </c>
      <c r="O84" s="3" t="s">
        <v>428</v>
      </c>
      <c r="P84" s="3" t="s">
        <v>428</v>
      </c>
      <c r="Q84" s="3" t="s">
        <v>427</v>
      </c>
      <c r="R84" s="3" t="s">
        <v>427</v>
      </c>
      <c r="S84" s="3" t="s">
        <v>427</v>
      </c>
      <c r="T84" s="3" t="s">
        <v>427</v>
      </c>
      <c r="U84" s="3" t="s">
        <v>427</v>
      </c>
      <c r="V84" s="3" t="s">
        <v>427</v>
      </c>
      <c r="W84" s="3" t="s">
        <v>428</v>
      </c>
      <c r="X84" s="3" t="s">
        <v>428</v>
      </c>
      <c r="Y84" s="3" t="s">
        <v>428</v>
      </c>
      <c r="Z84" s="3" t="s">
        <v>428</v>
      </c>
      <c r="AA84" s="3" t="s">
        <v>428</v>
      </c>
      <c r="AB84" s="3" t="s">
        <v>428</v>
      </c>
      <c r="AC84" s="3" t="s">
        <v>428</v>
      </c>
      <c r="AD84" s="3" t="s">
        <v>427</v>
      </c>
      <c r="AE84" s="51"/>
      <c r="AF84" s="22" t="s">
        <v>427</v>
      </c>
      <c r="AG84" s="22" t="s">
        <v>427</v>
      </c>
      <c r="AH84" s="22" t="s">
        <v>427</v>
      </c>
      <c r="AI84" s="22" t="s">
        <v>427</v>
      </c>
      <c r="AJ84" s="22" t="s">
        <v>427</v>
      </c>
      <c r="AK84" s="22">
        <v>162.89327930000002</v>
      </c>
      <c r="AL84" s="40" t="s">
        <v>431</v>
      </c>
    </row>
    <row r="85" spans="1:38" ht="26.25" customHeight="1" thickBot="1" x14ac:dyDescent="0.25">
      <c r="A85" s="60" t="s">
        <v>207</v>
      </c>
      <c r="B85" s="66" t="s">
        <v>214</v>
      </c>
      <c r="C85" s="72" t="s">
        <v>401</v>
      </c>
      <c r="D85" s="62"/>
      <c r="E85" s="3" t="s">
        <v>427</v>
      </c>
      <c r="F85" s="3">
        <v>4.6780289310000001</v>
      </c>
      <c r="G85" s="3" t="s">
        <v>427</v>
      </c>
      <c r="H85" s="3" t="s">
        <v>427</v>
      </c>
      <c r="I85" s="3" t="s">
        <v>427</v>
      </c>
      <c r="J85" s="3" t="s">
        <v>427</v>
      </c>
      <c r="K85" s="3" t="s">
        <v>427</v>
      </c>
      <c r="L85" s="3" t="s">
        <v>427</v>
      </c>
      <c r="M85" s="3" t="s">
        <v>427</v>
      </c>
      <c r="N85" s="3" t="s">
        <v>427</v>
      </c>
      <c r="O85" s="3" t="s">
        <v>427</v>
      </c>
      <c r="P85" s="3" t="s">
        <v>427</v>
      </c>
      <c r="Q85" s="3" t="s">
        <v>427</v>
      </c>
      <c r="R85" s="3" t="s">
        <v>427</v>
      </c>
      <c r="S85" s="3" t="s">
        <v>427</v>
      </c>
      <c r="T85" s="3" t="s">
        <v>427</v>
      </c>
      <c r="U85" s="3" t="s">
        <v>427</v>
      </c>
      <c r="V85" s="3" t="s">
        <v>427</v>
      </c>
      <c r="W85" s="3" t="s">
        <v>427</v>
      </c>
      <c r="X85" s="3" t="s">
        <v>427</v>
      </c>
      <c r="Y85" s="3" t="s">
        <v>427</v>
      </c>
      <c r="Z85" s="3" t="s">
        <v>427</v>
      </c>
      <c r="AA85" s="3" t="s">
        <v>427</v>
      </c>
      <c r="AB85" s="3" t="s">
        <v>427</v>
      </c>
      <c r="AC85" s="3" t="s">
        <v>427</v>
      </c>
      <c r="AD85" s="3" t="s">
        <v>427</v>
      </c>
      <c r="AE85" s="51"/>
      <c r="AF85" s="22" t="s">
        <v>427</v>
      </c>
      <c r="AG85" s="22" t="s">
        <v>427</v>
      </c>
      <c r="AH85" s="22" t="s">
        <v>427</v>
      </c>
      <c r="AI85" s="22" t="s">
        <v>427</v>
      </c>
      <c r="AJ85" s="22" t="s">
        <v>427</v>
      </c>
      <c r="AK85" s="22">
        <v>10.78707099</v>
      </c>
      <c r="AL85" s="40" t="s">
        <v>215</v>
      </c>
    </row>
    <row r="86" spans="1:38" ht="26.25" customHeight="1" thickBot="1" x14ac:dyDescent="0.25">
      <c r="A86" s="60" t="s">
        <v>207</v>
      </c>
      <c r="B86" s="66" t="s">
        <v>216</v>
      </c>
      <c r="C86" s="70" t="s">
        <v>217</v>
      </c>
      <c r="D86" s="62"/>
      <c r="E86" s="3" t="s">
        <v>427</v>
      </c>
      <c r="F86" s="3">
        <v>3.8583448999999999E-2</v>
      </c>
      <c r="G86" s="3" t="s">
        <v>427</v>
      </c>
      <c r="H86" s="3" t="s">
        <v>427</v>
      </c>
      <c r="I86" s="3" t="s">
        <v>427</v>
      </c>
      <c r="J86" s="3" t="s">
        <v>427</v>
      </c>
      <c r="K86" s="3" t="s">
        <v>427</v>
      </c>
      <c r="L86" s="3" t="s">
        <v>427</v>
      </c>
      <c r="M86" s="3" t="s">
        <v>427</v>
      </c>
      <c r="N86" s="3" t="s">
        <v>427</v>
      </c>
      <c r="O86" s="3" t="s">
        <v>427</v>
      </c>
      <c r="P86" s="3" t="s">
        <v>427</v>
      </c>
      <c r="Q86" s="3" t="s">
        <v>427</v>
      </c>
      <c r="R86" s="3" t="s">
        <v>427</v>
      </c>
      <c r="S86" s="3" t="s">
        <v>427</v>
      </c>
      <c r="T86" s="3" t="s">
        <v>427</v>
      </c>
      <c r="U86" s="3" t="s">
        <v>427</v>
      </c>
      <c r="V86" s="3" t="s">
        <v>427</v>
      </c>
      <c r="W86" s="3" t="s">
        <v>427</v>
      </c>
      <c r="X86" s="3" t="s">
        <v>427</v>
      </c>
      <c r="Y86" s="3" t="s">
        <v>427</v>
      </c>
      <c r="Z86" s="3" t="s">
        <v>427</v>
      </c>
      <c r="AA86" s="3" t="s">
        <v>427</v>
      </c>
      <c r="AB86" s="3" t="s">
        <v>427</v>
      </c>
      <c r="AC86" s="3" t="s">
        <v>427</v>
      </c>
      <c r="AD86" s="3" t="s">
        <v>427</v>
      </c>
      <c r="AE86" s="51"/>
      <c r="AF86" s="22" t="s">
        <v>427</v>
      </c>
      <c r="AG86" s="22" t="s">
        <v>427</v>
      </c>
      <c r="AH86" s="22" t="s">
        <v>427</v>
      </c>
      <c r="AI86" s="22" t="s">
        <v>427</v>
      </c>
      <c r="AJ86" s="22" t="s">
        <v>427</v>
      </c>
      <c r="AK86" s="22" t="s">
        <v>432</v>
      </c>
      <c r="AL86" s="40" t="s">
        <v>433</v>
      </c>
    </row>
    <row r="87" spans="1:38" ht="26.25" customHeight="1" thickBot="1" x14ac:dyDescent="0.25">
      <c r="A87" s="60" t="s">
        <v>207</v>
      </c>
      <c r="B87" s="66" t="s">
        <v>219</v>
      </c>
      <c r="C87" s="70" t="s">
        <v>220</v>
      </c>
      <c r="D87" s="62"/>
      <c r="E87" s="3" t="s">
        <v>427</v>
      </c>
      <c r="F87" s="3">
        <v>3.1578660000000001E-3</v>
      </c>
      <c r="G87" s="3" t="s">
        <v>427</v>
      </c>
      <c r="H87" s="3" t="s">
        <v>427</v>
      </c>
      <c r="I87" s="3" t="s">
        <v>427</v>
      </c>
      <c r="J87" s="3" t="s">
        <v>427</v>
      </c>
      <c r="K87" s="3" t="s">
        <v>427</v>
      </c>
      <c r="L87" s="3" t="s">
        <v>427</v>
      </c>
      <c r="M87" s="3" t="s">
        <v>427</v>
      </c>
      <c r="N87" s="3" t="s">
        <v>427</v>
      </c>
      <c r="O87" s="3" t="s">
        <v>427</v>
      </c>
      <c r="P87" s="3" t="s">
        <v>427</v>
      </c>
      <c r="Q87" s="3" t="s">
        <v>427</v>
      </c>
      <c r="R87" s="3" t="s">
        <v>427</v>
      </c>
      <c r="S87" s="3" t="s">
        <v>427</v>
      </c>
      <c r="T87" s="3" t="s">
        <v>427</v>
      </c>
      <c r="U87" s="3" t="s">
        <v>427</v>
      </c>
      <c r="V87" s="3" t="s">
        <v>427</v>
      </c>
      <c r="W87" s="3" t="s">
        <v>427</v>
      </c>
      <c r="X87" s="3" t="s">
        <v>427</v>
      </c>
      <c r="Y87" s="3" t="s">
        <v>427</v>
      </c>
      <c r="Z87" s="3" t="s">
        <v>427</v>
      </c>
      <c r="AA87" s="3" t="s">
        <v>427</v>
      </c>
      <c r="AB87" s="3" t="s">
        <v>427</v>
      </c>
      <c r="AC87" s="3" t="s">
        <v>427</v>
      </c>
      <c r="AD87" s="3" t="s">
        <v>427</v>
      </c>
      <c r="AE87" s="51"/>
      <c r="AF87" s="22" t="s">
        <v>427</v>
      </c>
      <c r="AG87" s="22" t="s">
        <v>427</v>
      </c>
      <c r="AH87" s="22" t="s">
        <v>427</v>
      </c>
      <c r="AI87" s="22" t="s">
        <v>427</v>
      </c>
      <c r="AJ87" s="22" t="s">
        <v>427</v>
      </c>
      <c r="AK87" s="22" t="s">
        <v>432</v>
      </c>
      <c r="AL87" s="40" t="s">
        <v>439</v>
      </c>
    </row>
    <row r="88" spans="1:38" ht="26.25" customHeight="1" thickBot="1" x14ac:dyDescent="0.25">
      <c r="A88" s="60" t="s">
        <v>207</v>
      </c>
      <c r="B88" s="66" t="s">
        <v>221</v>
      </c>
      <c r="C88" s="70" t="s">
        <v>222</v>
      </c>
      <c r="D88" s="62"/>
      <c r="E88" s="3" t="s">
        <v>427</v>
      </c>
      <c r="F88" s="3">
        <v>1.3251929790000001</v>
      </c>
      <c r="G88" s="3" t="s">
        <v>427</v>
      </c>
      <c r="H88" s="3" t="s">
        <v>427</v>
      </c>
      <c r="I88" s="3" t="s">
        <v>427</v>
      </c>
      <c r="J88" s="3" t="s">
        <v>427</v>
      </c>
      <c r="K88" s="3" t="s">
        <v>427</v>
      </c>
      <c r="L88" s="3" t="s">
        <v>427</v>
      </c>
      <c r="M88" s="3" t="s">
        <v>427</v>
      </c>
      <c r="N88" s="3" t="s">
        <v>427</v>
      </c>
      <c r="O88" s="3" t="s">
        <v>427</v>
      </c>
      <c r="P88" s="3" t="s">
        <v>427</v>
      </c>
      <c r="Q88" s="3" t="s">
        <v>427</v>
      </c>
      <c r="R88" s="3" t="s">
        <v>427</v>
      </c>
      <c r="S88" s="3" t="s">
        <v>427</v>
      </c>
      <c r="T88" s="3" t="s">
        <v>427</v>
      </c>
      <c r="U88" s="3" t="s">
        <v>427</v>
      </c>
      <c r="V88" s="3" t="s">
        <v>427</v>
      </c>
      <c r="W88" s="3" t="s">
        <v>427</v>
      </c>
      <c r="X88" s="3" t="s">
        <v>427</v>
      </c>
      <c r="Y88" s="3" t="s">
        <v>427</v>
      </c>
      <c r="Z88" s="3" t="s">
        <v>427</v>
      </c>
      <c r="AA88" s="3" t="s">
        <v>427</v>
      </c>
      <c r="AB88" s="3" t="s">
        <v>427</v>
      </c>
      <c r="AC88" s="3" t="s">
        <v>427</v>
      </c>
      <c r="AD88" s="3" t="s">
        <v>427</v>
      </c>
      <c r="AE88" s="51"/>
      <c r="AF88" s="22" t="s">
        <v>427</v>
      </c>
      <c r="AG88" s="22" t="s">
        <v>427</v>
      </c>
      <c r="AH88" s="22" t="s">
        <v>427</v>
      </c>
      <c r="AI88" s="22" t="s">
        <v>427</v>
      </c>
      <c r="AJ88" s="22" t="s">
        <v>427</v>
      </c>
      <c r="AK88" s="22" t="s">
        <v>432</v>
      </c>
      <c r="AL88" s="40" t="s">
        <v>434</v>
      </c>
    </row>
    <row r="89" spans="1:38" ht="26.25" customHeight="1" thickBot="1" x14ac:dyDescent="0.25">
      <c r="A89" s="60" t="s">
        <v>207</v>
      </c>
      <c r="B89" s="66" t="s">
        <v>223</v>
      </c>
      <c r="C89" s="70" t="s">
        <v>224</v>
      </c>
      <c r="D89" s="62"/>
      <c r="E89" s="3" t="s">
        <v>427</v>
      </c>
      <c r="F89" s="3">
        <v>7.9103360000000005E-3</v>
      </c>
      <c r="G89" s="3" t="s">
        <v>427</v>
      </c>
      <c r="H89" s="3" t="s">
        <v>427</v>
      </c>
      <c r="I89" s="3" t="s">
        <v>427</v>
      </c>
      <c r="J89" s="3" t="s">
        <v>427</v>
      </c>
      <c r="K89" s="3" t="s">
        <v>427</v>
      </c>
      <c r="L89" s="3" t="s">
        <v>427</v>
      </c>
      <c r="M89" s="3" t="s">
        <v>427</v>
      </c>
      <c r="N89" s="3" t="s">
        <v>427</v>
      </c>
      <c r="O89" s="3" t="s">
        <v>427</v>
      </c>
      <c r="P89" s="3" t="s">
        <v>427</v>
      </c>
      <c r="Q89" s="3" t="s">
        <v>427</v>
      </c>
      <c r="R89" s="3" t="s">
        <v>427</v>
      </c>
      <c r="S89" s="3" t="s">
        <v>427</v>
      </c>
      <c r="T89" s="3" t="s">
        <v>427</v>
      </c>
      <c r="U89" s="3" t="s">
        <v>427</v>
      </c>
      <c r="V89" s="3" t="s">
        <v>427</v>
      </c>
      <c r="W89" s="3" t="s">
        <v>427</v>
      </c>
      <c r="X89" s="3" t="s">
        <v>427</v>
      </c>
      <c r="Y89" s="3" t="s">
        <v>427</v>
      </c>
      <c r="Z89" s="3" t="s">
        <v>427</v>
      </c>
      <c r="AA89" s="3" t="s">
        <v>427</v>
      </c>
      <c r="AB89" s="3" t="s">
        <v>427</v>
      </c>
      <c r="AC89" s="3" t="s">
        <v>427</v>
      </c>
      <c r="AD89" s="3" t="s">
        <v>427</v>
      </c>
      <c r="AE89" s="51"/>
      <c r="AF89" s="22" t="s">
        <v>427</v>
      </c>
      <c r="AG89" s="22" t="s">
        <v>427</v>
      </c>
      <c r="AH89" s="22" t="s">
        <v>427</v>
      </c>
      <c r="AI89" s="22" t="s">
        <v>427</v>
      </c>
      <c r="AJ89" s="22" t="s">
        <v>427</v>
      </c>
      <c r="AK89" s="22" t="s">
        <v>432</v>
      </c>
      <c r="AL89" s="40" t="s">
        <v>435</v>
      </c>
    </row>
    <row r="90" spans="1:38" s="5" customFormat="1" ht="26.25" customHeight="1" thickBot="1" x14ac:dyDescent="0.25">
      <c r="A90" s="60" t="s">
        <v>207</v>
      </c>
      <c r="B90" s="66" t="s">
        <v>225</v>
      </c>
      <c r="C90" s="70" t="s">
        <v>226</v>
      </c>
      <c r="D90" s="62"/>
      <c r="E90" s="3" t="s">
        <v>427</v>
      </c>
      <c r="F90" s="3">
        <v>2.9226040690000001</v>
      </c>
      <c r="G90" s="3" t="s">
        <v>427</v>
      </c>
      <c r="H90" s="3" t="s">
        <v>427</v>
      </c>
      <c r="I90" s="3" t="s">
        <v>427</v>
      </c>
      <c r="J90" s="3" t="s">
        <v>427</v>
      </c>
      <c r="K90" s="3" t="s">
        <v>427</v>
      </c>
      <c r="L90" s="3" t="s">
        <v>427</v>
      </c>
      <c r="M90" s="3" t="s">
        <v>427</v>
      </c>
      <c r="N90" s="3" t="s">
        <v>427</v>
      </c>
      <c r="O90" s="3" t="s">
        <v>427</v>
      </c>
      <c r="P90" s="3" t="s">
        <v>427</v>
      </c>
      <c r="Q90" s="3" t="s">
        <v>427</v>
      </c>
      <c r="R90" s="3" t="s">
        <v>427</v>
      </c>
      <c r="S90" s="3" t="s">
        <v>427</v>
      </c>
      <c r="T90" s="3" t="s">
        <v>427</v>
      </c>
      <c r="U90" s="3" t="s">
        <v>427</v>
      </c>
      <c r="V90" s="3" t="s">
        <v>427</v>
      </c>
      <c r="W90" s="3" t="s">
        <v>427</v>
      </c>
      <c r="X90" s="3" t="s">
        <v>427</v>
      </c>
      <c r="Y90" s="3" t="s">
        <v>427</v>
      </c>
      <c r="Z90" s="3" t="s">
        <v>427</v>
      </c>
      <c r="AA90" s="3" t="s">
        <v>427</v>
      </c>
      <c r="AB90" s="3" t="s">
        <v>427</v>
      </c>
      <c r="AC90" s="3" t="s">
        <v>427</v>
      </c>
      <c r="AD90" s="3" t="s">
        <v>427</v>
      </c>
      <c r="AE90" s="51"/>
      <c r="AF90" s="22" t="s">
        <v>427</v>
      </c>
      <c r="AG90" s="22" t="s">
        <v>427</v>
      </c>
      <c r="AH90" s="22" t="s">
        <v>427</v>
      </c>
      <c r="AI90" s="22" t="s">
        <v>427</v>
      </c>
      <c r="AJ90" s="22" t="s">
        <v>427</v>
      </c>
      <c r="AK90" s="22">
        <v>7.4294632350000001</v>
      </c>
      <c r="AL90" s="40" t="s">
        <v>218</v>
      </c>
    </row>
    <row r="91" spans="1:38" ht="26.25" customHeight="1" thickBot="1" x14ac:dyDescent="0.25">
      <c r="A91" s="60" t="s">
        <v>207</v>
      </c>
      <c r="B91" s="64" t="s">
        <v>402</v>
      </c>
      <c r="C91" s="66" t="s">
        <v>227</v>
      </c>
      <c r="D91" s="62"/>
      <c r="E91" s="3">
        <v>3.4433189800000003E-3</v>
      </c>
      <c r="F91" s="3">
        <v>9.1682280800000002E-3</v>
      </c>
      <c r="G91" s="3">
        <v>3.9082725999999999E-4</v>
      </c>
      <c r="H91" s="3">
        <v>7.8611873000000009E-3</v>
      </c>
      <c r="I91" s="3">
        <v>5.7866785220000008E-2</v>
      </c>
      <c r="J91" s="3">
        <v>6.4076020960000007E-2</v>
      </c>
      <c r="K91" s="3">
        <v>6.5358503790000008E-2</v>
      </c>
      <c r="L91" s="3">
        <v>2.3015283300000001E-2</v>
      </c>
      <c r="M91" s="3">
        <v>0.10529913915000001</v>
      </c>
      <c r="N91" s="3">
        <v>0.10145979199999999</v>
      </c>
      <c r="O91" s="3">
        <v>10.229206331240002</v>
      </c>
      <c r="P91" s="3">
        <v>7.3765410000000001E-6</v>
      </c>
      <c r="Q91" s="3">
        <v>1.7211928999999999E-4</v>
      </c>
      <c r="R91" s="3">
        <v>2.0188427999999997E-3</v>
      </c>
      <c r="S91" s="3">
        <v>10.286474172000002</v>
      </c>
      <c r="T91" s="3">
        <v>5.118389790000001</v>
      </c>
      <c r="U91" s="3" t="s">
        <v>427</v>
      </c>
      <c r="V91" s="3">
        <v>5.1481547800000005</v>
      </c>
      <c r="W91" s="3">
        <v>189.42619999999999</v>
      </c>
      <c r="X91" s="3">
        <v>0.21026308199999999</v>
      </c>
      <c r="Y91" s="3">
        <v>8.5241789999999998E-2</v>
      </c>
      <c r="Z91" s="3">
        <v>8.5241789999999998E-2</v>
      </c>
      <c r="AA91" s="3">
        <v>8.5241789999999998E-2</v>
      </c>
      <c r="AB91" s="3">
        <v>0.46598845199999994</v>
      </c>
      <c r="AC91" s="3" t="s">
        <v>427</v>
      </c>
      <c r="AD91" s="3" t="s">
        <v>427</v>
      </c>
      <c r="AE91" s="51"/>
      <c r="AF91" s="22" t="s">
        <v>427</v>
      </c>
      <c r="AG91" s="22" t="s">
        <v>427</v>
      </c>
      <c r="AH91" s="22" t="s">
        <v>427</v>
      </c>
      <c r="AI91" s="22" t="s">
        <v>427</v>
      </c>
      <c r="AJ91" s="22" t="s">
        <v>427</v>
      </c>
      <c r="AK91" s="22">
        <v>1894262</v>
      </c>
      <c r="AL91" s="40" t="s">
        <v>436</v>
      </c>
    </row>
    <row r="92" spans="1:38" ht="26.25" customHeight="1" thickBot="1" x14ac:dyDescent="0.25">
      <c r="A92" s="60" t="s">
        <v>54</v>
      </c>
      <c r="B92" s="60" t="s">
        <v>228</v>
      </c>
      <c r="C92" s="61" t="s">
        <v>229</v>
      </c>
      <c r="D92" s="67"/>
      <c r="E92" s="3" t="s">
        <v>426</v>
      </c>
      <c r="F92" s="3" t="s">
        <v>426</v>
      </c>
      <c r="G92" s="3" t="s">
        <v>426</v>
      </c>
      <c r="H92" s="3" t="s">
        <v>426</v>
      </c>
      <c r="I92" s="3" t="s">
        <v>426</v>
      </c>
      <c r="J92" s="3" t="s">
        <v>426</v>
      </c>
      <c r="K92" s="3" t="s">
        <v>426</v>
      </c>
      <c r="L92" s="3" t="s">
        <v>426</v>
      </c>
      <c r="M92" s="3" t="s">
        <v>426</v>
      </c>
      <c r="N92" s="3" t="s">
        <v>426</v>
      </c>
      <c r="O92" s="3" t="s">
        <v>426</v>
      </c>
      <c r="P92" s="3" t="s">
        <v>426</v>
      </c>
      <c r="Q92" s="3" t="s">
        <v>426</v>
      </c>
      <c r="R92" s="3" t="s">
        <v>426</v>
      </c>
      <c r="S92" s="3" t="s">
        <v>426</v>
      </c>
      <c r="T92" s="3" t="s">
        <v>426</v>
      </c>
      <c r="U92" s="3" t="s">
        <v>426</v>
      </c>
      <c r="V92" s="3" t="s">
        <v>426</v>
      </c>
      <c r="W92" s="3" t="s">
        <v>426</v>
      </c>
      <c r="X92" s="3" t="s">
        <v>426</v>
      </c>
      <c r="Y92" s="3" t="s">
        <v>426</v>
      </c>
      <c r="Z92" s="3" t="s">
        <v>426</v>
      </c>
      <c r="AA92" s="3" t="s">
        <v>426</v>
      </c>
      <c r="AB92" s="3" t="s">
        <v>426</v>
      </c>
      <c r="AC92" s="3" t="s">
        <v>426</v>
      </c>
      <c r="AD92" s="3" t="s">
        <v>426</v>
      </c>
      <c r="AE92" s="51"/>
      <c r="AF92" s="22" t="s">
        <v>426</v>
      </c>
      <c r="AG92" s="22" t="s">
        <v>426</v>
      </c>
      <c r="AH92" s="22" t="s">
        <v>426</v>
      </c>
      <c r="AI92" s="22" t="s">
        <v>426</v>
      </c>
      <c r="AJ92" s="22" t="s">
        <v>426</v>
      </c>
      <c r="AK92" s="22" t="s">
        <v>426</v>
      </c>
      <c r="AL92" s="40" t="s">
        <v>230</v>
      </c>
    </row>
    <row r="93" spans="1:38" ht="26.25" customHeight="1" thickBot="1" x14ac:dyDescent="0.25">
      <c r="A93" s="60" t="s">
        <v>54</v>
      </c>
      <c r="B93" s="64" t="s">
        <v>231</v>
      </c>
      <c r="C93" s="61" t="s">
        <v>403</v>
      </c>
      <c r="D93" s="67"/>
      <c r="E93" s="3" t="s">
        <v>427</v>
      </c>
      <c r="F93" s="3">
        <v>1.2685370095499999</v>
      </c>
      <c r="G93" s="3" t="s">
        <v>427</v>
      </c>
      <c r="H93" s="3" t="s">
        <v>427</v>
      </c>
      <c r="I93" s="3" t="s">
        <v>428</v>
      </c>
      <c r="J93" s="3" t="s">
        <v>428</v>
      </c>
      <c r="K93" s="3" t="s">
        <v>428</v>
      </c>
      <c r="L93" s="3" t="s">
        <v>428</v>
      </c>
      <c r="M93" s="3" t="s">
        <v>427</v>
      </c>
      <c r="N93" s="3" t="s">
        <v>427</v>
      </c>
      <c r="O93" s="3" t="s">
        <v>427</v>
      </c>
      <c r="P93" s="3" t="s">
        <v>427</v>
      </c>
      <c r="Q93" s="3" t="s">
        <v>427</v>
      </c>
      <c r="R93" s="3" t="s">
        <v>427</v>
      </c>
      <c r="S93" s="3" t="s">
        <v>427</v>
      </c>
      <c r="T93" s="3" t="s">
        <v>427</v>
      </c>
      <c r="U93" s="3" t="s">
        <v>427</v>
      </c>
      <c r="V93" s="3" t="s">
        <v>427</v>
      </c>
      <c r="W93" s="3" t="s">
        <v>427</v>
      </c>
      <c r="X93" s="3" t="s">
        <v>427</v>
      </c>
      <c r="Y93" s="3" t="s">
        <v>427</v>
      </c>
      <c r="Z93" s="3" t="s">
        <v>427</v>
      </c>
      <c r="AA93" s="3" t="s">
        <v>427</v>
      </c>
      <c r="AB93" s="3" t="s">
        <v>427</v>
      </c>
      <c r="AC93" s="3" t="s">
        <v>427</v>
      </c>
      <c r="AD93" s="3" t="s">
        <v>427</v>
      </c>
      <c r="AE93" s="51"/>
      <c r="AF93" s="22" t="s">
        <v>427</v>
      </c>
      <c r="AG93" s="22" t="s">
        <v>427</v>
      </c>
      <c r="AH93" s="22" t="s">
        <v>427</v>
      </c>
      <c r="AI93" s="22" t="s">
        <v>427</v>
      </c>
      <c r="AJ93" s="22" t="s">
        <v>427</v>
      </c>
      <c r="AK93" s="22">
        <v>2100.4429150000001</v>
      </c>
      <c r="AL93" s="40" t="s">
        <v>232</v>
      </c>
    </row>
    <row r="94" spans="1:38" ht="26.25" customHeight="1" thickBot="1" x14ac:dyDescent="0.25">
      <c r="A94" s="60" t="s">
        <v>54</v>
      </c>
      <c r="B94" s="73" t="s">
        <v>404</v>
      </c>
      <c r="C94" s="61" t="s">
        <v>233</v>
      </c>
      <c r="D94" s="62"/>
      <c r="E94" s="3" t="s">
        <v>426</v>
      </c>
      <c r="F94" s="3" t="s">
        <v>426</v>
      </c>
      <c r="G94" s="3" t="s">
        <v>426</v>
      </c>
      <c r="H94" s="3" t="s">
        <v>426</v>
      </c>
      <c r="I94" s="3" t="s">
        <v>426</v>
      </c>
      <c r="J94" s="3" t="s">
        <v>426</v>
      </c>
      <c r="K94" s="3" t="s">
        <v>426</v>
      </c>
      <c r="L94" s="3" t="s">
        <v>426</v>
      </c>
      <c r="M94" s="3" t="s">
        <v>426</v>
      </c>
      <c r="N94" s="3" t="s">
        <v>426</v>
      </c>
      <c r="O94" s="3" t="s">
        <v>426</v>
      </c>
      <c r="P94" s="3" t="s">
        <v>426</v>
      </c>
      <c r="Q94" s="3" t="s">
        <v>426</v>
      </c>
      <c r="R94" s="3" t="s">
        <v>426</v>
      </c>
      <c r="S94" s="3" t="s">
        <v>426</v>
      </c>
      <c r="T94" s="3" t="s">
        <v>426</v>
      </c>
      <c r="U94" s="3" t="s">
        <v>426</v>
      </c>
      <c r="V94" s="3" t="s">
        <v>426</v>
      </c>
      <c r="W94" s="3" t="s">
        <v>426</v>
      </c>
      <c r="X94" s="3" t="s">
        <v>426</v>
      </c>
      <c r="Y94" s="3" t="s">
        <v>426</v>
      </c>
      <c r="Z94" s="3" t="s">
        <v>426</v>
      </c>
      <c r="AA94" s="3" t="s">
        <v>426</v>
      </c>
      <c r="AB94" s="3" t="s">
        <v>426</v>
      </c>
      <c r="AC94" s="3" t="s">
        <v>426</v>
      </c>
      <c r="AD94" s="3" t="s">
        <v>426</v>
      </c>
      <c r="AE94" s="51"/>
      <c r="AF94" s="22" t="s">
        <v>426</v>
      </c>
      <c r="AG94" s="22" t="s">
        <v>426</v>
      </c>
      <c r="AH94" s="22" t="s">
        <v>426</v>
      </c>
      <c r="AI94" s="22" t="s">
        <v>426</v>
      </c>
      <c r="AJ94" s="22" t="s">
        <v>426</v>
      </c>
      <c r="AK94" s="22" t="s">
        <v>426</v>
      </c>
      <c r="AL94" s="40" t="s">
        <v>410</v>
      </c>
    </row>
    <row r="95" spans="1:38" ht="26.25" customHeight="1" thickBot="1" x14ac:dyDescent="0.25">
      <c r="A95" s="60" t="s">
        <v>54</v>
      </c>
      <c r="B95" s="73" t="s">
        <v>234</v>
      </c>
      <c r="C95" s="61" t="s">
        <v>235</v>
      </c>
      <c r="D95" s="67"/>
      <c r="E95" s="3" t="s">
        <v>428</v>
      </c>
      <c r="F95" s="3" t="s">
        <v>428</v>
      </c>
      <c r="G95" s="3" t="s">
        <v>428</v>
      </c>
      <c r="H95" s="3" t="s">
        <v>428</v>
      </c>
      <c r="I95" s="3" t="s">
        <v>428</v>
      </c>
      <c r="J95" s="3" t="s">
        <v>428</v>
      </c>
      <c r="K95" s="3" t="s">
        <v>428</v>
      </c>
      <c r="L95" s="3" t="s">
        <v>428</v>
      </c>
      <c r="M95" s="3" t="s">
        <v>428</v>
      </c>
      <c r="N95" s="3" t="s">
        <v>427</v>
      </c>
      <c r="O95" s="3" t="s">
        <v>427</v>
      </c>
      <c r="P95" s="3" t="s">
        <v>427</v>
      </c>
      <c r="Q95" s="3" t="s">
        <v>428</v>
      </c>
      <c r="R95" s="3" t="s">
        <v>427</v>
      </c>
      <c r="S95" s="3" t="s">
        <v>428</v>
      </c>
      <c r="T95" s="3" t="s">
        <v>427</v>
      </c>
      <c r="U95" s="3" t="s">
        <v>427</v>
      </c>
      <c r="V95" s="3" t="s">
        <v>427</v>
      </c>
      <c r="W95" s="3" t="s">
        <v>427</v>
      </c>
      <c r="X95" s="3" t="s">
        <v>427</v>
      </c>
      <c r="Y95" s="3" t="s">
        <v>427</v>
      </c>
      <c r="Z95" s="3" t="s">
        <v>427</v>
      </c>
      <c r="AA95" s="3" t="s">
        <v>427</v>
      </c>
      <c r="AB95" s="3" t="s">
        <v>427</v>
      </c>
      <c r="AC95" s="3" t="s">
        <v>427</v>
      </c>
      <c r="AD95" s="3" t="s">
        <v>427</v>
      </c>
      <c r="AE95" s="51"/>
      <c r="AF95" s="22" t="s">
        <v>427</v>
      </c>
      <c r="AG95" s="22" t="s">
        <v>427</v>
      </c>
      <c r="AH95" s="22" t="s">
        <v>427</v>
      </c>
      <c r="AI95" s="22" t="s">
        <v>427</v>
      </c>
      <c r="AJ95" s="22" t="s">
        <v>427</v>
      </c>
      <c r="AK95" s="22" t="s">
        <v>428</v>
      </c>
      <c r="AL95" s="40" t="s">
        <v>410</v>
      </c>
    </row>
    <row r="96" spans="1:38" ht="26.25" customHeight="1" thickBot="1" x14ac:dyDescent="0.25">
      <c r="A96" s="60" t="s">
        <v>54</v>
      </c>
      <c r="B96" s="64" t="s">
        <v>236</v>
      </c>
      <c r="C96" s="61" t="s">
        <v>237</v>
      </c>
      <c r="D96" s="74"/>
      <c r="E96" s="3" t="s">
        <v>426</v>
      </c>
      <c r="F96" s="3" t="s">
        <v>426</v>
      </c>
      <c r="G96" s="3" t="s">
        <v>426</v>
      </c>
      <c r="H96" s="3" t="s">
        <v>426</v>
      </c>
      <c r="I96" s="3" t="s">
        <v>426</v>
      </c>
      <c r="J96" s="3" t="s">
        <v>426</v>
      </c>
      <c r="K96" s="3" t="s">
        <v>426</v>
      </c>
      <c r="L96" s="3" t="s">
        <v>426</v>
      </c>
      <c r="M96" s="3" t="s">
        <v>426</v>
      </c>
      <c r="N96" s="3" t="s">
        <v>426</v>
      </c>
      <c r="O96" s="3" t="s">
        <v>426</v>
      </c>
      <c r="P96" s="3" t="s">
        <v>426</v>
      </c>
      <c r="Q96" s="3" t="s">
        <v>426</v>
      </c>
      <c r="R96" s="3" t="s">
        <v>426</v>
      </c>
      <c r="S96" s="3" t="s">
        <v>426</v>
      </c>
      <c r="T96" s="3" t="s">
        <v>426</v>
      </c>
      <c r="U96" s="3" t="s">
        <v>426</v>
      </c>
      <c r="V96" s="3" t="s">
        <v>426</v>
      </c>
      <c r="W96" s="3" t="s">
        <v>426</v>
      </c>
      <c r="X96" s="3" t="s">
        <v>426</v>
      </c>
      <c r="Y96" s="3" t="s">
        <v>426</v>
      </c>
      <c r="Z96" s="3" t="s">
        <v>426</v>
      </c>
      <c r="AA96" s="3" t="s">
        <v>426</v>
      </c>
      <c r="AB96" s="3" t="s">
        <v>426</v>
      </c>
      <c r="AC96" s="3" t="s">
        <v>426</v>
      </c>
      <c r="AD96" s="3" t="s">
        <v>426</v>
      </c>
      <c r="AE96" s="51"/>
      <c r="AF96" s="22" t="s">
        <v>426</v>
      </c>
      <c r="AG96" s="22" t="s">
        <v>426</v>
      </c>
      <c r="AH96" s="22" t="s">
        <v>426</v>
      </c>
      <c r="AI96" s="22" t="s">
        <v>426</v>
      </c>
      <c r="AJ96" s="22" t="s">
        <v>426</v>
      </c>
      <c r="AK96" s="22" t="s">
        <v>426</v>
      </c>
      <c r="AL96" s="40" t="s">
        <v>427</v>
      </c>
    </row>
    <row r="97" spans="1:38" ht="26.25" customHeight="1" thickBot="1" x14ac:dyDescent="0.25">
      <c r="A97" s="60" t="s">
        <v>54</v>
      </c>
      <c r="B97" s="64" t="s">
        <v>238</v>
      </c>
      <c r="C97" s="61" t="s">
        <v>239</v>
      </c>
      <c r="D97" s="74"/>
      <c r="E97" s="3" t="s">
        <v>426</v>
      </c>
      <c r="F97" s="3" t="s">
        <v>426</v>
      </c>
      <c r="G97" s="3" t="s">
        <v>426</v>
      </c>
      <c r="H97" s="3" t="s">
        <v>426</v>
      </c>
      <c r="I97" s="3" t="s">
        <v>426</v>
      </c>
      <c r="J97" s="3" t="s">
        <v>426</v>
      </c>
      <c r="K97" s="3" t="s">
        <v>426</v>
      </c>
      <c r="L97" s="3" t="s">
        <v>426</v>
      </c>
      <c r="M97" s="3" t="s">
        <v>426</v>
      </c>
      <c r="N97" s="3" t="s">
        <v>426</v>
      </c>
      <c r="O97" s="3" t="s">
        <v>426</v>
      </c>
      <c r="P97" s="3" t="s">
        <v>426</v>
      </c>
      <c r="Q97" s="3" t="s">
        <v>426</v>
      </c>
      <c r="R97" s="3" t="s">
        <v>426</v>
      </c>
      <c r="S97" s="3" t="s">
        <v>426</v>
      </c>
      <c r="T97" s="3" t="s">
        <v>426</v>
      </c>
      <c r="U97" s="3" t="s">
        <v>426</v>
      </c>
      <c r="V97" s="3" t="s">
        <v>426</v>
      </c>
      <c r="W97" s="3" t="s">
        <v>426</v>
      </c>
      <c r="X97" s="3" t="s">
        <v>426</v>
      </c>
      <c r="Y97" s="3" t="s">
        <v>426</v>
      </c>
      <c r="Z97" s="3" t="s">
        <v>426</v>
      </c>
      <c r="AA97" s="3" t="s">
        <v>426</v>
      </c>
      <c r="AB97" s="3" t="s">
        <v>426</v>
      </c>
      <c r="AC97" s="3" t="s">
        <v>426</v>
      </c>
      <c r="AD97" s="3" t="s">
        <v>426</v>
      </c>
      <c r="AE97" s="51"/>
      <c r="AF97" s="22" t="s">
        <v>426</v>
      </c>
      <c r="AG97" s="22" t="s">
        <v>426</v>
      </c>
      <c r="AH97" s="22" t="s">
        <v>426</v>
      </c>
      <c r="AI97" s="22" t="s">
        <v>426</v>
      </c>
      <c r="AJ97" s="22" t="s">
        <v>426</v>
      </c>
      <c r="AK97" s="22" t="s">
        <v>426</v>
      </c>
      <c r="AL97" s="40" t="s">
        <v>427</v>
      </c>
    </row>
    <row r="98" spans="1:38" ht="26.25" customHeight="1" thickBot="1" x14ac:dyDescent="0.25">
      <c r="A98" s="60" t="s">
        <v>54</v>
      </c>
      <c r="B98" s="64" t="s">
        <v>240</v>
      </c>
      <c r="C98" s="66" t="s">
        <v>241</v>
      </c>
      <c r="D98" s="74"/>
      <c r="E98" s="3" t="s">
        <v>426</v>
      </c>
      <c r="F98" s="3" t="s">
        <v>426</v>
      </c>
      <c r="G98" s="3" t="s">
        <v>426</v>
      </c>
      <c r="H98" s="3" t="s">
        <v>426</v>
      </c>
      <c r="I98" s="3" t="s">
        <v>426</v>
      </c>
      <c r="J98" s="3" t="s">
        <v>426</v>
      </c>
      <c r="K98" s="3" t="s">
        <v>426</v>
      </c>
      <c r="L98" s="3" t="s">
        <v>426</v>
      </c>
      <c r="M98" s="3" t="s">
        <v>426</v>
      </c>
      <c r="N98" s="3" t="s">
        <v>426</v>
      </c>
      <c r="O98" s="3" t="s">
        <v>426</v>
      </c>
      <c r="P98" s="3" t="s">
        <v>426</v>
      </c>
      <c r="Q98" s="3" t="s">
        <v>426</v>
      </c>
      <c r="R98" s="3" t="s">
        <v>426</v>
      </c>
      <c r="S98" s="3" t="s">
        <v>426</v>
      </c>
      <c r="T98" s="3" t="s">
        <v>426</v>
      </c>
      <c r="U98" s="3" t="s">
        <v>426</v>
      </c>
      <c r="V98" s="3" t="s">
        <v>426</v>
      </c>
      <c r="W98" s="3" t="s">
        <v>426</v>
      </c>
      <c r="X98" s="3" t="s">
        <v>426</v>
      </c>
      <c r="Y98" s="3" t="s">
        <v>426</v>
      </c>
      <c r="Z98" s="3" t="s">
        <v>426</v>
      </c>
      <c r="AA98" s="3" t="s">
        <v>426</v>
      </c>
      <c r="AB98" s="3" t="s">
        <v>426</v>
      </c>
      <c r="AC98" s="3" t="s">
        <v>426</v>
      </c>
      <c r="AD98" s="3" t="s">
        <v>426</v>
      </c>
      <c r="AE98" s="51"/>
      <c r="AF98" s="22" t="s">
        <v>426</v>
      </c>
      <c r="AG98" s="22" t="s">
        <v>426</v>
      </c>
      <c r="AH98" s="22" t="s">
        <v>426</v>
      </c>
      <c r="AI98" s="22" t="s">
        <v>426</v>
      </c>
      <c r="AJ98" s="22" t="s">
        <v>426</v>
      </c>
      <c r="AK98" s="22" t="s">
        <v>426</v>
      </c>
      <c r="AL98" s="40" t="s">
        <v>427</v>
      </c>
    </row>
    <row r="99" spans="1:38" ht="26.25" customHeight="1" thickBot="1" x14ac:dyDescent="0.25">
      <c r="A99" s="60" t="s">
        <v>242</v>
      </c>
      <c r="B99" s="60" t="s">
        <v>243</v>
      </c>
      <c r="C99" s="60" t="s">
        <v>405</v>
      </c>
      <c r="D99" s="74"/>
      <c r="E99" s="3">
        <v>7.4014735040693572E-2</v>
      </c>
      <c r="F99" s="3">
        <v>2.9938958219344727</v>
      </c>
      <c r="G99" s="3" t="s">
        <v>427</v>
      </c>
      <c r="H99" s="3">
        <v>3.4106415720377821</v>
      </c>
      <c r="I99" s="3">
        <v>4.988306E-2</v>
      </c>
      <c r="J99" s="3">
        <v>7.6649580000000009E-2</v>
      </c>
      <c r="K99" s="3">
        <v>0.16789908000000001</v>
      </c>
      <c r="L99" s="3" t="s">
        <v>427</v>
      </c>
      <c r="M99" s="3" t="s">
        <v>427</v>
      </c>
      <c r="N99" s="3" t="s">
        <v>427</v>
      </c>
      <c r="O99" s="3" t="s">
        <v>427</v>
      </c>
      <c r="P99" s="3" t="s">
        <v>427</v>
      </c>
      <c r="Q99" s="3" t="s">
        <v>427</v>
      </c>
      <c r="R99" s="3" t="s">
        <v>427</v>
      </c>
      <c r="S99" s="3" t="s">
        <v>427</v>
      </c>
      <c r="T99" s="3" t="s">
        <v>427</v>
      </c>
      <c r="U99" s="3" t="s">
        <v>427</v>
      </c>
      <c r="V99" s="3" t="s">
        <v>427</v>
      </c>
      <c r="W99" s="3" t="s">
        <v>427</v>
      </c>
      <c r="X99" s="3" t="s">
        <v>427</v>
      </c>
      <c r="Y99" s="3" t="s">
        <v>427</v>
      </c>
      <c r="Z99" s="3" t="s">
        <v>427</v>
      </c>
      <c r="AA99" s="3" t="s">
        <v>427</v>
      </c>
      <c r="AB99" s="3" t="s">
        <v>427</v>
      </c>
      <c r="AC99" s="3" t="s">
        <v>427</v>
      </c>
      <c r="AD99" s="3" t="s">
        <v>427</v>
      </c>
      <c r="AE99" s="51"/>
      <c r="AF99" s="22" t="s">
        <v>427</v>
      </c>
      <c r="AG99" s="22" t="s">
        <v>427</v>
      </c>
      <c r="AH99" s="22" t="s">
        <v>427</v>
      </c>
      <c r="AI99" s="22" t="s">
        <v>427</v>
      </c>
      <c r="AJ99" s="22" t="s">
        <v>427</v>
      </c>
      <c r="AK99" s="22">
        <v>127.8</v>
      </c>
      <c r="AL99" s="40" t="s">
        <v>244</v>
      </c>
    </row>
    <row r="100" spans="1:38" ht="26.25" customHeight="1" thickBot="1" x14ac:dyDescent="0.25">
      <c r="A100" s="60" t="s">
        <v>242</v>
      </c>
      <c r="B100" s="60" t="s">
        <v>245</v>
      </c>
      <c r="C100" s="60" t="s">
        <v>406</v>
      </c>
      <c r="D100" s="74"/>
      <c r="E100" s="3">
        <v>3.1602738196384789E-2</v>
      </c>
      <c r="F100" s="3">
        <v>1.0714863184211896</v>
      </c>
      <c r="G100" s="3" t="s">
        <v>427</v>
      </c>
      <c r="H100" s="3">
        <v>0.58263419164782082</v>
      </c>
      <c r="I100" s="3">
        <v>1.9305940000000001E-2</v>
      </c>
      <c r="J100" s="3">
        <v>2.9691190000000006E-2</v>
      </c>
      <c r="K100" s="3">
        <v>6.4175590000000005E-2</v>
      </c>
      <c r="L100" s="3" t="s">
        <v>427</v>
      </c>
      <c r="M100" s="3" t="s">
        <v>427</v>
      </c>
      <c r="N100" s="3" t="s">
        <v>427</v>
      </c>
      <c r="O100" s="3" t="s">
        <v>427</v>
      </c>
      <c r="P100" s="3" t="s">
        <v>427</v>
      </c>
      <c r="Q100" s="3" t="s">
        <v>427</v>
      </c>
      <c r="R100" s="3" t="s">
        <v>427</v>
      </c>
      <c r="S100" s="3" t="s">
        <v>427</v>
      </c>
      <c r="T100" s="3" t="s">
        <v>427</v>
      </c>
      <c r="U100" s="3" t="s">
        <v>427</v>
      </c>
      <c r="V100" s="3" t="s">
        <v>427</v>
      </c>
      <c r="W100" s="3" t="s">
        <v>427</v>
      </c>
      <c r="X100" s="3" t="s">
        <v>427</v>
      </c>
      <c r="Y100" s="3" t="s">
        <v>427</v>
      </c>
      <c r="Z100" s="3" t="s">
        <v>427</v>
      </c>
      <c r="AA100" s="3" t="s">
        <v>427</v>
      </c>
      <c r="AB100" s="3" t="s">
        <v>427</v>
      </c>
      <c r="AC100" s="3" t="s">
        <v>427</v>
      </c>
      <c r="AD100" s="3" t="s">
        <v>427</v>
      </c>
      <c r="AE100" s="51"/>
      <c r="AF100" s="22" t="s">
        <v>427</v>
      </c>
      <c r="AG100" s="22" t="s">
        <v>427</v>
      </c>
      <c r="AH100" s="22" t="s">
        <v>427</v>
      </c>
      <c r="AI100" s="22" t="s">
        <v>427</v>
      </c>
      <c r="AJ100" s="22" t="s">
        <v>427</v>
      </c>
      <c r="AK100" s="22">
        <v>263.60000000000002</v>
      </c>
      <c r="AL100" s="40" t="s">
        <v>244</v>
      </c>
    </row>
    <row r="101" spans="1:38" ht="26.25" customHeight="1" thickBot="1" x14ac:dyDescent="0.25">
      <c r="A101" s="60" t="s">
        <v>242</v>
      </c>
      <c r="B101" s="60" t="s">
        <v>246</v>
      </c>
      <c r="C101" s="60" t="s">
        <v>247</v>
      </c>
      <c r="D101" s="74"/>
      <c r="E101" s="3">
        <v>7.6681347358121326E-3</v>
      </c>
      <c r="F101" s="3">
        <v>5.4801595227877649E-2</v>
      </c>
      <c r="G101" s="3" t="s">
        <v>427</v>
      </c>
      <c r="H101" s="3">
        <v>0.20066280851272014</v>
      </c>
      <c r="I101" s="3">
        <v>1.07554E-3</v>
      </c>
      <c r="J101" s="3">
        <v>3.2266199999999999E-3</v>
      </c>
      <c r="K101" s="3">
        <v>7.5287800000000014E-3</v>
      </c>
      <c r="L101" s="3" t="s">
        <v>427</v>
      </c>
      <c r="M101" s="3" t="s">
        <v>427</v>
      </c>
      <c r="N101" s="3" t="s">
        <v>427</v>
      </c>
      <c r="O101" s="3" t="s">
        <v>427</v>
      </c>
      <c r="P101" s="3" t="s">
        <v>427</v>
      </c>
      <c r="Q101" s="3" t="s">
        <v>427</v>
      </c>
      <c r="R101" s="3" t="s">
        <v>427</v>
      </c>
      <c r="S101" s="3" t="s">
        <v>427</v>
      </c>
      <c r="T101" s="3" t="s">
        <v>427</v>
      </c>
      <c r="U101" s="3" t="s">
        <v>427</v>
      </c>
      <c r="V101" s="3" t="s">
        <v>427</v>
      </c>
      <c r="W101" s="3" t="s">
        <v>427</v>
      </c>
      <c r="X101" s="3" t="s">
        <v>427</v>
      </c>
      <c r="Y101" s="3" t="s">
        <v>427</v>
      </c>
      <c r="Z101" s="3" t="s">
        <v>427</v>
      </c>
      <c r="AA101" s="3" t="s">
        <v>427</v>
      </c>
      <c r="AB101" s="3" t="s">
        <v>427</v>
      </c>
      <c r="AC101" s="3" t="s">
        <v>427</v>
      </c>
      <c r="AD101" s="3" t="s">
        <v>427</v>
      </c>
      <c r="AE101" s="51"/>
      <c r="AF101" s="22" t="s">
        <v>427</v>
      </c>
      <c r="AG101" s="22" t="s">
        <v>427</v>
      </c>
      <c r="AH101" s="22" t="s">
        <v>427</v>
      </c>
      <c r="AI101" s="22" t="s">
        <v>427</v>
      </c>
      <c r="AJ101" s="22" t="s">
        <v>427</v>
      </c>
      <c r="AK101" s="22">
        <v>87.3</v>
      </c>
      <c r="AL101" s="40" t="s">
        <v>244</v>
      </c>
    </row>
    <row r="102" spans="1:38" ht="26.25" customHeight="1" thickBot="1" x14ac:dyDescent="0.25">
      <c r="A102" s="60" t="s">
        <v>242</v>
      </c>
      <c r="B102" s="60" t="s">
        <v>248</v>
      </c>
      <c r="C102" s="60" t="s">
        <v>384</v>
      </c>
      <c r="D102" s="74"/>
      <c r="E102" s="3">
        <v>1.8252668452962547E-3</v>
      </c>
      <c r="F102" s="3">
        <v>0.16628640206068959</v>
      </c>
      <c r="G102" s="3" t="s">
        <v>427</v>
      </c>
      <c r="H102" s="3">
        <v>0.82263000502832595</v>
      </c>
      <c r="I102" s="3">
        <v>1.3328000000000001E-3</v>
      </c>
      <c r="J102" s="3">
        <v>3.0214000000000001E-2</v>
      </c>
      <c r="K102" s="3">
        <v>0.196437</v>
      </c>
      <c r="L102" s="3" t="s">
        <v>427</v>
      </c>
      <c r="M102" s="3" t="s">
        <v>427</v>
      </c>
      <c r="N102" s="3" t="s">
        <v>427</v>
      </c>
      <c r="O102" s="3" t="s">
        <v>427</v>
      </c>
      <c r="P102" s="3" t="s">
        <v>427</v>
      </c>
      <c r="Q102" s="3" t="s">
        <v>427</v>
      </c>
      <c r="R102" s="3" t="s">
        <v>427</v>
      </c>
      <c r="S102" s="3" t="s">
        <v>427</v>
      </c>
      <c r="T102" s="3" t="s">
        <v>427</v>
      </c>
      <c r="U102" s="3" t="s">
        <v>427</v>
      </c>
      <c r="V102" s="3" t="s">
        <v>427</v>
      </c>
      <c r="W102" s="3" t="s">
        <v>427</v>
      </c>
      <c r="X102" s="3" t="s">
        <v>427</v>
      </c>
      <c r="Y102" s="3" t="s">
        <v>427</v>
      </c>
      <c r="Z102" s="3" t="s">
        <v>427</v>
      </c>
      <c r="AA102" s="3" t="s">
        <v>427</v>
      </c>
      <c r="AB102" s="3" t="s">
        <v>427</v>
      </c>
      <c r="AC102" s="3" t="s">
        <v>427</v>
      </c>
      <c r="AD102" s="3" t="s">
        <v>427</v>
      </c>
      <c r="AE102" s="51"/>
      <c r="AF102" s="22" t="s">
        <v>427</v>
      </c>
      <c r="AG102" s="22" t="s">
        <v>427</v>
      </c>
      <c r="AH102" s="22" t="s">
        <v>427</v>
      </c>
      <c r="AI102" s="22" t="s">
        <v>427</v>
      </c>
      <c r="AJ102" s="22" t="s">
        <v>427</v>
      </c>
      <c r="AK102" s="22">
        <v>308</v>
      </c>
      <c r="AL102" s="40" t="s">
        <v>244</v>
      </c>
    </row>
    <row r="103" spans="1:38" ht="26.25" customHeight="1" thickBot="1" x14ac:dyDescent="0.25">
      <c r="A103" s="60" t="s">
        <v>242</v>
      </c>
      <c r="B103" s="60" t="s">
        <v>249</v>
      </c>
      <c r="C103" s="60" t="s">
        <v>250</v>
      </c>
      <c r="D103" s="74"/>
      <c r="E103" s="3" t="s">
        <v>426</v>
      </c>
      <c r="F103" s="3" t="s">
        <v>426</v>
      </c>
      <c r="G103" s="3" t="s">
        <v>427</v>
      </c>
      <c r="H103" s="3" t="s">
        <v>426</v>
      </c>
      <c r="I103" s="3" t="s">
        <v>426</v>
      </c>
      <c r="J103" s="3" t="s">
        <v>426</v>
      </c>
      <c r="K103" s="3" t="s">
        <v>426</v>
      </c>
      <c r="L103" s="3" t="s">
        <v>426</v>
      </c>
      <c r="M103" s="3" t="s">
        <v>426</v>
      </c>
      <c r="N103" s="3" t="s">
        <v>426</v>
      </c>
      <c r="O103" s="3" t="s">
        <v>426</v>
      </c>
      <c r="P103" s="3" t="s">
        <v>426</v>
      </c>
      <c r="Q103" s="3" t="s">
        <v>426</v>
      </c>
      <c r="R103" s="3" t="s">
        <v>426</v>
      </c>
      <c r="S103" s="3" t="s">
        <v>426</v>
      </c>
      <c r="T103" s="3" t="s">
        <v>426</v>
      </c>
      <c r="U103" s="3" t="s">
        <v>426</v>
      </c>
      <c r="V103" s="3" t="s">
        <v>426</v>
      </c>
      <c r="W103" s="3" t="s">
        <v>426</v>
      </c>
      <c r="X103" s="3" t="s">
        <v>426</v>
      </c>
      <c r="Y103" s="3" t="s">
        <v>426</v>
      </c>
      <c r="Z103" s="3" t="s">
        <v>426</v>
      </c>
      <c r="AA103" s="3" t="s">
        <v>426</v>
      </c>
      <c r="AB103" s="3" t="s">
        <v>426</v>
      </c>
      <c r="AC103" s="3" t="s">
        <v>426</v>
      </c>
      <c r="AD103" s="3" t="s">
        <v>426</v>
      </c>
      <c r="AE103" s="51"/>
      <c r="AF103" s="22" t="s">
        <v>426</v>
      </c>
      <c r="AG103" s="22" t="s">
        <v>426</v>
      </c>
      <c r="AH103" s="22" t="s">
        <v>426</v>
      </c>
      <c r="AI103" s="22" t="s">
        <v>426</v>
      </c>
      <c r="AJ103" s="22" t="s">
        <v>426</v>
      </c>
      <c r="AK103" s="22" t="s">
        <v>426</v>
      </c>
      <c r="AL103" s="40" t="s">
        <v>244</v>
      </c>
    </row>
    <row r="104" spans="1:38" ht="26.25" customHeight="1" thickBot="1" x14ac:dyDescent="0.25">
      <c r="A104" s="60" t="s">
        <v>242</v>
      </c>
      <c r="B104" s="60" t="s">
        <v>251</v>
      </c>
      <c r="C104" s="60" t="s">
        <v>252</v>
      </c>
      <c r="D104" s="74"/>
      <c r="E104" s="3">
        <v>1.5750512524461838E-3</v>
      </c>
      <c r="F104" s="3">
        <v>1.1022595941999353E-2</v>
      </c>
      <c r="G104" s="3" t="s">
        <v>427</v>
      </c>
      <c r="H104" s="3">
        <v>3.8622643326810174E-2</v>
      </c>
      <c r="I104" s="3">
        <v>2.1131999999999998E-4</v>
      </c>
      <c r="J104" s="3">
        <v>6.3395999999999993E-4</v>
      </c>
      <c r="K104" s="3">
        <v>1.4792399999999999E-3</v>
      </c>
      <c r="L104" s="3" t="s">
        <v>427</v>
      </c>
      <c r="M104" s="3" t="s">
        <v>427</v>
      </c>
      <c r="N104" s="3" t="s">
        <v>427</v>
      </c>
      <c r="O104" s="3" t="s">
        <v>427</v>
      </c>
      <c r="P104" s="3" t="s">
        <v>427</v>
      </c>
      <c r="Q104" s="3" t="s">
        <v>427</v>
      </c>
      <c r="R104" s="3" t="s">
        <v>427</v>
      </c>
      <c r="S104" s="3" t="s">
        <v>427</v>
      </c>
      <c r="T104" s="3" t="s">
        <v>427</v>
      </c>
      <c r="U104" s="3" t="s">
        <v>427</v>
      </c>
      <c r="V104" s="3" t="s">
        <v>427</v>
      </c>
      <c r="W104" s="3" t="s">
        <v>427</v>
      </c>
      <c r="X104" s="3" t="s">
        <v>427</v>
      </c>
      <c r="Y104" s="3" t="s">
        <v>427</v>
      </c>
      <c r="Z104" s="3" t="s">
        <v>427</v>
      </c>
      <c r="AA104" s="3" t="s">
        <v>427</v>
      </c>
      <c r="AB104" s="3" t="s">
        <v>427</v>
      </c>
      <c r="AC104" s="3" t="s">
        <v>427</v>
      </c>
      <c r="AD104" s="3" t="s">
        <v>427</v>
      </c>
      <c r="AE104" s="51"/>
      <c r="AF104" s="22" t="s">
        <v>427</v>
      </c>
      <c r="AG104" s="22" t="s">
        <v>427</v>
      </c>
      <c r="AH104" s="22" t="s">
        <v>427</v>
      </c>
      <c r="AI104" s="22" t="s">
        <v>427</v>
      </c>
      <c r="AJ104" s="22" t="s">
        <v>427</v>
      </c>
      <c r="AK104" s="22">
        <v>11.7</v>
      </c>
      <c r="AL104" s="40" t="s">
        <v>244</v>
      </c>
    </row>
    <row r="105" spans="1:38" ht="26.25" customHeight="1" thickBot="1" x14ac:dyDescent="0.25">
      <c r="A105" s="60" t="s">
        <v>242</v>
      </c>
      <c r="B105" s="60" t="s">
        <v>253</v>
      </c>
      <c r="C105" s="60" t="s">
        <v>254</v>
      </c>
      <c r="D105" s="74"/>
      <c r="E105" s="3">
        <v>2.5612407109589039E-3</v>
      </c>
      <c r="F105" s="3">
        <v>1.2976520083613859E-2</v>
      </c>
      <c r="G105" s="3" t="s">
        <v>427</v>
      </c>
      <c r="H105" s="3">
        <v>7.2969357636497062E-2</v>
      </c>
      <c r="I105" s="3">
        <v>7.9058000000000004E-4</v>
      </c>
      <c r="J105" s="3">
        <v>1.24234E-3</v>
      </c>
      <c r="K105" s="3">
        <v>2.7105599999999999E-3</v>
      </c>
      <c r="L105" s="3" t="s">
        <v>427</v>
      </c>
      <c r="M105" s="3" t="s">
        <v>427</v>
      </c>
      <c r="N105" s="3" t="s">
        <v>427</v>
      </c>
      <c r="O105" s="3" t="s">
        <v>427</v>
      </c>
      <c r="P105" s="3" t="s">
        <v>427</v>
      </c>
      <c r="Q105" s="3" t="s">
        <v>427</v>
      </c>
      <c r="R105" s="3" t="s">
        <v>427</v>
      </c>
      <c r="S105" s="3" t="s">
        <v>427</v>
      </c>
      <c r="T105" s="3" t="s">
        <v>427</v>
      </c>
      <c r="U105" s="3" t="s">
        <v>427</v>
      </c>
      <c r="V105" s="3" t="s">
        <v>427</v>
      </c>
      <c r="W105" s="3" t="s">
        <v>427</v>
      </c>
      <c r="X105" s="3" t="s">
        <v>427</v>
      </c>
      <c r="Y105" s="3" t="s">
        <v>427</v>
      </c>
      <c r="Z105" s="3" t="s">
        <v>427</v>
      </c>
      <c r="AA105" s="3" t="s">
        <v>427</v>
      </c>
      <c r="AB105" s="3" t="s">
        <v>427</v>
      </c>
      <c r="AC105" s="3" t="s">
        <v>427</v>
      </c>
      <c r="AD105" s="3" t="s">
        <v>427</v>
      </c>
      <c r="AE105" s="51"/>
      <c r="AF105" s="22" t="s">
        <v>427</v>
      </c>
      <c r="AG105" s="22" t="s">
        <v>427</v>
      </c>
      <c r="AH105" s="22" t="s">
        <v>427</v>
      </c>
      <c r="AI105" s="22" t="s">
        <v>427</v>
      </c>
      <c r="AJ105" s="22" t="s">
        <v>427</v>
      </c>
      <c r="AK105" s="22">
        <v>8.6999999999999993</v>
      </c>
      <c r="AL105" s="40" t="s">
        <v>244</v>
      </c>
    </row>
    <row r="106" spans="1:38" ht="26.25" customHeight="1" thickBot="1" x14ac:dyDescent="0.25">
      <c r="A106" s="60" t="s">
        <v>242</v>
      </c>
      <c r="B106" s="60" t="s">
        <v>255</v>
      </c>
      <c r="C106" s="60" t="s">
        <v>256</v>
      </c>
      <c r="D106" s="74"/>
      <c r="E106" s="3" t="s">
        <v>426</v>
      </c>
      <c r="F106" s="3" t="s">
        <v>426</v>
      </c>
      <c r="G106" s="3" t="s">
        <v>427</v>
      </c>
      <c r="H106" s="3" t="s">
        <v>426</v>
      </c>
      <c r="I106" s="3" t="s">
        <v>426</v>
      </c>
      <c r="J106" s="3" t="s">
        <v>426</v>
      </c>
      <c r="K106" s="3" t="s">
        <v>426</v>
      </c>
      <c r="L106" s="3" t="s">
        <v>426</v>
      </c>
      <c r="M106" s="3" t="s">
        <v>426</v>
      </c>
      <c r="N106" s="3" t="s">
        <v>426</v>
      </c>
      <c r="O106" s="3" t="s">
        <v>426</v>
      </c>
      <c r="P106" s="3" t="s">
        <v>426</v>
      </c>
      <c r="Q106" s="3" t="s">
        <v>426</v>
      </c>
      <c r="R106" s="3" t="s">
        <v>426</v>
      </c>
      <c r="S106" s="3" t="s">
        <v>426</v>
      </c>
      <c r="T106" s="3" t="s">
        <v>426</v>
      </c>
      <c r="U106" s="3" t="s">
        <v>426</v>
      </c>
      <c r="V106" s="3" t="s">
        <v>426</v>
      </c>
      <c r="W106" s="3" t="s">
        <v>426</v>
      </c>
      <c r="X106" s="3" t="s">
        <v>426</v>
      </c>
      <c r="Y106" s="3" t="s">
        <v>426</v>
      </c>
      <c r="Z106" s="3" t="s">
        <v>426</v>
      </c>
      <c r="AA106" s="3" t="s">
        <v>426</v>
      </c>
      <c r="AB106" s="3" t="s">
        <v>426</v>
      </c>
      <c r="AC106" s="3" t="s">
        <v>426</v>
      </c>
      <c r="AD106" s="3" t="s">
        <v>426</v>
      </c>
      <c r="AE106" s="51"/>
      <c r="AF106" s="22" t="s">
        <v>426</v>
      </c>
      <c r="AG106" s="22" t="s">
        <v>426</v>
      </c>
      <c r="AH106" s="22" t="s">
        <v>426</v>
      </c>
      <c r="AI106" s="22" t="s">
        <v>426</v>
      </c>
      <c r="AJ106" s="22" t="s">
        <v>426</v>
      </c>
      <c r="AK106" s="22" t="s">
        <v>426</v>
      </c>
      <c r="AL106" s="40" t="s">
        <v>244</v>
      </c>
    </row>
    <row r="107" spans="1:38" ht="26.25" customHeight="1" thickBot="1" x14ac:dyDescent="0.25">
      <c r="A107" s="60" t="s">
        <v>242</v>
      </c>
      <c r="B107" s="60" t="s">
        <v>257</v>
      </c>
      <c r="C107" s="60" t="s">
        <v>377</v>
      </c>
      <c r="D107" s="74"/>
      <c r="E107" s="3">
        <v>1.5995725372602739E-2</v>
      </c>
      <c r="F107" s="3">
        <v>0.15403357845894411</v>
      </c>
      <c r="G107" s="3" t="s">
        <v>427</v>
      </c>
      <c r="H107" s="3">
        <v>0.3470616755506849</v>
      </c>
      <c r="I107" s="3">
        <v>1.0030499999999999E-2</v>
      </c>
      <c r="J107" s="3">
        <v>0.13374</v>
      </c>
      <c r="K107" s="3">
        <v>0.63526499999999997</v>
      </c>
      <c r="L107" s="3" t="s">
        <v>427</v>
      </c>
      <c r="M107" s="3" t="s">
        <v>427</v>
      </c>
      <c r="N107" s="3" t="s">
        <v>427</v>
      </c>
      <c r="O107" s="3" t="s">
        <v>427</v>
      </c>
      <c r="P107" s="3" t="s">
        <v>427</v>
      </c>
      <c r="Q107" s="3" t="s">
        <v>427</v>
      </c>
      <c r="R107" s="3" t="s">
        <v>427</v>
      </c>
      <c r="S107" s="3" t="s">
        <v>427</v>
      </c>
      <c r="T107" s="3" t="s">
        <v>427</v>
      </c>
      <c r="U107" s="3" t="s">
        <v>427</v>
      </c>
      <c r="V107" s="3" t="s">
        <v>427</v>
      </c>
      <c r="W107" s="3" t="s">
        <v>427</v>
      </c>
      <c r="X107" s="3" t="s">
        <v>427</v>
      </c>
      <c r="Y107" s="3" t="s">
        <v>427</v>
      </c>
      <c r="Z107" s="3" t="s">
        <v>427</v>
      </c>
      <c r="AA107" s="3" t="s">
        <v>427</v>
      </c>
      <c r="AB107" s="3" t="s">
        <v>427</v>
      </c>
      <c r="AC107" s="3" t="s">
        <v>427</v>
      </c>
      <c r="AD107" s="3" t="s">
        <v>427</v>
      </c>
      <c r="AE107" s="51"/>
      <c r="AF107" s="22" t="s">
        <v>427</v>
      </c>
      <c r="AG107" s="22" t="s">
        <v>427</v>
      </c>
      <c r="AH107" s="22" t="s">
        <v>427</v>
      </c>
      <c r="AI107" s="22" t="s">
        <v>427</v>
      </c>
      <c r="AJ107" s="22" t="s">
        <v>427</v>
      </c>
      <c r="AK107" s="22">
        <v>3343.5</v>
      </c>
      <c r="AL107" s="40" t="s">
        <v>244</v>
      </c>
    </row>
    <row r="108" spans="1:38" ht="26.25" customHeight="1" thickBot="1" x14ac:dyDescent="0.25">
      <c r="A108" s="60" t="s">
        <v>242</v>
      </c>
      <c r="B108" s="60" t="s">
        <v>258</v>
      </c>
      <c r="C108" s="60" t="s">
        <v>378</v>
      </c>
      <c r="D108" s="74"/>
      <c r="E108" s="3">
        <v>1.4953728299999998E-2</v>
      </c>
      <c r="F108" s="3">
        <v>0.16710378452614288</v>
      </c>
      <c r="G108" s="3" t="s">
        <v>427</v>
      </c>
      <c r="H108" s="3">
        <v>0.31269505050000002</v>
      </c>
      <c r="I108" s="3">
        <v>4.7028E-3</v>
      </c>
      <c r="J108" s="3">
        <v>4.7028000000000007E-2</v>
      </c>
      <c r="K108" s="3">
        <v>9.4056000000000015E-2</v>
      </c>
      <c r="L108" s="3" t="s">
        <v>427</v>
      </c>
      <c r="M108" s="3" t="s">
        <v>427</v>
      </c>
      <c r="N108" s="3" t="s">
        <v>427</v>
      </c>
      <c r="O108" s="3" t="s">
        <v>427</v>
      </c>
      <c r="P108" s="3" t="s">
        <v>427</v>
      </c>
      <c r="Q108" s="3" t="s">
        <v>427</v>
      </c>
      <c r="R108" s="3" t="s">
        <v>427</v>
      </c>
      <c r="S108" s="3" t="s">
        <v>427</v>
      </c>
      <c r="T108" s="3" t="s">
        <v>427</v>
      </c>
      <c r="U108" s="3" t="s">
        <v>427</v>
      </c>
      <c r="V108" s="3" t="s">
        <v>427</v>
      </c>
      <c r="W108" s="3" t="s">
        <v>427</v>
      </c>
      <c r="X108" s="3" t="s">
        <v>427</v>
      </c>
      <c r="Y108" s="3" t="s">
        <v>427</v>
      </c>
      <c r="Z108" s="3" t="s">
        <v>427</v>
      </c>
      <c r="AA108" s="3" t="s">
        <v>427</v>
      </c>
      <c r="AB108" s="3" t="s">
        <v>427</v>
      </c>
      <c r="AC108" s="3" t="s">
        <v>427</v>
      </c>
      <c r="AD108" s="3" t="s">
        <v>427</v>
      </c>
      <c r="AE108" s="51"/>
      <c r="AF108" s="22" t="s">
        <v>427</v>
      </c>
      <c r="AG108" s="22" t="s">
        <v>427</v>
      </c>
      <c r="AH108" s="22" t="s">
        <v>427</v>
      </c>
      <c r="AI108" s="22" t="s">
        <v>427</v>
      </c>
      <c r="AJ108" s="22" t="s">
        <v>427</v>
      </c>
      <c r="AK108" s="22">
        <v>2351.4</v>
      </c>
      <c r="AL108" s="40" t="s">
        <v>244</v>
      </c>
    </row>
    <row r="109" spans="1:38" ht="26.25" customHeight="1" thickBot="1" x14ac:dyDescent="0.25">
      <c r="A109" s="60" t="s">
        <v>242</v>
      </c>
      <c r="B109" s="60" t="s">
        <v>259</v>
      </c>
      <c r="C109" s="60" t="s">
        <v>379</v>
      </c>
      <c r="D109" s="74"/>
      <c r="E109" s="3">
        <v>7.4232443287671236E-5</v>
      </c>
      <c r="F109" s="3">
        <v>6.3557756810239999E-4</v>
      </c>
      <c r="G109" s="3" t="s">
        <v>427</v>
      </c>
      <c r="H109" s="3">
        <v>2.1356102915068486E-3</v>
      </c>
      <c r="I109" s="3">
        <v>8.599999999999999E-5</v>
      </c>
      <c r="J109" s="3">
        <v>4.7299999999999995E-4</v>
      </c>
      <c r="K109" s="3">
        <v>4.7299999999999995E-4</v>
      </c>
      <c r="L109" s="3" t="s">
        <v>427</v>
      </c>
      <c r="M109" s="3" t="s">
        <v>427</v>
      </c>
      <c r="N109" s="3" t="s">
        <v>427</v>
      </c>
      <c r="O109" s="3" t="s">
        <v>427</v>
      </c>
      <c r="P109" s="3" t="s">
        <v>427</v>
      </c>
      <c r="Q109" s="3" t="s">
        <v>427</v>
      </c>
      <c r="R109" s="3" t="s">
        <v>427</v>
      </c>
      <c r="S109" s="3" t="s">
        <v>427</v>
      </c>
      <c r="T109" s="3" t="s">
        <v>427</v>
      </c>
      <c r="U109" s="3" t="s">
        <v>427</v>
      </c>
      <c r="V109" s="3" t="s">
        <v>427</v>
      </c>
      <c r="W109" s="3" t="s">
        <v>427</v>
      </c>
      <c r="X109" s="3" t="s">
        <v>427</v>
      </c>
      <c r="Y109" s="3" t="s">
        <v>427</v>
      </c>
      <c r="Z109" s="3" t="s">
        <v>427</v>
      </c>
      <c r="AA109" s="3" t="s">
        <v>427</v>
      </c>
      <c r="AB109" s="3" t="s">
        <v>427</v>
      </c>
      <c r="AC109" s="3" t="s">
        <v>427</v>
      </c>
      <c r="AD109" s="3" t="s">
        <v>427</v>
      </c>
      <c r="AE109" s="51"/>
      <c r="AF109" s="22" t="s">
        <v>427</v>
      </c>
      <c r="AG109" s="22" t="s">
        <v>427</v>
      </c>
      <c r="AH109" s="22" t="s">
        <v>427</v>
      </c>
      <c r="AI109" s="22" t="s">
        <v>427</v>
      </c>
      <c r="AJ109" s="22" t="s">
        <v>427</v>
      </c>
      <c r="AK109" s="22">
        <v>4.3</v>
      </c>
      <c r="AL109" s="40" t="s">
        <v>244</v>
      </c>
    </row>
    <row r="110" spans="1:38" ht="26.25" customHeight="1" thickBot="1" x14ac:dyDescent="0.25">
      <c r="A110" s="60" t="s">
        <v>242</v>
      </c>
      <c r="B110" s="60" t="s">
        <v>260</v>
      </c>
      <c r="C110" s="60" t="s">
        <v>380</v>
      </c>
      <c r="D110" s="74"/>
      <c r="E110" s="3">
        <v>8.4681118794520537E-5</v>
      </c>
      <c r="F110" s="3">
        <v>5.419952472095999E-3</v>
      </c>
      <c r="G110" s="3" t="s">
        <v>427</v>
      </c>
      <c r="H110" s="3">
        <v>6.7708146216986283E-3</v>
      </c>
      <c r="I110" s="3">
        <v>1.9800000000000002E-4</v>
      </c>
      <c r="J110" s="3">
        <v>1.4579999999999999E-3</v>
      </c>
      <c r="K110" s="3">
        <v>1.4579999999999999E-3</v>
      </c>
      <c r="L110" s="3" t="s">
        <v>427</v>
      </c>
      <c r="M110" s="3" t="s">
        <v>427</v>
      </c>
      <c r="N110" s="3" t="s">
        <v>427</v>
      </c>
      <c r="O110" s="3" t="s">
        <v>427</v>
      </c>
      <c r="P110" s="3" t="s">
        <v>427</v>
      </c>
      <c r="Q110" s="3" t="s">
        <v>427</v>
      </c>
      <c r="R110" s="3" t="s">
        <v>427</v>
      </c>
      <c r="S110" s="3" t="s">
        <v>427</v>
      </c>
      <c r="T110" s="3" t="s">
        <v>427</v>
      </c>
      <c r="U110" s="3" t="s">
        <v>427</v>
      </c>
      <c r="V110" s="3" t="s">
        <v>427</v>
      </c>
      <c r="W110" s="3" t="s">
        <v>427</v>
      </c>
      <c r="X110" s="3" t="s">
        <v>427</v>
      </c>
      <c r="Y110" s="3" t="s">
        <v>427</v>
      </c>
      <c r="Z110" s="3" t="s">
        <v>427</v>
      </c>
      <c r="AA110" s="3" t="s">
        <v>427</v>
      </c>
      <c r="AB110" s="3" t="s">
        <v>427</v>
      </c>
      <c r="AC110" s="3" t="s">
        <v>427</v>
      </c>
      <c r="AD110" s="3" t="s">
        <v>427</v>
      </c>
      <c r="AE110" s="51"/>
      <c r="AF110" s="22" t="s">
        <v>427</v>
      </c>
      <c r="AG110" s="22" t="s">
        <v>427</v>
      </c>
      <c r="AH110" s="22" t="s">
        <v>427</v>
      </c>
      <c r="AI110" s="22" t="s">
        <v>427</v>
      </c>
      <c r="AJ110" s="22" t="s">
        <v>427</v>
      </c>
      <c r="AK110" s="22">
        <v>45.099999999999994</v>
      </c>
      <c r="AL110" s="40" t="s">
        <v>244</v>
      </c>
    </row>
    <row r="111" spans="1:38" ht="26.25" customHeight="1" thickBot="1" x14ac:dyDescent="0.25">
      <c r="A111" s="60" t="s">
        <v>242</v>
      </c>
      <c r="B111" s="60" t="s">
        <v>261</v>
      </c>
      <c r="C111" s="60" t="s">
        <v>374</v>
      </c>
      <c r="D111" s="74"/>
      <c r="E111" s="3">
        <v>3.9389339999999998E-3</v>
      </c>
      <c r="F111" s="3">
        <v>0.11548950000000001</v>
      </c>
      <c r="G111" s="3" t="s">
        <v>427</v>
      </c>
      <c r="H111" s="3">
        <v>6.6941936999999993E-2</v>
      </c>
      <c r="I111" s="3">
        <v>2.3800000000000001E-4</v>
      </c>
      <c r="J111" s="3">
        <v>4.7600000000000002E-4</v>
      </c>
      <c r="K111" s="3">
        <v>1.0709999999999999E-3</v>
      </c>
      <c r="L111" s="3" t="s">
        <v>427</v>
      </c>
      <c r="M111" s="3" t="s">
        <v>427</v>
      </c>
      <c r="N111" s="3" t="s">
        <v>427</v>
      </c>
      <c r="O111" s="3" t="s">
        <v>427</v>
      </c>
      <c r="P111" s="3" t="s">
        <v>427</v>
      </c>
      <c r="Q111" s="3" t="s">
        <v>427</v>
      </c>
      <c r="R111" s="3" t="s">
        <v>427</v>
      </c>
      <c r="S111" s="3" t="s">
        <v>427</v>
      </c>
      <c r="T111" s="3" t="s">
        <v>427</v>
      </c>
      <c r="U111" s="3" t="s">
        <v>427</v>
      </c>
      <c r="V111" s="3" t="s">
        <v>427</v>
      </c>
      <c r="W111" s="3" t="s">
        <v>427</v>
      </c>
      <c r="X111" s="3" t="s">
        <v>427</v>
      </c>
      <c r="Y111" s="3" t="s">
        <v>427</v>
      </c>
      <c r="Z111" s="3" t="s">
        <v>427</v>
      </c>
      <c r="AA111" s="3" t="s">
        <v>427</v>
      </c>
      <c r="AB111" s="3" t="s">
        <v>427</v>
      </c>
      <c r="AC111" s="3" t="s">
        <v>427</v>
      </c>
      <c r="AD111" s="3" t="s">
        <v>427</v>
      </c>
      <c r="AE111" s="51"/>
      <c r="AF111" s="22" t="s">
        <v>427</v>
      </c>
      <c r="AG111" s="22" t="s">
        <v>427</v>
      </c>
      <c r="AH111" s="22" t="s">
        <v>427</v>
      </c>
      <c r="AI111" s="22" t="s">
        <v>427</v>
      </c>
      <c r="AJ111" s="22" t="s">
        <v>427</v>
      </c>
      <c r="AK111" s="22">
        <v>59.5</v>
      </c>
      <c r="AL111" s="40" t="s">
        <v>244</v>
      </c>
    </row>
    <row r="112" spans="1:38" ht="26.25" customHeight="1" thickBot="1" x14ac:dyDescent="0.25">
      <c r="A112" s="60" t="s">
        <v>262</v>
      </c>
      <c r="B112" s="60" t="s">
        <v>263</v>
      </c>
      <c r="C112" s="60" t="s">
        <v>264</v>
      </c>
      <c r="D112" s="62"/>
      <c r="E112" s="3">
        <v>3.2919999999999998</v>
      </c>
      <c r="F112" s="3" t="s">
        <v>427</v>
      </c>
      <c r="G112" s="3" t="s">
        <v>427</v>
      </c>
      <c r="H112" s="3">
        <v>3.8731933200000004</v>
      </c>
      <c r="I112" s="3" t="s">
        <v>427</v>
      </c>
      <c r="J112" s="3" t="s">
        <v>427</v>
      </c>
      <c r="K112" s="3" t="s">
        <v>427</v>
      </c>
      <c r="L112" s="3" t="s">
        <v>427</v>
      </c>
      <c r="M112" s="3" t="s">
        <v>427</v>
      </c>
      <c r="N112" s="3" t="s">
        <v>427</v>
      </c>
      <c r="O112" s="3" t="s">
        <v>427</v>
      </c>
      <c r="P112" s="3" t="s">
        <v>427</v>
      </c>
      <c r="Q112" s="3" t="s">
        <v>427</v>
      </c>
      <c r="R112" s="3" t="s">
        <v>427</v>
      </c>
      <c r="S112" s="3" t="s">
        <v>427</v>
      </c>
      <c r="T112" s="3" t="s">
        <v>427</v>
      </c>
      <c r="U112" s="3" t="s">
        <v>427</v>
      </c>
      <c r="V112" s="3" t="s">
        <v>427</v>
      </c>
      <c r="W112" s="3" t="s">
        <v>427</v>
      </c>
      <c r="X112" s="3" t="s">
        <v>427</v>
      </c>
      <c r="Y112" s="3" t="s">
        <v>427</v>
      </c>
      <c r="Z112" s="3" t="s">
        <v>427</v>
      </c>
      <c r="AA112" s="3" t="s">
        <v>427</v>
      </c>
      <c r="AB112" s="3" t="s">
        <v>427</v>
      </c>
      <c r="AC112" s="3" t="s">
        <v>427</v>
      </c>
      <c r="AD112" s="3" t="s">
        <v>427</v>
      </c>
      <c r="AE112" s="51"/>
      <c r="AF112" s="22" t="s">
        <v>427</v>
      </c>
      <c r="AG112" s="22" t="s">
        <v>427</v>
      </c>
      <c r="AH112" s="22" t="s">
        <v>427</v>
      </c>
      <c r="AI112" s="22" t="s">
        <v>427</v>
      </c>
      <c r="AJ112" s="22" t="s">
        <v>427</v>
      </c>
      <c r="AK112" s="22">
        <v>82300000</v>
      </c>
      <c r="AL112" s="40" t="s">
        <v>416</v>
      </c>
    </row>
    <row r="113" spans="1:38" ht="26.25" customHeight="1" thickBot="1" x14ac:dyDescent="0.25">
      <c r="A113" s="60" t="s">
        <v>262</v>
      </c>
      <c r="B113" s="75" t="s">
        <v>265</v>
      </c>
      <c r="C113" s="75" t="s">
        <v>266</v>
      </c>
      <c r="D113" s="62"/>
      <c r="E113" s="3">
        <v>0.79636473968871746</v>
      </c>
      <c r="F113" s="3">
        <v>1.0204914461319154</v>
      </c>
      <c r="G113" s="3" t="s">
        <v>427</v>
      </c>
      <c r="H113" s="3">
        <v>2.807467306474019</v>
      </c>
      <c r="I113" s="3" t="s">
        <v>427</v>
      </c>
      <c r="J113" s="3" t="s">
        <v>427</v>
      </c>
      <c r="K113" s="3" t="s">
        <v>427</v>
      </c>
      <c r="L113" s="3" t="s">
        <v>427</v>
      </c>
      <c r="M113" s="3" t="s">
        <v>427</v>
      </c>
      <c r="N113" s="3" t="s">
        <v>427</v>
      </c>
      <c r="O113" s="3" t="s">
        <v>427</v>
      </c>
      <c r="P113" s="3" t="s">
        <v>427</v>
      </c>
      <c r="Q113" s="3" t="s">
        <v>427</v>
      </c>
      <c r="R113" s="3" t="s">
        <v>427</v>
      </c>
      <c r="S113" s="3" t="s">
        <v>427</v>
      </c>
      <c r="T113" s="3" t="s">
        <v>427</v>
      </c>
      <c r="U113" s="3" t="s">
        <v>427</v>
      </c>
      <c r="V113" s="3" t="s">
        <v>427</v>
      </c>
      <c r="W113" s="3" t="s">
        <v>427</v>
      </c>
      <c r="X113" s="3" t="s">
        <v>427</v>
      </c>
      <c r="Y113" s="3" t="s">
        <v>427</v>
      </c>
      <c r="Z113" s="3" t="s">
        <v>427</v>
      </c>
      <c r="AA113" s="3" t="s">
        <v>427</v>
      </c>
      <c r="AB113" s="3" t="s">
        <v>427</v>
      </c>
      <c r="AC113" s="3" t="s">
        <v>427</v>
      </c>
      <c r="AD113" s="3" t="s">
        <v>427</v>
      </c>
      <c r="AE113" s="51"/>
      <c r="AF113" s="22" t="s">
        <v>427</v>
      </c>
      <c r="AG113" s="22" t="s">
        <v>427</v>
      </c>
      <c r="AH113" s="22" t="s">
        <v>427</v>
      </c>
      <c r="AI113" s="22" t="s">
        <v>427</v>
      </c>
      <c r="AJ113" s="22" t="s">
        <v>427</v>
      </c>
      <c r="AK113" s="22" t="s">
        <v>429</v>
      </c>
      <c r="AL113" s="40" t="s">
        <v>410</v>
      </c>
    </row>
    <row r="114" spans="1:38" ht="26.25" customHeight="1" thickBot="1" x14ac:dyDescent="0.25">
      <c r="A114" s="60" t="s">
        <v>262</v>
      </c>
      <c r="B114" s="75" t="s">
        <v>267</v>
      </c>
      <c r="C114" s="75" t="s">
        <v>385</v>
      </c>
      <c r="D114" s="62"/>
      <c r="E114" s="3">
        <v>7.658320599999999E-3</v>
      </c>
      <c r="F114" s="3" t="s">
        <v>427</v>
      </c>
      <c r="G114" s="3" t="s">
        <v>427</v>
      </c>
      <c r="H114" s="3">
        <v>2.488954195E-2</v>
      </c>
      <c r="I114" s="3" t="s">
        <v>427</v>
      </c>
      <c r="J114" s="3" t="s">
        <v>427</v>
      </c>
      <c r="K114" s="3" t="s">
        <v>427</v>
      </c>
      <c r="L114" s="3" t="s">
        <v>427</v>
      </c>
      <c r="M114" s="3" t="s">
        <v>427</v>
      </c>
      <c r="N114" s="3" t="s">
        <v>427</v>
      </c>
      <c r="O114" s="3" t="s">
        <v>427</v>
      </c>
      <c r="P114" s="3" t="s">
        <v>427</v>
      </c>
      <c r="Q114" s="3" t="s">
        <v>427</v>
      </c>
      <c r="R114" s="3" t="s">
        <v>427</v>
      </c>
      <c r="S114" s="3" t="s">
        <v>427</v>
      </c>
      <c r="T114" s="3" t="s">
        <v>427</v>
      </c>
      <c r="U114" s="3" t="s">
        <v>427</v>
      </c>
      <c r="V114" s="3" t="s">
        <v>427</v>
      </c>
      <c r="W114" s="3" t="s">
        <v>427</v>
      </c>
      <c r="X114" s="3" t="s">
        <v>427</v>
      </c>
      <c r="Y114" s="3" t="s">
        <v>427</v>
      </c>
      <c r="Z114" s="3" t="s">
        <v>427</v>
      </c>
      <c r="AA114" s="3" t="s">
        <v>427</v>
      </c>
      <c r="AB114" s="3" t="s">
        <v>427</v>
      </c>
      <c r="AC114" s="3" t="s">
        <v>427</v>
      </c>
      <c r="AD114" s="3" t="s">
        <v>427</v>
      </c>
      <c r="AE114" s="51"/>
      <c r="AF114" s="22" t="s">
        <v>427</v>
      </c>
      <c r="AG114" s="22" t="s">
        <v>427</v>
      </c>
      <c r="AH114" s="22" t="s">
        <v>427</v>
      </c>
      <c r="AI114" s="22" t="s">
        <v>427</v>
      </c>
      <c r="AJ114" s="22" t="s">
        <v>427</v>
      </c>
      <c r="AK114" s="22">
        <v>191458.01499999998</v>
      </c>
      <c r="AL114" s="40" t="s">
        <v>410</v>
      </c>
    </row>
    <row r="115" spans="1:38" ht="26.25" customHeight="1" thickBot="1" x14ac:dyDescent="0.25">
      <c r="A115" s="60" t="s">
        <v>262</v>
      </c>
      <c r="B115" s="75" t="s">
        <v>268</v>
      </c>
      <c r="C115" s="75" t="s">
        <v>269</v>
      </c>
      <c r="D115" s="62"/>
      <c r="E115" s="3">
        <v>2.2768200000000001E-3</v>
      </c>
      <c r="F115" s="3" t="s">
        <v>427</v>
      </c>
      <c r="G115" s="3" t="s">
        <v>427</v>
      </c>
      <c r="H115" s="3">
        <v>4.5536400000000003E-3</v>
      </c>
      <c r="I115" s="3" t="s">
        <v>427</v>
      </c>
      <c r="J115" s="3" t="s">
        <v>427</v>
      </c>
      <c r="K115" s="3" t="s">
        <v>427</v>
      </c>
      <c r="L115" s="3" t="s">
        <v>427</v>
      </c>
      <c r="M115" s="3" t="s">
        <v>427</v>
      </c>
      <c r="N115" s="3" t="s">
        <v>427</v>
      </c>
      <c r="O115" s="3" t="s">
        <v>427</v>
      </c>
      <c r="P115" s="3" t="s">
        <v>427</v>
      </c>
      <c r="Q115" s="3" t="s">
        <v>427</v>
      </c>
      <c r="R115" s="3" t="s">
        <v>427</v>
      </c>
      <c r="S115" s="3" t="s">
        <v>427</v>
      </c>
      <c r="T115" s="3" t="s">
        <v>427</v>
      </c>
      <c r="U115" s="3" t="s">
        <v>427</v>
      </c>
      <c r="V115" s="3" t="s">
        <v>427</v>
      </c>
      <c r="W115" s="3" t="s">
        <v>427</v>
      </c>
      <c r="X115" s="3" t="s">
        <v>427</v>
      </c>
      <c r="Y115" s="3" t="s">
        <v>427</v>
      </c>
      <c r="Z115" s="3" t="s">
        <v>427</v>
      </c>
      <c r="AA115" s="3" t="s">
        <v>427</v>
      </c>
      <c r="AB115" s="3" t="s">
        <v>427</v>
      </c>
      <c r="AC115" s="3" t="s">
        <v>427</v>
      </c>
      <c r="AD115" s="3" t="s">
        <v>427</v>
      </c>
      <c r="AE115" s="51"/>
      <c r="AF115" s="22" t="s">
        <v>427</v>
      </c>
      <c r="AG115" s="22" t="s">
        <v>427</v>
      </c>
      <c r="AH115" s="22" t="s">
        <v>427</v>
      </c>
      <c r="AI115" s="22" t="s">
        <v>427</v>
      </c>
      <c r="AJ115" s="22" t="s">
        <v>427</v>
      </c>
      <c r="AK115" s="22">
        <v>56920.500000000007</v>
      </c>
      <c r="AL115" s="40" t="s">
        <v>410</v>
      </c>
    </row>
    <row r="116" spans="1:38" ht="26.25" customHeight="1" thickBot="1" x14ac:dyDescent="0.25">
      <c r="A116" s="60" t="s">
        <v>262</v>
      </c>
      <c r="B116" s="60" t="s">
        <v>270</v>
      </c>
      <c r="C116" s="64" t="s">
        <v>407</v>
      </c>
      <c r="D116" s="62"/>
      <c r="E116" s="3">
        <v>0.2836639899098321</v>
      </c>
      <c r="F116" s="3">
        <v>5.0921592276185437E-2</v>
      </c>
      <c r="G116" s="3" t="s">
        <v>427</v>
      </c>
      <c r="H116" s="3">
        <v>0.71066176801253778</v>
      </c>
      <c r="I116" s="3" t="s">
        <v>427</v>
      </c>
      <c r="J116" s="3" t="s">
        <v>427</v>
      </c>
      <c r="K116" s="3" t="s">
        <v>427</v>
      </c>
      <c r="L116" s="3" t="s">
        <v>427</v>
      </c>
      <c r="M116" s="3" t="s">
        <v>427</v>
      </c>
      <c r="N116" s="3" t="s">
        <v>427</v>
      </c>
      <c r="O116" s="3" t="s">
        <v>427</v>
      </c>
      <c r="P116" s="3" t="s">
        <v>427</v>
      </c>
      <c r="Q116" s="3" t="s">
        <v>427</v>
      </c>
      <c r="R116" s="3" t="s">
        <v>427</v>
      </c>
      <c r="S116" s="3" t="s">
        <v>427</v>
      </c>
      <c r="T116" s="3" t="s">
        <v>427</v>
      </c>
      <c r="U116" s="3" t="s">
        <v>427</v>
      </c>
      <c r="V116" s="3" t="s">
        <v>427</v>
      </c>
      <c r="W116" s="3" t="s">
        <v>427</v>
      </c>
      <c r="X116" s="3" t="s">
        <v>427</v>
      </c>
      <c r="Y116" s="3" t="s">
        <v>427</v>
      </c>
      <c r="Z116" s="3" t="s">
        <v>427</v>
      </c>
      <c r="AA116" s="3" t="s">
        <v>427</v>
      </c>
      <c r="AB116" s="3" t="s">
        <v>427</v>
      </c>
      <c r="AC116" s="3" t="s">
        <v>427</v>
      </c>
      <c r="AD116" s="3" t="s">
        <v>427</v>
      </c>
      <c r="AE116" s="51"/>
      <c r="AF116" s="22" t="s">
        <v>427</v>
      </c>
      <c r="AG116" s="22" t="s">
        <v>427</v>
      </c>
      <c r="AH116" s="22" t="s">
        <v>427</v>
      </c>
      <c r="AI116" s="22" t="s">
        <v>427</v>
      </c>
      <c r="AJ116" s="22" t="s">
        <v>427</v>
      </c>
      <c r="AK116" s="22" t="s">
        <v>429</v>
      </c>
      <c r="AL116" s="40" t="s">
        <v>410</v>
      </c>
    </row>
    <row r="117" spans="1:38" ht="26.25" customHeight="1" thickBot="1" x14ac:dyDescent="0.25">
      <c r="A117" s="60" t="s">
        <v>262</v>
      </c>
      <c r="B117" s="60" t="s">
        <v>271</v>
      </c>
      <c r="C117" s="64" t="s">
        <v>272</v>
      </c>
      <c r="D117" s="62"/>
      <c r="E117" s="3" t="s">
        <v>427</v>
      </c>
      <c r="F117" s="3" t="s">
        <v>427</v>
      </c>
      <c r="G117" s="3" t="s">
        <v>427</v>
      </c>
      <c r="H117" s="3" t="s">
        <v>427</v>
      </c>
      <c r="I117" s="3" t="s">
        <v>427</v>
      </c>
      <c r="J117" s="3" t="s">
        <v>427</v>
      </c>
      <c r="K117" s="3" t="s">
        <v>427</v>
      </c>
      <c r="L117" s="3" t="s">
        <v>427</v>
      </c>
      <c r="M117" s="3" t="s">
        <v>427</v>
      </c>
      <c r="N117" s="3" t="s">
        <v>427</v>
      </c>
      <c r="O117" s="3" t="s">
        <v>427</v>
      </c>
      <c r="P117" s="3" t="s">
        <v>427</v>
      </c>
      <c r="Q117" s="3" t="s">
        <v>427</v>
      </c>
      <c r="R117" s="3" t="s">
        <v>427</v>
      </c>
      <c r="S117" s="3" t="s">
        <v>427</v>
      </c>
      <c r="T117" s="3" t="s">
        <v>427</v>
      </c>
      <c r="U117" s="3" t="s">
        <v>427</v>
      </c>
      <c r="V117" s="3" t="s">
        <v>427</v>
      </c>
      <c r="W117" s="3" t="s">
        <v>427</v>
      </c>
      <c r="X117" s="3" t="s">
        <v>427</v>
      </c>
      <c r="Y117" s="3" t="s">
        <v>427</v>
      </c>
      <c r="Z117" s="3" t="s">
        <v>427</v>
      </c>
      <c r="AA117" s="3" t="s">
        <v>427</v>
      </c>
      <c r="AB117" s="3" t="s">
        <v>427</v>
      </c>
      <c r="AC117" s="3" t="s">
        <v>427</v>
      </c>
      <c r="AD117" s="3" t="s">
        <v>427</v>
      </c>
      <c r="AE117" s="51"/>
      <c r="AF117" s="22" t="s">
        <v>427</v>
      </c>
      <c r="AG117" s="22" t="s">
        <v>427</v>
      </c>
      <c r="AH117" s="22" t="s">
        <v>427</v>
      </c>
      <c r="AI117" s="22" t="s">
        <v>427</v>
      </c>
      <c r="AJ117" s="22" t="s">
        <v>427</v>
      </c>
      <c r="AK117" s="22" t="s">
        <v>427</v>
      </c>
      <c r="AL117" s="40" t="s">
        <v>410</v>
      </c>
    </row>
    <row r="118" spans="1:38" ht="26.25" customHeight="1" thickBot="1" x14ac:dyDescent="0.25">
      <c r="A118" s="60" t="s">
        <v>262</v>
      </c>
      <c r="B118" s="60" t="s">
        <v>273</v>
      </c>
      <c r="C118" s="64" t="s">
        <v>408</v>
      </c>
      <c r="D118" s="62"/>
      <c r="E118" s="3" t="s">
        <v>427</v>
      </c>
      <c r="F118" s="3" t="s">
        <v>427</v>
      </c>
      <c r="G118" s="3" t="s">
        <v>427</v>
      </c>
      <c r="H118" s="3" t="s">
        <v>427</v>
      </c>
      <c r="I118" s="3" t="s">
        <v>427</v>
      </c>
      <c r="J118" s="3" t="s">
        <v>427</v>
      </c>
      <c r="K118" s="3" t="s">
        <v>427</v>
      </c>
      <c r="L118" s="3" t="s">
        <v>427</v>
      </c>
      <c r="M118" s="3" t="s">
        <v>427</v>
      </c>
      <c r="N118" s="3" t="s">
        <v>427</v>
      </c>
      <c r="O118" s="3" t="s">
        <v>427</v>
      </c>
      <c r="P118" s="3" t="s">
        <v>427</v>
      </c>
      <c r="Q118" s="3" t="s">
        <v>427</v>
      </c>
      <c r="R118" s="3" t="s">
        <v>427</v>
      </c>
      <c r="S118" s="3" t="s">
        <v>427</v>
      </c>
      <c r="T118" s="3" t="s">
        <v>427</v>
      </c>
      <c r="U118" s="3" t="s">
        <v>427</v>
      </c>
      <c r="V118" s="3" t="s">
        <v>427</v>
      </c>
      <c r="W118" s="3" t="s">
        <v>427</v>
      </c>
      <c r="X118" s="3" t="s">
        <v>427</v>
      </c>
      <c r="Y118" s="3" t="s">
        <v>427</v>
      </c>
      <c r="Z118" s="3" t="s">
        <v>427</v>
      </c>
      <c r="AA118" s="3" t="s">
        <v>427</v>
      </c>
      <c r="AB118" s="3" t="s">
        <v>427</v>
      </c>
      <c r="AC118" s="3" t="s">
        <v>427</v>
      </c>
      <c r="AD118" s="3" t="s">
        <v>427</v>
      </c>
      <c r="AE118" s="51"/>
      <c r="AF118" s="22" t="s">
        <v>427</v>
      </c>
      <c r="AG118" s="22" t="s">
        <v>427</v>
      </c>
      <c r="AH118" s="22" t="s">
        <v>427</v>
      </c>
      <c r="AI118" s="22" t="s">
        <v>427</v>
      </c>
      <c r="AJ118" s="22" t="s">
        <v>427</v>
      </c>
      <c r="AK118" s="22" t="s">
        <v>427</v>
      </c>
      <c r="AL118" s="40" t="s">
        <v>410</v>
      </c>
    </row>
    <row r="119" spans="1:38" ht="26.25" customHeight="1" thickBot="1" x14ac:dyDescent="0.25">
      <c r="A119" s="60" t="s">
        <v>262</v>
      </c>
      <c r="B119" s="60" t="s">
        <v>274</v>
      </c>
      <c r="C119" s="60" t="s">
        <v>275</v>
      </c>
      <c r="D119" s="62"/>
      <c r="E119" s="3" t="s">
        <v>427</v>
      </c>
      <c r="F119" s="3" t="s">
        <v>427</v>
      </c>
      <c r="G119" s="3" t="s">
        <v>427</v>
      </c>
      <c r="H119" s="3" t="s">
        <v>427</v>
      </c>
      <c r="I119" s="3">
        <v>0.16757650000000002</v>
      </c>
      <c r="J119" s="3">
        <v>2.9208460000000001</v>
      </c>
      <c r="K119" s="3">
        <v>2.0317440000000002</v>
      </c>
      <c r="L119" s="3" t="s">
        <v>427</v>
      </c>
      <c r="M119" s="3" t="s">
        <v>427</v>
      </c>
      <c r="N119" s="3" t="s">
        <v>427</v>
      </c>
      <c r="O119" s="3" t="s">
        <v>427</v>
      </c>
      <c r="P119" s="3" t="s">
        <v>427</v>
      </c>
      <c r="Q119" s="3" t="s">
        <v>427</v>
      </c>
      <c r="R119" s="3" t="s">
        <v>427</v>
      </c>
      <c r="S119" s="3" t="s">
        <v>427</v>
      </c>
      <c r="T119" s="3" t="s">
        <v>427</v>
      </c>
      <c r="U119" s="3" t="s">
        <v>427</v>
      </c>
      <c r="V119" s="3" t="s">
        <v>427</v>
      </c>
      <c r="W119" s="3" t="s">
        <v>427</v>
      </c>
      <c r="X119" s="3" t="s">
        <v>427</v>
      </c>
      <c r="Y119" s="3" t="s">
        <v>427</v>
      </c>
      <c r="Z119" s="3" t="s">
        <v>427</v>
      </c>
      <c r="AA119" s="3" t="s">
        <v>427</v>
      </c>
      <c r="AB119" s="3" t="s">
        <v>427</v>
      </c>
      <c r="AC119" s="3" t="s">
        <v>427</v>
      </c>
      <c r="AD119" s="3" t="s">
        <v>427</v>
      </c>
      <c r="AE119" s="51"/>
      <c r="AF119" s="22" t="s">
        <v>427</v>
      </c>
      <c r="AG119" s="22" t="s">
        <v>427</v>
      </c>
      <c r="AH119" s="22" t="s">
        <v>427</v>
      </c>
      <c r="AI119" s="22" t="s">
        <v>427</v>
      </c>
      <c r="AJ119" s="22" t="s">
        <v>427</v>
      </c>
      <c r="AK119" s="22">
        <v>1302.4000000000001</v>
      </c>
      <c r="AL119" s="40" t="s">
        <v>410</v>
      </c>
    </row>
    <row r="120" spans="1:38" ht="26.25" customHeight="1" thickBot="1" x14ac:dyDescent="0.25">
      <c r="A120" s="60" t="s">
        <v>262</v>
      </c>
      <c r="B120" s="60" t="s">
        <v>276</v>
      </c>
      <c r="C120" s="60" t="s">
        <v>277</v>
      </c>
      <c r="D120" s="62"/>
      <c r="E120" s="3" t="s">
        <v>427</v>
      </c>
      <c r="F120" s="3" t="s">
        <v>427</v>
      </c>
      <c r="G120" s="3" t="s">
        <v>427</v>
      </c>
      <c r="H120" s="3" t="s">
        <v>427</v>
      </c>
      <c r="I120" s="3" t="s">
        <v>427</v>
      </c>
      <c r="J120" s="3" t="s">
        <v>427</v>
      </c>
      <c r="K120" s="3" t="s">
        <v>427</v>
      </c>
      <c r="L120" s="3" t="s">
        <v>427</v>
      </c>
      <c r="M120" s="3" t="s">
        <v>427</v>
      </c>
      <c r="N120" s="3" t="s">
        <v>427</v>
      </c>
      <c r="O120" s="3" t="s">
        <v>427</v>
      </c>
      <c r="P120" s="3" t="s">
        <v>427</v>
      </c>
      <c r="Q120" s="3" t="s">
        <v>427</v>
      </c>
      <c r="R120" s="3" t="s">
        <v>427</v>
      </c>
      <c r="S120" s="3" t="s">
        <v>427</v>
      </c>
      <c r="T120" s="3" t="s">
        <v>427</v>
      </c>
      <c r="U120" s="3" t="s">
        <v>427</v>
      </c>
      <c r="V120" s="3" t="s">
        <v>427</v>
      </c>
      <c r="W120" s="3" t="s">
        <v>427</v>
      </c>
      <c r="X120" s="3" t="s">
        <v>427</v>
      </c>
      <c r="Y120" s="3" t="s">
        <v>427</v>
      </c>
      <c r="Z120" s="3" t="s">
        <v>427</v>
      </c>
      <c r="AA120" s="3" t="s">
        <v>427</v>
      </c>
      <c r="AB120" s="3" t="s">
        <v>427</v>
      </c>
      <c r="AC120" s="3" t="s">
        <v>427</v>
      </c>
      <c r="AD120" s="3" t="s">
        <v>427</v>
      </c>
      <c r="AE120" s="51"/>
      <c r="AF120" s="22" t="s">
        <v>427</v>
      </c>
      <c r="AG120" s="22" t="s">
        <v>427</v>
      </c>
      <c r="AH120" s="22" t="s">
        <v>427</v>
      </c>
      <c r="AI120" s="22" t="s">
        <v>427</v>
      </c>
      <c r="AJ120" s="22" t="s">
        <v>427</v>
      </c>
      <c r="AK120" s="22" t="s">
        <v>427</v>
      </c>
      <c r="AL120" s="40" t="s">
        <v>410</v>
      </c>
    </row>
    <row r="121" spans="1:38" ht="26.25" customHeight="1" thickBot="1" x14ac:dyDescent="0.25">
      <c r="A121" s="60" t="s">
        <v>262</v>
      </c>
      <c r="B121" s="60" t="s">
        <v>278</v>
      </c>
      <c r="C121" s="64" t="s">
        <v>279</v>
      </c>
      <c r="D121" s="63"/>
      <c r="E121" s="3" t="s">
        <v>427</v>
      </c>
      <c r="F121" s="3">
        <v>0.52338200000000001</v>
      </c>
      <c r="G121" s="3" t="s">
        <v>427</v>
      </c>
      <c r="H121" s="3" t="s">
        <v>427</v>
      </c>
      <c r="I121" s="3" t="s">
        <v>427</v>
      </c>
      <c r="J121" s="3" t="s">
        <v>427</v>
      </c>
      <c r="K121" s="3" t="s">
        <v>427</v>
      </c>
      <c r="L121" s="3" t="s">
        <v>427</v>
      </c>
      <c r="M121" s="3" t="s">
        <v>427</v>
      </c>
      <c r="N121" s="3" t="s">
        <v>427</v>
      </c>
      <c r="O121" s="3" t="s">
        <v>427</v>
      </c>
      <c r="P121" s="3" t="s">
        <v>427</v>
      </c>
      <c r="Q121" s="3" t="s">
        <v>427</v>
      </c>
      <c r="R121" s="3" t="s">
        <v>427</v>
      </c>
      <c r="S121" s="3" t="s">
        <v>427</v>
      </c>
      <c r="T121" s="3" t="s">
        <v>427</v>
      </c>
      <c r="U121" s="3" t="s">
        <v>427</v>
      </c>
      <c r="V121" s="3" t="s">
        <v>427</v>
      </c>
      <c r="W121" s="3" t="s">
        <v>427</v>
      </c>
      <c r="X121" s="3" t="s">
        <v>427</v>
      </c>
      <c r="Y121" s="3" t="s">
        <v>427</v>
      </c>
      <c r="Z121" s="3" t="s">
        <v>427</v>
      </c>
      <c r="AA121" s="3" t="s">
        <v>427</v>
      </c>
      <c r="AB121" s="3" t="s">
        <v>427</v>
      </c>
      <c r="AC121" s="3" t="s">
        <v>427</v>
      </c>
      <c r="AD121" s="3" t="s">
        <v>427</v>
      </c>
      <c r="AE121" s="51"/>
      <c r="AF121" s="22" t="s">
        <v>427</v>
      </c>
      <c r="AG121" s="22" t="s">
        <v>427</v>
      </c>
      <c r="AH121" s="22" t="s">
        <v>427</v>
      </c>
      <c r="AI121" s="22" t="s">
        <v>427</v>
      </c>
      <c r="AJ121" s="22" t="s">
        <v>427</v>
      </c>
      <c r="AK121" s="22">
        <v>1302.4000000000001</v>
      </c>
      <c r="AL121" s="40" t="s">
        <v>410</v>
      </c>
    </row>
    <row r="122" spans="1:38" ht="26.25" customHeight="1" thickBot="1" x14ac:dyDescent="0.25">
      <c r="A122" s="60" t="s">
        <v>262</v>
      </c>
      <c r="B122" s="75" t="s">
        <v>281</v>
      </c>
      <c r="C122" s="75" t="s">
        <v>282</v>
      </c>
      <c r="D122" s="62"/>
      <c r="E122" s="3" t="s">
        <v>427</v>
      </c>
      <c r="F122" s="3" t="s">
        <v>427</v>
      </c>
      <c r="G122" s="3" t="s">
        <v>427</v>
      </c>
      <c r="H122" s="3" t="s">
        <v>427</v>
      </c>
      <c r="I122" s="3" t="s">
        <v>427</v>
      </c>
      <c r="J122" s="3" t="s">
        <v>427</v>
      </c>
      <c r="K122" s="3" t="s">
        <v>427</v>
      </c>
      <c r="L122" s="3" t="s">
        <v>427</v>
      </c>
      <c r="M122" s="3" t="s">
        <v>427</v>
      </c>
      <c r="N122" s="3" t="s">
        <v>427</v>
      </c>
      <c r="O122" s="3" t="s">
        <v>427</v>
      </c>
      <c r="P122" s="3" t="s">
        <v>427</v>
      </c>
      <c r="Q122" s="3" t="s">
        <v>427</v>
      </c>
      <c r="R122" s="3" t="s">
        <v>427</v>
      </c>
      <c r="S122" s="3" t="s">
        <v>427</v>
      </c>
      <c r="T122" s="3" t="s">
        <v>427</v>
      </c>
      <c r="U122" s="3" t="s">
        <v>427</v>
      </c>
      <c r="V122" s="3" t="s">
        <v>427</v>
      </c>
      <c r="W122" s="3" t="s">
        <v>427</v>
      </c>
      <c r="X122" s="3" t="s">
        <v>427</v>
      </c>
      <c r="Y122" s="3" t="s">
        <v>427</v>
      </c>
      <c r="Z122" s="3" t="s">
        <v>427</v>
      </c>
      <c r="AA122" s="3" t="s">
        <v>427</v>
      </c>
      <c r="AB122" s="3" t="s">
        <v>427</v>
      </c>
      <c r="AC122" s="3">
        <v>0.2</v>
      </c>
      <c r="AD122" s="3" t="s">
        <v>427</v>
      </c>
      <c r="AE122" s="51"/>
      <c r="AF122" s="22" t="s">
        <v>427</v>
      </c>
      <c r="AG122" s="22" t="s">
        <v>427</v>
      </c>
      <c r="AH122" s="22" t="s">
        <v>427</v>
      </c>
      <c r="AI122" s="22" t="s">
        <v>427</v>
      </c>
      <c r="AJ122" s="22" t="s">
        <v>427</v>
      </c>
      <c r="AK122" s="22" t="s">
        <v>432</v>
      </c>
      <c r="AL122" s="40" t="s">
        <v>410</v>
      </c>
    </row>
    <row r="123" spans="1:38" ht="26.25" customHeight="1" thickBot="1" x14ac:dyDescent="0.25">
      <c r="A123" s="60" t="s">
        <v>262</v>
      </c>
      <c r="B123" s="60" t="s">
        <v>283</v>
      </c>
      <c r="C123" s="60" t="s">
        <v>284</v>
      </c>
      <c r="D123" s="62"/>
      <c r="E123" s="3" t="s">
        <v>426</v>
      </c>
      <c r="F123" s="3" t="s">
        <v>426</v>
      </c>
      <c r="G123" s="3" t="s">
        <v>426</v>
      </c>
      <c r="H123" s="3" t="s">
        <v>426</v>
      </c>
      <c r="I123" s="3" t="s">
        <v>426</v>
      </c>
      <c r="J123" s="3" t="s">
        <v>426</v>
      </c>
      <c r="K123" s="3" t="s">
        <v>426</v>
      </c>
      <c r="L123" s="3" t="s">
        <v>426</v>
      </c>
      <c r="M123" s="3" t="s">
        <v>426</v>
      </c>
      <c r="N123" s="3" t="s">
        <v>426</v>
      </c>
      <c r="O123" s="3" t="s">
        <v>426</v>
      </c>
      <c r="P123" s="3" t="s">
        <v>426</v>
      </c>
      <c r="Q123" s="3" t="s">
        <v>426</v>
      </c>
      <c r="R123" s="3" t="s">
        <v>426</v>
      </c>
      <c r="S123" s="3" t="s">
        <v>426</v>
      </c>
      <c r="T123" s="3" t="s">
        <v>426</v>
      </c>
      <c r="U123" s="3" t="s">
        <v>426</v>
      </c>
      <c r="V123" s="3" t="s">
        <v>426</v>
      </c>
      <c r="W123" s="3" t="s">
        <v>426</v>
      </c>
      <c r="X123" s="3" t="s">
        <v>426</v>
      </c>
      <c r="Y123" s="3" t="s">
        <v>426</v>
      </c>
      <c r="Z123" s="3" t="s">
        <v>426</v>
      </c>
      <c r="AA123" s="3" t="s">
        <v>426</v>
      </c>
      <c r="AB123" s="3" t="s">
        <v>426</v>
      </c>
      <c r="AC123" s="3" t="s">
        <v>426</v>
      </c>
      <c r="AD123" s="3" t="s">
        <v>426</v>
      </c>
      <c r="AE123" s="51"/>
      <c r="AF123" s="22" t="s">
        <v>426</v>
      </c>
      <c r="AG123" s="22" t="s">
        <v>426</v>
      </c>
      <c r="AH123" s="22" t="s">
        <v>426</v>
      </c>
      <c r="AI123" s="22" t="s">
        <v>426</v>
      </c>
      <c r="AJ123" s="22" t="s">
        <v>426</v>
      </c>
      <c r="AK123" s="22" t="s">
        <v>426</v>
      </c>
      <c r="AL123" s="40" t="s">
        <v>415</v>
      </c>
    </row>
    <row r="124" spans="1:38" ht="26.25" customHeight="1" thickBot="1" x14ac:dyDescent="0.25">
      <c r="A124" s="60" t="s">
        <v>262</v>
      </c>
      <c r="B124" s="77" t="s">
        <v>285</v>
      </c>
      <c r="C124" s="61" t="s">
        <v>286</v>
      </c>
      <c r="D124" s="62"/>
      <c r="E124" s="3">
        <v>1.8902000000000002E-2</v>
      </c>
      <c r="F124" s="3">
        <v>4.9436000000000001E-2</v>
      </c>
      <c r="G124" s="3">
        <v>4.3620000000000004E-3</v>
      </c>
      <c r="H124" s="3">
        <v>4.3620000000000004E-3</v>
      </c>
      <c r="I124" s="3">
        <v>2.0335644000000003E-2</v>
      </c>
      <c r="J124" s="3">
        <v>2.4854675999999999E-2</v>
      </c>
      <c r="K124" s="3">
        <v>3.8411772000000004E-2</v>
      </c>
      <c r="L124" s="3">
        <v>1.8302079600000002E-3</v>
      </c>
      <c r="M124" s="3">
        <v>0.54234199999999999</v>
      </c>
      <c r="N124" s="3" t="s">
        <v>427</v>
      </c>
      <c r="O124" s="3" t="s">
        <v>427</v>
      </c>
      <c r="P124" s="3" t="s">
        <v>427</v>
      </c>
      <c r="Q124" s="3" t="s">
        <v>427</v>
      </c>
      <c r="R124" s="3" t="s">
        <v>427</v>
      </c>
      <c r="S124" s="3" t="s">
        <v>427</v>
      </c>
      <c r="T124" s="3" t="s">
        <v>427</v>
      </c>
      <c r="U124" s="3" t="s">
        <v>427</v>
      </c>
      <c r="V124" s="3" t="s">
        <v>427</v>
      </c>
      <c r="W124" s="3">
        <v>1.1297579999999998E-2</v>
      </c>
      <c r="X124" s="3">
        <v>1.62685152E-2</v>
      </c>
      <c r="Y124" s="3">
        <v>9.76110912E-3</v>
      </c>
      <c r="Z124" s="3">
        <v>4.88055456E-3</v>
      </c>
      <c r="AA124" s="3">
        <v>6.50740608E-3</v>
      </c>
      <c r="AB124" s="3">
        <v>3.741758496E-2</v>
      </c>
      <c r="AC124" s="3" t="s">
        <v>427</v>
      </c>
      <c r="AD124" s="3" t="s">
        <v>427</v>
      </c>
      <c r="AE124" s="51"/>
      <c r="AF124" s="22" t="s">
        <v>427</v>
      </c>
      <c r="AG124" s="22" t="s">
        <v>427</v>
      </c>
      <c r="AH124" s="22" t="s">
        <v>427</v>
      </c>
      <c r="AI124" s="22" t="s">
        <v>427</v>
      </c>
      <c r="AJ124" s="22" t="s">
        <v>427</v>
      </c>
      <c r="AK124" s="22">
        <v>1454</v>
      </c>
      <c r="AL124" s="40" t="s">
        <v>437</v>
      </c>
    </row>
    <row r="125" spans="1:38" ht="26.25" customHeight="1" thickBot="1" x14ac:dyDescent="0.25">
      <c r="A125" s="60" t="s">
        <v>287</v>
      </c>
      <c r="B125" s="60" t="s">
        <v>288</v>
      </c>
      <c r="C125" s="61" t="s">
        <v>289</v>
      </c>
      <c r="D125" s="62"/>
      <c r="E125" s="3" t="s">
        <v>427</v>
      </c>
      <c r="F125" s="3">
        <v>0.244140776</v>
      </c>
      <c r="G125" s="3" t="s">
        <v>427</v>
      </c>
      <c r="H125" s="3" t="s">
        <v>428</v>
      </c>
      <c r="I125" s="3">
        <v>1.4280800000000001E-5</v>
      </c>
      <c r="J125" s="3">
        <v>9.4772500000000001E-5</v>
      </c>
      <c r="K125" s="3">
        <v>2.0036399999999999E-4</v>
      </c>
      <c r="L125" s="3" t="s">
        <v>427</v>
      </c>
      <c r="M125" s="3" t="s">
        <v>428</v>
      </c>
      <c r="N125" s="3" t="s">
        <v>427</v>
      </c>
      <c r="O125" s="3" t="s">
        <v>427</v>
      </c>
      <c r="P125" s="3" t="s">
        <v>428</v>
      </c>
      <c r="Q125" s="3" t="s">
        <v>427</v>
      </c>
      <c r="R125" s="3" t="s">
        <v>427</v>
      </c>
      <c r="S125" s="3" t="s">
        <v>427</v>
      </c>
      <c r="T125" s="3" t="s">
        <v>427</v>
      </c>
      <c r="U125" s="3" t="s">
        <v>427</v>
      </c>
      <c r="V125" s="3" t="s">
        <v>427</v>
      </c>
      <c r="W125" s="3" t="s">
        <v>427</v>
      </c>
      <c r="X125" s="3" t="s">
        <v>427</v>
      </c>
      <c r="Y125" s="3" t="s">
        <v>427</v>
      </c>
      <c r="Z125" s="3" t="s">
        <v>427</v>
      </c>
      <c r="AA125" s="3" t="s">
        <v>427</v>
      </c>
      <c r="AB125" s="3" t="s">
        <v>427</v>
      </c>
      <c r="AC125" s="3" t="s">
        <v>427</v>
      </c>
      <c r="AD125" s="3" t="s">
        <v>427</v>
      </c>
      <c r="AE125" s="51"/>
      <c r="AF125" s="22" t="s">
        <v>427</v>
      </c>
      <c r="AG125" s="22" t="s">
        <v>427</v>
      </c>
      <c r="AH125" s="22" t="s">
        <v>427</v>
      </c>
      <c r="AI125" s="22" t="s">
        <v>427</v>
      </c>
      <c r="AJ125" s="22" t="s">
        <v>427</v>
      </c>
      <c r="AK125" s="22">
        <v>432.75099999999998</v>
      </c>
      <c r="AL125" s="40" t="s">
        <v>423</v>
      </c>
    </row>
    <row r="126" spans="1:38" ht="26.25" customHeight="1" thickBot="1" x14ac:dyDescent="0.25">
      <c r="A126" s="60" t="s">
        <v>287</v>
      </c>
      <c r="B126" s="60" t="s">
        <v>290</v>
      </c>
      <c r="C126" s="61" t="s">
        <v>291</v>
      </c>
      <c r="D126" s="62"/>
      <c r="E126" s="3" t="s">
        <v>428</v>
      </c>
      <c r="F126" s="3" t="s">
        <v>428</v>
      </c>
      <c r="G126" s="3" t="s">
        <v>428</v>
      </c>
      <c r="H126" s="3">
        <v>6.1301519999999998E-2</v>
      </c>
      <c r="I126" s="3" t="s">
        <v>427</v>
      </c>
      <c r="J126" s="3" t="s">
        <v>427</v>
      </c>
      <c r="K126" s="3" t="s">
        <v>427</v>
      </c>
      <c r="L126" s="3" t="s">
        <v>427</v>
      </c>
      <c r="M126" s="3" t="s">
        <v>428</v>
      </c>
      <c r="N126" s="3" t="s">
        <v>428</v>
      </c>
      <c r="O126" s="3" t="s">
        <v>428</v>
      </c>
      <c r="P126" s="3" t="s">
        <v>428</v>
      </c>
      <c r="Q126" s="3" t="s">
        <v>428</v>
      </c>
      <c r="R126" s="3" t="s">
        <v>428</v>
      </c>
      <c r="S126" s="3" t="s">
        <v>428</v>
      </c>
      <c r="T126" s="3" t="s">
        <v>428</v>
      </c>
      <c r="U126" s="3" t="s">
        <v>428</v>
      </c>
      <c r="V126" s="3" t="s">
        <v>428</v>
      </c>
      <c r="W126" s="3" t="s">
        <v>428</v>
      </c>
      <c r="X126" s="3" t="s">
        <v>428</v>
      </c>
      <c r="Y126" s="3" t="s">
        <v>428</v>
      </c>
      <c r="Z126" s="3" t="s">
        <v>428</v>
      </c>
      <c r="AA126" s="3" t="s">
        <v>428</v>
      </c>
      <c r="AB126" s="3" t="s">
        <v>428</v>
      </c>
      <c r="AC126" s="3" t="s">
        <v>428</v>
      </c>
      <c r="AD126" s="3" t="s">
        <v>428</v>
      </c>
      <c r="AE126" s="51"/>
      <c r="AF126" s="22" t="s">
        <v>427</v>
      </c>
      <c r="AG126" s="22" t="s">
        <v>427</v>
      </c>
      <c r="AH126" s="22" t="s">
        <v>427</v>
      </c>
      <c r="AI126" s="22" t="s">
        <v>427</v>
      </c>
      <c r="AJ126" s="22" t="s">
        <v>427</v>
      </c>
      <c r="AK126" s="22">
        <v>255.423</v>
      </c>
      <c r="AL126" s="40" t="s">
        <v>422</v>
      </c>
    </row>
    <row r="127" spans="1:38" ht="26.25" customHeight="1" thickBot="1" x14ac:dyDescent="0.25">
      <c r="A127" s="60" t="s">
        <v>287</v>
      </c>
      <c r="B127" s="60" t="s">
        <v>292</v>
      </c>
      <c r="C127" s="61" t="s">
        <v>293</v>
      </c>
      <c r="D127" s="62"/>
      <c r="E127" s="3" t="s">
        <v>428</v>
      </c>
      <c r="F127" s="3" t="s">
        <v>428</v>
      </c>
      <c r="G127" s="3" t="s">
        <v>428</v>
      </c>
      <c r="H127" s="3">
        <v>0.123166384</v>
      </c>
      <c r="I127" s="3" t="s">
        <v>428</v>
      </c>
      <c r="J127" s="3" t="s">
        <v>428</v>
      </c>
      <c r="K127" s="3" t="s">
        <v>428</v>
      </c>
      <c r="L127" s="3" t="s">
        <v>428</v>
      </c>
      <c r="M127" s="3" t="s">
        <v>428</v>
      </c>
      <c r="N127" s="3" t="s">
        <v>428</v>
      </c>
      <c r="O127" s="3" t="s">
        <v>428</v>
      </c>
      <c r="P127" s="3" t="s">
        <v>428</v>
      </c>
      <c r="Q127" s="3" t="s">
        <v>427</v>
      </c>
      <c r="R127" s="3" t="s">
        <v>427</v>
      </c>
      <c r="S127" s="3" t="s">
        <v>427</v>
      </c>
      <c r="T127" s="3" t="s">
        <v>427</v>
      </c>
      <c r="U127" s="3" t="s">
        <v>427</v>
      </c>
      <c r="V127" s="3" t="s">
        <v>428</v>
      </c>
      <c r="W127" s="3" t="s">
        <v>428</v>
      </c>
      <c r="X127" s="3" t="s">
        <v>428</v>
      </c>
      <c r="Y127" s="3" t="s">
        <v>428</v>
      </c>
      <c r="Z127" s="3" t="s">
        <v>428</v>
      </c>
      <c r="AA127" s="3" t="s">
        <v>428</v>
      </c>
      <c r="AB127" s="3" t="s">
        <v>428</v>
      </c>
      <c r="AC127" s="3" t="s">
        <v>428</v>
      </c>
      <c r="AD127" s="3" t="s">
        <v>428</v>
      </c>
      <c r="AE127" s="51"/>
      <c r="AF127" s="22" t="s">
        <v>427</v>
      </c>
      <c r="AG127" s="22" t="s">
        <v>427</v>
      </c>
      <c r="AH127" s="22" t="s">
        <v>427</v>
      </c>
      <c r="AI127" s="22" t="s">
        <v>427</v>
      </c>
      <c r="AJ127" s="22" t="s">
        <v>426</v>
      </c>
      <c r="AK127" s="22">
        <v>156.75710839999999</v>
      </c>
      <c r="AL127" s="40" t="s">
        <v>424</v>
      </c>
    </row>
    <row r="128" spans="1:38" ht="26.25" customHeight="1" thickBot="1" x14ac:dyDescent="0.25">
      <c r="A128" s="60" t="s">
        <v>287</v>
      </c>
      <c r="B128" s="64" t="s">
        <v>294</v>
      </c>
      <c r="C128" s="66" t="s">
        <v>295</v>
      </c>
      <c r="D128" s="62"/>
      <c r="E128" s="3" t="s">
        <v>426</v>
      </c>
      <c r="F128" s="3" t="s">
        <v>426</v>
      </c>
      <c r="G128" s="3" t="s">
        <v>426</v>
      </c>
      <c r="H128" s="3" t="s">
        <v>426</v>
      </c>
      <c r="I128" s="3" t="s">
        <v>426</v>
      </c>
      <c r="J128" s="3" t="s">
        <v>426</v>
      </c>
      <c r="K128" s="3" t="s">
        <v>426</v>
      </c>
      <c r="L128" s="3" t="s">
        <v>426</v>
      </c>
      <c r="M128" s="3" t="s">
        <v>426</v>
      </c>
      <c r="N128" s="3" t="s">
        <v>426</v>
      </c>
      <c r="O128" s="3" t="s">
        <v>426</v>
      </c>
      <c r="P128" s="3" t="s">
        <v>426</v>
      </c>
      <c r="Q128" s="3" t="s">
        <v>426</v>
      </c>
      <c r="R128" s="3" t="s">
        <v>426</v>
      </c>
      <c r="S128" s="3" t="s">
        <v>426</v>
      </c>
      <c r="T128" s="3" t="s">
        <v>426</v>
      </c>
      <c r="U128" s="3" t="s">
        <v>426</v>
      </c>
      <c r="V128" s="3" t="s">
        <v>426</v>
      </c>
      <c r="W128" s="3" t="s">
        <v>426</v>
      </c>
      <c r="X128" s="3" t="s">
        <v>426</v>
      </c>
      <c r="Y128" s="3" t="s">
        <v>426</v>
      </c>
      <c r="Z128" s="3" t="s">
        <v>426</v>
      </c>
      <c r="AA128" s="3" t="s">
        <v>426</v>
      </c>
      <c r="AB128" s="3" t="s">
        <v>426</v>
      </c>
      <c r="AC128" s="3" t="s">
        <v>426</v>
      </c>
      <c r="AD128" s="3" t="s">
        <v>426</v>
      </c>
      <c r="AE128" s="51"/>
      <c r="AF128" s="22" t="s">
        <v>426</v>
      </c>
      <c r="AG128" s="22" t="s">
        <v>426</v>
      </c>
      <c r="AH128" s="22" t="s">
        <v>426</v>
      </c>
      <c r="AI128" s="22" t="s">
        <v>426</v>
      </c>
      <c r="AJ128" s="22" t="s">
        <v>426</v>
      </c>
      <c r="AK128" s="22" t="s">
        <v>426</v>
      </c>
      <c r="AL128" s="40" t="s">
        <v>299</v>
      </c>
    </row>
    <row r="129" spans="1:38" ht="26.25" customHeight="1" thickBot="1" x14ac:dyDescent="0.25">
      <c r="A129" s="60" t="s">
        <v>287</v>
      </c>
      <c r="B129" s="64" t="s">
        <v>297</v>
      </c>
      <c r="C129" s="72" t="s">
        <v>298</v>
      </c>
      <c r="D129" s="62"/>
      <c r="E129" s="3" t="s">
        <v>426</v>
      </c>
      <c r="F129" s="3" t="s">
        <v>426</v>
      </c>
      <c r="G129" s="3" t="s">
        <v>426</v>
      </c>
      <c r="H129" s="3" t="s">
        <v>426</v>
      </c>
      <c r="I129" s="3" t="s">
        <v>426</v>
      </c>
      <c r="J129" s="3" t="s">
        <v>426</v>
      </c>
      <c r="K129" s="3" t="s">
        <v>426</v>
      </c>
      <c r="L129" s="3" t="s">
        <v>426</v>
      </c>
      <c r="M129" s="3" t="s">
        <v>426</v>
      </c>
      <c r="N129" s="3" t="s">
        <v>426</v>
      </c>
      <c r="O129" s="3" t="s">
        <v>426</v>
      </c>
      <c r="P129" s="3" t="s">
        <v>426</v>
      </c>
      <c r="Q129" s="3" t="s">
        <v>426</v>
      </c>
      <c r="R129" s="3" t="s">
        <v>426</v>
      </c>
      <c r="S129" s="3" t="s">
        <v>426</v>
      </c>
      <c r="T129" s="3" t="s">
        <v>426</v>
      </c>
      <c r="U129" s="3" t="s">
        <v>426</v>
      </c>
      <c r="V129" s="3" t="s">
        <v>426</v>
      </c>
      <c r="W129" s="3" t="s">
        <v>426</v>
      </c>
      <c r="X129" s="3" t="s">
        <v>426</v>
      </c>
      <c r="Y129" s="3" t="s">
        <v>426</v>
      </c>
      <c r="Z129" s="3" t="s">
        <v>426</v>
      </c>
      <c r="AA129" s="3" t="s">
        <v>426</v>
      </c>
      <c r="AB129" s="3" t="s">
        <v>426</v>
      </c>
      <c r="AC129" s="3" t="s">
        <v>426</v>
      </c>
      <c r="AD129" s="3" t="s">
        <v>426</v>
      </c>
      <c r="AE129" s="51"/>
      <c r="AF129" s="22" t="s">
        <v>426</v>
      </c>
      <c r="AG129" s="22" t="s">
        <v>426</v>
      </c>
      <c r="AH129" s="22" t="s">
        <v>426</v>
      </c>
      <c r="AI129" s="22" t="s">
        <v>426</v>
      </c>
      <c r="AJ129" s="22" t="s">
        <v>426</v>
      </c>
      <c r="AK129" s="22" t="s">
        <v>426</v>
      </c>
      <c r="AL129" s="40" t="s">
        <v>299</v>
      </c>
    </row>
    <row r="130" spans="1:38" ht="26.25" customHeight="1" thickBot="1" x14ac:dyDescent="0.25">
      <c r="A130" s="60" t="s">
        <v>287</v>
      </c>
      <c r="B130" s="64" t="s">
        <v>300</v>
      </c>
      <c r="C130" s="78" t="s">
        <v>301</v>
      </c>
      <c r="D130" s="62"/>
      <c r="E130" s="3" t="s">
        <v>426</v>
      </c>
      <c r="F130" s="3" t="s">
        <v>426</v>
      </c>
      <c r="G130" s="3" t="s">
        <v>426</v>
      </c>
      <c r="H130" s="3" t="s">
        <v>428</v>
      </c>
      <c r="I130" s="3" t="s">
        <v>426</v>
      </c>
      <c r="J130" s="3" t="s">
        <v>426</v>
      </c>
      <c r="K130" s="3" t="s">
        <v>426</v>
      </c>
      <c r="L130" s="3" t="s">
        <v>426</v>
      </c>
      <c r="M130" s="3" t="s">
        <v>426</v>
      </c>
      <c r="N130" s="3" t="s">
        <v>426</v>
      </c>
      <c r="O130" s="3" t="s">
        <v>426</v>
      </c>
      <c r="P130" s="3" t="s">
        <v>426</v>
      </c>
      <c r="Q130" s="3" t="s">
        <v>426</v>
      </c>
      <c r="R130" s="3" t="s">
        <v>428</v>
      </c>
      <c r="S130" s="3" t="s">
        <v>428</v>
      </c>
      <c r="T130" s="3" t="s">
        <v>426</v>
      </c>
      <c r="U130" s="3" t="s">
        <v>428</v>
      </c>
      <c r="V130" s="3" t="s">
        <v>428</v>
      </c>
      <c r="W130" s="3" t="s">
        <v>426</v>
      </c>
      <c r="X130" s="3" t="s">
        <v>428</v>
      </c>
      <c r="Y130" s="3" t="s">
        <v>428</v>
      </c>
      <c r="Z130" s="3" t="s">
        <v>428</v>
      </c>
      <c r="AA130" s="3" t="s">
        <v>428</v>
      </c>
      <c r="AB130" s="3" t="s">
        <v>426</v>
      </c>
      <c r="AC130" s="3" t="s">
        <v>426</v>
      </c>
      <c r="AD130" s="3" t="s">
        <v>427</v>
      </c>
      <c r="AE130" s="51"/>
      <c r="AF130" s="22" t="s">
        <v>427</v>
      </c>
      <c r="AG130" s="22" t="s">
        <v>427</v>
      </c>
      <c r="AH130" s="22" t="s">
        <v>427</v>
      </c>
      <c r="AI130" s="22" t="s">
        <v>427</v>
      </c>
      <c r="AJ130" s="22" t="s">
        <v>427</v>
      </c>
      <c r="AK130" s="22" t="s">
        <v>426</v>
      </c>
      <c r="AL130" s="40" t="s">
        <v>299</v>
      </c>
    </row>
    <row r="131" spans="1:38" ht="26.25" customHeight="1" thickBot="1" x14ac:dyDescent="0.25">
      <c r="A131" s="60" t="s">
        <v>287</v>
      </c>
      <c r="B131" s="64" t="s">
        <v>302</v>
      </c>
      <c r="C131" s="72" t="s">
        <v>303</v>
      </c>
      <c r="D131" s="62"/>
      <c r="E131" s="3" t="s">
        <v>426</v>
      </c>
      <c r="F131" s="3" t="s">
        <v>426</v>
      </c>
      <c r="G131" s="3" t="s">
        <v>426</v>
      </c>
      <c r="H131" s="3" t="s">
        <v>426</v>
      </c>
      <c r="I131" s="3" t="s">
        <v>426</v>
      </c>
      <c r="J131" s="3" t="s">
        <v>426</v>
      </c>
      <c r="K131" s="3" t="s">
        <v>426</v>
      </c>
      <c r="L131" s="3" t="s">
        <v>426</v>
      </c>
      <c r="M131" s="3" t="s">
        <v>426</v>
      </c>
      <c r="N131" s="3" t="s">
        <v>426</v>
      </c>
      <c r="O131" s="3" t="s">
        <v>426</v>
      </c>
      <c r="P131" s="3" t="s">
        <v>426</v>
      </c>
      <c r="Q131" s="3" t="s">
        <v>426</v>
      </c>
      <c r="R131" s="3" t="s">
        <v>426</v>
      </c>
      <c r="S131" s="3" t="s">
        <v>426</v>
      </c>
      <c r="T131" s="3" t="s">
        <v>426</v>
      </c>
      <c r="U131" s="3" t="s">
        <v>426</v>
      </c>
      <c r="V131" s="3" t="s">
        <v>426</v>
      </c>
      <c r="W131" s="3" t="s">
        <v>426</v>
      </c>
      <c r="X131" s="3" t="s">
        <v>426</v>
      </c>
      <c r="Y131" s="3" t="s">
        <v>426</v>
      </c>
      <c r="Z131" s="3" t="s">
        <v>426</v>
      </c>
      <c r="AA131" s="3" t="s">
        <v>426</v>
      </c>
      <c r="AB131" s="3" t="s">
        <v>426</v>
      </c>
      <c r="AC131" s="3" t="s">
        <v>426</v>
      </c>
      <c r="AD131" s="3" t="s">
        <v>426</v>
      </c>
      <c r="AE131" s="51"/>
      <c r="AF131" s="3" t="s">
        <v>426</v>
      </c>
      <c r="AG131" s="3" t="s">
        <v>426</v>
      </c>
      <c r="AH131" s="3" t="s">
        <v>426</v>
      </c>
      <c r="AI131" s="3" t="s">
        <v>426</v>
      </c>
      <c r="AJ131" s="3" t="s">
        <v>426</v>
      </c>
      <c r="AK131" s="3" t="s">
        <v>426</v>
      </c>
      <c r="AL131" s="40" t="s">
        <v>299</v>
      </c>
    </row>
    <row r="132" spans="1:38" ht="26.25" customHeight="1" thickBot="1" x14ac:dyDescent="0.25">
      <c r="A132" s="60" t="s">
        <v>287</v>
      </c>
      <c r="B132" s="64" t="s">
        <v>304</v>
      </c>
      <c r="C132" s="72" t="s">
        <v>305</v>
      </c>
      <c r="D132" s="62"/>
      <c r="E132" s="3" t="s">
        <v>426</v>
      </c>
      <c r="F132" s="3" t="s">
        <v>426</v>
      </c>
      <c r="G132" s="3" t="s">
        <v>426</v>
      </c>
      <c r="H132" s="3" t="s">
        <v>426</v>
      </c>
      <c r="I132" s="3" t="s">
        <v>426</v>
      </c>
      <c r="J132" s="3" t="s">
        <v>426</v>
      </c>
      <c r="K132" s="3" t="s">
        <v>426</v>
      </c>
      <c r="L132" s="3" t="s">
        <v>426</v>
      </c>
      <c r="M132" s="3" t="s">
        <v>426</v>
      </c>
      <c r="N132" s="3" t="s">
        <v>426</v>
      </c>
      <c r="O132" s="3" t="s">
        <v>426</v>
      </c>
      <c r="P132" s="3" t="s">
        <v>426</v>
      </c>
      <c r="Q132" s="3" t="s">
        <v>426</v>
      </c>
      <c r="R132" s="3" t="s">
        <v>426</v>
      </c>
      <c r="S132" s="3" t="s">
        <v>426</v>
      </c>
      <c r="T132" s="3" t="s">
        <v>426</v>
      </c>
      <c r="U132" s="3" t="s">
        <v>426</v>
      </c>
      <c r="V132" s="3" t="s">
        <v>426</v>
      </c>
      <c r="W132" s="3" t="s">
        <v>426</v>
      </c>
      <c r="X132" s="3" t="s">
        <v>426</v>
      </c>
      <c r="Y132" s="3" t="s">
        <v>426</v>
      </c>
      <c r="Z132" s="3" t="s">
        <v>426</v>
      </c>
      <c r="AA132" s="3" t="s">
        <v>426</v>
      </c>
      <c r="AB132" s="3" t="s">
        <v>426</v>
      </c>
      <c r="AC132" s="3" t="s">
        <v>426</v>
      </c>
      <c r="AD132" s="3" t="s">
        <v>426</v>
      </c>
      <c r="AE132" s="51"/>
      <c r="AF132" s="22" t="s">
        <v>426</v>
      </c>
      <c r="AG132" s="22" t="s">
        <v>426</v>
      </c>
      <c r="AH132" s="22" t="s">
        <v>426</v>
      </c>
      <c r="AI132" s="22" t="s">
        <v>426</v>
      </c>
      <c r="AJ132" s="22" t="s">
        <v>426</v>
      </c>
      <c r="AK132" s="22" t="s">
        <v>426</v>
      </c>
      <c r="AL132" s="40" t="s">
        <v>412</v>
      </c>
    </row>
    <row r="133" spans="1:38" ht="26.25" customHeight="1" thickBot="1" x14ac:dyDescent="0.25">
      <c r="A133" s="60" t="s">
        <v>287</v>
      </c>
      <c r="B133" s="64" t="s">
        <v>306</v>
      </c>
      <c r="C133" s="72" t="s">
        <v>307</v>
      </c>
      <c r="D133" s="62"/>
      <c r="E133" s="3">
        <v>3.3830000000000002E-3</v>
      </c>
      <c r="F133" s="3">
        <v>5.3000000000000001E-5</v>
      </c>
      <c r="G133" s="3">
        <v>4.6299999999999998E-4</v>
      </c>
      <c r="H133" s="3" t="s">
        <v>427</v>
      </c>
      <c r="I133" s="3">
        <v>1.4200000000000001E-4</v>
      </c>
      <c r="J133" s="3">
        <v>1.4200000000000001E-4</v>
      </c>
      <c r="K133" s="3">
        <v>1.5799999999999999E-4</v>
      </c>
      <c r="L133" s="3" t="s">
        <v>428</v>
      </c>
      <c r="M133" s="3">
        <v>5.7399999999999997E-4</v>
      </c>
      <c r="N133" s="3">
        <v>1.2300000000000001E-4</v>
      </c>
      <c r="O133" s="3">
        <v>6.1089999999999998E-3</v>
      </c>
      <c r="P133" s="3">
        <v>6.1089999999999998E-3</v>
      </c>
      <c r="Q133" s="3">
        <v>5.5999999999999999E-5</v>
      </c>
      <c r="R133" s="3">
        <v>5.5999999999999999E-5</v>
      </c>
      <c r="S133" s="3">
        <v>5.1E-5</v>
      </c>
      <c r="T133" s="3">
        <v>7.1000000000000005E-5</v>
      </c>
      <c r="U133" s="3">
        <v>8.1000000000000004E-5</v>
      </c>
      <c r="V133" s="3">
        <v>6.5600000000000001E-4</v>
      </c>
      <c r="W133" s="3">
        <v>1.11E-4</v>
      </c>
      <c r="X133" s="3">
        <v>5.4119999999999998E-8</v>
      </c>
      <c r="Y133" s="3">
        <v>2.9560999999999999E-8</v>
      </c>
      <c r="Z133" s="3">
        <v>2.6403999999999999E-8</v>
      </c>
      <c r="AA133" s="3">
        <v>2.8658999999999999E-8</v>
      </c>
      <c r="AB133" s="3">
        <v>1.3874399999999999E-7</v>
      </c>
      <c r="AC133" s="3">
        <v>6.1499999999999999E-4</v>
      </c>
      <c r="AD133" s="3">
        <v>1.681E-3</v>
      </c>
      <c r="AE133" s="51"/>
      <c r="AF133" s="22" t="s">
        <v>427</v>
      </c>
      <c r="AG133" s="22" t="s">
        <v>427</v>
      </c>
      <c r="AH133" s="22" t="s">
        <v>427</v>
      </c>
      <c r="AI133" s="22" t="s">
        <v>427</v>
      </c>
      <c r="AJ133" s="22" t="s">
        <v>427</v>
      </c>
      <c r="AK133" s="22">
        <v>4100</v>
      </c>
      <c r="AL133" s="40" t="s">
        <v>413</v>
      </c>
    </row>
    <row r="134" spans="1:38" ht="26.25" customHeight="1" thickBot="1" x14ac:dyDescent="0.25">
      <c r="A134" s="60" t="s">
        <v>287</v>
      </c>
      <c r="B134" s="64" t="s">
        <v>308</v>
      </c>
      <c r="C134" s="61" t="s">
        <v>309</v>
      </c>
      <c r="D134" s="62"/>
      <c r="E134" s="3" t="s">
        <v>426</v>
      </c>
      <c r="F134" s="3" t="s">
        <v>426</v>
      </c>
      <c r="G134" s="3" t="s">
        <v>426</v>
      </c>
      <c r="H134" s="3" t="s">
        <v>426</v>
      </c>
      <c r="I134" s="3" t="s">
        <v>426</v>
      </c>
      <c r="J134" s="3" t="s">
        <v>426</v>
      </c>
      <c r="K134" s="3" t="s">
        <v>426</v>
      </c>
      <c r="L134" s="3" t="s">
        <v>426</v>
      </c>
      <c r="M134" s="3" t="s">
        <v>426</v>
      </c>
      <c r="N134" s="3" t="s">
        <v>426</v>
      </c>
      <c r="O134" s="3" t="s">
        <v>426</v>
      </c>
      <c r="P134" s="3" t="s">
        <v>426</v>
      </c>
      <c r="Q134" s="3" t="s">
        <v>426</v>
      </c>
      <c r="R134" s="3" t="s">
        <v>426</v>
      </c>
      <c r="S134" s="3" t="s">
        <v>426</v>
      </c>
      <c r="T134" s="3" t="s">
        <v>426</v>
      </c>
      <c r="U134" s="3" t="s">
        <v>426</v>
      </c>
      <c r="V134" s="3" t="s">
        <v>426</v>
      </c>
      <c r="W134" s="3" t="s">
        <v>426</v>
      </c>
      <c r="X134" s="3" t="s">
        <v>426</v>
      </c>
      <c r="Y134" s="3" t="s">
        <v>426</v>
      </c>
      <c r="Z134" s="3" t="s">
        <v>426</v>
      </c>
      <c r="AA134" s="3" t="s">
        <v>426</v>
      </c>
      <c r="AB134" s="3" t="s">
        <v>426</v>
      </c>
      <c r="AC134" s="3" t="s">
        <v>426</v>
      </c>
      <c r="AD134" s="3" t="s">
        <v>426</v>
      </c>
      <c r="AE134" s="51"/>
      <c r="AF134" s="22" t="s">
        <v>426</v>
      </c>
      <c r="AG134" s="22" t="s">
        <v>426</v>
      </c>
      <c r="AH134" s="22" t="s">
        <v>426</v>
      </c>
      <c r="AI134" s="22" t="s">
        <v>426</v>
      </c>
      <c r="AJ134" s="22" t="s">
        <v>426</v>
      </c>
      <c r="AK134" s="22" t="s">
        <v>426</v>
      </c>
      <c r="AL134" s="40" t="s">
        <v>410</v>
      </c>
    </row>
    <row r="135" spans="1:38" ht="26.25" customHeight="1" thickBot="1" x14ac:dyDescent="0.25">
      <c r="A135" s="60" t="s">
        <v>287</v>
      </c>
      <c r="B135" s="60" t="s">
        <v>310</v>
      </c>
      <c r="C135" s="61" t="s">
        <v>311</v>
      </c>
      <c r="D135" s="62"/>
      <c r="E135" s="3" t="s">
        <v>426</v>
      </c>
      <c r="F135" s="3" t="s">
        <v>426</v>
      </c>
      <c r="G135" s="3" t="s">
        <v>426</v>
      </c>
      <c r="H135" s="3" t="s">
        <v>426</v>
      </c>
      <c r="I135" s="3" t="s">
        <v>426</v>
      </c>
      <c r="J135" s="3" t="s">
        <v>426</v>
      </c>
      <c r="K135" s="3" t="s">
        <v>426</v>
      </c>
      <c r="L135" s="3" t="s">
        <v>426</v>
      </c>
      <c r="M135" s="3" t="s">
        <v>426</v>
      </c>
      <c r="N135" s="3" t="s">
        <v>426</v>
      </c>
      <c r="O135" s="3" t="s">
        <v>426</v>
      </c>
      <c r="P135" s="3" t="s">
        <v>426</v>
      </c>
      <c r="Q135" s="3" t="s">
        <v>426</v>
      </c>
      <c r="R135" s="3" t="s">
        <v>426</v>
      </c>
      <c r="S135" s="3" t="s">
        <v>426</v>
      </c>
      <c r="T135" s="3" t="s">
        <v>426</v>
      </c>
      <c r="U135" s="3" t="s">
        <v>426</v>
      </c>
      <c r="V135" s="3" t="s">
        <v>426</v>
      </c>
      <c r="W135" s="3" t="s">
        <v>426</v>
      </c>
      <c r="X135" s="3" t="s">
        <v>426</v>
      </c>
      <c r="Y135" s="3" t="s">
        <v>426</v>
      </c>
      <c r="Z135" s="3" t="s">
        <v>426</v>
      </c>
      <c r="AA135" s="3" t="s">
        <v>426</v>
      </c>
      <c r="AB135" s="3" t="s">
        <v>426</v>
      </c>
      <c r="AC135" s="3" t="s">
        <v>426</v>
      </c>
      <c r="AD135" s="3" t="s">
        <v>426</v>
      </c>
      <c r="AE135" s="51"/>
      <c r="AF135" s="22" t="s">
        <v>426</v>
      </c>
      <c r="AG135" s="22" t="s">
        <v>426</v>
      </c>
      <c r="AH135" s="22" t="s">
        <v>426</v>
      </c>
      <c r="AI135" s="22" t="s">
        <v>426</v>
      </c>
      <c r="AJ135" s="22" t="s">
        <v>426</v>
      </c>
      <c r="AK135" s="22" t="s">
        <v>426</v>
      </c>
      <c r="AL135" s="40" t="s">
        <v>410</v>
      </c>
    </row>
    <row r="136" spans="1:38" ht="26.25" customHeight="1" thickBot="1" x14ac:dyDescent="0.25">
      <c r="A136" s="60" t="s">
        <v>287</v>
      </c>
      <c r="B136" s="60" t="s">
        <v>312</v>
      </c>
      <c r="C136" s="61" t="s">
        <v>313</v>
      </c>
      <c r="D136" s="62"/>
      <c r="E136" s="3" t="s">
        <v>427</v>
      </c>
      <c r="F136" s="3">
        <v>1.5277839999999999E-3</v>
      </c>
      <c r="G136" s="3" t="s">
        <v>427</v>
      </c>
      <c r="H136" s="3">
        <v>9.1545660000000001E-2</v>
      </c>
      <c r="I136" s="3" t="s">
        <v>427</v>
      </c>
      <c r="J136" s="3" t="s">
        <v>427</v>
      </c>
      <c r="K136" s="3" t="s">
        <v>427</v>
      </c>
      <c r="L136" s="3" t="s">
        <v>427</v>
      </c>
      <c r="M136" s="3" t="s">
        <v>427</v>
      </c>
      <c r="N136" s="3" t="s">
        <v>427</v>
      </c>
      <c r="O136" s="3" t="s">
        <v>427</v>
      </c>
      <c r="P136" s="3" t="s">
        <v>427</v>
      </c>
      <c r="Q136" s="3" t="s">
        <v>427</v>
      </c>
      <c r="R136" s="3" t="s">
        <v>427</v>
      </c>
      <c r="S136" s="3" t="s">
        <v>427</v>
      </c>
      <c r="T136" s="3" t="s">
        <v>427</v>
      </c>
      <c r="U136" s="3" t="s">
        <v>427</v>
      </c>
      <c r="V136" s="3" t="s">
        <v>427</v>
      </c>
      <c r="W136" s="3" t="s">
        <v>427</v>
      </c>
      <c r="X136" s="3" t="s">
        <v>427</v>
      </c>
      <c r="Y136" s="3" t="s">
        <v>427</v>
      </c>
      <c r="Z136" s="3" t="s">
        <v>427</v>
      </c>
      <c r="AA136" s="3" t="s">
        <v>427</v>
      </c>
      <c r="AB136" s="3" t="s">
        <v>427</v>
      </c>
      <c r="AC136" s="3" t="s">
        <v>427</v>
      </c>
      <c r="AD136" s="3" t="s">
        <v>427</v>
      </c>
      <c r="AE136" s="51"/>
      <c r="AF136" s="22" t="s">
        <v>427</v>
      </c>
      <c r="AG136" s="22" t="s">
        <v>427</v>
      </c>
      <c r="AH136" s="22" t="s">
        <v>427</v>
      </c>
      <c r="AI136" s="22" t="s">
        <v>427</v>
      </c>
      <c r="AJ136" s="22" t="s">
        <v>427</v>
      </c>
      <c r="AK136" s="22">
        <v>41.079078299999999</v>
      </c>
      <c r="AL136" s="40" t="s">
        <v>414</v>
      </c>
    </row>
    <row r="137" spans="1:38" ht="26.25" customHeight="1" thickBot="1" x14ac:dyDescent="0.25">
      <c r="A137" s="60" t="s">
        <v>287</v>
      </c>
      <c r="B137" s="60" t="s">
        <v>314</v>
      </c>
      <c r="C137" s="61" t="s">
        <v>315</v>
      </c>
      <c r="D137" s="62"/>
      <c r="E137" s="3" t="s">
        <v>427</v>
      </c>
      <c r="F137" s="3">
        <v>4.5892700000000002E-5</v>
      </c>
      <c r="G137" s="3" t="s">
        <v>427</v>
      </c>
      <c r="H137" s="3" t="s">
        <v>427</v>
      </c>
      <c r="I137" s="3" t="s">
        <v>427</v>
      </c>
      <c r="J137" s="3" t="s">
        <v>427</v>
      </c>
      <c r="K137" s="3" t="s">
        <v>427</v>
      </c>
      <c r="L137" s="3" t="s">
        <v>427</v>
      </c>
      <c r="M137" s="3" t="s">
        <v>427</v>
      </c>
      <c r="N137" s="3" t="s">
        <v>427</v>
      </c>
      <c r="O137" s="3" t="s">
        <v>427</v>
      </c>
      <c r="P137" s="3" t="s">
        <v>427</v>
      </c>
      <c r="Q137" s="3" t="s">
        <v>427</v>
      </c>
      <c r="R137" s="3" t="s">
        <v>427</v>
      </c>
      <c r="S137" s="3" t="s">
        <v>427</v>
      </c>
      <c r="T137" s="3" t="s">
        <v>427</v>
      </c>
      <c r="U137" s="3" t="s">
        <v>427</v>
      </c>
      <c r="V137" s="3" t="s">
        <v>427</v>
      </c>
      <c r="W137" s="3" t="s">
        <v>427</v>
      </c>
      <c r="X137" s="3" t="s">
        <v>427</v>
      </c>
      <c r="Y137" s="3" t="s">
        <v>427</v>
      </c>
      <c r="Z137" s="3" t="s">
        <v>427</v>
      </c>
      <c r="AA137" s="3" t="s">
        <v>427</v>
      </c>
      <c r="AB137" s="3" t="s">
        <v>427</v>
      </c>
      <c r="AC137" s="3" t="s">
        <v>427</v>
      </c>
      <c r="AD137" s="3" t="s">
        <v>427</v>
      </c>
      <c r="AE137" s="51"/>
      <c r="AF137" s="22" t="s">
        <v>427</v>
      </c>
      <c r="AG137" s="22" t="s">
        <v>427</v>
      </c>
      <c r="AH137" s="22" t="s">
        <v>427</v>
      </c>
      <c r="AI137" s="22" t="s">
        <v>427</v>
      </c>
      <c r="AJ137" s="22" t="s">
        <v>427</v>
      </c>
      <c r="AK137" s="22">
        <v>10.1645064</v>
      </c>
      <c r="AL137" s="40" t="s">
        <v>414</v>
      </c>
    </row>
    <row r="138" spans="1:38" ht="26.25" customHeight="1" thickBot="1" x14ac:dyDescent="0.25">
      <c r="A138" s="64" t="s">
        <v>287</v>
      </c>
      <c r="B138" s="64" t="s">
        <v>316</v>
      </c>
      <c r="C138" s="66" t="s">
        <v>317</v>
      </c>
      <c r="D138" s="63"/>
      <c r="E138" s="3" t="s">
        <v>427</v>
      </c>
      <c r="F138" s="3">
        <v>1.4225699999999999E-4</v>
      </c>
      <c r="G138" s="3" t="s">
        <v>427</v>
      </c>
      <c r="H138" s="3" t="s">
        <v>427</v>
      </c>
      <c r="I138" s="3" t="s">
        <v>427</v>
      </c>
      <c r="J138" s="3" t="s">
        <v>427</v>
      </c>
      <c r="K138" s="3" t="s">
        <v>427</v>
      </c>
      <c r="L138" s="3" t="s">
        <v>427</v>
      </c>
      <c r="M138" s="3" t="s">
        <v>427</v>
      </c>
      <c r="N138" s="3" t="s">
        <v>427</v>
      </c>
      <c r="O138" s="3" t="s">
        <v>427</v>
      </c>
      <c r="P138" s="3" t="s">
        <v>427</v>
      </c>
      <c r="Q138" s="3" t="s">
        <v>427</v>
      </c>
      <c r="R138" s="3" t="s">
        <v>427</v>
      </c>
      <c r="S138" s="3" t="s">
        <v>427</v>
      </c>
      <c r="T138" s="3" t="s">
        <v>427</v>
      </c>
      <c r="U138" s="3" t="s">
        <v>427</v>
      </c>
      <c r="V138" s="3" t="s">
        <v>427</v>
      </c>
      <c r="W138" s="3" t="s">
        <v>427</v>
      </c>
      <c r="X138" s="3" t="s">
        <v>427</v>
      </c>
      <c r="Y138" s="3" t="s">
        <v>427</v>
      </c>
      <c r="Z138" s="3" t="s">
        <v>427</v>
      </c>
      <c r="AA138" s="3" t="s">
        <v>427</v>
      </c>
      <c r="AB138" s="3" t="s">
        <v>427</v>
      </c>
      <c r="AC138" s="3" t="s">
        <v>427</v>
      </c>
      <c r="AD138" s="3" t="s">
        <v>427</v>
      </c>
      <c r="AE138" s="51"/>
      <c r="AF138" s="22" t="s">
        <v>427</v>
      </c>
      <c r="AG138" s="22" t="s">
        <v>427</v>
      </c>
      <c r="AH138" s="22" t="s">
        <v>427</v>
      </c>
      <c r="AI138" s="22" t="s">
        <v>427</v>
      </c>
      <c r="AJ138" s="22" t="s">
        <v>427</v>
      </c>
      <c r="AK138" s="22" t="s">
        <v>429</v>
      </c>
      <c r="AL138" s="40" t="s">
        <v>414</v>
      </c>
    </row>
    <row r="139" spans="1:38" ht="26.25" customHeight="1" thickBot="1" x14ac:dyDescent="0.25">
      <c r="A139" s="64" t="s">
        <v>287</v>
      </c>
      <c r="B139" s="64" t="s">
        <v>318</v>
      </c>
      <c r="C139" s="66" t="s">
        <v>375</v>
      </c>
      <c r="D139" s="63"/>
      <c r="E139" s="3" t="s">
        <v>428</v>
      </c>
      <c r="F139" s="3" t="s">
        <v>428</v>
      </c>
      <c r="G139" s="3" t="s">
        <v>428</v>
      </c>
      <c r="H139" s="3" t="s">
        <v>427</v>
      </c>
      <c r="I139" s="3">
        <v>0.27724198</v>
      </c>
      <c r="J139" s="3">
        <v>0.27724198</v>
      </c>
      <c r="K139" s="3">
        <v>0.27724198</v>
      </c>
      <c r="L139" s="3" t="s">
        <v>428</v>
      </c>
      <c r="M139" s="3" t="s">
        <v>428</v>
      </c>
      <c r="N139" s="3">
        <v>8.0524000000000004E-4</v>
      </c>
      <c r="O139" s="3">
        <v>1.62211E-3</v>
      </c>
      <c r="P139" s="3">
        <v>1.62211E-3</v>
      </c>
      <c r="Q139" s="3">
        <v>2.5892299999999997E-3</v>
      </c>
      <c r="R139" s="3">
        <v>2.4673199999999998E-3</v>
      </c>
      <c r="S139" s="3">
        <v>5.7302500000000001E-3</v>
      </c>
      <c r="T139" s="3" t="s">
        <v>428</v>
      </c>
      <c r="U139" s="3" t="s">
        <v>428</v>
      </c>
      <c r="V139" s="3" t="s">
        <v>428</v>
      </c>
      <c r="W139" s="3">
        <v>2.797428</v>
      </c>
      <c r="X139" s="3" t="s">
        <v>428</v>
      </c>
      <c r="Y139" s="3" t="s">
        <v>428</v>
      </c>
      <c r="Z139" s="3" t="s">
        <v>428</v>
      </c>
      <c r="AA139" s="3" t="s">
        <v>428</v>
      </c>
      <c r="AB139" s="3" t="s">
        <v>428</v>
      </c>
      <c r="AC139" s="3" t="s">
        <v>428</v>
      </c>
      <c r="AD139" s="3" t="s">
        <v>428</v>
      </c>
      <c r="AE139" s="51"/>
      <c r="AF139" s="22" t="s">
        <v>427</v>
      </c>
      <c r="AG139" s="22" t="s">
        <v>427</v>
      </c>
      <c r="AH139" s="22" t="s">
        <v>427</v>
      </c>
      <c r="AI139" s="22" t="s">
        <v>427</v>
      </c>
      <c r="AJ139" s="22" t="s">
        <v>427</v>
      </c>
      <c r="AK139" s="22">
        <v>2552</v>
      </c>
      <c r="AL139" s="40" t="s">
        <v>410</v>
      </c>
    </row>
    <row r="140" spans="1:38" ht="26.25" customHeight="1" thickBot="1" x14ac:dyDescent="0.25">
      <c r="A140" s="60" t="s">
        <v>320</v>
      </c>
      <c r="B140" s="64" t="s">
        <v>321</v>
      </c>
      <c r="C140" s="61" t="s">
        <v>376</v>
      </c>
      <c r="D140" s="62"/>
      <c r="E140" s="3">
        <v>5.8147331569995651E-2</v>
      </c>
      <c r="F140" s="3" t="s">
        <v>427</v>
      </c>
      <c r="G140" s="3" t="s">
        <v>427</v>
      </c>
      <c r="H140" s="3" t="s">
        <v>427</v>
      </c>
      <c r="I140" s="3">
        <v>0.47575089466360077</v>
      </c>
      <c r="J140" s="3">
        <v>0.58147331569995642</v>
      </c>
      <c r="K140" s="3">
        <v>0.89864057880902359</v>
      </c>
      <c r="L140" s="3">
        <v>4.281758051972407E-2</v>
      </c>
      <c r="M140" s="3">
        <v>4.1231744204178726</v>
      </c>
      <c r="N140" s="3" t="s">
        <v>427</v>
      </c>
      <c r="O140" s="3" t="s">
        <v>427</v>
      </c>
      <c r="P140" s="3" t="s">
        <v>427</v>
      </c>
      <c r="Q140" s="3" t="s">
        <v>427</v>
      </c>
      <c r="R140" s="3" t="s">
        <v>427</v>
      </c>
      <c r="S140" s="3" t="s">
        <v>427</v>
      </c>
      <c r="T140" s="3" t="s">
        <v>427</v>
      </c>
      <c r="U140" s="3" t="s">
        <v>427</v>
      </c>
      <c r="V140" s="3" t="s">
        <v>427</v>
      </c>
      <c r="W140" s="3">
        <v>0.2643060525908893</v>
      </c>
      <c r="X140" s="3">
        <v>0.38060071573088056</v>
      </c>
      <c r="Y140" s="3">
        <v>0.22836042943852836</v>
      </c>
      <c r="Z140" s="3">
        <v>0.11418021471926418</v>
      </c>
      <c r="AA140" s="3">
        <v>0.15224028629235223</v>
      </c>
      <c r="AB140" s="3">
        <v>0.87538164618102532</v>
      </c>
      <c r="AC140" s="3" t="s">
        <v>427</v>
      </c>
      <c r="AD140" s="3" t="s">
        <v>427</v>
      </c>
      <c r="AE140" s="51"/>
      <c r="AF140" s="22" t="s">
        <v>427</v>
      </c>
      <c r="AG140" s="22" t="s">
        <v>427</v>
      </c>
      <c r="AH140" s="22" t="s">
        <v>427</v>
      </c>
      <c r="AI140" s="22" t="s">
        <v>427</v>
      </c>
      <c r="AJ140" s="22" t="s">
        <v>427</v>
      </c>
      <c r="AK140" s="22">
        <v>85.260016964803</v>
      </c>
      <c r="AL140" s="40" t="s">
        <v>441</v>
      </c>
    </row>
    <row r="141" spans="1:38" s="6" customFormat="1" ht="37.5" customHeight="1" thickBot="1" x14ac:dyDescent="0.25">
      <c r="A141" s="79"/>
      <c r="B141" s="80" t="s">
        <v>322</v>
      </c>
      <c r="C141" s="81" t="s">
        <v>386</v>
      </c>
      <c r="D141" s="79" t="s">
        <v>141</v>
      </c>
      <c r="E141" s="16">
        <f>SUM(E14:E140)</f>
        <v>33.087249705089363</v>
      </c>
      <c r="F141" s="16">
        <f t="shared" ref="F141:AD141" si="0">SUM(F14:F140)</f>
        <v>32.086507670883641</v>
      </c>
      <c r="G141" s="16">
        <f t="shared" si="0"/>
        <v>3.7810693589963984</v>
      </c>
      <c r="H141" s="16">
        <f t="shared" si="0"/>
        <v>13.820282736918891</v>
      </c>
      <c r="I141" s="16">
        <f t="shared" si="0"/>
        <v>15.24976607948558</v>
      </c>
      <c r="J141" s="16">
        <f t="shared" si="0"/>
        <v>24.030284663073232</v>
      </c>
      <c r="K141" s="16">
        <f t="shared" si="0"/>
        <v>43.145987417945442</v>
      </c>
      <c r="L141" s="16">
        <f t="shared" si="0"/>
        <v>1.931352164093483</v>
      </c>
      <c r="M141" s="16">
        <f t="shared" si="0"/>
        <v>104.99271525448744</v>
      </c>
      <c r="N141" s="16">
        <f t="shared" si="0"/>
        <v>5.0032003260634106</v>
      </c>
      <c r="O141" s="16">
        <f t="shared" si="0"/>
        <v>11.018751934520694</v>
      </c>
      <c r="P141" s="16">
        <f t="shared" si="0"/>
        <v>7.7311428196040366E-2</v>
      </c>
      <c r="Q141" s="16">
        <f t="shared" si="0"/>
        <v>9.5062829641070504E-2</v>
      </c>
      <c r="R141" s="16">
        <f>SUM(R14:R140)</f>
        <v>2.0097114719553528</v>
      </c>
      <c r="S141" s="16">
        <f t="shared" si="0"/>
        <v>24.055792224574976</v>
      </c>
      <c r="T141" s="16">
        <f t="shared" si="0"/>
        <v>5.4622425675782775</v>
      </c>
      <c r="U141" s="16">
        <f t="shared" si="0"/>
        <v>6.5511420505504986E-2</v>
      </c>
      <c r="V141" s="16">
        <f t="shared" si="0"/>
        <v>40.259663252332643</v>
      </c>
      <c r="W141" s="16">
        <f t="shared" si="0"/>
        <v>207.92669374056524</v>
      </c>
      <c r="X141" s="16">
        <f t="shared" si="0"/>
        <v>2.6560215197603743</v>
      </c>
      <c r="Y141" s="16">
        <f t="shared" si="0"/>
        <v>2.3875000662430712</v>
      </c>
      <c r="Z141" s="16">
        <f t="shared" si="0"/>
        <v>0.96621464955003522</v>
      </c>
      <c r="AA141" s="16">
        <f t="shared" si="0"/>
        <v>1.385716279098254</v>
      </c>
      <c r="AB141" s="16">
        <f t="shared" si="0"/>
        <v>7.3950922690297194</v>
      </c>
      <c r="AC141" s="16">
        <f t="shared" si="0"/>
        <v>0.52342024484097915</v>
      </c>
      <c r="AD141" s="16">
        <f t="shared" si="0"/>
        <v>9.9292507412744022E-2</v>
      </c>
      <c r="AE141" s="52"/>
      <c r="AF141" s="16"/>
      <c r="AG141" s="16"/>
      <c r="AH141" s="16"/>
      <c r="AI141" s="16"/>
      <c r="AJ141" s="16"/>
      <c r="AK141" s="16"/>
      <c r="AL141" s="41"/>
    </row>
    <row r="142" spans="1:38" ht="15" customHeight="1" thickBot="1" x14ac:dyDescent="0.3">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25">
      <c r="A143" s="85"/>
      <c r="B143" s="43" t="s">
        <v>345</v>
      </c>
      <c r="C143" s="86" t="s">
        <v>352</v>
      </c>
      <c r="D143" s="87" t="s">
        <v>280</v>
      </c>
      <c r="E143" s="9" t="s">
        <v>480</v>
      </c>
      <c r="F143" s="9" t="s">
        <v>480</v>
      </c>
      <c r="G143" s="9" t="s">
        <v>480</v>
      </c>
      <c r="H143" s="9" t="s">
        <v>480</v>
      </c>
      <c r="I143" s="9" t="s">
        <v>480</v>
      </c>
      <c r="J143" s="9" t="s">
        <v>480</v>
      </c>
      <c r="K143" s="9" t="s">
        <v>480</v>
      </c>
      <c r="L143" s="9" t="s">
        <v>480</v>
      </c>
      <c r="M143" s="9" t="s">
        <v>480</v>
      </c>
      <c r="N143" s="9" t="s">
        <v>480</v>
      </c>
      <c r="O143" s="9" t="s">
        <v>480</v>
      </c>
      <c r="P143" s="9" t="s">
        <v>480</v>
      </c>
      <c r="Q143" s="9" t="s">
        <v>480</v>
      </c>
      <c r="R143" s="9" t="s">
        <v>480</v>
      </c>
      <c r="S143" s="9" t="s">
        <v>480</v>
      </c>
      <c r="T143" s="9" t="s">
        <v>480</v>
      </c>
      <c r="U143" s="9" t="s">
        <v>480</v>
      </c>
      <c r="V143" s="9" t="s">
        <v>480</v>
      </c>
      <c r="W143" s="9" t="s">
        <v>480</v>
      </c>
      <c r="X143" s="9" t="s">
        <v>480</v>
      </c>
      <c r="Y143" s="9" t="s">
        <v>480</v>
      </c>
      <c r="Z143" s="9" t="s">
        <v>480</v>
      </c>
      <c r="AA143" s="9" t="s">
        <v>480</v>
      </c>
      <c r="AB143" s="9" t="s">
        <v>480</v>
      </c>
      <c r="AC143" s="9" t="s">
        <v>480</v>
      </c>
      <c r="AD143" s="9" t="s">
        <v>480</v>
      </c>
      <c r="AE143" s="54"/>
      <c r="AF143" s="9" t="s">
        <v>480</v>
      </c>
      <c r="AG143" s="9" t="s">
        <v>480</v>
      </c>
      <c r="AH143" s="9" t="s">
        <v>480</v>
      </c>
      <c r="AI143" s="9" t="s">
        <v>480</v>
      </c>
      <c r="AJ143" s="9" t="s">
        <v>480</v>
      </c>
      <c r="AK143" s="9" t="s">
        <v>480</v>
      </c>
      <c r="AL143" s="43" t="s">
        <v>50</v>
      </c>
    </row>
    <row r="144" spans="1:38" ht="26.25" customHeight="1" thickBot="1" x14ac:dyDescent="0.25">
      <c r="A144" s="85"/>
      <c r="B144" s="43" t="s">
        <v>346</v>
      </c>
      <c r="C144" s="86" t="s">
        <v>353</v>
      </c>
      <c r="D144" s="87" t="s">
        <v>280</v>
      </c>
      <c r="E144" s="9" t="s">
        <v>480</v>
      </c>
      <c r="F144" s="9" t="s">
        <v>480</v>
      </c>
      <c r="G144" s="9" t="s">
        <v>480</v>
      </c>
      <c r="H144" s="9" t="s">
        <v>480</v>
      </c>
      <c r="I144" s="9" t="s">
        <v>480</v>
      </c>
      <c r="J144" s="9" t="s">
        <v>480</v>
      </c>
      <c r="K144" s="9" t="s">
        <v>480</v>
      </c>
      <c r="L144" s="9" t="s">
        <v>480</v>
      </c>
      <c r="M144" s="9" t="s">
        <v>480</v>
      </c>
      <c r="N144" s="9" t="s">
        <v>480</v>
      </c>
      <c r="O144" s="9" t="s">
        <v>480</v>
      </c>
      <c r="P144" s="9" t="s">
        <v>480</v>
      </c>
      <c r="Q144" s="9" t="s">
        <v>480</v>
      </c>
      <c r="R144" s="9" t="s">
        <v>480</v>
      </c>
      <c r="S144" s="9" t="s">
        <v>480</v>
      </c>
      <c r="T144" s="9" t="s">
        <v>480</v>
      </c>
      <c r="U144" s="9" t="s">
        <v>480</v>
      </c>
      <c r="V144" s="9" t="s">
        <v>480</v>
      </c>
      <c r="W144" s="9" t="s">
        <v>480</v>
      </c>
      <c r="X144" s="9" t="s">
        <v>480</v>
      </c>
      <c r="Y144" s="9" t="s">
        <v>480</v>
      </c>
      <c r="Z144" s="9" t="s">
        <v>480</v>
      </c>
      <c r="AA144" s="9" t="s">
        <v>480</v>
      </c>
      <c r="AB144" s="9" t="s">
        <v>480</v>
      </c>
      <c r="AC144" s="9" t="s">
        <v>480</v>
      </c>
      <c r="AD144" s="9" t="s">
        <v>480</v>
      </c>
      <c r="AE144" s="54"/>
      <c r="AF144" s="9" t="s">
        <v>480</v>
      </c>
      <c r="AG144" s="9" t="s">
        <v>480</v>
      </c>
      <c r="AH144" s="9" t="s">
        <v>480</v>
      </c>
      <c r="AI144" s="9" t="s">
        <v>480</v>
      </c>
      <c r="AJ144" s="9" t="s">
        <v>480</v>
      </c>
      <c r="AK144" s="9" t="s">
        <v>480</v>
      </c>
      <c r="AL144" s="43" t="s">
        <v>50</v>
      </c>
    </row>
    <row r="145" spans="1:38" ht="26.25" customHeight="1" thickBot="1" x14ac:dyDescent="0.25">
      <c r="A145" s="85"/>
      <c r="B145" s="43" t="s">
        <v>347</v>
      </c>
      <c r="C145" s="86" t="s">
        <v>354</v>
      </c>
      <c r="D145" s="87" t="s">
        <v>280</v>
      </c>
      <c r="E145" s="9" t="s">
        <v>480</v>
      </c>
      <c r="F145" s="9" t="s">
        <v>480</v>
      </c>
      <c r="G145" s="9" t="s">
        <v>480</v>
      </c>
      <c r="H145" s="9" t="s">
        <v>480</v>
      </c>
      <c r="I145" s="9" t="s">
        <v>480</v>
      </c>
      <c r="J145" s="9" t="s">
        <v>480</v>
      </c>
      <c r="K145" s="9" t="s">
        <v>480</v>
      </c>
      <c r="L145" s="9" t="s">
        <v>480</v>
      </c>
      <c r="M145" s="9" t="s">
        <v>480</v>
      </c>
      <c r="N145" s="9" t="s">
        <v>480</v>
      </c>
      <c r="O145" s="9" t="s">
        <v>480</v>
      </c>
      <c r="P145" s="9" t="s">
        <v>480</v>
      </c>
      <c r="Q145" s="9" t="s">
        <v>480</v>
      </c>
      <c r="R145" s="9" t="s">
        <v>480</v>
      </c>
      <c r="S145" s="9" t="s">
        <v>480</v>
      </c>
      <c r="T145" s="9" t="s">
        <v>480</v>
      </c>
      <c r="U145" s="9" t="s">
        <v>480</v>
      </c>
      <c r="V145" s="9" t="s">
        <v>480</v>
      </c>
      <c r="W145" s="9" t="s">
        <v>480</v>
      </c>
      <c r="X145" s="9" t="s">
        <v>480</v>
      </c>
      <c r="Y145" s="9" t="s">
        <v>480</v>
      </c>
      <c r="Z145" s="9" t="s">
        <v>480</v>
      </c>
      <c r="AA145" s="9" t="s">
        <v>480</v>
      </c>
      <c r="AB145" s="9" t="s">
        <v>480</v>
      </c>
      <c r="AC145" s="9" t="s">
        <v>480</v>
      </c>
      <c r="AD145" s="9" t="s">
        <v>480</v>
      </c>
      <c r="AE145" s="54"/>
      <c r="AF145" s="9" t="s">
        <v>480</v>
      </c>
      <c r="AG145" s="9" t="s">
        <v>480</v>
      </c>
      <c r="AH145" s="9" t="s">
        <v>480</v>
      </c>
      <c r="AI145" s="9" t="s">
        <v>480</v>
      </c>
      <c r="AJ145" s="9" t="s">
        <v>480</v>
      </c>
      <c r="AK145" s="9" t="s">
        <v>480</v>
      </c>
      <c r="AL145" s="43" t="s">
        <v>50</v>
      </c>
    </row>
    <row r="146" spans="1:38" ht="26.25" customHeight="1" thickBot="1" x14ac:dyDescent="0.25">
      <c r="A146" s="85"/>
      <c r="B146" s="43" t="s">
        <v>348</v>
      </c>
      <c r="C146" s="86" t="s">
        <v>355</v>
      </c>
      <c r="D146" s="87" t="s">
        <v>280</v>
      </c>
      <c r="E146" s="9" t="s">
        <v>480</v>
      </c>
      <c r="F146" s="9" t="s">
        <v>480</v>
      </c>
      <c r="G146" s="9" t="s">
        <v>480</v>
      </c>
      <c r="H146" s="9" t="s">
        <v>480</v>
      </c>
      <c r="I146" s="9" t="s">
        <v>480</v>
      </c>
      <c r="J146" s="9" t="s">
        <v>480</v>
      </c>
      <c r="K146" s="9" t="s">
        <v>480</v>
      </c>
      <c r="L146" s="9" t="s">
        <v>480</v>
      </c>
      <c r="M146" s="9" t="s">
        <v>480</v>
      </c>
      <c r="N146" s="9" t="s">
        <v>480</v>
      </c>
      <c r="O146" s="9" t="s">
        <v>480</v>
      </c>
      <c r="P146" s="9" t="s">
        <v>480</v>
      </c>
      <c r="Q146" s="9" t="s">
        <v>480</v>
      </c>
      <c r="R146" s="9" t="s">
        <v>480</v>
      </c>
      <c r="S146" s="9" t="s">
        <v>480</v>
      </c>
      <c r="T146" s="9" t="s">
        <v>480</v>
      </c>
      <c r="U146" s="9" t="s">
        <v>480</v>
      </c>
      <c r="V146" s="9" t="s">
        <v>480</v>
      </c>
      <c r="W146" s="9" t="s">
        <v>480</v>
      </c>
      <c r="X146" s="9" t="s">
        <v>480</v>
      </c>
      <c r="Y146" s="9" t="s">
        <v>480</v>
      </c>
      <c r="Z146" s="9" t="s">
        <v>480</v>
      </c>
      <c r="AA146" s="9" t="s">
        <v>480</v>
      </c>
      <c r="AB146" s="9" t="s">
        <v>480</v>
      </c>
      <c r="AC146" s="9" t="s">
        <v>480</v>
      </c>
      <c r="AD146" s="9" t="s">
        <v>480</v>
      </c>
      <c r="AE146" s="54"/>
      <c r="AF146" s="9" t="s">
        <v>480</v>
      </c>
      <c r="AG146" s="9" t="s">
        <v>480</v>
      </c>
      <c r="AH146" s="9" t="s">
        <v>480</v>
      </c>
      <c r="AI146" s="9" t="s">
        <v>480</v>
      </c>
      <c r="AJ146" s="9" t="s">
        <v>480</v>
      </c>
      <c r="AK146" s="9" t="s">
        <v>480</v>
      </c>
      <c r="AL146" s="43" t="s">
        <v>50</v>
      </c>
    </row>
    <row r="147" spans="1:38" ht="26.25" customHeight="1" thickBot="1" x14ac:dyDescent="0.25">
      <c r="A147" s="85"/>
      <c r="B147" s="43" t="s">
        <v>349</v>
      </c>
      <c r="C147" s="86" t="s">
        <v>356</v>
      </c>
      <c r="D147" s="87" t="s">
        <v>280</v>
      </c>
      <c r="E147" s="9" t="s">
        <v>480</v>
      </c>
      <c r="F147" s="9" t="s">
        <v>480</v>
      </c>
      <c r="G147" s="9" t="s">
        <v>480</v>
      </c>
      <c r="H147" s="9" t="s">
        <v>480</v>
      </c>
      <c r="I147" s="9" t="s">
        <v>480</v>
      </c>
      <c r="J147" s="9" t="s">
        <v>480</v>
      </c>
      <c r="K147" s="9" t="s">
        <v>480</v>
      </c>
      <c r="L147" s="9" t="s">
        <v>480</v>
      </c>
      <c r="M147" s="9" t="s">
        <v>480</v>
      </c>
      <c r="N147" s="9" t="s">
        <v>480</v>
      </c>
      <c r="O147" s="9" t="s">
        <v>480</v>
      </c>
      <c r="P147" s="9" t="s">
        <v>480</v>
      </c>
      <c r="Q147" s="9" t="s">
        <v>480</v>
      </c>
      <c r="R147" s="9" t="s">
        <v>480</v>
      </c>
      <c r="S147" s="9" t="s">
        <v>480</v>
      </c>
      <c r="T147" s="9" t="s">
        <v>480</v>
      </c>
      <c r="U147" s="9" t="s">
        <v>480</v>
      </c>
      <c r="V147" s="9" t="s">
        <v>480</v>
      </c>
      <c r="W147" s="9" t="s">
        <v>480</v>
      </c>
      <c r="X147" s="9" t="s">
        <v>480</v>
      </c>
      <c r="Y147" s="9" t="s">
        <v>480</v>
      </c>
      <c r="Z147" s="9" t="s">
        <v>480</v>
      </c>
      <c r="AA147" s="9" t="s">
        <v>480</v>
      </c>
      <c r="AB147" s="9" t="s">
        <v>480</v>
      </c>
      <c r="AC147" s="9" t="s">
        <v>480</v>
      </c>
      <c r="AD147" s="9" t="s">
        <v>480</v>
      </c>
      <c r="AE147" s="54"/>
      <c r="AF147" s="9" t="s">
        <v>480</v>
      </c>
      <c r="AG147" s="9" t="s">
        <v>480</v>
      </c>
      <c r="AH147" s="9" t="s">
        <v>480</v>
      </c>
      <c r="AI147" s="9" t="s">
        <v>480</v>
      </c>
      <c r="AJ147" s="9" t="s">
        <v>480</v>
      </c>
      <c r="AK147" s="9" t="s">
        <v>480</v>
      </c>
      <c r="AL147" s="43" t="s">
        <v>50</v>
      </c>
    </row>
    <row r="148" spans="1:38" ht="26.25" customHeight="1" thickBot="1" x14ac:dyDescent="0.25">
      <c r="A148" s="85"/>
      <c r="B148" s="43" t="s">
        <v>350</v>
      </c>
      <c r="C148" s="86" t="s">
        <v>357</v>
      </c>
      <c r="D148" s="87" t="s">
        <v>280</v>
      </c>
      <c r="E148" s="9" t="s">
        <v>480</v>
      </c>
      <c r="F148" s="9" t="s">
        <v>480</v>
      </c>
      <c r="G148" s="9" t="s">
        <v>480</v>
      </c>
      <c r="H148" s="9" t="s">
        <v>480</v>
      </c>
      <c r="I148" s="9" t="s">
        <v>480</v>
      </c>
      <c r="J148" s="9" t="s">
        <v>480</v>
      </c>
      <c r="K148" s="9" t="s">
        <v>480</v>
      </c>
      <c r="L148" s="9" t="s">
        <v>480</v>
      </c>
      <c r="M148" s="9" t="s">
        <v>480</v>
      </c>
      <c r="N148" s="9" t="s">
        <v>480</v>
      </c>
      <c r="O148" s="9" t="s">
        <v>480</v>
      </c>
      <c r="P148" s="9" t="s">
        <v>480</v>
      </c>
      <c r="Q148" s="9" t="s">
        <v>480</v>
      </c>
      <c r="R148" s="9" t="s">
        <v>480</v>
      </c>
      <c r="S148" s="9" t="s">
        <v>480</v>
      </c>
      <c r="T148" s="9" t="s">
        <v>480</v>
      </c>
      <c r="U148" s="9" t="s">
        <v>480</v>
      </c>
      <c r="V148" s="9" t="s">
        <v>480</v>
      </c>
      <c r="W148" s="9" t="s">
        <v>480</v>
      </c>
      <c r="X148" s="9" t="s">
        <v>480</v>
      </c>
      <c r="Y148" s="9" t="s">
        <v>480</v>
      </c>
      <c r="Z148" s="9" t="s">
        <v>480</v>
      </c>
      <c r="AA148" s="9" t="s">
        <v>480</v>
      </c>
      <c r="AB148" s="9" t="s">
        <v>480</v>
      </c>
      <c r="AC148" s="9" t="s">
        <v>480</v>
      </c>
      <c r="AD148" s="9" t="s">
        <v>480</v>
      </c>
      <c r="AE148" s="54"/>
      <c r="AF148" s="9" t="s">
        <v>480</v>
      </c>
      <c r="AG148" s="9" t="s">
        <v>480</v>
      </c>
      <c r="AH148" s="9" t="s">
        <v>480</v>
      </c>
      <c r="AI148" s="9" t="s">
        <v>480</v>
      </c>
      <c r="AJ148" s="9" t="s">
        <v>480</v>
      </c>
      <c r="AK148" s="9" t="s">
        <v>480</v>
      </c>
      <c r="AL148" s="43" t="s">
        <v>411</v>
      </c>
    </row>
    <row r="149" spans="1:38" ht="26.25" customHeight="1" thickBot="1" x14ac:dyDescent="0.25">
      <c r="A149" s="85"/>
      <c r="B149" s="43" t="s">
        <v>351</v>
      </c>
      <c r="C149" s="86" t="s">
        <v>358</v>
      </c>
      <c r="D149" s="87" t="s">
        <v>280</v>
      </c>
      <c r="E149" s="9" t="s">
        <v>480</v>
      </c>
      <c r="F149" s="9" t="s">
        <v>480</v>
      </c>
      <c r="G149" s="9" t="s">
        <v>480</v>
      </c>
      <c r="H149" s="9" t="s">
        <v>480</v>
      </c>
      <c r="I149" s="9" t="s">
        <v>480</v>
      </c>
      <c r="J149" s="9" t="s">
        <v>480</v>
      </c>
      <c r="K149" s="9" t="s">
        <v>480</v>
      </c>
      <c r="L149" s="9" t="s">
        <v>480</v>
      </c>
      <c r="M149" s="9" t="s">
        <v>480</v>
      </c>
      <c r="N149" s="9" t="s">
        <v>480</v>
      </c>
      <c r="O149" s="9" t="s">
        <v>480</v>
      </c>
      <c r="P149" s="9" t="s">
        <v>480</v>
      </c>
      <c r="Q149" s="9" t="s">
        <v>480</v>
      </c>
      <c r="R149" s="9" t="s">
        <v>480</v>
      </c>
      <c r="S149" s="9" t="s">
        <v>480</v>
      </c>
      <c r="T149" s="9" t="s">
        <v>480</v>
      </c>
      <c r="U149" s="9" t="s">
        <v>480</v>
      </c>
      <c r="V149" s="9" t="s">
        <v>480</v>
      </c>
      <c r="W149" s="9" t="s">
        <v>480</v>
      </c>
      <c r="X149" s="9" t="s">
        <v>480</v>
      </c>
      <c r="Y149" s="9" t="s">
        <v>480</v>
      </c>
      <c r="Z149" s="9" t="s">
        <v>480</v>
      </c>
      <c r="AA149" s="9" t="s">
        <v>480</v>
      </c>
      <c r="AB149" s="9" t="s">
        <v>480</v>
      </c>
      <c r="AC149" s="9" t="s">
        <v>480</v>
      </c>
      <c r="AD149" s="9" t="s">
        <v>480</v>
      </c>
      <c r="AE149" s="54"/>
      <c r="AF149" s="9" t="s">
        <v>480</v>
      </c>
      <c r="AG149" s="9" t="s">
        <v>480</v>
      </c>
      <c r="AH149" s="9" t="s">
        <v>480</v>
      </c>
      <c r="AI149" s="9" t="s">
        <v>480</v>
      </c>
      <c r="AJ149" s="9" t="s">
        <v>480</v>
      </c>
      <c r="AK149" s="9" t="s">
        <v>480</v>
      </c>
      <c r="AL149" s="43" t="s">
        <v>411</v>
      </c>
    </row>
    <row r="150" spans="1:38" ht="15" customHeight="1" thickBot="1" x14ac:dyDescent="0.3">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25">
      <c r="A151" s="88"/>
      <c r="B151" s="44" t="s">
        <v>324</v>
      </c>
      <c r="C151" s="89" t="s">
        <v>367</v>
      </c>
      <c r="D151" s="88"/>
      <c r="E151" s="10"/>
      <c r="F151" s="10"/>
      <c r="G151" s="10"/>
      <c r="H151" s="10"/>
      <c r="I151" s="10"/>
      <c r="J151" s="10"/>
      <c r="K151" s="10"/>
      <c r="L151" s="10"/>
      <c r="M151" s="10"/>
      <c r="N151" s="10"/>
      <c r="O151" s="10"/>
      <c r="P151" s="10"/>
      <c r="Q151" s="10"/>
      <c r="R151" s="10"/>
      <c r="S151" s="10"/>
      <c r="T151" s="10"/>
      <c r="U151" s="10"/>
      <c r="V151" s="10"/>
      <c r="W151" s="10"/>
      <c r="X151" s="10"/>
      <c r="Y151" s="10"/>
      <c r="Z151" s="10"/>
      <c r="AA151" s="10"/>
      <c r="AB151" s="10"/>
      <c r="AC151" s="10"/>
      <c r="AD151" s="10"/>
      <c r="AE151" s="55"/>
      <c r="AF151" s="10"/>
      <c r="AG151" s="10"/>
      <c r="AH151" s="10"/>
      <c r="AI151" s="10"/>
      <c r="AJ151" s="10"/>
      <c r="AK151" s="10"/>
      <c r="AL151" s="44"/>
    </row>
    <row r="152" spans="1:38" ht="37.5" customHeight="1" thickBot="1" x14ac:dyDescent="0.25">
      <c r="A152" s="90"/>
      <c r="B152" s="91" t="s">
        <v>365</v>
      </c>
      <c r="C152" s="92" t="s">
        <v>362</v>
      </c>
      <c r="D152" s="90" t="s">
        <v>296</v>
      </c>
      <c r="E152" s="11">
        <f>E141 + E151 + IF(AND(OR($B$4="AT",$B$4="BE",$B$4="CH",$B$4="GB",$B$4="IE",$B$4="LT",$B$4="LU",$B$4="NL"),SUM(E143:E149)&gt;0),SUM(E143:E149)-SUM(E27:E33),0)</f>
        <v>33.087249705089363</v>
      </c>
      <c r="F152" s="11">
        <f t="shared" ref="F152:AD152" si="1">F141 + F151 + IF(AND(OR($B$4="AT",$B$4="BE",$B$4="CH",$B$4="GB",$B$4="IE",$B$4="LT",$B$4="LU",$B$4="NL"),SUM(F143:F149)&gt;0),SUM(F143:F149)-SUM(F27:F33),0)</f>
        <v>32.086507670883641</v>
      </c>
      <c r="G152" s="11">
        <f t="shared" si="1"/>
        <v>3.7810693589963984</v>
      </c>
      <c r="H152" s="11">
        <f t="shared" si="1"/>
        <v>13.820282736918891</v>
      </c>
      <c r="I152" s="11">
        <f t="shared" si="1"/>
        <v>15.24976607948558</v>
      </c>
      <c r="J152" s="11">
        <f t="shared" si="1"/>
        <v>24.030284663073232</v>
      </c>
      <c r="K152" s="11">
        <f t="shared" si="1"/>
        <v>43.145987417945442</v>
      </c>
      <c r="L152" s="11">
        <f t="shared" si="1"/>
        <v>1.931352164093483</v>
      </c>
      <c r="M152" s="11">
        <f t="shared" si="1"/>
        <v>104.99271525448744</v>
      </c>
      <c r="N152" s="11">
        <f t="shared" si="1"/>
        <v>5.0032003260634106</v>
      </c>
      <c r="O152" s="11">
        <f t="shared" si="1"/>
        <v>11.018751934520694</v>
      </c>
      <c r="P152" s="11">
        <f t="shared" si="1"/>
        <v>7.7311428196040366E-2</v>
      </c>
      <c r="Q152" s="11">
        <f t="shared" si="1"/>
        <v>9.5062829641070504E-2</v>
      </c>
      <c r="R152" s="11">
        <f t="shared" si="1"/>
        <v>2.0097114719553528</v>
      </c>
      <c r="S152" s="11">
        <f t="shared" si="1"/>
        <v>24.055792224574976</v>
      </c>
      <c r="T152" s="11">
        <f t="shared" si="1"/>
        <v>5.4622425675782775</v>
      </c>
      <c r="U152" s="11">
        <f t="shared" si="1"/>
        <v>6.5511420505504986E-2</v>
      </c>
      <c r="V152" s="11">
        <f t="shared" si="1"/>
        <v>40.259663252332643</v>
      </c>
      <c r="W152" s="11">
        <f t="shared" si="1"/>
        <v>207.92669374056524</v>
      </c>
      <c r="X152" s="11">
        <f t="shared" si="1"/>
        <v>2.6560215197603743</v>
      </c>
      <c r="Y152" s="11">
        <f t="shared" si="1"/>
        <v>2.3875000662430712</v>
      </c>
      <c r="Z152" s="11">
        <f t="shared" si="1"/>
        <v>0.96621464955003522</v>
      </c>
      <c r="AA152" s="11">
        <f t="shared" si="1"/>
        <v>1.385716279098254</v>
      </c>
      <c r="AB152" s="11">
        <f t="shared" si="1"/>
        <v>7.3950922690297194</v>
      </c>
      <c r="AC152" s="11">
        <f t="shared" si="1"/>
        <v>0.52342024484097915</v>
      </c>
      <c r="AD152" s="11">
        <f t="shared" si="1"/>
        <v>9.9292507412744022E-2</v>
      </c>
      <c r="AE152" s="54"/>
      <c r="AF152" s="11"/>
      <c r="AG152" s="11"/>
      <c r="AH152" s="11"/>
      <c r="AI152" s="11"/>
      <c r="AJ152" s="11"/>
      <c r="AK152" s="11"/>
      <c r="AL152" s="45"/>
    </row>
    <row r="153" spans="1:38" ht="26.25" customHeight="1" thickBot="1" x14ac:dyDescent="0.25">
      <c r="A153" s="88"/>
      <c r="B153" s="44" t="s">
        <v>325</v>
      </c>
      <c r="C153" s="89" t="s">
        <v>368</v>
      </c>
      <c r="D153" s="88" t="s">
        <v>319</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25">
      <c r="A154" s="90"/>
      <c r="B154" s="91" t="s">
        <v>366</v>
      </c>
      <c r="C154" s="92" t="s">
        <v>363</v>
      </c>
      <c r="D154" s="90" t="s">
        <v>323</v>
      </c>
      <c r="E154" s="11">
        <f>E141 + E153 - IF(OR($B$6=2005,$B$6&gt;=2020),SUM(E99:E122),0) + IF(AND(OR($B$4="AT",$B$4="BE",$B$4="CH",$B$4="GB",$B$4="IE",$B$4="LT",$B$4="LU",$B$4="NL"),SUM(E143:E149)&gt;0),SUM(E143:E149)-SUM(E27:E33),0)</f>
        <v>28.550991366874538</v>
      </c>
      <c r="F154" s="11">
        <f>F141 + F153 - IF(OR($B$6=2005,$B$6&gt;=2020),SUM(F99:F122),0) + IF(AND(OR($B$4="AT",$B$4="BE",$B$4="CH",$B$4="GB",$B$4="IE",$B$4="LT",$B$4="LU",$B$4="NL"),SUM(F143:F149)&gt;0),SUM(F143:F149)-SUM(F27:F33),0)</f>
        <v>25.738560985780413</v>
      </c>
      <c r="G154" s="11">
        <f>G141 + G153 + IF(AND(OR($B$4="AT",$B$4="BE",$B$4="CH",$B$4="GB",$B$4="IE",$B$4="LT",$B$4="LU",$B$4="NL"),SUM(G143:G149)&gt;0),SUM(G143:G149)-SUM(G27:G33),0)</f>
        <v>3.7810693589963984</v>
      </c>
      <c r="H154" s="11">
        <f t="shared" ref="H154:AD154" si="2">H141 + H153 + IF(AND(OR($B$4="AT",$B$4="BE",$B$4="CH",$B$4="GB",$B$4="IE",$B$4="LT",$B$4="LU",$B$4="NL"),SUM(H143:H149)&gt;0),SUM(H143:H149)-SUM(H27:H33),0)</f>
        <v>13.820282736918891</v>
      </c>
      <c r="I154" s="11">
        <f t="shared" si="2"/>
        <v>15.24976607948558</v>
      </c>
      <c r="J154" s="11">
        <f t="shared" si="2"/>
        <v>24.030284663073232</v>
      </c>
      <c r="K154" s="11">
        <f t="shared" si="2"/>
        <v>43.145987417945442</v>
      </c>
      <c r="L154" s="11">
        <f t="shared" si="2"/>
        <v>1.931352164093483</v>
      </c>
      <c r="M154" s="11">
        <f t="shared" si="2"/>
        <v>104.99271525448744</v>
      </c>
      <c r="N154" s="11">
        <f t="shared" si="2"/>
        <v>5.0032003260634106</v>
      </c>
      <c r="O154" s="11">
        <f t="shared" si="2"/>
        <v>11.018751934520694</v>
      </c>
      <c r="P154" s="11">
        <f t="shared" si="2"/>
        <v>7.7311428196040366E-2</v>
      </c>
      <c r="Q154" s="11">
        <f t="shared" si="2"/>
        <v>9.5062829641070504E-2</v>
      </c>
      <c r="R154" s="11">
        <f t="shared" si="2"/>
        <v>2.0097114719553528</v>
      </c>
      <c r="S154" s="11">
        <f t="shared" si="2"/>
        <v>24.055792224574976</v>
      </c>
      <c r="T154" s="11">
        <f t="shared" si="2"/>
        <v>5.4622425675782775</v>
      </c>
      <c r="U154" s="11">
        <f t="shared" si="2"/>
        <v>6.5511420505504986E-2</v>
      </c>
      <c r="V154" s="11">
        <f t="shared" si="2"/>
        <v>40.259663252332643</v>
      </c>
      <c r="W154" s="11">
        <f t="shared" si="2"/>
        <v>207.92669374056524</v>
      </c>
      <c r="X154" s="11">
        <f t="shared" si="2"/>
        <v>2.6560215197603743</v>
      </c>
      <c r="Y154" s="11">
        <f t="shared" si="2"/>
        <v>2.3875000662430712</v>
      </c>
      <c r="Z154" s="11">
        <f t="shared" si="2"/>
        <v>0.96621464955003522</v>
      </c>
      <c r="AA154" s="11">
        <f t="shared" si="2"/>
        <v>1.385716279098254</v>
      </c>
      <c r="AB154" s="11">
        <f t="shared" si="2"/>
        <v>7.3950922690297194</v>
      </c>
      <c r="AC154" s="11">
        <f t="shared" si="2"/>
        <v>0.52342024484097915</v>
      </c>
      <c r="AD154" s="11">
        <f t="shared" si="2"/>
        <v>9.9292507412744022E-2</v>
      </c>
      <c r="AE154" s="56"/>
      <c r="AF154" s="11"/>
      <c r="AG154" s="11"/>
      <c r="AH154" s="11"/>
      <c r="AI154" s="11"/>
      <c r="AJ154" s="11"/>
      <c r="AK154" s="11"/>
      <c r="AL154" s="45"/>
    </row>
    <row r="155" spans="1:38" ht="15" customHeight="1" thickBot="1" x14ac:dyDescent="0.3">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25">
      <c r="A156" s="95" t="s">
        <v>361</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25">
      <c r="A157" s="48" t="s">
        <v>326</v>
      </c>
      <c r="B157" s="48" t="s">
        <v>327</v>
      </c>
      <c r="C157" s="97" t="s">
        <v>328</v>
      </c>
      <c r="D157" s="98"/>
      <c r="E157" s="19">
        <v>1.709042293</v>
      </c>
      <c r="F157" s="19">
        <v>6.1869256999999997E-2</v>
      </c>
      <c r="G157" s="19">
        <v>0.103940353</v>
      </c>
      <c r="H157" s="19" t="s">
        <v>428</v>
      </c>
      <c r="I157" s="19">
        <v>2.4747702999999999E-2</v>
      </c>
      <c r="J157" s="19">
        <v>2.4747702999999999E-2</v>
      </c>
      <c r="K157" s="19">
        <v>2.4747702999999999E-2</v>
      </c>
      <c r="L157" s="19">
        <v>1.1878896999999999E-2</v>
      </c>
      <c r="M157" s="19">
        <v>0.25875930600000002</v>
      </c>
      <c r="N157" s="19" t="s">
        <v>428</v>
      </c>
      <c r="O157" s="19" t="s">
        <v>428</v>
      </c>
      <c r="P157" s="19" t="s">
        <v>428</v>
      </c>
      <c r="Q157" s="19" t="s">
        <v>428</v>
      </c>
      <c r="R157" s="19" t="s">
        <v>428</v>
      </c>
      <c r="S157" s="19" t="s">
        <v>428</v>
      </c>
      <c r="T157" s="19" t="s">
        <v>428</v>
      </c>
      <c r="U157" s="19" t="s">
        <v>428</v>
      </c>
      <c r="V157" s="19" t="s">
        <v>428</v>
      </c>
      <c r="W157" s="19" t="s">
        <v>427</v>
      </c>
      <c r="X157" s="19" t="s">
        <v>427</v>
      </c>
      <c r="Y157" s="19" t="s">
        <v>427</v>
      </c>
      <c r="Z157" s="19" t="s">
        <v>427</v>
      </c>
      <c r="AA157" s="19" t="s">
        <v>427</v>
      </c>
      <c r="AB157" s="19" t="s">
        <v>427</v>
      </c>
      <c r="AC157" s="19" t="s">
        <v>427</v>
      </c>
      <c r="AD157" s="19" t="s">
        <v>427</v>
      </c>
      <c r="AE157" s="54"/>
      <c r="AF157" s="20">
        <v>5346.74</v>
      </c>
      <c r="AG157" s="20" t="s">
        <v>427</v>
      </c>
      <c r="AH157" s="20" t="s">
        <v>427</v>
      </c>
      <c r="AI157" s="20" t="s">
        <v>427</v>
      </c>
      <c r="AJ157" s="20" t="s">
        <v>427</v>
      </c>
      <c r="AK157" s="20" t="s">
        <v>427</v>
      </c>
      <c r="AL157" s="48" t="s">
        <v>50</v>
      </c>
    </row>
    <row r="158" spans="1:38" ht="26.25" customHeight="1" thickBot="1" x14ac:dyDescent="0.25">
      <c r="A158" s="48" t="s">
        <v>326</v>
      </c>
      <c r="B158" s="48" t="s">
        <v>329</v>
      </c>
      <c r="C158" s="97" t="s">
        <v>330</v>
      </c>
      <c r="D158" s="98"/>
      <c r="E158" s="19">
        <v>1.6758265000000001E-2</v>
      </c>
      <c r="F158" s="19">
        <v>7.3001000000000001E-4</v>
      </c>
      <c r="G158" s="19">
        <v>1.2094650000000001E-3</v>
      </c>
      <c r="H158" s="19" t="s">
        <v>428</v>
      </c>
      <c r="I158" s="19">
        <v>2.2006599999999999E-4</v>
      </c>
      <c r="J158" s="19">
        <v>2.2006599999999999E-4</v>
      </c>
      <c r="K158" s="19">
        <v>2.2006599999999999E-4</v>
      </c>
      <c r="L158" s="19">
        <v>1.0563100000000001E-4</v>
      </c>
      <c r="M158" s="19">
        <v>0.203367831</v>
      </c>
      <c r="N158" s="19" t="s">
        <v>428</v>
      </c>
      <c r="O158" s="19" t="s">
        <v>428</v>
      </c>
      <c r="P158" s="19" t="s">
        <v>428</v>
      </c>
      <c r="Q158" s="19" t="s">
        <v>428</v>
      </c>
      <c r="R158" s="19" t="s">
        <v>428</v>
      </c>
      <c r="S158" s="19" t="s">
        <v>428</v>
      </c>
      <c r="T158" s="19" t="s">
        <v>428</v>
      </c>
      <c r="U158" s="19" t="s">
        <v>428</v>
      </c>
      <c r="V158" s="19" t="s">
        <v>428</v>
      </c>
      <c r="W158" s="19" t="s">
        <v>427</v>
      </c>
      <c r="X158" s="19" t="s">
        <v>427</v>
      </c>
      <c r="Y158" s="19" t="s">
        <v>427</v>
      </c>
      <c r="Z158" s="19" t="s">
        <v>427</v>
      </c>
      <c r="AA158" s="19" t="s">
        <v>427</v>
      </c>
      <c r="AB158" s="19" t="s">
        <v>427</v>
      </c>
      <c r="AC158" s="19" t="s">
        <v>427</v>
      </c>
      <c r="AD158" s="19" t="s">
        <v>427</v>
      </c>
      <c r="AE158" s="54"/>
      <c r="AF158" s="20">
        <v>59.944712879999997</v>
      </c>
      <c r="AG158" s="20" t="s">
        <v>427</v>
      </c>
      <c r="AH158" s="20" t="s">
        <v>427</v>
      </c>
      <c r="AI158" s="20" t="s">
        <v>427</v>
      </c>
      <c r="AJ158" s="20" t="s">
        <v>427</v>
      </c>
      <c r="AK158" s="20" t="s">
        <v>427</v>
      </c>
      <c r="AL158" s="48" t="s">
        <v>50</v>
      </c>
    </row>
    <row r="159" spans="1:38" ht="26.25" customHeight="1" thickBot="1" x14ac:dyDescent="0.25">
      <c r="A159" s="48" t="s">
        <v>331</v>
      </c>
      <c r="B159" s="48" t="s">
        <v>332</v>
      </c>
      <c r="C159" s="97" t="s">
        <v>409</v>
      </c>
      <c r="D159" s="98"/>
      <c r="E159" s="19">
        <v>8.6280776279999998</v>
      </c>
      <c r="F159" s="19">
        <v>0.30459082100000001</v>
      </c>
      <c r="G159" s="19">
        <v>0.2172723</v>
      </c>
      <c r="H159" s="19">
        <v>7.95281E-4</v>
      </c>
      <c r="I159" s="19">
        <v>0.25687053300000001</v>
      </c>
      <c r="J159" s="19">
        <v>0.28013961100000001</v>
      </c>
      <c r="K159" s="19">
        <v>0.28013961100000001</v>
      </c>
      <c r="L159" s="19">
        <v>5.3449176000000001E-2</v>
      </c>
      <c r="M159" s="19">
        <v>0.81149798399999995</v>
      </c>
      <c r="N159" s="19">
        <v>1.5486253999999998E-2</v>
      </c>
      <c r="O159" s="19">
        <v>1.3426709999999999E-3</v>
      </c>
      <c r="P159" s="19">
        <v>3.0437770000000001E-3</v>
      </c>
      <c r="Q159" s="19">
        <v>2.0134231999999998E-2</v>
      </c>
      <c r="R159" s="19">
        <v>2.1969022000000001E-2</v>
      </c>
      <c r="S159" s="19">
        <v>0.105606059</v>
      </c>
      <c r="T159" s="19">
        <v>0.87244447000000003</v>
      </c>
      <c r="U159" s="19">
        <v>1.3672772E-2</v>
      </c>
      <c r="V159" s="19">
        <v>0.13159346199999999</v>
      </c>
      <c r="W159" s="19">
        <v>2.2621967999999999E-2</v>
      </c>
      <c r="X159" s="19">
        <v>5.8414999999999997E-4</v>
      </c>
      <c r="Y159" s="19">
        <v>2.5783960000000002E-3</v>
      </c>
      <c r="Z159" s="19">
        <v>1.204143E-3</v>
      </c>
      <c r="AA159" s="19">
        <v>4.5346680000000004E-3</v>
      </c>
      <c r="AB159" s="19">
        <v>8.9013570000000021E-3</v>
      </c>
      <c r="AC159" s="19">
        <v>1.0249252E-2</v>
      </c>
      <c r="AD159" s="19">
        <v>1.7257471E-2</v>
      </c>
      <c r="AE159" s="54"/>
      <c r="AF159" s="20">
        <v>4613</v>
      </c>
      <c r="AG159" s="20" t="s">
        <v>427</v>
      </c>
      <c r="AH159" s="20" t="s">
        <v>427</v>
      </c>
      <c r="AI159" s="20" t="s">
        <v>427</v>
      </c>
      <c r="AJ159" s="20" t="s">
        <v>427</v>
      </c>
      <c r="AK159" s="20" t="s">
        <v>427</v>
      </c>
      <c r="AL159" s="48" t="s">
        <v>50</v>
      </c>
    </row>
    <row r="160" spans="1:38" ht="26.25" customHeight="1" thickBot="1" x14ac:dyDescent="0.25">
      <c r="A160" s="48" t="s">
        <v>333</v>
      </c>
      <c r="B160" s="48" t="s">
        <v>334</v>
      </c>
      <c r="C160" s="97" t="s">
        <v>335</v>
      </c>
      <c r="D160" s="98"/>
      <c r="E160" s="19" t="s">
        <v>426</v>
      </c>
      <c r="F160" s="19" t="s">
        <v>426</v>
      </c>
      <c r="G160" s="19" t="s">
        <v>426</v>
      </c>
      <c r="H160" s="19" t="s">
        <v>426</v>
      </c>
      <c r="I160" s="19" t="s">
        <v>426</v>
      </c>
      <c r="J160" s="19" t="s">
        <v>426</v>
      </c>
      <c r="K160" s="19" t="s">
        <v>426</v>
      </c>
      <c r="L160" s="19" t="s">
        <v>426</v>
      </c>
      <c r="M160" s="19" t="s">
        <v>426</v>
      </c>
      <c r="N160" s="19" t="s">
        <v>426</v>
      </c>
      <c r="O160" s="19" t="s">
        <v>426</v>
      </c>
      <c r="P160" s="19" t="s">
        <v>426</v>
      </c>
      <c r="Q160" s="19" t="s">
        <v>426</v>
      </c>
      <c r="R160" s="19" t="s">
        <v>426</v>
      </c>
      <c r="S160" s="19" t="s">
        <v>426</v>
      </c>
      <c r="T160" s="19" t="s">
        <v>426</v>
      </c>
      <c r="U160" s="19" t="s">
        <v>426</v>
      </c>
      <c r="V160" s="19" t="s">
        <v>426</v>
      </c>
      <c r="W160" s="19" t="s">
        <v>426</v>
      </c>
      <c r="X160" s="19" t="s">
        <v>426</v>
      </c>
      <c r="Y160" s="19" t="s">
        <v>426</v>
      </c>
      <c r="Z160" s="19" t="s">
        <v>426</v>
      </c>
      <c r="AA160" s="19" t="s">
        <v>426</v>
      </c>
      <c r="AB160" s="19" t="s">
        <v>426</v>
      </c>
      <c r="AC160" s="19" t="s">
        <v>426</v>
      </c>
      <c r="AD160" s="19" t="s">
        <v>426</v>
      </c>
      <c r="AE160" s="54"/>
      <c r="AF160" s="20" t="s">
        <v>426</v>
      </c>
      <c r="AG160" s="20" t="s">
        <v>426</v>
      </c>
      <c r="AH160" s="20" t="s">
        <v>426</v>
      </c>
      <c r="AI160" s="20" t="s">
        <v>426</v>
      </c>
      <c r="AJ160" s="20" t="s">
        <v>426</v>
      </c>
      <c r="AK160" s="20" t="s">
        <v>426</v>
      </c>
      <c r="AL160" s="48" t="s">
        <v>50</v>
      </c>
    </row>
    <row r="161" spans="1:38" ht="26.25" customHeight="1" thickBot="1" x14ac:dyDescent="0.25">
      <c r="A161" s="49" t="s">
        <v>333</v>
      </c>
      <c r="B161" s="49" t="s">
        <v>336</v>
      </c>
      <c r="C161" s="99" t="s">
        <v>337</v>
      </c>
      <c r="D161" s="100"/>
      <c r="E161" s="19" t="s">
        <v>426</v>
      </c>
      <c r="F161" s="19" t="s">
        <v>426</v>
      </c>
      <c r="G161" s="19" t="s">
        <v>426</v>
      </c>
      <c r="H161" s="19" t="s">
        <v>426</v>
      </c>
      <c r="I161" s="19" t="s">
        <v>426</v>
      </c>
      <c r="J161" s="19" t="s">
        <v>426</v>
      </c>
      <c r="K161" s="19" t="s">
        <v>426</v>
      </c>
      <c r="L161" s="19" t="s">
        <v>426</v>
      </c>
      <c r="M161" s="19" t="s">
        <v>426</v>
      </c>
      <c r="N161" s="19" t="s">
        <v>426</v>
      </c>
      <c r="O161" s="19" t="s">
        <v>426</v>
      </c>
      <c r="P161" s="19" t="s">
        <v>426</v>
      </c>
      <c r="Q161" s="19" t="s">
        <v>426</v>
      </c>
      <c r="R161" s="19" t="s">
        <v>426</v>
      </c>
      <c r="S161" s="19" t="s">
        <v>426</v>
      </c>
      <c r="T161" s="19" t="s">
        <v>426</v>
      </c>
      <c r="U161" s="19" t="s">
        <v>426</v>
      </c>
      <c r="V161" s="19" t="s">
        <v>426</v>
      </c>
      <c r="W161" s="19" t="s">
        <v>426</v>
      </c>
      <c r="X161" s="19" t="s">
        <v>426</v>
      </c>
      <c r="Y161" s="19" t="s">
        <v>426</v>
      </c>
      <c r="Z161" s="19" t="s">
        <v>426</v>
      </c>
      <c r="AA161" s="19" t="s">
        <v>426</v>
      </c>
      <c r="AB161" s="19" t="s">
        <v>426</v>
      </c>
      <c r="AC161" s="19" t="s">
        <v>426</v>
      </c>
      <c r="AD161" s="19" t="s">
        <v>426</v>
      </c>
      <c r="AE161" s="54"/>
      <c r="AF161" s="20" t="s">
        <v>426</v>
      </c>
      <c r="AG161" s="20" t="s">
        <v>426</v>
      </c>
      <c r="AH161" s="20" t="s">
        <v>426</v>
      </c>
      <c r="AI161" s="20" t="s">
        <v>426</v>
      </c>
      <c r="AJ161" s="20" t="s">
        <v>426</v>
      </c>
      <c r="AK161" s="20" t="s">
        <v>426</v>
      </c>
      <c r="AL161" s="49" t="s">
        <v>410</v>
      </c>
    </row>
    <row r="162" spans="1:38" ht="26.25" customHeight="1" thickBot="1" x14ac:dyDescent="0.25">
      <c r="A162" s="50" t="s">
        <v>338</v>
      </c>
      <c r="B162" s="50" t="s">
        <v>339</v>
      </c>
      <c r="C162" s="101" t="s">
        <v>340</v>
      </c>
      <c r="D162" s="102"/>
      <c r="E162" s="21" t="s">
        <v>426</v>
      </c>
      <c r="F162" s="21" t="s">
        <v>426</v>
      </c>
      <c r="G162" s="21" t="s">
        <v>426</v>
      </c>
      <c r="H162" s="21" t="s">
        <v>426</v>
      </c>
      <c r="I162" s="21" t="s">
        <v>426</v>
      </c>
      <c r="J162" s="21" t="s">
        <v>426</v>
      </c>
      <c r="K162" s="21" t="s">
        <v>426</v>
      </c>
      <c r="L162" s="21" t="s">
        <v>426</v>
      </c>
      <c r="M162" s="21" t="s">
        <v>426</v>
      </c>
      <c r="N162" s="21" t="s">
        <v>426</v>
      </c>
      <c r="O162" s="21" t="s">
        <v>426</v>
      </c>
      <c r="P162" s="21" t="s">
        <v>426</v>
      </c>
      <c r="Q162" s="21" t="s">
        <v>426</v>
      </c>
      <c r="R162" s="21" t="s">
        <v>426</v>
      </c>
      <c r="S162" s="21" t="s">
        <v>426</v>
      </c>
      <c r="T162" s="21" t="s">
        <v>426</v>
      </c>
      <c r="U162" s="21" t="s">
        <v>426</v>
      </c>
      <c r="V162" s="21" t="s">
        <v>426</v>
      </c>
      <c r="W162" s="21" t="s">
        <v>426</v>
      </c>
      <c r="X162" s="21" t="s">
        <v>426</v>
      </c>
      <c r="Y162" s="21" t="s">
        <v>426</v>
      </c>
      <c r="Z162" s="21" t="s">
        <v>426</v>
      </c>
      <c r="AA162" s="21" t="s">
        <v>426</v>
      </c>
      <c r="AB162" s="21" t="s">
        <v>426</v>
      </c>
      <c r="AC162" s="21" t="s">
        <v>426</v>
      </c>
      <c r="AD162" s="21" t="s">
        <v>426</v>
      </c>
      <c r="AE162" s="55"/>
      <c r="AF162" s="21" t="s">
        <v>427</v>
      </c>
      <c r="AG162" s="21" t="s">
        <v>427</v>
      </c>
      <c r="AH162" s="21" t="s">
        <v>427</v>
      </c>
      <c r="AI162" s="21" t="s">
        <v>427</v>
      </c>
      <c r="AJ162" s="21" t="s">
        <v>427</v>
      </c>
      <c r="AK162" s="21" t="s">
        <v>426</v>
      </c>
      <c r="AL162" s="50" t="s">
        <v>410</v>
      </c>
    </row>
    <row r="163" spans="1:38" ht="26.25" customHeight="1" thickBot="1" x14ac:dyDescent="0.25">
      <c r="A163" s="50" t="s">
        <v>338</v>
      </c>
      <c r="B163" s="50" t="s">
        <v>341</v>
      </c>
      <c r="C163" s="101" t="s">
        <v>342</v>
      </c>
      <c r="D163" s="102"/>
      <c r="E163" s="21">
        <v>4.3599299999999994E-2</v>
      </c>
      <c r="F163" s="21">
        <v>0.114735</v>
      </c>
      <c r="G163" s="21">
        <v>8.7198600000000012E-3</v>
      </c>
      <c r="H163" s="21">
        <v>9.8672099999999995E-3</v>
      </c>
      <c r="I163" s="21">
        <v>0.16914212281190974</v>
      </c>
      <c r="J163" s="21">
        <v>0.20672926121455629</v>
      </c>
      <c r="K163" s="21">
        <v>0.31949067642249618</v>
      </c>
      <c r="L163" s="21">
        <v>1.5222791053071876E-2</v>
      </c>
      <c r="M163" s="21">
        <v>1.2391380000000001</v>
      </c>
      <c r="N163" s="21" t="s">
        <v>427</v>
      </c>
      <c r="O163" s="21" t="s">
        <v>427</v>
      </c>
      <c r="P163" s="21" t="s">
        <v>427</v>
      </c>
      <c r="Q163" s="21" t="s">
        <v>427</v>
      </c>
      <c r="R163" s="21" t="s">
        <v>427</v>
      </c>
      <c r="S163" s="21" t="s">
        <v>427</v>
      </c>
      <c r="T163" s="21" t="s">
        <v>427</v>
      </c>
      <c r="U163" s="21" t="s">
        <v>427</v>
      </c>
      <c r="V163" s="21" t="s">
        <v>427</v>
      </c>
      <c r="W163" s="21">
        <v>9.3967846006616507E-2</v>
      </c>
      <c r="X163" s="21">
        <v>0.13531369824952777</v>
      </c>
      <c r="Y163" s="21">
        <v>8.1188218949716659E-2</v>
      </c>
      <c r="Z163" s="21">
        <v>4.0594109474858329E-2</v>
      </c>
      <c r="AA163" s="21">
        <v>5.4125479299811104E-2</v>
      </c>
      <c r="AB163" s="21">
        <v>0.31122150597391385</v>
      </c>
      <c r="AC163" s="21" t="s">
        <v>427</v>
      </c>
      <c r="AD163" s="21" t="s">
        <v>427</v>
      </c>
      <c r="AE163" s="55"/>
      <c r="AF163" s="21" t="s">
        <v>427</v>
      </c>
      <c r="AG163" s="21" t="s">
        <v>427</v>
      </c>
      <c r="AH163" s="21" t="s">
        <v>427</v>
      </c>
      <c r="AI163" s="21" t="s">
        <v>427</v>
      </c>
      <c r="AJ163" s="21" t="s">
        <v>427</v>
      </c>
      <c r="AK163" s="21">
        <v>0.22947000000000001</v>
      </c>
      <c r="AL163" s="50" t="s">
        <v>440</v>
      </c>
    </row>
    <row r="164" spans="1:38" ht="26.25" customHeight="1" thickBot="1" x14ac:dyDescent="0.25">
      <c r="A164" s="50" t="s">
        <v>338</v>
      </c>
      <c r="B164" s="50" t="s">
        <v>343</v>
      </c>
      <c r="C164" s="101" t="s">
        <v>344</v>
      </c>
      <c r="D164" s="102"/>
      <c r="E164" s="21" t="s">
        <v>426</v>
      </c>
      <c r="F164" s="21" t="s">
        <v>426</v>
      </c>
      <c r="G164" s="21" t="s">
        <v>426</v>
      </c>
      <c r="H164" s="21" t="s">
        <v>426</v>
      </c>
      <c r="I164" s="21" t="s">
        <v>426</v>
      </c>
      <c r="J164" s="21" t="s">
        <v>426</v>
      </c>
      <c r="K164" s="21" t="s">
        <v>426</v>
      </c>
      <c r="L164" s="21" t="s">
        <v>426</v>
      </c>
      <c r="M164" s="21" t="s">
        <v>426</v>
      </c>
      <c r="N164" s="21" t="s">
        <v>426</v>
      </c>
      <c r="O164" s="21" t="s">
        <v>426</v>
      </c>
      <c r="P164" s="21" t="s">
        <v>426</v>
      </c>
      <c r="Q164" s="21" t="s">
        <v>426</v>
      </c>
      <c r="R164" s="21" t="s">
        <v>426</v>
      </c>
      <c r="S164" s="21" t="s">
        <v>426</v>
      </c>
      <c r="T164" s="21" t="s">
        <v>426</v>
      </c>
      <c r="U164" s="21" t="s">
        <v>426</v>
      </c>
      <c r="V164" s="21" t="s">
        <v>426</v>
      </c>
      <c r="W164" s="21" t="s">
        <v>426</v>
      </c>
      <c r="X164" s="21" t="s">
        <v>426</v>
      </c>
      <c r="Y164" s="21" t="s">
        <v>426</v>
      </c>
      <c r="Z164" s="21" t="s">
        <v>426</v>
      </c>
      <c r="AA164" s="21" t="s">
        <v>426</v>
      </c>
      <c r="AB164" s="21" t="s">
        <v>426</v>
      </c>
      <c r="AC164" s="21" t="s">
        <v>426</v>
      </c>
      <c r="AD164" s="21" t="s">
        <v>426</v>
      </c>
      <c r="AE164" s="59"/>
      <c r="AF164" s="21" t="s">
        <v>427</v>
      </c>
      <c r="AG164" s="21" t="s">
        <v>427</v>
      </c>
      <c r="AH164" s="21" t="s">
        <v>427</v>
      </c>
      <c r="AI164" s="21" t="s">
        <v>427</v>
      </c>
      <c r="AJ164" s="21" t="s">
        <v>427</v>
      </c>
      <c r="AK164" s="21" t="s">
        <v>426</v>
      </c>
      <c r="AL164" s="50" t="s">
        <v>410</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25">
      <c r="A166" s="120" t="s">
        <v>369</v>
      </c>
      <c r="B166" s="120"/>
      <c r="C166" s="120"/>
      <c r="D166" s="120"/>
      <c r="E166" s="120"/>
      <c r="F166" s="120"/>
      <c r="G166" s="120"/>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25">
      <c r="A167" s="120" t="s">
        <v>373</v>
      </c>
      <c r="B167" s="120"/>
      <c r="C167" s="120"/>
      <c r="D167" s="120"/>
      <c r="E167" s="120"/>
      <c r="F167" s="120"/>
      <c r="G167" s="120"/>
      <c r="H167" s="111"/>
      <c r="I167" s="112"/>
      <c r="J167"/>
      <c r="K167"/>
      <c r="L167"/>
      <c r="M167" s="112"/>
      <c r="N167" s="112"/>
      <c r="O167" s="112"/>
      <c r="P167" s="112"/>
      <c r="Q167" s="112"/>
      <c r="R167" s="112"/>
      <c r="S167" s="112"/>
      <c r="T167" s="112"/>
      <c r="U167" s="112"/>
    </row>
    <row r="168" spans="1:38" s="116" customFormat="1" ht="26.25" customHeight="1" x14ac:dyDescent="0.25">
      <c r="A168" s="120" t="s">
        <v>370</v>
      </c>
      <c r="B168" s="120"/>
      <c r="C168" s="120"/>
      <c r="D168" s="120"/>
      <c r="E168" s="120"/>
      <c r="F168" s="120"/>
      <c r="G168" s="120"/>
      <c r="H168" s="111"/>
      <c r="I168" s="112"/>
      <c r="J168"/>
      <c r="K168"/>
      <c r="L168"/>
      <c r="M168" s="112"/>
      <c r="N168" s="112"/>
      <c r="O168" s="112"/>
      <c r="P168" s="112"/>
      <c r="Q168" s="112"/>
      <c r="R168" s="112"/>
      <c r="S168" s="112"/>
      <c r="T168" s="112"/>
      <c r="U168" s="112"/>
    </row>
    <row r="169" spans="1:38" s="113" customFormat="1" ht="26.25" customHeight="1" x14ac:dyDescent="0.25">
      <c r="A169" s="120" t="s">
        <v>371</v>
      </c>
      <c r="B169" s="120"/>
      <c r="C169" s="120"/>
      <c r="D169" s="120"/>
      <c r="E169" s="120"/>
      <c r="F169" s="120"/>
      <c r="G169" s="120"/>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25">
      <c r="A170" s="120" t="s">
        <v>372</v>
      </c>
      <c r="B170" s="120"/>
      <c r="C170" s="120"/>
      <c r="D170" s="120"/>
      <c r="E170" s="120"/>
      <c r="F170" s="120"/>
      <c r="G170" s="120"/>
      <c r="H170" s="111"/>
      <c r="I170" s="112"/>
      <c r="J170"/>
      <c r="K170"/>
      <c r="L170"/>
      <c r="M170" s="112"/>
      <c r="N170" s="112"/>
      <c r="O170" s="112"/>
      <c r="P170" s="112"/>
      <c r="Q170" s="112"/>
      <c r="R170" s="112"/>
      <c r="S170" s="112"/>
      <c r="T170" s="112"/>
      <c r="U170" s="112"/>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C406E6-A31E-4234-B16D-0514BA570EBA}">
  <sheetPr codeName="Sheet33"/>
  <dimension ref="A1:AL170"/>
  <sheetViews>
    <sheetView zoomScale="70" zoomScaleNormal="70" workbookViewId="0">
      <pane xSplit="4" ySplit="13" topLeftCell="E96" activePane="bottomRight" state="frozen"/>
      <selection pane="topRight" activeCell="E1" sqref="E1"/>
      <selection pane="bottomLeft" activeCell="A14" sqref="A14"/>
      <selection pane="bottomRight" activeCell="Q98" sqref="Q98"/>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8.85546875" style="1" customWidth="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23" t="s">
        <v>360</v>
      </c>
      <c r="B1" s="24"/>
      <c r="C1" s="25"/>
    </row>
    <row r="2" spans="1:38" x14ac:dyDescent="0.2">
      <c r="A2" s="26" t="s">
        <v>359</v>
      </c>
      <c r="B2" s="24"/>
      <c r="C2" s="25"/>
    </row>
    <row r="3" spans="1:38" x14ac:dyDescent="0.2">
      <c r="B3" s="24"/>
      <c r="C3" s="25"/>
      <c r="F3" s="24"/>
      <c r="R3" s="2"/>
      <c r="S3" s="2"/>
      <c r="T3" s="2"/>
      <c r="U3" s="2"/>
      <c r="V3" s="2"/>
    </row>
    <row r="4" spans="1:38" x14ac:dyDescent="0.2">
      <c r="A4" s="26" t="s">
        <v>0</v>
      </c>
      <c r="B4" s="117" t="s">
        <v>438</v>
      </c>
      <c r="C4" s="27" t="s">
        <v>1</v>
      </c>
      <c r="R4" s="2"/>
      <c r="S4" s="2"/>
      <c r="T4" s="2"/>
      <c r="U4" s="2"/>
      <c r="V4" s="2"/>
    </row>
    <row r="5" spans="1:38" x14ac:dyDescent="0.2">
      <c r="A5" s="26" t="s">
        <v>2</v>
      </c>
      <c r="B5" s="117" t="s">
        <v>444</v>
      </c>
      <c r="C5" s="27" t="s">
        <v>3</v>
      </c>
      <c r="R5" s="2"/>
      <c r="S5" s="2"/>
      <c r="T5" s="2"/>
      <c r="U5" s="2"/>
      <c r="V5" s="2"/>
    </row>
    <row r="6" spans="1:38" x14ac:dyDescent="0.2">
      <c r="A6" s="26" t="s">
        <v>4</v>
      </c>
      <c r="B6" s="17">
        <v>2023</v>
      </c>
      <c r="C6" s="27" t="s">
        <v>5</v>
      </c>
      <c r="D6" s="118">
        <v>36</v>
      </c>
      <c r="R6" s="28"/>
      <c r="S6" s="28"/>
      <c r="T6" s="28"/>
      <c r="U6" s="28"/>
      <c r="V6" s="28"/>
    </row>
    <row r="7" spans="1:38" x14ac:dyDescent="0.2">
      <c r="A7" s="26" t="s">
        <v>6</v>
      </c>
      <c r="B7" s="117" t="s">
        <v>7</v>
      </c>
      <c r="C7" s="27" t="s">
        <v>8</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121" t="s">
        <v>478</v>
      </c>
      <c r="B10" s="123" t="s">
        <v>9</v>
      </c>
      <c r="C10" s="124"/>
      <c r="D10" s="125"/>
      <c r="E10" s="129" t="s">
        <v>10</v>
      </c>
      <c r="F10" s="130"/>
      <c r="G10" s="130"/>
      <c r="H10" s="131"/>
      <c r="I10" s="129" t="s">
        <v>11</v>
      </c>
      <c r="J10" s="130"/>
      <c r="K10" s="130"/>
      <c r="L10" s="131"/>
      <c r="M10" s="135" t="s">
        <v>12</v>
      </c>
      <c r="N10" s="129" t="s">
        <v>13</v>
      </c>
      <c r="O10" s="130"/>
      <c r="P10" s="131"/>
      <c r="Q10" s="129" t="s">
        <v>14</v>
      </c>
      <c r="R10" s="130"/>
      <c r="S10" s="130"/>
      <c r="T10" s="130"/>
      <c r="U10" s="130"/>
      <c r="V10" s="131"/>
      <c r="W10" s="129" t="s">
        <v>364</v>
      </c>
      <c r="X10" s="130"/>
      <c r="Y10" s="130"/>
      <c r="Z10" s="130"/>
      <c r="AA10" s="130"/>
      <c r="AB10" s="130"/>
      <c r="AC10" s="130"/>
      <c r="AD10" s="131"/>
      <c r="AE10" s="33"/>
      <c r="AF10" s="129" t="s">
        <v>381</v>
      </c>
      <c r="AG10" s="130"/>
      <c r="AH10" s="130"/>
      <c r="AI10" s="130"/>
      <c r="AJ10" s="130"/>
      <c r="AK10" s="130"/>
      <c r="AL10" s="131"/>
    </row>
    <row r="11" spans="1:38" ht="15" customHeight="1" thickBot="1" x14ac:dyDescent="0.25">
      <c r="A11" s="122"/>
      <c r="B11" s="126"/>
      <c r="C11" s="127"/>
      <c r="D11" s="128"/>
      <c r="E11" s="132"/>
      <c r="F11" s="133"/>
      <c r="G11" s="133"/>
      <c r="H11" s="134"/>
      <c r="I11" s="132"/>
      <c r="J11" s="133"/>
      <c r="K11" s="133"/>
      <c r="L11" s="134"/>
      <c r="M11" s="136"/>
      <c r="N11" s="132"/>
      <c r="O11" s="133"/>
      <c r="P11" s="134"/>
      <c r="Q11" s="132"/>
      <c r="R11" s="133"/>
      <c r="S11" s="133"/>
      <c r="T11" s="133"/>
      <c r="U11" s="133"/>
      <c r="V11" s="134"/>
      <c r="W11" s="108"/>
      <c r="X11" s="137" t="s">
        <v>32</v>
      </c>
      <c r="Y11" s="138"/>
      <c r="Z11" s="138"/>
      <c r="AA11" s="138"/>
      <c r="AB11" s="139"/>
      <c r="AC11" s="109"/>
      <c r="AD11" s="110"/>
      <c r="AE11" s="34"/>
      <c r="AF11" s="132"/>
      <c r="AG11" s="133"/>
      <c r="AH11" s="133"/>
      <c r="AI11" s="133"/>
      <c r="AJ11" s="133"/>
      <c r="AK11" s="133"/>
      <c r="AL11" s="134"/>
    </row>
    <row r="12" spans="1:38" ht="52.5" customHeight="1" thickBot="1" x14ac:dyDescent="0.25">
      <c r="A12" s="122"/>
      <c r="B12" s="126"/>
      <c r="C12" s="127"/>
      <c r="D12" s="128"/>
      <c r="E12" s="104" t="s">
        <v>382</v>
      </c>
      <c r="F12" s="104" t="s">
        <v>15</v>
      </c>
      <c r="G12" s="104" t="s">
        <v>16</v>
      </c>
      <c r="H12" s="104" t="s">
        <v>17</v>
      </c>
      <c r="I12" s="104" t="s">
        <v>18</v>
      </c>
      <c r="J12" s="105" t="s">
        <v>19</v>
      </c>
      <c r="K12" s="105" t="s">
        <v>20</v>
      </c>
      <c r="L12" s="106" t="s">
        <v>392</v>
      </c>
      <c r="M12" s="104" t="s">
        <v>21</v>
      </c>
      <c r="N12" s="105" t="s">
        <v>22</v>
      </c>
      <c r="O12" s="105" t="s">
        <v>23</v>
      </c>
      <c r="P12" s="105" t="s">
        <v>24</v>
      </c>
      <c r="Q12" s="105" t="s">
        <v>25</v>
      </c>
      <c r="R12" s="105" t="s">
        <v>26</v>
      </c>
      <c r="S12" s="105" t="s">
        <v>27</v>
      </c>
      <c r="T12" s="105" t="s">
        <v>28</v>
      </c>
      <c r="U12" s="105" t="s">
        <v>29</v>
      </c>
      <c r="V12" s="105" t="s">
        <v>30</v>
      </c>
      <c r="W12" s="104" t="s">
        <v>31</v>
      </c>
      <c r="X12" s="104" t="s">
        <v>393</v>
      </c>
      <c r="Y12" s="104" t="s">
        <v>394</v>
      </c>
      <c r="Z12" s="104" t="s">
        <v>395</v>
      </c>
      <c r="AA12" s="104" t="s">
        <v>396</v>
      </c>
      <c r="AB12" s="104" t="s">
        <v>42</v>
      </c>
      <c r="AC12" s="105" t="s">
        <v>33</v>
      </c>
      <c r="AD12" s="105" t="s">
        <v>34</v>
      </c>
      <c r="AE12" s="35"/>
      <c r="AF12" s="104" t="s">
        <v>35</v>
      </c>
      <c r="AG12" s="104" t="s">
        <v>36</v>
      </c>
      <c r="AH12" s="104" t="s">
        <v>37</v>
      </c>
      <c r="AI12" s="104" t="s">
        <v>38</v>
      </c>
      <c r="AJ12" s="104" t="s">
        <v>39</v>
      </c>
      <c r="AK12" s="104" t="s">
        <v>40</v>
      </c>
      <c r="AL12" s="107" t="s">
        <v>41</v>
      </c>
    </row>
    <row r="13" spans="1:38" ht="37.5" customHeight="1" thickBot="1" x14ac:dyDescent="0.25">
      <c r="A13" s="36" t="s">
        <v>43</v>
      </c>
      <c r="B13" s="36" t="s">
        <v>44</v>
      </c>
      <c r="C13" s="37" t="s">
        <v>425</v>
      </c>
      <c r="D13" s="36" t="s">
        <v>45</v>
      </c>
      <c r="E13" s="36" t="s">
        <v>46</v>
      </c>
      <c r="F13" s="36" t="s">
        <v>46</v>
      </c>
      <c r="G13" s="36" t="s">
        <v>46</v>
      </c>
      <c r="H13" s="36" t="s">
        <v>46</v>
      </c>
      <c r="I13" s="36" t="s">
        <v>46</v>
      </c>
      <c r="J13" s="36" t="s">
        <v>46</v>
      </c>
      <c r="K13" s="36" t="s">
        <v>46</v>
      </c>
      <c r="L13" s="36" t="s">
        <v>46</v>
      </c>
      <c r="M13" s="36" t="s">
        <v>46</v>
      </c>
      <c r="N13" s="36" t="s">
        <v>47</v>
      </c>
      <c r="O13" s="36" t="s">
        <v>47</v>
      </c>
      <c r="P13" s="36" t="s">
        <v>47</v>
      </c>
      <c r="Q13" s="36" t="s">
        <v>47</v>
      </c>
      <c r="R13" s="36" t="s">
        <v>47</v>
      </c>
      <c r="S13" s="36" t="s">
        <v>47</v>
      </c>
      <c r="T13" s="36" t="s">
        <v>47</v>
      </c>
      <c r="U13" s="36" t="s">
        <v>47</v>
      </c>
      <c r="V13" s="36" t="s">
        <v>47</v>
      </c>
      <c r="W13" s="36" t="s">
        <v>48</v>
      </c>
      <c r="X13" s="36" t="s">
        <v>47</v>
      </c>
      <c r="Y13" s="36" t="s">
        <v>47</v>
      </c>
      <c r="Z13" s="36" t="s">
        <v>47</v>
      </c>
      <c r="AA13" s="36" t="s">
        <v>47</v>
      </c>
      <c r="AB13" s="36" t="s">
        <v>47</v>
      </c>
      <c r="AC13" s="36" t="s">
        <v>49</v>
      </c>
      <c r="AD13" s="36" t="s">
        <v>49</v>
      </c>
      <c r="AE13" s="38"/>
      <c r="AF13" s="36" t="s">
        <v>50</v>
      </c>
      <c r="AG13" s="36" t="s">
        <v>50</v>
      </c>
      <c r="AH13" s="36" t="s">
        <v>50</v>
      </c>
      <c r="AI13" s="36" t="s">
        <v>50</v>
      </c>
      <c r="AJ13" s="36" t="s">
        <v>50</v>
      </c>
      <c r="AK13" s="36"/>
      <c r="AL13" s="39"/>
    </row>
    <row r="14" spans="1:38" ht="26.25" customHeight="1" thickBot="1" x14ac:dyDescent="0.25">
      <c r="A14" s="60" t="s">
        <v>51</v>
      </c>
      <c r="B14" s="60" t="s">
        <v>52</v>
      </c>
      <c r="C14" s="61" t="s">
        <v>53</v>
      </c>
      <c r="D14" s="62"/>
      <c r="E14" s="3">
        <v>3.2704837858108591</v>
      </c>
      <c r="F14" s="3">
        <v>0.33497887393813885</v>
      </c>
      <c r="G14" s="3">
        <v>0.99683749170336411</v>
      </c>
      <c r="H14" s="3" t="s">
        <v>428</v>
      </c>
      <c r="I14" s="3">
        <v>0.9767357065080251</v>
      </c>
      <c r="J14" s="3">
        <v>1.0371564403415356</v>
      </c>
      <c r="K14" s="3">
        <v>1.108783690415498</v>
      </c>
      <c r="L14" s="3">
        <v>0.12163511136034996</v>
      </c>
      <c r="M14" s="3">
        <v>6.3933560144559136</v>
      </c>
      <c r="N14" s="3">
        <v>0.5570915414251818</v>
      </c>
      <c r="O14" s="3">
        <v>0.25320052580553443</v>
      </c>
      <c r="P14" s="3">
        <v>1.4837442364142648E-2</v>
      </c>
      <c r="Q14" s="3">
        <v>2.3566631135622296E-2</v>
      </c>
      <c r="R14" s="3">
        <v>0.45863138342545162</v>
      </c>
      <c r="S14" s="3">
        <v>0.15484112522906696</v>
      </c>
      <c r="T14" s="3">
        <v>8.1330439780600866E-2</v>
      </c>
      <c r="U14" s="3">
        <v>1.4616811934831071E-2</v>
      </c>
      <c r="V14" s="3">
        <v>10.165625777445399</v>
      </c>
      <c r="W14" s="3">
        <v>2.011561454706067</v>
      </c>
      <c r="X14" s="3">
        <v>0.19397786142807605</v>
      </c>
      <c r="Y14" s="3">
        <v>0.30720578047138392</v>
      </c>
      <c r="Z14" s="3">
        <v>9.6006330988955529E-2</v>
      </c>
      <c r="AA14" s="3">
        <v>7.6852061448837633E-2</v>
      </c>
      <c r="AB14" s="3">
        <v>0.67404203433725307</v>
      </c>
      <c r="AC14" s="3">
        <v>0.10513060000000002</v>
      </c>
      <c r="AD14" s="3">
        <v>6.4654981348251581E-3</v>
      </c>
      <c r="AE14" s="51"/>
      <c r="AF14" s="22">
        <v>835</v>
      </c>
      <c r="AG14" s="22">
        <v>18</v>
      </c>
      <c r="AH14" s="22">
        <v>15246</v>
      </c>
      <c r="AI14" s="22">
        <v>22005.056304672398</v>
      </c>
      <c r="AJ14" s="22" t="s">
        <v>426</v>
      </c>
      <c r="AK14" s="22" t="s">
        <v>427</v>
      </c>
      <c r="AL14" s="40" t="s">
        <v>50</v>
      </c>
    </row>
    <row r="15" spans="1:38" ht="26.25" customHeight="1" thickBot="1" x14ac:dyDescent="0.25">
      <c r="A15" s="60" t="s">
        <v>54</v>
      </c>
      <c r="B15" s="60" t="s">
        <v>55</v>
      </c>
      <c r="C15" s="61" t="s">
        <v>56</v>
      </c>
      <c r="D15" s="62"/>
      <c r="E15" s="3" t="s">
        <v>426</v>
      </c>
      <c r="F15" s="3" t="s">
        <v>426</v>
      </c>
      <c r="G15" s="3" t="s">
        <v>426</v>
      </c>
      <c r="H15" s="3" t="s">
        <v>426</v>
      </c>
      <c r="I15" s="3" t="s">
        <v>426</v>
      </c>
      <c r="J15" s="3" t="s">
        <v>426</v>
      </c>
      <c r="K15" s="3" t="s">
        <v>426</v>
      </c>
      <c r="L15" s="3" t="s">
        <v>426</v>
      </c>
      <c r="M15" s="3" t="s">
        <v>426</v>
      </c>
      <c r="N15" s="3" t="s">
        <v>426</v>
      </c>
      <c r="O15" s="3" t="s">
        <v>426</v>
      </c>
      <c r="P15" s="3" t="s">
        <v>426</v>
      </c>
      <c r="Q15" s="3" t="s">
        <v>426</v>
      </c>
      <c r="R15" s="3" t="s">
        <v>426</v>
      </c>
      <c r="S15" s="3" t="s">
        <v>426</v>
      </c>
      <c r="T15" s="3" t="s">
        <v>426</v>
      </c>
      <c r="U15" s="3" t="s">
        <v>426</v>
      </c>
      <c r="V15" s="3" t="s">
        <v>426</v>
      </c>
      <c r="W15" s="3" t="s">
        <v>426</v>
      </c>
      <c r="X15" s="3" t="s">
        <v>426</v>
      </c>
      <c r="Y15" s="3" t="s">
        <v>426</v>
      </c>
      <c r="Z15" s="3" t="s">
        <v>426</v>
      </c>
      <c r="AA15" s="3" t="s">
        <v>426</v>
      </c>
      <c r="AB15" s="3" t="s">
        <v>426</v>
      </c>
      <c r="AC15" s="3" t="s">
        <v>426</v>
      </c>
      <c r="AD15" s="3" t="s">
        <v>426</v>
      </c>
      <c r="AE15" s="51"/>
      <c r="AF15" s="22" t="s">
        <v>426</v>
      </c>
      <c r="AG15" s="22" t="s">
        <v>426</v>
      </c>
      <c r="AH15" s="22" t="s">
        <v>426</v>
      </c>
      <c r="AI15" s="22" t="s">
        <v>426</v>
      </c>
      <c r="AJ15" s="22" t="s">
        <v>426</v>
      </c>
      <c r="AK15" s="22" t="s">
        <v>426</v>
      </c>
      <c r="AL15" s="40" t="s">
        <v>50</v>
      </c>
    </row>
    <row r="16" spans="1:38" ht="26.25" customHeight="1" thickBot="1" x14ac:dyDescent="0.25">
      <c r="A16" s="60" t="s">
        <v>54</v>
      </c>
      <c r="B16" s="60" t="s">
        <v>57</v>
      </c>
      <c r="C16" s="61" t="s">
        <v>58</v>
      </c>
      <c r="D16" s="62"/>
      <c r="E16" s="3">
        <v>0.111514</v>
      </c>
      <c r="F16" s="3">
        <v>3.6171300000000001E-3</v>
      </c>
      <c r="G16" s="3">
        <v>6.9253463987415276E-2</v>
      </c>
      <c r="H16" s="3" t="s">
        <v>428</v>
      </c>
      <c r="I16" s="3">
        <v>3.2922239999999998E-2</v>
      </c>
      <c r="J16" s="3">
        <v>3.9418839999999997E-2</v>
      </c>
      <c r="K16" s="3">
        <v>4.4902940000000002E-2</v>
      </c>
      <c r="L16" s="3">
        <v>1.1498750000000001E-3</v>
      </c>
      <c r="M16" s="3">
        <v>4.9730400000000001E-2</v>
      </c>
      <c r="N16" s="3">
        <v>7.562418999999999E-3</v>
      </c>
      <c r="O16" s="3">
        <v>1.0055815000000001E-3</v>
      </c>
      <c r="P16" s="3">
        <v>1.06759E-3</v>
      </c>
      <c r="Q16" s="3">
        <v>4.1594100000000005E-3</v>
      </c>
      <c r="R16" s="3">
        <v>3.4002801600000005E-3</v>
      </c>
      <c r="S16" s="3">
        <v>6.0592630159999996E-3</v>
      </c>
      <c r="T16" s="3">
        <v>4.7080486600000002E-3</v>
      </c>
      <c r="U16" s="3">
        <v>6.2796292000000002E-3</v>
      </c>
      <c r="V16" s="3">
        <v>4.5303559E-2</v>
      </c>
      <c r="W16" s="3">
        <v>1.31655E-2</v>
      </c>
      <c r="X16" s="3">
        <v>2.7227180000000004E-4</v>
      </c>
      <c r="Y16" s="3">
        <v>1.3630999999999997E-5</v>
      </c>
      <c r="Z16" s="3">
        <v>6.2605000000000005E-6</v>
      </c>
      <c r="AA16" s="3">
        <v>1.1420920000000001E-5</v>
      </c>
      <c r="AB16" s="3">
        <v>3.0358422000000001E-4</v>
      </c>
      <c r="AC16" s="3">
        <v>1.7912E-3</v>
      </c>
      <c r="AD16" s="3">
        <v>8.5078379999999998E-4</v>
      </c>
      <c r="AE16" s="51"/>
      <c r="AF16" s="22">
        <v>311</v>
      </c>
      <c r="AG16" s="22">
        <v>86</v>
      </c>
      <c r="AH16" s="22">
        <v>566</v>
      </c>
      <c r="AI16" s="22">
        <v>243</v>
      </c>
      <c r="AJ16" s="22" t="s">
        <v>426</v>
      </c>
      <c r="AK16" s="22" t="s">
        <v>427</v>
      </c>
      <c r="AL16" s="40" t="s">
        <v>50</v>
      </c>
    </row>
    <row r="17" spans="1:38" ht="26.25" customHeight="1" thickBot="1" x14ac:dyDescent="0.25">
      <c r="A17" s="60" t="s">
        <v>54</v>
      </c>
      <c r="B17" s="60" t="s">
        <v>59</v>
      </c>
      <c r="C17" s="61" t="s">
        <v>60</v>
      </c>
      <c r="D17" s="62"/>
      <c r="E17" s="3">
        <v>2.9880000000000002E-3</v>
      </c>
      <c r="F17" s="3">
        <v>2.5590000000000001E-3</v>
      </c>
      <c r="G17" s="3">
        <v>2.7305546854133758E-4</v>
      </c>
      <c r="H17" s="3">
        <v>7.1999999999999997E-6</v>
      </c>
      <c r="I17" s="3">
        <v>8.6574000000000004E-4</v>
      </c>
      <c r="J17" s="3">
        <v>8.8374000000000005E-4</v>
      </c>
      <c r="K17" s="3">
        <v>9.2573999999999998E-4</v>
      </c>
      <c r="L17" s="3">
        <v>2.3622960000000003E-4</v>
      </c>
      <c r="M17" s="3">
        <v>4.3770000000000007E-3</v>
      </c>
      <c r="N17" s="3">
        <v>1.6236299999999998E-4</v>
      </c>
      <c r="O17" s="3">
        <v>7.8029700000000003E-5</v>
      </c>
      <c r="P17" s="3">
        <v>2.1180000000000004E-5</v>
      </c>
      <c r="Q17" s="3">
        <v>4.4399999999999998E-6</v>
      </c>
      <c r="R17" s="3">
        <v>1.38429E-4</v>
      </c>
      <c r="S17" s="3">
        <v>3.6085799999999999E-5</v>
      </c>
      <c r="T17" s="3">
        <v>1.2429000000000001E-5</v>
      </c>
      <c r="U17" s="3">
        <v>4.9140000000000007E-6</v>
      </c>
      <c r="V17" s="3">
        <v>3.0960900000000001E-3</v>
      </c>
      <c r="W17" s="3">
        <v>6.1404000000000005E-4</v>
      </c>
      <c r="X17" s="3">
        <v>7.9440000000000012E-5</v>
      </c>
      <c r="Y17" s="3">
        <v>1.7430000000000001E-4</v>
      </c>
      <c r="Z17" s="3">
        <v>5.9700000000000001E-5</v>
      </c>
      <c r="AA17" s="3">
        <v>5.3159999999999999E-5</v>
      </c>
      <c r="AB17" s="3">
        <v>3.6660000000000002E-4</v>
      </c>
      <c r="AC17" s="3">
        <v>3.0000000000000004E-5</v>
      </c>
      <c r="AD17" s="3">
        <v>3.6000000000000005E-7</v>
      </c>
      <c r="AE17" s="51"/>
      <c r="AF17" s="22">
        <v>27</v>
      </c>
      <c r="AG17" s="22" t="s">
        <v>426</v>
      </c>
      <c r="AH17" s="22">
        <v>6</v>
      </c>
      <c r="AI17" s="22">
        <v>6</v>
      </c>
      <c r="AJ17" s="22" t="s">
        <v>426</v>
      </c>
      <c r="AK17" s="22" t="s">
        <v>427</v>
      </c>
      <c r="AL17" s="40" t="s">
        <v>50</v>
      </c>
    </row>
    <row r="18" spans="1:38" ht="26.25" customHeight="1" thickBot="1" x14ac:dyDescent="0.25">
      <c r="A18" s="60" t="s">
        <v>54</v>
      </c>
      <c r="B18" s="60" t="s">
        <v>61</v>
      </c>
      <c r="C18" s="61" t="s">
        <v>62</v>
      </c>
      <c r="D18" s="62"/>
      <c r="E18" s="3">
        <v>2.5899999999999999E-3</v>
      </c>
      <c r="F18" s="3">
        <v>8.0500000000000005E-4</v>
      </c>
      <c r="G18" s="3">
        <v>5.6734330202423917E-6</v>
      </c>
      <c r="H18" s="3" t="s">
        <v>428</v>
      </c>
      <c r="I18" s="3">
        <v>2.7300000000000003E-5</v>
      </c>
      <c r="J18" s="3">
        <v>2.7300000000000003E-5</v>
      </c>
      <c r="K18" s="3">
        <v>2.7300000000000003E-5</v>
      </c>
      <c r="L18" s="3">
        <v>1.0920000000000001E-6</v>
      </c>
      <c r="M18" s="3">
        <v>1.0150000000000001E-3</v>
      </c>
      <c r="N18" s="3">
        <v>3.8499999999999997E-7</v>
      </c>
      <c r="O18" s="3">
        <v>3.1499999999999998E-8</v>
      </c>
      <c r="P18" s="3">
        <v>1.8900000000000002E-5</v>
      </c>
      <c r="Q18" s="3">
        <v>3.4999999999999999E-6</v>
      </c>
      <c r="R18" s="3">
        <v>4.5499999999999998E-7</v>
      </c>
      <c r="S18" s="3">
        <v>9.1000000000000008E-8</v>
      </c>
      <c r="T18" s="3">
        <v>4.5499999999999998E-7</v>
      </c>
      <c r="U18" s="3">
        <v>2.0300000000000005E-6</v>
      </c>
      <c r="V18" s="3">
        <v>2.5550000000000001E-5</v>
      </c>
      <c r="W18" s="3">
        <v>5.200000000000001E-7</v>
      </c>
      <c r="X18" s="3">
        <v>7.1999999999999999E-7</v>
      </c>
      <c r="Y18" s="3">
        <v>2.8999999999999998E-6</v>
      </c>
      <c r="Z18" s="3">
        <v>1.1000000000000001E-6</v>
      </c>
      <c r="AA18" s="3">
        <v>1.08E-6</v>
      </c>
      <c r="AB18" s="3">
        <v>5.7999999999999995E-6</v>
      </c>
      <c r="AC18" s="3" t="s">
        <v>428</v>
      </c>
      <c r="AD18" s="3" t="s">
        <v>428</v>
      </c>
      <c r="AE18" s="51"/>
      <c r="AF18" s="22">
        <v>1</v>
      </c>
      <c r="AG18" s="22" t="s">
        <v>426</v>
      </c>
      <c r="AH18" s="22">
        <v>34</v>
      </c>
      <c r="AI18" s="22" t="s">
        <v>426</v>
      </c>
      <c r="AJ18" s="22" t="s">
        <v>426</v>
      </c>
      <c r="AK18" s="22" t="s">
        <v>427</v>
      </c>
      <c r="AL18" s="40" t="s">
        <v>50</v>
      </c>
    </row>
    <row r="19" spans="1:38" ht="26.25" customHeight="1" thickBot="1" x14ac:dyDescent="0.25">
      <c r="A19" s="60" t="s">
        <v>54</v>
      </c>
      <c r="B19" s="60" t="s">
        <v>63</v>
      </c>
      <c r="C19" s="61" t="s">
        <v>64</v>
      </c>
      <c r="D19" s="62"/>
      <c r="E19" s="3">
        <v>3.9093000000000003E-2</v>
      </c>
      <c r="F19" s="3">
        <v>4.6421799999999999E-2</v>
      </c>
      <c r="G19" s="3">
        <v>6.1625519340334266E-3</v>
      </c>
      <c r="H19" s="3">
        <v>1.5120000000000002E-4</v>
      </c>
      <c r="I19" s="3">
        <v>1.8037380000000002E-2</v>
      </c>
      <c r="J19" s="3">
        <v>1.8424380000000004E-2</v>
      </c>
      <c r="K19" s="3">
        <v>1.9313380000000002E-2</v>
      </c>
      <c r="L19" s="3">
        <v>4.9576872000000006E-3</v>
      </c>
      <c r="M19" s="3">
        <v>8.3510000000000029E-2</v>
      </c>
      <c r="N19" s="3">
        <v>3.540081E-3</v>
      </c>
      <c r="O19" s="3">
        <v>1.6401339000000001E-3</v>
      </c>
      <c r="P19" s="3">
        <v>2.788E-4</v>
      </c>
      <c r="Q19" s="3">
        <v>6.5040000000000001E-5</v>
      </c>
      <c r="R19" s="3">
        <v>2.9163230000000002E-3</v>
      </c>
      <c r="S19" s="3">
        <v>7.7446460000000009E-4</v>
      </c>
      <c r="T19" s="3">
        <v>2.6982299999999998E-4</v>
      </c>
      <c r="U19" s="3">
        <v>8.6317999999999996E-5</v>
      </c>
      <c r="V19" s="3">
        <v>6.4982830000000005E-2</v>
      </c>
      <c r="W19" s="3">
        <v>1.289972E-2</v>
      </c>
      <c r="X19" s="3">
        <v>1.4394200000000001E-3</v>
      </c>
      <c r="Y19" s="3">
        <v>2.6143E-3</v>
      </c>
      <c r="Z19" s="3">
        <v>8.5829999999999999E-4</v>
      </c>
      <c r="AA19" s="3">
        <v>7.2338000000000003E-4</v>
      </c>
      <c r="AB19" s="3">
        <v>5.6354000000000005E-3</v>
      </c>
      <c r="AC19" s="3">
        <v>6.3062000000000003E-4</v>
      </c>
      <c r="AD19" s="3">
        <v>1.7756E-4</v>
      </c>
      <c r="AE19" s="51"/>
      <c r="AF19" s="22">
        <v>186</v>
      </c>
      <c r="AG19" s="22">
        <v>1</v>
      </c>
      <c r="AH19" s="22">
        <v>185</v>
      </c>
      <c r="AI19" s="22">
        <v>126</v>
      </c>
      <c r="AJ19" s="22" t="s">
        <v>426</v>
      </c>
      <c r="AK19" s="22" t="s">
        <v>427</v>
      </c>
      <c r="AL19" s="40" t="s">
        <v>50</v>
      </c>
    </row>
    <row r="20" spans="1:38" ht="26.25" customHeight="1" thickBot="1" x14ac:dyDescent="0.25">
      <c r="A20" s="60" t="s">
        <v>54</v>
      </c>
      <c r="B20" s="60" t="s">
        <v>65</v>
      </c>
      <c r="C20" s="61" t="s">
        <v>66</v>
      </c>
      <c r="D20" s="62"/>
      <c r="E20" s="3">
        <v>8.2470000000000009E-3</v>
      </c>
      <c r="F20" s="3">
        <v>6.6389999999999991E-3</v>
      </c>
      <c r="G20" s="3">
        <v>6.8568305249275892E-4</v>
      </c>
      <c r="H20" s="3">
        <v>1.7999999999999997E-5</v>
      </c>
      <c r="I20" s="3">
        <v>2.1725400000000001E-3</v>
      </c>
      <c r="J20" s="3">
        <v>2.21754E-3</v>
      </c>
      <c r="K20" s="3">
        <v>2.3225399999999997E-3</v>
      </c>
      <c r="L20" s="3">
        <v>5.909016E-4</v>
      </c>
      <c r="M20" s="3">
        <v>1.1247E-2</v>
      </c>
      <c r="N20" s="3">
        <v>4.0602299999999999E-4</v>
      </c>
      <c r="O20" s="3">
        <v>1.950837E-4</v>
      </c>
      <c r="P20" s="3">
        <v>5.8620000000000005E-5</v>
      </c>
      <c r="Q20" s="3">
        <v>1.2150000000000001E-5</v>
      </c>
      <c r="R20" s="3">
        <v>3.4620900000000005E-4</v>
      </c>
      <c r="S20" s="3">
        <v>9.0241799999999994E-5</v>
      </c>
      <c r="T20" s="3">
        <v>3.1209000000000006E-5</v>
      </c>
      <c r="U20" s="3">
        <v>1.2894000000000002E-5</v>
      </c>
      <c r="V20" s="3">
        <v>7.7478900000000012E-3</v>
      </c>
      <c r="W20" s="3">
        <v>1.5161200000000001E-3</v>
      </c>
      <c r="X20" s="3">
        <v>1.7232E-4</v>
      </c>
      <c r="Y20" s="3">
        <v>3.2990000000000005E-4</v>
      </c>
      <c r="Z20" s="3">
        <v>1.0910000000000001E-4</v>
      </c>
      <c r="AA20" s="3">
        <v>9.3480000000000006E-5</v>
      </c>
      <c r="AB20" s="3">
        <v>7.0480000000000011E-4</v>
      </c>
      <c r="AC20" s="3">
        <v>7.5000000000000007E-5</v>
      </c>
      <c r="AD20" s="3">
        <v>9.0000000000000007E-7</v>
      </c>
      <c r="AE20" s="51"/>
      <c r="AF20" s="22">
        <v>31</v>
      </c>
      <c r="AG20" s="22" t="s">
        <v>426</v>
      </c>
      <c r="AH20" s="22">
        <v>62</v>
      </c>
      <c r="AI20" s="22">
        <v>15</v>
      </c>
      <c r="AJ20" s="22" t="s">
        <v>426</v>
      </c>
      <c r="AK20" s="22" t="s">
        <v>427</v>
      </c>
      <c r="AL20" s="40" t="s">
        <v>50</v>
      </c>
    </row>
    <row r="21" spans="1:38" ht="26.25" customHeight="1" thickBot="1" x14ac:dyDescent="0.25">
      <c r="A21" s="60" t="s">
        <v>54</v>
      </c>
      <c r="B21" s="60" t="s">
        <v>67</v>
      </c>
      <c r="C21" s="61" t="s">
        <v>68</v>
      </c>
      <c r="D21" s="62"/>
      <c r="E21" s="3">
        <v>0.144648</v>
      </c>
      <c r="F21" s="3">
        <v>0.11220259999999999</v>
      </c>
      <c r="G21" s="3">
        <v>2.18405940096143E-2</v>
      </c>
      <c r="H21" s="3">
        <v>3.0479999999999998E-4</v>
      </c>
      <c r="I21" s="3">
        <v>3.7803160000000002E-2</v>
      </c>
      <c r="J21" s="3">
        <v>3.8628160000000009E-2</v>
      </c>
      <c r="K21" s="3">
        <v>4.0455159999999997E-2</v>
      </c>
      <c r="L21" s="3">
        <v>1.0220670400000001E-2</v>
      </c>
      <c r="M21" s="3">
        <v>0.19642500000000002</v>
      </c>
      <c r="N21" s="3">
        <v>7.8139420000000008E-3</v>
      </c>
      <c r="O21" s="3">
        <v>3.3160597999999999E-3</v>
      </c>
      <c r="P21" s="3">
        <v>1.02122E-3</v>
      </c>
      <c r="Q21" s="3">
        <v>2.2891E-4</v>
      </c>
      <c r="R21" s="3">
        <v>5.9592860000000003E-3</v>
      </c>
      <c r="S21" s="3">
        <v>1.6537572000000001E-3</v>
      </c>
      <c r="T21" s="3">
        <v>6.1890600000000001E-4</v>
      </c>
      <c r="U21" s="3">
        <v>2.29526E-4</v>
      </c>
      <c r="V21" s="3">
        <v>0.13299406</v>
      </c>
      <c r="W21" s="3">
        <v>2.7069240000000005E-2</v>
      </c>
      <c r="X21" s="3">
        <v>3.2016399999999995E-3</v>
      </c>
      <c r="Y21" s="3">
        <v>5.9686000000000001E-3</v>
      </c>
      <c r="Z21" s="3">
        <v>1.9420999999999998E-3</v>
      </c>
      <c r="AA21" s="3">
        <v>1.63996E-3</v>
      </c>
      <c r="AB21" s="3">
        <v>1.2752299999999998E-2</v>
      </c>
      <c r="AC21" s="3">
        <v>1.2743399999999999E-3</v>
      </c>
      <c r="AD21" s="3">
        <v>1.20524E-3</v>
      </c>
      <c r="AE21" s="51"/>
      <c r="AF21" s="22">
        <v>451</v>
      </c>
      <c r="AG21" s="22">
        <v>7</v>
      </c>
      <c r="AH21" s="22">
        <v>1085</v>
      </c>
      <c r="AI21" s="22">
        <v>255</v>
      </c>
      <c r="AJ21" s="22" t="s">
        <v>426</v>
      </c>
      <c r="AK21" s="22" t="s">
        <v>427</v>
      </c>
      <c r="AL21" s="40" t="s">
        <v>50</v>
      </c>
    </row>
    <row r="22" spans="1:38" ht="26.25" customHeight="1" thickBot="1" x14ac:dyDescent="0.25">
      <c r="A22" s="60" t="s">
        <v>54</v>
      </c>
      <c r="B22" s="64" t="s">
        <v>69</v>
      </c>
      <c r="C22" s="61" t="s">
        <v>70</v>
      </c>
      <c r="D22" s="62"/>
      <c r="E22" s="3">
        <v>0.2331926366462567</v>
      </c>
      <c r="F22" s="3">
        <v>0.1532513549870044</v>
      </c>
      <c r="G22" s="3">
        <v>4.3874762397732595E-2</v>
      </c>
      <c r="H22" s="3">
        <v>4.997768986692465E-4</v>
      </c>
      <c r="I22" s="3">
        <v>3.1203802798210237E-2</v>
      </c>
      <c r="J22" s="3">
        <v>3.2368115662737992E-2</v>
      </c>
      <c r="K22" s="3">
        <v>3.4012715291552788E-2</v>
      </c>
      <c r="L22" s="3">
        <v>6.6104609652973259E-3</v>
      </c>
      <c r="M22" s="3">
        <v>0.20112906701111236</v>
      </c>
      <c r="N22" s="3">
        <v>1.5123851499536461E-2</v>
      </c>
      <c r="O22" s="3">
        <v>2.1375205176954268E-3</v>
      </c>
      <c r="P22" s="3">
        <v>1.343630324063616E-3</v>
      </c>
      <c r="Q22" s="3">
        <v>4.6992347045524E-4</v>
      </c>
      <c r="R22" s="3">
        <v>4.6401246485900539E-3</v>
      </c>
      <c r="S22" s="3">
        <v>2.355158430640731E-3</v>
      </c>
      <c r="T22" s="3">
        <v>1.3859612465318533E-3</v>
      </c>
      <c r="U22" s="3">
        <v>2.0247444575586799E-3</v>
      </c>
      <c r="V22" s="3">
        <v>8.0383694457558691E-2</v>
      </c>
      <c r="W22" s="3">
        <v>1.729804445755868E-2</v>
      </c>
      <c r="X22" s="3">
        <v>3.5495444575586801E-3</v>
      </c>
      <c r="Y22" s="3">
        <v>4.7095444575586797E-3</v>
      </c>
      <c r="Z22" s="3">
        <v>2.8242444575586798E-3</v>
      </c>
      <c r="AA22" s="3">
        <v>2.2428418761534E-3</v>
      </c>
      <c r="AB22" s="3">
        <v>1.3326175248829441E-2</v>
      </c>
      <c r="AC22" s="3">
        <v>8.1580453855216808E-4</v>
      </c>
      <c r="AD22" s="3">
        <v>1.3939456699787999E-2</v>
      </c>
      <c r="AE22" s="51"/>
      <c r="AF22" s="22">
        <v>105</v>
      </c>
      <c r="AG22" s="22">
        <v>327</v>
      </c>
      <c r="AH22" s="22">
        <v>1036</v>
      </c>
      <c r="AI22" s="22">
        <v>1822.2883608995874</v>
      </c>
      <c r="AJ22" s="22">
        <v>1837.0402333755624</v>
      </c>
      <c r="AK22" s="22" t="s">
        <v>427</v>
      </c>
      <c r="AL22" s="40" t="s">
        <v>50</v>
      </c>
    </row>
    <row r="23" spans="1:38" ht="26.25" customHeight="1" thickBot="1" x14ac:dyDescent="0.25">
      <c r="A23" s="60" t="s">
        <v>71</v>
      </c>
      <c r="B23" s="64" t="s">
        <v>391</v>
      </c>
      <c r="C23" s="61" t="s">
        <v>387</v>
      </c>
      <c r="D23" s="103"/>
      <c r="E23" s="3">
        <v>0.52604643537269646</v>
      </c>
      <c r="F23" s="3">
        <v>7.1152009595592758E-2</v>
      </c>
      <c r="G23" s="3">
        <v>8.4306028956070048E-2</v>
      </c>
      <c r="H23" s="3">
        <v>3.3945290818270625E-4</v>
      </c>
      <c r="I23" s="3">
        <v>2.5561532171478753E-2</v>
      </c>
      <c r="J23" s="3">
        <v>2.5561532171478753E-2</v>
      </c>
      <c r="K23" s="3">
        <v>2.5561532171478753E-2</v>
      </c>
      <c r="L23" s="3">
        <v>1.8903034899291661E-2</v>
      </c>
      <c r="M23" s="3">
        <v>0.72697166318279627</v>
      </c>
      <c r="N23" s="3">
        <v>8.6204941251907224E-2</v>
      </c>
      <c r="O23" s="3">
        <v>4.2715898262433473E-4</v>
      </c>
      <c r="P23" s="3" t="s">
        <v>428</v>
      </c>
      <c r="Q23" s="3" t="s">
        <v>428</v>
      </c>
      <c r="R23" s="3">
        <v>2.1357949131216736E-3</v>
      </c>
      <c r="S23" s="3">
        <v>7.2617027046136901E-2</v>
      </c>
      <c r="T23" s="3">
        <v>2.9901128783703435E-3</v>
      </c>
      <c r="U23" s="3">
        <v>4.2715898262433473E-4</v>
      </c>
      <c r="V23" s="3">
        <v>4.271589826243348E-2</v>
      </c>
      <c r="W23" s="3" t="s">
        <v>428</v>
      </c>
      <c r="X23" s="3">
        <v>3.3945290818270637E-3</v>
      </c>
      <c r="Y23" s="3">
        <v>2.1301092183297703E-3</v>
      </c>
      <c r="Z23" s="3" t="s">
        <v>428</v>
      </c>
      <c r="AA23" s="3" t="s">
        <v>428</v>
      </c>
      <c r="AB23" s="3">
        <v>5.5246383001568335E-3</v>
      </c>
      <c r="AC23" s="3" t="s">
        <v>428</v>
      </c>
      <c r="AD23" s="3" t="s">
        <v>428</v>
      </c>
      <c r="AE23" s="51"/>
      <c r="AF23" s="22">
        <v>1815.8400000000001</v>
      </c>
      <c r="AG23" s="22" t="s">
        <v>426</v>
      </c>
      <c r="AH23" s="22" t="s">
        <v>426</v>
      </c>
      <c r="AI23" s="22" t="s">
        <v>426</v>
      </c>
      <c r="AJ23" s="22" t="s">
        <v>426</v>
      </c>
      <c r="AK23" s="22" t="s">
        <v>427</v>
      </c>
      <c r="AL23" s="40" t="s">
        <v>50</v>
      </c>
    </row>
    <row r="24" spans="1:38" ht="26.25" customHeight="1" thickBot="1" x14ac:dyDescent="0.25">
      <c r="A24" s="65" t="s">
        <v>54</v>
      </c>
      <c r="B24" s="64" t="s">
        <v>72</v>
      </c>
      <c r="C24" s="61" t="s">
        <v>73</v>
      </c>
      <c r="D24" s="62"/>
      <c r="E24" s="3">
        <v>3.5146665339289584</v>
      </c>
      <c r="F24" s="3">
        <v>0.31989931024270801</v>
      </c>
      <c r="G24" s="3">
        <v>0.8635857454753052</v>
      </c>
      <c r="H24" s="3">
        <v>4.8000000000000083E-6</v>
      </c>
      <c r="I24" s="3">
        <v>1.0961704736342117</v>
      </c>
      <c r="J24" s="3">
        <v>1.1922058814225378</v>
      </c>
      <c r="K24" s="3">
        <v>1.2864513474006356</v>
      </c>
      <c r="L24" s="3">
        <v>0.11512845662189267</v>
      </c>
      <c r="M24" s="3">
        <v>5.0894888678153407</v>
      </c>
      <c r="N24" s="3">
        <v>0.49318167033724281</v>
      </c>
      <c r="O24" s="3">
        <v>0.20618967625978274</v>
      </c>
      <c r="P24" s="3">
        <v>1.4546215221815513E-2</v>
      </c>
      <c r="Q24" s="3">
        <v>3.7461326823399796E-2</v>
      </c>
      <c r="R24" s="3">
        <v>0.38652537108551288</v>
      </c>
      <c r="S24" s="3">
        <v>0.1691550105210676</v>
      </c>
      <c r="T24" s="3">
        <v>8.2559614829630798E-2</v>
      </c>
      <c r="U24" s="3">
        <v>1.2109709931864063E-2</v>
      </c>
      <c r="V24" s="3">
        <v>8.5294152365042777</v>
      </c>
      <c r="W24" s="3">
        <v>1.72350516600971</v>
      </c>
      <c r="X24" s="3">
        <v>1.6514660001329239E-3</v>
      </c>
      <c r="Y24" s="3">
        <v>2.8602514691577793E-3</v>
      </c>
      <c r="Z24" s="3">
        <v>1.0723393102097479E-3</v>
      </c>
      <c r="AA24" s="3">
        <v>9.0534446753679366E-4</v>
      </c>
      <c r="AB24" s="3">
        <v>6.4894012470372436E-3</v>
      </c>
      <c r="AC24" s="3">
        <v>9.4971740000000013E-2</v>
      </c>
      <c r="AD24" s="3">
        <v>5.3250746569882705E-2</v>
      </c>
      <c r="AE24" s="51"/>
      <c r="AF24" s="22">
        <v>301.15999999999985</v>
      </c>
      <c r="AG24" s="22">
        <v>27</v>
      </c>
      <c r="AH24" s="22">
        <v>948</v>
      </c>
      <c r="AI24" s="22">
        <v>18991</v>
      </c>
      <c r="AJ24" s="22" t="s">
        <v>426</v>
      </c>
      <c r="AK24" s="22" t="s">
        <v>427</v>
      </c>
      <c r="AL24" s="40" t="s">
        <v>50</v>
      </c>
    </row>
    <row r="25" spans="1:38" ht="26.25" customHeight="1" thickBot="1" x14ac:dyDescent="0.25">
      <c r="A25" s="60" t="s">
        <v>74</v>
      </c>
      <c r="B25" s="64" t="s">
        <v>75</v>
      </c>
      <c r="C25" s="66" t="s">
        <v>76</v>
      </c>
      <c r="D25" s="62"/>
      <c r="E25" s="3" t="s">
        <v>426</v>
      </c>
      <c r="F25" s="3" t="s">
        <v>426</v>
      </c>
      <c r="G25" s="3" t="s">
        <v>426</v>
      </c>
      <c r="H25" s="3" t="s">
        <v>428</v>
      </c>
      <c r="I25" s="3" t="s">
        <v>426</v>
      </c>
      <c r="J25" s="3" t="s">
        <v>426</v>
      </c>
      <c r="K25" s="3" t="s">
        <v>426</v>
      </c>
      <c r="L25" s="3" t="s">
        <v>426</v>
      </c>
      <c r="M25" s="3" t="s">
        <v>426</v>
      </c>
      <c r="N25" s="3" t="s">
        <v>426</v>
      </c>
      <c r="O25" s="3" t="s">
        <v>426</v>
      </c>
      <c r="P25" s="3" t="s">
        <v>426</v>
      </c>
      <c r="Q25" s="3" t="s">
        <v>428</v>
      </c>
      <c r="R25" s="3" t="s">
        <v>428</v>
      </c>
      <c r="S25" s="3" t="s">
        <v>428</v>
      </c>
      <c r="T25" s="3" t="s">
        <v>428</v>
      </c>
      <c r="U25" s="3" t="s">
        <v>428</v>
      </c>
      <c r="V25" s="3" t="s">
        <v>428</v>
      </c>
      <c r="W25" s="3" t="s">
        <v>427</v>
      </c>
      <c r="X25" s="3" t="s">
        <v>427</v>
      </c>
      <c r="Y25" s="3" t="s">
        <v>427</v>
      </c>
      <c r="Z25" s="3" t="s">
        <v>427</v>
      </c>
      <c r="AA25" s="3" t="s">
        <v>427</v>
      </c>
      <c r="AB25" s="3" t="s">
        <v>427</v>
      </c>
      <c r="AC25" s="3" t="s">
        <v>427</v>
      </c>
      <c r="AD25" s="3" t="s">
        <v>427</v>
      </c>
      <c r="AE25" s="51"/>
      <c r="AF25" s="22" t="s">
        <v>426</v>
      </c>
      <c r="AG25" s="3" t="s">
        <v>427</v>
      </c>
      <c r="AH25" s="3" t="s">
        <v>427</v>
      </c>
      <c r="AI25" s="3" t="s">
        <v>427</v>
      </c>
      <c r="AJ25" s="3" t="s">
        <v>427</v>
      </c>
      <c r="AK25" s="3" t="s">
        <v>427</v>
      </c>
      <c r="AL25" s="40" t="s">
        <v>50</v>
      </c>
    </row>
    <row r="26" spans="1:38" ht="26.25" customHeight="1" thickBot="1" x14ac:dyDescent="0.25">
      <c r="A26" s="60" t="s">
        <v>74</v>
      </c>
      <c r="B26" s="60" t="s">
        <v>77</v>
      </c>
      <c r="C26" s="61" t="s">
        <v>78</v>
      </c>
      <c r="D26" s="62"/>
      <c r="E26" s="3">
        <v>0.20918977999999999</v>
      </c>
      <c r="F26" s="3">
        <v>2.2377932E-2</v>
      </c>
      <c r="G26" s="3">
        <v>1.3426759E-2</v>
      </c>
      <c r="H26" s="3" t="s">
        <v>428</v>
      </c>
      <c r="I26" s="3">
        <v>1.598424E-3</v>
      </c>
      <c r="J26" s="3">
        <v>1.598424E-3</v>
      </c>
      <c r="K26" s="3">
        <v>1.598424E-3</v>
      </c>
      <c r="L26" s="3">
        <v>7.6724300000000003E-4</v>
      </c>
      <c r="M26" s="3">
        <v>0.12436781</v>
      </c>
      <c r="N26" s="3">
        <v>1.1103949999999999E-3</v>
      </c>
      <c r="O26" s="3">
        <v>1.5862800000000001E-4</v>
      </c>
      <c r="P26" s="3">
        <v>4.7588399999999999E-4</v>
      </c>
      <c r="Q26" s="3" t="s">
        <v>428</v>
      </c>
      <c r="R26" s="3" t="s">
        <v>428</v>
      </c>
      <c r="S26" s="3" t="s">
        <v>428</v>
      </c>
      <c r="T26" s="3" t="s">
        <v>428</v>
      </c>
      <c r="U26" s="3" t="s">
        <v>428</v>
      </c>
      <c r="V26" s="3" t="s">
        <v>428</v>
      </c>
      <c r="W26" s="3" t="s">
        <v>427</v>
      </c>
      <c r="X26" s="3" t="s">
        <v>427</v>
      </c>
      <c r="Y26" s="3" t="s">
        <v>427</v>
      </c>
      <c r="Z26" s="3" t="s">
        <v>427</v>
      </c>
      <c r="AA26" s="3" t="s">
        <v>427</v>
      </c>
      <c r="AB26" s="3" t="s">
        <v>427</v>
      </c>
      <c r="AC26" s="3" t="s">
        <v>427</v>
      </c>
      <c r="AD26" s="3" t="s">
        <v>427</v>
      </c>
      <c r="AE26" s="51"/>
      <c r="AF26" s="22">
        <v>685.43</v>
      </c>
      <c r="AG26" s="22" t="s">
        <v>427</v>
      </c>
      <c r="AH26" s="22" t="s">
        <v>427</v>
      </c>
      <c r="AI26" s="22" t="s">
        <v>427</v>
      </c>
      <c r="AJ26" s="22" t="s">
        <v>427</v>
      </c>
      <c r="AK26" s="22" t="s">
        <v>427</v>
      </c>
      <c r="AL26" s="40" t="s">
        <v>50</v>
      </c>
    </row>
    <row r="27" spans="1:38" ht="26.25" customHeight="1" thickBot="1" x14ac:dyDescent="0.25">
      <c r="A27" s="60" t="s">
        <v>79</v>
      </c>
      <c r="B27" s="60" t="s">
        <v>80</v>
      </c>
      <c r="C27" s="61" t="s">
        <v>81</v>
      </c>
      <c r="D27" s="62"/>
      <c r="E27" s="3">
        <v>3.7010507220000002</v>
      </c>
      <c r="F27" s="3">
        <v>0.53740470600000001</v>
      </c>
      <c r="G27" s="3">
        <v>1.0200000000000001E-2</v>
      </c>
      <c r="H27" s="3">
        <v>9.0200000000000002E-2</v>
      </c>
      <c r="I27" s="3">
        <v>0.131019898</v>
      </c>
      <c r="J27" s="3">
        <v>0.131019898</v>
      </c>
      <c r="K27" s="3">
        <v>0.131019898</v>
      </c>
      <c r="L27" s="3">
        <v>8.0128810999999994E-2</v>
      </c>
      <c r="M27" s="3">
        <v>4.2657555470000004</v>
      </c>
      <c r="N27" s="3">
        <v>0.66996304699999998</v>
      </c>
      <c r="O27" s="3">
        <v>4.8199999999999999E-5</v>
      </c>
      <c r="P27" s="3">
        <v>3.2699999999999999E-3</v>
      </c>
      <c r="Q27" s="3">
        <v>8.1699999999999994E-5</v>
      </c>
      <c r="R27" s="3">
        <v>4.1200000000000004E-3</v>
      </c>
      <c r="S27" s="3">
        <v>2.8E-3</v>
      </c>
      <c r="T27" s="3">
        <v>4.1300000000000001E-4</v>
      </c>
      <c r="U27" s="3">
        <v>6.7000000000000002E-5</v>
      </c>
      <c r="V27" s="3">
        <v>1.1599999999999999E-2</v>
      </c>
      <c r="W27" s="3">
        <v>0.1877181</v>
      </c>
      <c r="X27" s="3">
        <v>1.2129618E-2</v>
      </c>
      <c r="Y27" s="3">
        <v>1.2978892000000001E-2</v>
      </c>
      <c r="Z27" s="3">
        <v>9.9123000000000006E-3</v>
      </c>
      <c r="AA27" s="3">
        <v>1.1170034000000001E-2</v>
      </c>
      <c r="AB27" s="3">
        <v>4.6190844000000002E-2</v>
      </c>
      <c r="AC27" s="3">
        <v>1.8771799999999999E-4</v>
      </c>
      <c r="AD27" s="3">
        <v>3.7599999999999999E-5</v>
      </c>
      <c r="AE27" s="51"/>
      <c r="AF27" s="22">
        <v>23186.93</v>
      </c>
      <c r="AG27" s="22" t="s">
        <v>427</v>
      </c>
      <c r="AH27" s="22">
        <v>12.58713558</v>
      </c>
      <c r="AI27" s="22">
        <v>394.86274320000001</v>
      </c>
      <c r="AJ27" s="22" t="s">
        <v>427</v>
      </c>
      <c r="AK27" s="22" t="s">
        <v>427</v>
      </c>
      <c r="AL27" s="40" t="s">
        <v>50</v>
      </c>
    </row>
    <row r="28" spans="1:38" ht="26.25" customHeight="1" thickBot="1" x14ac:dyDescent="0.25">
      <c r="A28" s="60" t="s">
        <v>79</v>
      </c>
      <c r="B28" s="60" t="s">
        <v>82</v>
      </c>
      <c r="C28" s="61" t="s">
        <v>83</v>
      </c>
      <c r="D28" s="62"/>
      <c r="E28" s="3">
        <v>1.5540589929999999</v>
      </c>
      <c r="F28" s="3">
        <v>8.43E-2</v>
      </c>
      <c r="G28" s="3">
        <v>1.7700000000000001E-3</v>
      </c>
      <c r="H28" s="3">
        <v>5.6100000000000004E-3</v>
      </c>
      <c r="I28" s="3">
        <v>4.3099999999999999E-2</v>
      </c>
      <c r="J28" s="3">
        <v>4.3099999999999999E-2</v>
      </c>
      <c r="K28" s="3">
        <v>4.3099999999999999E-2</v>
      </c>
      <c r="L28" s="3">
        <v>2.6700000000000002E-2</v>
      </c>
      <c r="M28" s="3">
        <v>0.35375033500000003</v>
      </c>
      <c r="N28" s="3">
        <v>1.06E-2</v>
      </c>
      <c r="O28" s="3">
        <v>4.8099999999999997E-6</v>
      </c>
      <c r="P28" s="3">
        <v>4.8099999999999998E-4</v>
      </c>
      <c r="Q28" s="3">
        <v>9.38E-6</v>
      </c>
      <c r="R28" s="3">
        <v>7.5299999999999998E-4</v>
      </c>
      <c r="S28" s="3">
        <v>5.0600000000000005E-4</v>
      </c>
      <c r="T28" s="3">
        <v>2.27E-5</v>
      </c>
      <c r="U28" s="3">
        <v>9.1500000000000005E-6</v>
      </c>
      <c r="V28" s="3">
        <v>1.64E-3</v>
      </c>
      <c r="W28" s="3">
        <v>3.9850200000000002E-2</v>
      </c>
      <c r="X28" s="3">
        <v>2.5592089999999998E-3</v>
      </c>
      <c r="Y28" s="3">
        <v>2.868125E-3</v>
      </c>
      <c r="Z28" s="3">
        <v>2.249642E-3</v>
      </c>
      <c r="AA28" s="3">
        <v>2.3857140000000002E-3</v>
      </c>
      <c r="AB28" s="3">
        <v>1.0062690000000001E-2</v>
      </c>
      <c r="AC28" s="3">
        <v>3.9850400000000001E-5</v>
      </c>
      <c r="AD28" s="3">
        <v>7.9717000000000003E-6</v>
      </c>
      <c r="AE28" s="51"/>
      <c r="AF28" s="22">
        <v>3825.8</v>
      </c>
      <c r="AG28" s="22" t="s">
        <v>427</v>
      </c>
      <c r="AH28" s="22">
        <v>3.7</v>
      </c>
      <c r="AI28" s="22">
        <v>16.399999999999999</v>
      </c>
      <c r="AJ28" s="22" t="s">
        <v>427</v>
      </c>
      <c r="AK28" s="22" t="s">
        <v>427</v>
      </c>
      <c r="AL28" s="40" t="s">
        <v>50</v>
      </c>
    </row>
    <row r="29" spans="1:38" ht="26.25" customHeight="1" thickBot="1" x14ac:dyDescent="0.25">
      <c r="A29" s="60" t="s">
        <v>79</v>
      </c>
      <c r="B29" s="60" t="s">
        <v>84</v>
      </c>
      <c r="C29" s="61" t="s">
        <v>85</v>
      </c>
      <c r="D29" s="62"/>
      <c r="E29" s="3">
        <v>4.6338785380000003</v>
      </c>
      <c r="F29" s="3">
        <v>0.139288513</v>
      </c>
      <c r="G29" s="3">
        <v>6.4599999999999996E-3</v>
      </c>
      <c r="H29" s="3">
        <v>1.0200000000000001E-2</v>
      </c>
      <c r="I29" s="3">
        <v>6.6500000000000004E-2</v>
      </c>
      <c r="J29" s="3">
        <v>6.6500000000000004E-2</v>
      </c>
      <c r="K29" s="3">
        <v>6.6500000000000004E-2</v>
      </c>
      <c r="L29" s="3">
        <v>4.3619212999999997E-2</v>
      </c>
      <c r="M29" s="3">
        <v>1.7412235579999999</v>
      </c>
      <c r="N29" s="3">
        <v>9.4599999999999997E-3</v>
      </c>
      <c r="O29" s="3">
        <v>1.6500000000000001E-5</v>
      </c>
      <c r="P29" s="3">
        <v>1.72E-3</v>
      </c>
      <c r="Q29" s="3">
        <v>3.2799999999999998E-5</v>
      </c>
      <c r="R29" s="3">
        <v>2.7499999999999998E-3</v>
      </c>
      <c r="S29" s="3">
        <v>1.8400000000000001E-3</v>
      </c>
      <c r="T29" s="3">
        <v>6.9200000000000002E-5</v>
      </c>
      <c r="U29" s="3">
        <v>3.26E-5</v>
      </c>
      <c r="V29" s="3">
        <v>5.8599999999999998E-3</v>
      </c>
      <c r="W29" s="3">
        <v>4.7553400000000003E-2</v>
      </c>
      <c r="X29" s="3">
        <v>1.55525E-3</v>
      </c>
      <c r="Y29" s="3">
        <v>9.4171210000000005E-3</v>
      </c>
      <c r="Z29" s="3">
        <v>1.0523114E-2</v>
      </c>
      <c r="AA29" s="3">
        <v>2.4192060000000001E-3</v>
      </c>
      <c r="AB29" s="3">
        <v>2.3914690999999998E-2</v>
      </c>
      <c r="AC29" s="3">
        <v>3.0073099999999998E-5</v>
      </c>
      <c r="AD29" s="3">
        <v>6.1202999999999997E-6</v>
      </c>
      <c r="AE29" s="51"/>
      <c r="AF29" s="22">
        <v>13734.66</v>
      </c>
      <c r="AG29" s="22" t="s">
        <v>427</v>
      </c>
      <c r="AH29" s="22">
        <v>95.751821239999998</v>
      </c>
      <c r="AI29" s="22">
        <v>45.536043220000003</v>
      </c>
      <c r="AJ29" s="22" t="s">
        <v>427</v>
      </c>
      <c r="AK29" s="22" t="s">
        <v>427</v>
      </c>
      <c r="AL29" s="40" t="s">
        <v>50</v>
      </c>
    </row>
    <row r="30" spans="1:38" ht="26.25" customHeight="1" thickBot="1" x14ac:dyDescent="0.25">
      <c r="A30" s="60" t="s">
        <v>79</v>
      </c>
      <c r="B30" s="60" t="s">
        <v>86</v>
      </c>
      <c r="C30" s="61" t="s">
        <v>87</v>
      </c>
      <c r="D30" s="62"/>
      <c r="E30" s="3">
        <v>8.5699999999999995E-3</v>
      </c>
      <c r="F30" s="3">
        <v>5.2600000000000001E-2</v>
      </c>
      <c r="G30" s="3">
        <v>5.5099999999999998E-5</v>
      </c>
      <c r="H30" s="3">
        <v>1.5200000000000001E-4</v>
      </c>
      <c r="I30" s="3">
        <v>8.1700000000000002E-4</v>
      </c>
      <c r="J30" s="3">
        <v>8.1700000000000002E-4</v>
      </c>
      <c r="K30" s="3">
        <v>8.1700000000000002E-4</v>
      </c>
      <c r="L30" s="3">
        <v>1.5699999999999999E-4</v>
      </c>
      <c r="M30" s="3">
        <v>0.19637196100000001</v>
      </c>
      <c r="N30" s="3">
        <v>1.38E-2</v>
      </c>
      <c r="O30" s="3">
        <v>1.16E-4</v>
      </c>
      <c r="P30" s="3">
        <v>2.6299999999999999E-5</v>
      </c>
      <c r="Q30" s="3">
        <v>9.0699999999999996E-7</v>
      </c>
      <c r="R30" s="3">
        <v>5.0299999999999997E-4</v>
      </c>
      <c r="S30" s="3">
        <v>1.9599999999999999E-2</v>
      </c>
      <c r="T30" s="3">
        <v>8.1099999999999998E-4</v>
      </c>
      <c r="U30" s="3">
        <v>1.15E-4</v>
      </c>
      <c r="V30" s="3">
        <v>1.14E-2</v>
      </c>
      <c r="W30" s="3">
        <v>8.4489999999999999E-4</v>
      </c>
      <c r="X30" s="3">
        <v>2.1643500000000004E-5</v>
      </c>
      <c r="Y30" s="3">
        <v>2.4809900000000001E-5</v>
      </c>
      <c r="Z30" s="3">
        <v>1.7463299999999999E-5</v>
      </c>
      <c r="AA30" s="3">
        <v>2.6981299999999999E-5</v>
      </c>
      <c r="AB30" s="3">
        <v>9.089800000000001E-5</v>
      </c>
      <c r="AC30" s="3">
        <v>8.4509999999999996E-7</v>
      </c>
      <c r="AD30" s="3">
        <v>2.03E-7</v>
      </c>
      <c r="AE30" s="51"/>
      <c r="AF30" s="22">
        <v>122.34173079999999</v>
      </c>
      <c r="AG30" s="22" t="s">
        <v>427</v>
      </c>
      <c r="AH30" s="22" t="s">
        <v>428</v>
      </c>
      <c r="AI30" s="22">
        <v>7.1430493669999997</v>
      </c>
      <c r="AJ30" s="22" t="s">
        <v>427</v>
      </c>
      <c r="AK30" s="22" t="s">
        <v>427</v>
      </c>
      <c r="AL30" s="40" t="s">
        <v>50</v>
      </c>
    </row>
    <row r="31" spans="1:38" ht="26.25" customHeight="1" thickBot="1" x14ac:dyDescent="0.25">
      <c r="A31" s="60" t="s">
        <v>79</v>
      </c>
      <c r="B31" s="60" t="s">
        <v>88</v>
      </c>
      <c r="C31" s="61" t="s">
        <v>89</v>
      </c>
      <c r="D31" s="62"/>
      <c r="E31" s="3" t="s">
        <v>427</v>
      </c>
      <c r="F31" s="3">
        <v>0.148596587</v>
      </c>
      <c r="G31" s="3" t="s">
        <v>427</v>
      </c>
      <c r="H31" s="3" t="s">
        <v>427</v>
      </c>
      <c r="I31" s="3" t="s">
        <v>427</v>
      </c>
      <c r="J31" s="3" t="s">
        <v>427</v>
      </c>
      <c r="K31" s="3" t="s">
        <v>427</v>
      </c>
      <c r="L31" s="3" t="s">
        <v>427</v>
      </c>
      <c r="M31" s="3" t="s">
        <v>427</v>
      </c>
      <c r="N31" s="3" t="s">
        <v>427</v>
      </c>
      <c r="O31" s="3" t="s">
        <v>427</v>
      </c>
      <c r="P31" s="3" t="s">
        <v>427</v>
      </c>
      <c r="Q31" s="3" t="s">
        <v>427</v>
      </c>
      <c r="R31" s="3" t="s">
        <v>427</v>
      </c>
      <c r="S31" s="3" t="s">
        <v>427</v>
      </c>
      <c r="T31" s="3" t="s">
        <v>427</v>
      </c>
      <c r="U31" s="3" t="s">
        <v>427</v>
      </c>
      <c r="V31" s="3" t="s">
        <v>427</v>
      </c>
      <c r="W31" s="3" t="s">
        <v>427</v>
      </c>
      <c r="X31" s="3" t="s">
        <v>427</v>
      </c>
      <c r="Y31" s="3" t="s">
        <v>427</v>
      </c>
      <c r="Z31" s="3" t="s">
        <v>427</v>
      </c>
      <c r="AA31" s="3" t="s">
        <v>427</v>
      </c>
      <c r="AB31" s="3" t="s">
        <v>427</v>
      </c>
      <c r="AC31" s="3" t="s">
        <v>427</v>
      </c>
      <c r="AD31" s="3" t="s">
        <v>427</v>
      </c>
      <c r="AE31" s="51"/>
      <c r="AF31" s="22">
        <v>6.9076737809999997</v>
      </c>
      <c r="AG31" s="3" t="s">
        <v>427</v>
      </c>
      <c r="AH31" s="3" t="s">
        <v>427</v>
      </c>
      <c r="AI31" s="22">
        <v>5.2459516349999999</v>
      </c>
      <c r="AJ31" s="3" t="s">
        <v>427</v>
      </c>
      <c r="AK31" s="3" t="s">
        <v>427</v>
      </c>
      <c r="AL31" s="40" t="s">
        <v>50</v>
      </c>
    </row>
    <row r="32" spans="1:38" ht="26.25" customHeight="1" thickBot="1" x14ac:dyDescent="0.25">
      <c r="A32" s="60" t="s">
        <v>79</v>
      </c>
      <c r="B32" s="60" t="s">
        <v>90</v>
      </c>
      <c r="C32" s="61" t="s">
        <v>91</v>
      </c>
      <c r="D32" s="62"/>
      <c r="E32" s="3" t="s">
        <v>427</v>
      </c>
      <c r="F32" s="3" t="s">
        <v>427</v>
      </c>
      <c r="G32" s="3" t="s">
        <v>427</v>
      </c>
      <c r="H32" s="3" t="s">
        <v>427</v>
      </c>
      <c r="I32" s="3">
        <v>0.190220588</v>
      </c>
      <c r="J32" s="3">
        <v>0.37814356599999999</v>
      </c>
      <c r="K32" s="3">
        <v>0.47087911399999999</v>
      </c>
      <c r="L32" s="3">
        <v>4.0099999999999997E-2</v>
      </c>
      <c r="M32" s="3" t="s">
        <v>427</v>
      </c>
      <c r="N32" s="3">
        <v>1.5664339650000001</v>
      </c>
      <c r="O32" s="3">
        <v>6.6699999999999997E-3</v>
      </c>
      <c r="P32" s="3" t="s">
        <v>428</v>
      </c>
      <c r="Q32" s="3">
        <v>1.78E-2</v>
      </c>
      <c r="R32" s="3">
        <v>0.58671518199999995</v>
      </c>
      <c r="S32" s="3">
        <v>12.89901923</v>
      </c>
      <c r="T32" s="3">
        <v>8.8800000000000004E-2</v>
      </c>
      <c r="U32" s="3">
        <v>9.4199999999999996E-3</v>
      </c>
      <c r="V32" s="3">
        <v>3.8130289980000001</v>
      </c>
      <c r="W32" s="3" t="s">
        <v>428</v>
      </c>
      <c r="X32" s="3" t="s">
        <v>428</v>
      </c>
      <c r="Y32" s="3" t="s">
        <v>428</v>
      </c>
      <c r="Z32" s="3" t="s">
        <v>428</v>
      </c>
      <c r="AA32" s="3" t="s">
        <v>428</v>
      </c>
      <c r="AB32" s="3" t="s">
        <v>428</v>
      </c>
      <c r="AC32" s="3" t="s">
        <v>428</v>
      </c>
      <c r="AD32" s="3" t="s">
        <v>428</v>
      </c>
      <c r="AE32" s="51"/>
      <c r="AF32" s="3" t="s">
        <v>427</v>
      </c>
      <c r="AG32" s="3" t="s">
        <v>427</v>
      </c>
      <c r="AH32" s="3" t="s">
        <v>427</v>
      </c>
      <c r="AI32" s="3" t="s">
        <v>427</v>
      </c>
      <c r="AJ32" s="3" t="s">
        <v>427</v>
      </c>
      <c r="AK32" s="22">
        <v>12739.6</v>
      </c>
      <c r="AL32" s="40" t="s">
        <v>411</v>
      </c>
    </row>
    <row r="33" spans="1:38" ht="26.25" customHeight="1" thickBot="1" x14ac:dyDescent="0.25">
      <c r="A33" s="60" t="s">
        <v>79</v>
      </c>
      <c r="B33" s="60" t="s">
        <v>92</v>
      </c>
      <c r="C33" s="61" t="s">
        <v>93</v>
      </c>
      <c r="D33" s="62"/>
      <c r="E33" s="3" t="s">
        <v>427</v>
      </c>
      <c r="F33" s="3" t="s">
        <v>427</v>
      </c>
      <c r="G33" s="3" t="s">
        <v>427</v>
      </c>
      <c r="H33" s="3" t="s">
        <v>427</v>
      </c>
      <c r="I33" s="3">
        <v>8.4099999999999994E-2</v>
      </c>
      <c r="J33" s="3">
        <v>0.15582207200000001</v>
      </c>
      <c r="K33" s="3">
        <v>0.31164414400000001</v>
      </c>
      <c r="L33" s="3">
        <v>3.3E-3</v>
      </c>
      <c r="M33" s="3" t="s">
        <v>427</v>
      </c>
      <c r="N33" s="3" t="s">
        <v>428</v>
      </c>
      <c r="O33" s="3" t="s">
        <v>428</v>
      </c>
      <c r="P33" s="3" t="s">
        <v>428</v>
      </c>
      <c r="Q33" s="3" t="s">
        <v>428</v>
      </c>
      <c r="R33" s="3" t="s">
        <v>428</v>
      </c>
      <c r="S33" s="3" t="s">
        <v>428</v>
      </c>
      <c r="T33" s="3" t="s">
        <v>428</v>
      </c>
      <c r="U33" s="3" t="s">
        <v>428</v>
      </c>
      <c r="V33" s="3" t="s">
        <v>428</v>
      </c>
      <c r="W33" s="3" t="s">
        <v>428</v>
      </c>
      <c r="X33" s="3" t="s">
        <v>428</v>
      </c>
      <c r="Y33" s="3" t="s">
        <v>428</v>
      </c>
      <c r="Z33" s="3" t="s">
        <v>428</v>
      </c>
      <c r="AA33" s="3" t="s">
        <v>428</v>
      </c>
      <c r="AB33" s="3" t="s">
        <v>428</v>
      </c>
      <c r="AC33" s="3" t="s">
        <v>428</v>
      </c>
      <c r="AD33" s="3" t="s">
        <v>428</v>
      </c>
      <c r="AE33" s="51"/>
      <c r="AF33" s="3" t="s">
        <v>427</v>
      </c>
      <c r="AG33" s="3" t="s">
        <v>427</v>
      </c>
      <c r="AH33" s="3" t="s">
        <v>427</v>
      </c>
      <c r="AI33" s="3" t="s">
        <v>427</v>
      </c>
      <c r="AJ33" s="3" t="s">
        <v>427</v>
      </c>
      <c r="AK33" s="22">
        <v>12739.6</v>
      </c>
      <c r="AL33" s="40" t="s">
        <v>411</v>
      </c>
    </row>
    <row r="34" spans="1:38" ht="26.25" customHeight="1" thickBot="1" x14ac:dyDescent="0.25">
      <c r="A34" s="60" t="s">
        <v>71</v>
      </c>
      <c r="B34" s="60" t="s">
        <v>94</v>
      </c>
      <c r="C34" s="61" t="s">
        <v>95</v>
      </c>
      <c r="D34" s="62"/>
      <c r="E34" s="3">
        <v>1.298252129</v>
      </c>
      <c r="F34" s="3">
        <v>0.10383094700000001</v>
      </c>
      <c r="G34" s="3">
        <v>4.6598769999999998E-3</v>
      </c>
      <c r="H34" s="3">
        <v>2.1934E-4</v>
      </c>
      <c r="I34" s="3">
        <v>3.0043878E-2</v>
      </c>
      <c r="J34" s="3">
        <v>3.2237277000000002E-2</v>
      </c>
      <c r="K34" s="3">
        <v>4.7852275E-2</v>
      </c>
      <c r="L34" s="3">
        <v>1.9528520000000001E-2</v>
      </c>
      <c r="M34" s="3">
        <v>0.33848278300000001</v>
      </c>
      <c r="N34" s="3" t="s">
        <v>428</v>
      </c>
      <c r="O34" s="3">
        <v>2.1934E-4</v>
      </c>
      <c r="P34" s="3" t="s">
        <v>428</v>
      </c>
      <c r="Q34" s="3" t="s">
        <v>428</v>
      </c>
      <c r="R34" s="3">
        <v>1.0966999999999999E-3</v>
      </c>
      <c r="S34" s="3">
        <v>3.7287793E-2</v>
      </c>
      <c r="T34" s="3">
        <v>1.53538E-3</v>
      </c>
      <c r="U34" s="3">
        <v>2.1934E-4</v>
      </c>
      <c r="V34" s="3">
        <v>2.1933996000000001E-2</v>
      </c>
      <c r="W34" s="3" t="s">
        <v>427</v>
      </c>
      <c r="X34" s="3">
        <v>6.5802000000000005E-4</v>
      </c>
      <c r="Y34" s="3">
        <v>1.0966999999999999E-3</v>
      </c>
      <c r="Z34" s="3" t="s">
        <v>427</v>
      </c>
      <c r="AA34" s="3" t="s">
        <v>427</v>
      </c>
      <c r="AB34" s="3">
        <v>1.75472E-3</v>
      </c>
      <c r="AC34" s="3" t="s">
        <v>427</v>
      </c>
      <c r="AD34" s="3" t="s">
        <v>427</v>
      </c>
      <c r="AE34" s="51"/>
      <c r="AF34" s="22">
        <v>32.909759999999999</v>
      </c>
      <c r="AG34" s="3" t="s">
        <v>427</v>
      </c>
      <c r="AH34" s="3" t="s">
        <v>427</v>
      </c>
      <c r="AI34" s="22">
        <v>899.08839999999998</v>
      </c>
      <c r="AJ34" s="3" t="s">
        <v>427</v>
      </c>
      <c r="AK34" s="22" t="s">
        <v>427</v>
      </c>
      <c r="AL34" s="40" t="s">
        <v>50</v>
      </c>
    </row>
    <row r="35" spans="1:38" s="4" customFormat="1" ht="26.25" customHeight="1" thickBot="1" x14ac:dyDescent="0.25">
      <c r="A35" s="60" t="s">
        <v>96</v>
      </c>
      <c r="B35" s="60" t="s">
        <v>97</v>
      </c>
      <c r="C35" s="61" t="s">
        <v>98</v>
      </c>
      <c r="D35" s="62"/>
      <c r="E35" s="3" t="s">
        <v>426</v>
      </c>
      <c r="F35" s="3" t="s">
        <v>426</v>
      </c>
      <c r="G35" s="3" t="s">
        <v>426</v>
      </c>
      <c r="H35" s="3" t="s">
        <v>426</v>
      </c>
      <c r="I35" s="3" t="s">
        <v>426</v>
      </c>
      <c r="J35" s="3" t="s">
        <v>426</v>
      </c>
      <c r="K35" s="3" t="s">
        <v>426</v>
      </c>
      <c r="L35" s="3" t="s">
        <v>426</v>
      </c>
      <c r="M35" s="3" t="s">
        <v>426</v>
      </c>
      <c r="N35" s="3" t="s">
        <v>426</v>
      </c>
      <c r="O35" s="3" t="s">
        <v>426</v>
      </c>
      <c r="P35" s="3" t="s">
        <v>426</v>
      </c>
      <c r="Q35" s="3" t="s">
        <v>426</v>
      </c>
      <c r="R35" s="3" t="s">
        <v>426</v>
      </c>
      <c r="S35" s="3" t="s">
        <v>426</v>
      </c>
      <c r="T35" s="3" t="s">
        <v>426</v>
      </c>
      <c r="U35" s="3" t="s">
        <v>426</v>
      </c>
      <c r="V35" s="3" t="s">
        <v>426</v>
      </c>
      <c r="W35" s="3" t="s">
        <v>426</v>
      </c>
      <c r="X35" s="3" t="s">
        <v>426</v>
      </c>
      <c r="Y35" s="3" t="s">
        <v>426</v>
      </c>
      <c r="Z35" s="3" t="s">
        <v>426</v>
      </c>
      <c r="AA35" s="3" t="s">
        <v>426</v>
      </c>
      <c r="AB35" s="3" t="s">
        <v>426</v>
      </c>
      <c r="AC35" s="3" t="s">
        <v>426</v>
      </c>
      <c r="AD35" s="3" t="s">
        <v>426</v>
      </c>
      <c r="AE35" s="51"/>
      <c r="AF35" s="22" t="s">
        <v>426</v>
      </c>
      <c r="AG35" s="22" t="s">
        <v>426</v>
      </c>
      <c r="AH35" s="22" t="s">
        <v>426</v>
      </c>
      <c r="AI35" s="22" t="s">
        <v>426</v>
      </c>
      <c r="AJ35" s="22" t="s">
        <v>426</v>
      </c>
      <c r="AK35" s="22" t="s">
        <v>427</v>
      </c>
      <c r="AL35" s="40" t="s">
        <v>50</v>
      </c>
    </row>
    <row r="36" spans="1:38" ht="26.25" customHeight="1" thickBot="1" x14ac:dyDescent="0.25">
      <c r="A36" s="60" t="s">
        <v>96</v>
      </c>
      <c r="B36" s="60" t="s">
        <v>99</v>
      </c>
      <c r="C36" s="61" t="s">
        <v>100</v>
      </c>
      <c r="D36" s="62"/>
      <c r="E36" s="3">
        <v>6.9859352999999999E-2</v>
      </c>
      <c r="F36" s="3">
        <v>2.6592191000000001E-2</v>
      </c>
      <c r="G36" s="3">
        <v>9.2051000000000003E-4</v>
      </c>
      <c r="H36" s="3">
        <v>5.9417999999999996E-6</v>
      </c>
      <c r="I36" s="3">
        <v>2.4873870000000002E-3</v>
      </c>
      <c r="J36" s="3">
        <v>2.5747869999999998E-3</v>
      </c>
      <c r="K36" s="3">
        <v>2.5747869999999998E-3</v>
      </c>
      <c r="L36" s="3">
        <v>4.4250499999999999E-4</v>
      </c>
      <c r="M36" s="3">
        <v>8.2813713999999997E-2</v>
      </c>
      <c r="N36" s="3" t="s">
        <v>428</v>
      </c>
      <c r="O36" s="3">
        <v>1.33874E-6</v>
      </c>
      <c r="P36" s="3" t="s">
        <v>428</v>
      </c>
      <c r="Q36" s="3" t="s">
        <v>428</v>
      </c>
      <c r="R36" s="3">
        <v>5.0349999999999997E-5</v>
      </c>
      <c r="S36" s="3">
        <v>7.6934599999999996E-4</v>
      </c>
      <c r="T36" s="3">
        <v>8.7400900000000003E-4</v>
      </c>
      <c r="U36" s="3">
        <v>8.7401300000000006E-5</v>
      </c>
      <c r="V36" s="3">
        <v>1.0489329999999999E-3</v>
      </c>
      <c r="W36" s="3">
        <v>1.1362E-4</v>
      </c>
      <c r="X36" s="3">
        <v>5.2440000000000001E-6</v>
      </c>
      <c r="Y36" s="3">
        <v>2.9791999999999999E-5</v>
      </c>
      <c r="Z36" s="3">
        <v>1.6682000000000001E-5</v>
      </c>
      <c r="AA36" s="3">
        <v>4.4573999999999997E-5</v>
      </c>
      <c r="AB36" s="3">
        <v>9.6292000000000006E-5</v>
      </c>
      <c r="AC36" s="3">
        <v>6.9919999999999995E-5</v>
      </c>
      <c r="AD36" s="3">
        <v>3.3212E-5</v>
      </c>
      <c r="AE36" s="51"/>
      <c r="AF36" s="22">
        <v>42.984270000000002</v>
      </c>
      <c r="AG36" s="3" t="s">
        <v>427</v>
      </c>
      <c r="AH36" s="3" t="s">
        <v>427</v>
      </c>
      <c r="AI36" s="3" t="s">
        <v>427</v>
      </c>
      <c r="AJ36" s="3" t="s">
        <v>427</v>
      </c>
      <c r="AK36" s="22" t="s">
        <v>427</v>
      </c>
      <c r="AL36" s="40" t="s">
        <v>50</v>
      </c>
    </row>
    <row r="37" spans="1:38" ht="26.25" customHeight="1" thickBot="1" x14ac:dyDescent="0.25">
      <c r="A37" s="60" t="s">
        <v>71</v>
      </c>
      <c r="B37" s="60" t="s">
        <v>101</v>
      </c>
      <c r="C37" s="61" t="s">
        <v>397</v>
      </c>
      <c r="D37" s="62"/>
      <c r="E37" s="3" t="s">
        <v>426</v>
      </c>
      <c r="F37" s="3" t="s">
        <v>426</v>
      </c>
      <c r="G37" s="3" t="s">
        <v>426</v>
      </c>
      <c r="H37" s="3" t="s">
        <v>426</v>
      </c>
      <c r="I37" s="3" t="s">
        <v>426</v>
      </c>
      <c r="J37" s="3" t="s">
        <v>426</v>
      </c>
      <c r="K37" s="3" t="s">
        <v>426</v>
      </c>
      <c r="L37" s="3" t="s">
        <v>426</v>
      </c>
      <c r="M37" s="3" t="s">
        <v>426</v>
      </c>
      <c r="N37" s="3" t="s">
        <v>426</v>
      </c>
      <c r="O37" s="3" t="s">
        <v>426</v>
      </c>
      <c r="P37" s="3" t="s">
        <v>426</v>
      </c>
      <c r="Q37" s="3" t="s">
        <v>426</v>
      </c>
      <c r="R37" s="3" t="s">
        <v>426</v>
      </c>
      <c r="S37" s="3" t="s">
        <v>426</v>
      </c>
      <c r="T37" s="3" t="s">
        <v>426</v>
      </c>
      <c r="U37" s="3" t="s">
        <v>426</v>
      </c>
      <c r="V37" s="3" t="s">
        <v>426</v>
      </c>
      <c r="W37" s="3" t="s">
        <v>426</v>
      </c>
      <c r="X37" s="3" t="s">
        <v>426</v>
      </c>
      <c r="Y37" s="3" t="s">
        <v>426</v>
      </c>
      <c r="Z37" s="3" t="s">
        <v>426</v>
      </c>
      <c r="AA37" s="3" t="s">
        <v>426</v>
      </c>
      <c r="AB37" s="3" t="s">
        <v>426</v>
      </c>
      <c r="AC37" s="3" t="s">
        <v>426</v>
      </c>
      <c r="AD37" s="3" t="s">
        <v>426</v>
      </c>
      <c r="AE37" s="51"/>
      <c r="AF37" s="22" t="s">
        <v>426</v>
      </c>
      <c r="AG37" s="22" t="s">
        <v>426</v>
      </c>
      <c r="AH37" s="22" t="s">
        <v>426</v>
      </c>
      <c r="AI37" s="22" t="s">
        <v>426</v>
      </c>
      <c r="AJ37" s="22" t="s">
        <v>426</v>
      </c>
      <c r="AK37" s="22" t="s">
        <v>426</v>
      </c>
      <c r="AL37" s="40" t="s">
        <v>50</v>
      </c>
    </row>
    <row r="38" spans="1:38" ht="26.25" customHeight="1" thickBot="1" x14ac:dyDescent="0.25">
      <c r="A38" s="60" t="s">
        <v>71</v>
      </c>
      <c r="B38" s="60" t="s">
        <v>102</v>
      </c>
      <c r="C38" s="61" t="s">
        <v>103</v>
      </c>
      <c r="D38" s="67"/>
      <c r="E38" s="3" t="s">
        <v>426</v>
      </c>
      <c r="F38" s="3" t="s">
        <v>426</v>
      </c>
      <c r="G38" s="3" t="s">
        <v>426</v>
      </c>
      <c r="H38" s="3" t="s">
        <v>426</v>
      </c>
      <c r="I38" s="3" t="s">
        <v>426</v>
      </c>
      <c r="J38" s="3" t="s">
        <v>426</v>
      </c>
      <c r="K38" s="3" t="s">
        <v>426</v>
      </c>
      <c r="L38" s="3" t="s">
        <v>426</v>
      </c>
      <c r="M38" s="3" t="s">
        <v>426</v>
      </c>
      <c r="N38" s="3" t="s">
        <v>426</v>
      </c>
      <c r="O38" s="3" t="s">
        <v>426</v>
      </c>
      <c r="P38" s="3" t="s">
        <v>426</v>
      </c>
      <c r="Q38" s="3" t="s">
        <v>426</v>
      </c>
      <c r="R38" s="3" t="s">
        <v>426</v>
      </c>
      <c r="S38" s="3" t="s">
        <v>426</v>
      </c>
      <c r="T38" s="3" t="s">
        <v>426</v>
      </c>
      <c r="U38" s="3" t="s">
        <v>426</v>
      </c>
      <c r="V38" s="3" t="s">
        <v>426</v>
      </c>
      <c r="W38" s="3" t="s">
        <v>426</v>
      </c>
      <c r="X38" s="3" t="s">
        <v>426</v>
      </c>
      <c r="Y38" s="3" t="s">
        <v>426</v>
      </c>
      <c r="Z38" s="3" t="s">
        <v>426</v>
      </c>
      <c r="AA38" s="3" t="s">
        <v>426</v>
      </c>
      <c r="AB38" s="3" t="s">
        <v>426</v>
      </c>
      <c r="AC38" s="3" t="s">
        <v>426</v>
      </c>
      <c r="AD38" s="3" t="s">
        <v>426</v>
      </c>
      <c r="AE38" s="51"/>
      <c r="AF38" s="22" t="s">
        <v>426</v>
      </c>
      <c r="AG38" s="22" t="s">
        <v>426</v>
      </c>
      <c r="AH38" s="22" t="s">
        <v>426</v>
      </c>
      <c r="AI38" s="22" t="s">
        <v>426</v>
      </c>
      <c r="AJ38" s="22" t="s">
        <v>426</v>
      </c>
      <c r="AK38" s="22" t="s">
        <v>426</v>
      </c>
      <c r="AL38" s="40" t="s">
        <v>50</v>
      </c>
    </row>
    <row r="39" spans="1:38" ht="26.25" customHeight="1" thickBot="1" x14ac:dyDescent="0.25">
      <c r="A39" s="60" t="s">
        <v>104</v>
      </c>
      <c r="B39" s="60" t="s">
        <v>105</v>
      </c>
      <c r="C39" s="61" t="s">
        <v>388</v>
      </c>
      <c r="D39" s="62"/>
      <c r="E39" s="3">
        <v>0.77468444594982255</v>
      </c>
      <c r="F39" s="3">
        <v>0.23052561584926914</v>
      </c>
      <c r="G39" s="3">
        <v>0.17342358530009977</v>
      </c>
      <c r="H39" s="3">
        <v>1.9999999999999999E-6</v>
      </c>
      <c r="I39" s="3">
        <v>0.18428794186271433</v>
      </c>
      <c r="J39" s="3">
        <v>0.18906324186271434</v>
      </c>
      <c r="K39" s="3">
        <v>0.19805724186271431</v>
      </c>
      <c r="L39" s="3">
        <v>3.8599894074508576E-2</v>
      </c>
      <c r="M39" s="3">
        <v>1.2300250923316873</v>
      </c>
      <c r="N39" s="3">
        <v>8.782820541088443E-2</v>
      </c>
      <c r="O39" s="3">
        <v>3.6188599279072371E-2</v>
      </c>
      <c r="P39" s="3">
        <v>3.2941074434176243E-3</v>
      </c>
      <c r="Q39" s="3">
        <v>1.669901008040301E-3</v>
      </c>
      <c r="R39" s="3">
        <v>6.5027126511045238E-2</v>
      </c>
      <c r="S39" s="3">
        <v>1.8364272054209048E-2</v>
      </c>
      <c r="T39" s="3">
        <v>6.8234645110452387E-3</v>
      </c>
      <c r="U39" s="3">
        <v>1.7166859846633742E-3</v>
      </c>
      <c r="V39" s="3">
        <v>1.4387140983586939</v>
      </c>
      <c r="W39" s="3">
        <v>0.29713976124180952</v>
      </c>
      <c r="X39" s="3">
        <v>4.4618873232578904E-3</v>
      </c>
      <c r="Y39" s="3">
        <v>5.7926448992331684E-3</v>
      </c>
      <c r="Z39" s="3">
        <v>2.3238008410884432E-3</v>
      </c>
      <c r="AA39" s="3">
        <v>1.8146102348868349E-3</v>
      </c>
      <c r="AB39" s="3">
        <v>1.4392943298466339E-2</v>
      </c>
      <c r="AC39" s="3">
        <v>1.390514E-2</v>
      </c>
      <c r="AD39" s="3">
        <v>1.6534945400000001E-2</v>
      </c>
      <c r="AE39" s="51"/>
      <c r="AF39" s="22">
        <v>365</v>
      </c>
      <c r="AG39" s="22">
        <v>97</v>
      </c>
      <c r="AH39" s="22">
        <v>4648</v>
      </c>
      <c r="AI39" s="22">
        <v>3359.3100804030082</v>
      </c>
      <c r="AJ39" s="22" t="s">
        <v>426</v>
      </c>
      <c r="AK39" s="22" t="s">
        <v>427</v>
      </c>
      <c r="AL39" s="40" t="s">
        <v>50</v>
      </c>
    </row>
    <row r="40" spans="1:38" ht="26.25" customHeight="1" thickBot="1" x14ac:dyDescent="0.25">
      <c r="A40" s="60" t="s">
        <v>71</v>
      </c>
      <c r="B40" s="60" t="s">
        <v>106</v>
      </c>
      <c r="C40" s="61" t="s">
        <v>389</v>
      </c>
      <c r="D40" s="62"/>
      <c r="E40" s="3">
        <v>0.46311078999205008</v>
      </c>
      <c r="F40" s="3">
        <v>6.9272608661828494E-2</v>
      </c>
      <c r="G40" s="3">
        <v>8.1109440146524728E-2</v>
      </c>
      <c r="H40" s="3">
        <v>3.2699370311054736E-4</v>
      </c>
      <c r="I40" s="3">
        <v>2.0864243372680755E-2</v>
      </c>
      <c r="J40" s="3">
        <v>2.0864243372680755E-2</v>
      </c>
      <c r="K40" s="3">
        <v>2.0864243372680755E-2</v>
      </c>
      <c r="L40" s="3">
        <v>1.5255900851539031E-2</v>
      </c>
      <c r="M40" s="3">
        <v>0.7797337261675884</v>
      </c>
      <c r="N40" s="3">
        <v>9.8858412866650675E-2</v>
      </c>
      <c r="O40" s="3">
        <v>4.1200225965916447E-4</v>
      </c>
      <c r="P40" s="3" t="s">
        <v>428</v>
      </c>
      <c r="Q40" s="3" t="s">
        <v>428</v>
      </c>
      <c r="R40" s="3">
        <v>2.0600112982958226E-3</v>
      </c>
      <c r="S40" s="3">
        <v>7.004038414205796E-2</v>
      </c>
      <c r="T40" s="3">
        <v>2.8840158176141511E-3</v>
      </c>
      <c r="U40" s="3">
        <v>4.1200225965916447E-4</v>
      </c>
      <c r="V40" s="3">
        <v>4.1200225965916444E-2</v>
      </c>
      <c r="W40" s="3" t="s">
        <v>428</v>
      </c>
      <c r="X40" s="3">
        <v>3.2699370311054733E-3</v>
      </c>
      <c r="Y40" s="3">
        <v>2.0534910367538614E-3</v>
      </c>
      <c r="Z40" s="3" t="s">
        <v>428</v>
      </c>
      <c r="AA40" s="3" t="s">
        <v>428</v>
      </c>
      <c r="AB40" s="3">
        <v>5.3234280678593352E-3</v>
      </c>
      <c r="AC40" s="3" t="s">
        <v>428</v>
      </c>
      <c r="AD40" s="3" t="s">
        <v>428</v>
      </c>
      <c r="AE40" s="51"/>
      <c r="AF40" s="22">
        <v>1751.5626</v>
      </c>
      <c r="AG40" s="22" t="s">
        <v>426</v>
      </c>
      <c r="AH40" s="22" t="s">
        <v>426</v>
      </c>
      <c r="AI40" s="22" t="s">
        <v>426</v>
      </c>
      <c r="AJ40" s="22" t="s">
        <v>426</v>
      </c>
      <c r="AK40" s="22" t="s">
        <v>427</v>
      </c>
      <c r="AL40" s="40" t="s">
        <v>50</v>
      </c>
    </row>
    <row r="41" spans="1:38" ht="26.25" customHeight="1" thickBot="1" x14ac:dyDescent="0.25">
      <c r="A41" s="60" t="s">
        <v>104</v>
      </c>
      <c r="B41" s="60" t="s">
        <v>107</v>
      </c>
      <c r="C41" s="61" t="s">
        <v>398</v>
      </c>
      <c r="D41" s="62"/>
      <c r="E41" s="3">
        <v>1.3875599783415047</v>
      </c>
      <c r="F41" s="3">
        <v>8.1495915841051367</v>
      </c>
      <c r="G41" s="3">
        <v>0.8394907530625767</v>
      </c>
      <c r="H41" s="3">
        <v>0.13232620475450502</v>
      </c>
      <c r="I41" s="3">
        <v>9.9512916054000655</v>
      </c>
      <c r="J41" s="3">
        <v>10.206047849518773</v>
      </c>
      <c r="K41" s="3">
        <v>10.720004036567572</v>
      </c>
      <c r="L41" s="3">
        <v>1.1240607924127899</v>
      </c>
      <c r="M41" s="3">
        <v>64.046422377252512</v>
      </c>
      <c r="N41" s="3">
        <v>0.50367997799999997</v>
      </c>
      <c r="O41" s="3">
        <v>0.23803216300000002</v>
      </c>
      <c r="P41" s="3">
        <v>1.1000640000000001E-2</v>
      </c>
      <c r="Q41" s="3">
        <v>4.2750499999999999E-3</v>
      </c>
      <c r="R41" s="3">
        <v>0.42160053552000004</v>
      </c>
      <c r="S41" s="3">
        <v>0.111234353552</v>
      </c>
      <c r="T41" s="3">
        <v>3.7560372520000003E-2</v>
      </c>
      <c r="U41" s="3">
        <v>9.2966720000000006E-3</v>
      </c>
      <c r="V41" s="3">
        <v>9.3834949780000017</v>
      </c>
      <c r="W41" s="3">
        <v>10.689047228886622</v>
      </c>
      <c r="X41" s="3">
        <v>1.7592577014855475</v>
      </c>
      <c r="Y41" s="3">
        <v>1.6427517288937565</v>
      </c>
      <c r="Z41" s="3">
        <v>0.6174006064685158</v>
      </c>
      <c r="AA41" s="3">
        <v>1.0211364973781227</v>
      </c>
      <c r="AB41" s="3">
        <v>5.0405465342259435</v>
      </c>
      <c r="AC41" s="3">
        <v>9.1524759999999997E-2</v>
      </c>
      <c r="AD41" s="3">
        <v>9.0401129739403063E-3</v>
      </c>
      <c r="AE41" s="51"/>
      <c r="AF41" s="22">
        <v>1189</v>
      </c>
      <c r="AG41" s="22">
        <v>48</v>
      </c>
      <c r="AH41" s="22">
        <v>3463</v>
      </c>
      <c r="AI41" s="22">
        <v>18299</v>
      </c>
      <c r="AJ41" s="22" t="s">
        <v>426</v>
      </c>
      <c r="AK41" s="22" t="s">
        <v>427</v>
      </c>
      <c r="AL41" s="40" t="s">
        <v>50</v>
      </c>
    </row>
    <row r="42" spans="1:38" ht="26.25" customHeight="1" thickBot="1" x14ac:dyDescent="0.25">
      <c r="A42" s="60" t="s">
        <v>71</v>
      </c>
      <c r="B42" s="60" t="s">
        <v>108</v>
      </c>
      <c r="C42" s="61" t="s">
        <v>109</v>
      </c>
      <c r="D42" s="62"/>
      <c r="E42" s="3">
        <v>1.0515567772224079</v>
      </c>
      <c r="F42" s="3">
        <v>0.42570498215663316</v>
      </c>
      <c r="G42" s="3">
        <v>6.2881306404327014E-2</v>
      </c>
      <c r="H42" s="3">
        <v>2.6805149352724663E-4</v>
      </c>
      <c r="I42" s="3">
        <v>7.0821763857479361E-2</v>
      </c>
      <c r="J42" s="3">
        <v>7.0821763857479361E-2</v>
      </c>
      <c r="K42" s="3">
        <v>7.0821763857479361E-2</v>
      </c>
      <c r="L42" s="3">
        <v>4.1241345708816525E-2</v>
      </c>
      <c r="M42" s="3">
        <v>3.6388909944616072</v>
      </c>
      <c r="N42" s="3">
        <v>0.68274313471510539</v>
      </c>
      <c r="O42" s="3">
        <v>3.5898692774599255E-4</v>
      </c>
      <c r="P42" s="3" t="s">
        <v>428</v>
      </c>
      <c r="Q42" s="3" t="s">
        <v>428</v>
      </c>
      <c r="R42" s="3">
        <v>1.7949346387299628E-3</v>
      </c>
      <c r="S42" s="3">
        <v>6.1027777716818735E-2</v>
      </c>
      <c r="T42" s="3">
        <v>2.5129084942219484E-3</v>
      </c>
      <c r="U42" s="3">
        <v>3.5898692774599255E-4</v>
      </c>
      <c r="V42" s="3">
        <v>3.5898692774599256E-2</v>
      </c>
      <c r="W42" s="3" t="s">
        <v>428</v>
      </c>
      <c r="X42" s="3">
        <v>2.6917726109604353E-3</v>
      </c>
      <c r="Y42" s="3">
        <v>1.7499039359780864E-3</v>
      </c>
      <c r="Z42" s="3" t="s">
        <v>428</v>
      </c>
      <c r="AA42" s="3" t="s">
        <v>428</v>
      </c>
      <c r="AB42" s="3">
        <v>4.0814309249235115E-3</v>
      </c>
      <c r="AC42" s="3" t="s">
        <v>428</v>
      </c>
      <c r="AD42" s="3" t="s">
        <v>428</v>
      </c>
      <c r="AE42" s="51"/>
      <c r="AF42" s="22">
        <v>1532</v>
      </c>
      <c r="AG42" s="22" t="s">
        <v>426</v>
      </c>
      <c r="AH42" s="22" t="s">
        <v>426</v>
      </c>
      <c r="AI42" s="22" t="s">
        <v>426</v>
      </c>
      <c r="AJ42" s="22" t="s">
        <v>426</v>
      </c>
      <c r="AK42" s="22" t="s">
        <v>427</v>
      </c>
      <c r="AL42" s="40" t="s">
        <v>50</v>
      </c>
    </row>
    <row r="43" spans="1:38" ht="26.25" customHeight="1" thickBot="1" x14ac:dyDescent="0.25">
      <c r="A43" s="60" t="s">
        <v>104</v>
      </c>
      <c r="B43" s="60" t="s">
        <v>110</v>
      </c>
      <c r="C43" s="61" t="s">
        <v>111</v>
      </c>
      <c r="D43" s="62"/>
      <c r="E43" s="3">
        <v>0.18861770899999999</v>
      </c>
      <c r="F43" s="3">
        <v>0.36799031700000001</v>
      </c>
      <c r="G43" s="3">
        <v>5.2366913349749196E-2</v>
      </c>
      <c r="H43" s="3">
        <v>1.1839999999999999E-3</v>
      </c>
      <c r="I43" s="3">
        <v>0.16775089100000004</v>
      </c>
      <c r="J43" s="3">
        <v>0.17143944800000002</v>
      </c>
      <c r="K43" s="3">
        <v>0.17972744799999998</v>
      </c>
      <c r="L43" s="3">
        <v>4.7336661359999997E-2</v>
      </c>
      <c r="M43" s="3">
        <v>0.69465371900000017</v>
      </c>
      <c r="N43" s="3">
        <v>3.2276640999999995E-2</v>
      </c>
      <c r="O43" s="3">
        <v>1.5483461900000002E-2</v>
      </c>
      <c r="P43" s="3">
        <v>9.7807199999999997E-4</v>
      </c>
      <c r="Q43" s="3">
        <v>9.0932600000000001E-4</v>
      </c>
      <c r="R43" s="3">
        <v>2.7329160999999998E-2</v>
      </c>
      <c r="S43" s="3">
        <v>7.4086845999999998E-3</v>
      </c>
      <c r="T43" s="3">
        <v>2.4348149999999995E-3</v>
      </c>
      <c r="U43" s="3">
        <v>9.3795100000000002E-4</v>
      </c>
      <c r="V43" s="3">
        <v>0.61201410999999994</v>
      </c>
      <c r="W43" s="3">
        <v>0.11894841800000001</v>
      </c>
      <c r="X43" s="3">
        <v>1.1840501407000001E-2</v>
      </c>
      <c r="Y43" s="3">
        <v>1.8947134350000002E-2</v>
      </c>
      <c r="Z43" s="3">
        <v>5.9205835410000001E-3</v>
      </c>
      <c r="AA43" s="3">
        <v>4.736547275E-3</v>
      </c>
      <c r="AB43" s="3">
        <v>4.1444766573000009E-2</v>
      </c>
      <c r="AC43" s="3">
        <v>5.9199999999999999E-3</v>
      </c>
      <c r="AD43" s="3">
        <v>7.1039999999999997E-5</v>
      </c>
      <c r="AE43" s="51"/>
      <c r="AF43" s="22">
        <v>180.73000000000002</v>
      </c>
      <c r="AG43" s="22" t="s">
        <v>426</v>
      </c>
      <c r="AH43" s="22">
        <v>175</v>
      </c>
      <c r="AI43" s="22">
        <v>1451</v>
      </c>
      <c r="AJ43" s="22" t="s">
        <v>426</v>
      </c>
      <c r="AK43" s="22" t="s">
        <v>427</v>
      </c>
      <c r="AL43" s="40" t="s">
        <v>50</v>
      </c>
    </row>
    <row r="44" spans="1:38" ht="26.25" customHeight="1" thickBot="1" x14ac:dyDescent="0.25">
      <c r="A44" s="60" t="s">
        <v>71</v>
      </c>
      <c r="B44" s="60" t="s">
        <v>112</v>
      </c>
      <c r="C44" s="61" t="s">
        <v>113</v>
      </c>
      <c r="D44" s="62"/>
      <c r="E44" s="3">
        <v>1.5529382056004717</v>
      </c>
      <c r="F44" s="3">
        <v>0.181864499730721</v>
      </c>
      <c r="G44" s="3">
        <v>0.25477056132700932</v>
      </c>
      <c r="H44" s="3">
        <v>1.0193845418433789E-3</v>
      </c>
      <c r="I44" s="3">
        <v>6.2825780914909285E-2</v>
      </c>
      <c r="J44" s="3">
        <v>6.2825780914909285E-2</v>
      </c>
      <c r="K44" s="3">
        <v>6.2825780914909285E-2</v>
      </c>
      <c r="L44" s="3">
        <v>3.8743082974319352E-2</v>
      </c>
      <c r="M44" s="3">
        <v>1.3560430227440305</v>
      </c>
      <c r="N44" s="3">
        <v>9.6549534202136106E-2</v>
      </c>
      <c r="O44" s="3">
        <v>1.2801571050203092E-3</v>
      </c>
      <c r="P44" s="3" t="s">
        <v>428</v>
      </c>
      <c r="Q44" s="3" t="s">
        <v>428</v>
      </c>
      <c r="R44" s="3">
        <v>6.4007855251015464E-3</v>
      </c>
      <c r="S44" s="3">
        <v>0.21762670785345256</v>
      </c>
      <c r="T44" s="3">
        <v>8.961099735142166E-3</v>
      </c>
      <c r="U44" s="3">
        <v>1.2801571050203092E-3</v>
      </c>
      <c r="V44" s="3">
        <v>0.12801571050203092</v>
      </c>
      <c r="W44" s="3" t="s">
        <v>428</v>
      </c>
      <c r="X44" s="3">
        <v>1.0215784927494746E-2</v>
      </c>
      <c r="Y44" s="3">
        <v>6.3944175469346142E-3</v>
      </c>
      <c r="Z44" s="3" t="s">
        <v>428</v>
      </c>
      <c r="AA44" s="3" t="s">
        <v>428</v>
      </c>
      <c r="AB44" s="3">
        <v>1.6610202474429361E-2</v>
      </c>
      <c r="AC44" s="3" t="s">
        <v>428</v>
      </c>
      <c r="AD44" s="3" t="s">
        <v>428</v>
      </c>
      <c r="AE44" s="51"/>
      <c r="AF44" s="22">
        <v>5440.33</v>
      </c>
      <c r="AG44" s="22" t="s">
        <v>426</v>
      </c>
      <c r="AH44" s="22" t="s">
        <v>426</v>
      </c>
      <c r="AI44" s="22" t="s">
        <v>426</v>
      </c>
      <c r="AJ44" s="22" t="s">
        <v>426</v>
      </c>
      <c r="AK44" s="22" t="s">
        <v>427</v>
      </c>
      <c r="AL44" s="40" t="s">
        <v>50</v>
      </c>
    </row>
    <row r="45" spans="1:38" ht="26.25" customHeight="1" thickBot="1" x14ac:dyDescent="0.25">
      <c r="A45" s="60" t="s">
        <v>71</v>
      </c>
      <c r="B45" s="60" t="s">
        <v>114</v>
      </c>
      <c r="C45" s="61" t="s">
        <v>115</v>
      </c>
      <c r="D45" s="62"/>
      <c r="E45" s="3">
        <v>0.36210873146622735</v>
      </c>
      <c r="F45" s="3">
        <v>1.2915980230642504E-2</v>
      </c>
      <c r="G45" s="3">
        <v>9.2257001647446466E-3</v>
      </c>
      <c r="H45" s="3" t="s">
        <v>428</v>
      </c>
      <c r="I45" s="3">
        <v>6.4579901153212519E-3</v>
      </c>
      <c r="J45" s="3">
        <v>6.9192751235584854E-3</v>
      </c>
      <c r="K45" s="3">
        <v>6.9192751235584854E-3</v>
      </c>
      <c r="L45" s="3">
        <v>2.14497528830313E-3</v>
      </c>
      <c r="M45" s="3">
        <v>3.4135090609555191E-2</v>
      </c>
      <c r="N45" s="3">
        <v>5.9967051070840206E-4</v>
      </c>
      <c r="O45" s="3">
        <v>4.6128500823723235E-5</v>
      </c>
      <c r="P45" s="3">
        <v>1.3838550247116969E-4</v>
      </c>
      <c r="Q45" s="3">
        <v>1.8451400329489294E-4</v>
      </c>
      <c r="R45" s="3">
        <v>2.3064250411861616E-4</v>
      </c>
      <c r="S45" s="3">
        <v>4.0593080724876437E-3</v>
      </c>
      <c r="T45" s="3">
        <v>4.6128500823723233E-3</v>
      </c>
      <c r="U45" s="3">
        <v>4.6128500823723232E-4</v>
      </c>
      <c r="V45" s="3">
        <v>5.5354200988467876E-3</v>
      </c>
      <c r="W45" s="3">
        <v>5.9967051070840206E-4</v>
      </c>
      <c r="X45" s="3" t="s">
        <v>428</v>
      </c>
      <c r="Y45" s="3" t="s">
        <v>428</v>
      </c>
      <c r="Z45" s="3" t="s">
        <v>428</v>
      </c>
      <c r="AA45" s="3" t="s">
        <v>428</v>
      </c>
      <c r="AB45" s="3" t="s">
        <v>428</v>
      </c>
      <c r="AC45" s="3">
        <v>3.6902800658978588E-4</v>
      </c>
      <c r="AD45" s="3">
        <v>1.7528830313014827E-4</v>
      </c>
      <c r="AE45" s="51"/>
      <c r="AF45" s="22">
        <v>196</v>
      </c>
      <c r="AG45" s="22" t="s">
        <v>426</v>
      </c>
      <c r="AH45" s="22" t="s">
        <v>426</v>
      </c>
      <c r="AI45" s="22" t="s">
        <v>426</v>
      </c>
      <c r="AJ45" s="22" t="s">
        <v>426</v>
      </c>
      <c r="AK45" s="22" t="s">
        <v>427</v>
      </c>
      <c r="AL45" s="40" t="s">
        <v>50</v>
      </c>
    </row>
    <row r="46" spans="1:38" ht="26.25" customHeight="1" thickBot="1" x14ac:dyDescent="0.25">
      <c r="A46" s="60" t="s">
        <v>104</v>
      </c>
      <c r="B46" s="60" t="s">
        <v>116</v>
      </c>
      <c r="C46" s="61" t="s">
        <v>117</v>
      </c>
      <c r="D46" s="62"/>
      <c r="E46" s="3" t="s">
        <v>426</v>
      </c>
      <c r="F46" s="3" t="s">
        <v>426</v>
      </c>
      <c r="G46" s="3" t="s">
        <v>426</v>
      </c>
      <c r="H46" s="3" t="s">
        <v>426</v>
      </c>
      <c r="I46" s="3" t="s">
        <v>426</v>
      </c>
      <c r="J46" s="3" t="s">
        <v>426</v>
      </c>
      <c r="K46" s="3" t="s">
        <v>426</v>
      </c>
      <c r="L46" s="3" t="s">
        <v>426</v>
      </c>
      <c r="M46" s="3" t="s">
        <v>426</v>
      </c>
      <c r="N46" s="3" t="s">
        <v>426</v>
      </c>
      <c r="O46" s="3" t="s">
        <v>426</v>
      </c>
      <c r="P46" s="3" t="s">
        <v>426</v>
      </c>
      <c r="Q46" s="3" t="s">
        <v>426</v>
      </c>
      <c r="R46" s="3" t="s">
        <v>426</v>
      </c>
      <c r="S46" s="3" t="s">
        <v>426</v>
      </c>
      <c r="T46" s="3" t="s">
        <v>426</v>
      </c>
      <c r="U46" s="3" t="s">
        <v>426</v>
      </c>
      <c r="V46" s="3" t="s">
        <v>426</v>
      </c>
      <c r="W46" s="3" t="s">
        <v>426</v>
      </c>
      <c r="X46" s="3" t="s">
        <v>426</v>
      </c>
      <c r="Y46" s="3" t="s">
        <v>426</v>
      </c>
      <c r="Z46" s="3" t="s">
        <v>426</v>
      </c>
      <c r="AA46" s="3" t="s">
        <v>426</v>
      </c>
      <c r="AB46" s="3" t="s">
        <v>426</v>
      </c>
      <c r="AC46" s="3" t="s">
        <v>426</v>
      </c>
      <c r="AD46" s="3" t="s">
        <v>426</v>
      </c>
      <c r="AE46" s="51"/>
      <c r="AF46" s="22" t="s">
        <v>426</v>
      </c>
      <c r="AG46" s="22" t="s">
        <v>426</v>
      </c>
      <c r="AH46" s="22" t="s">
        <v>426</v>
      </c>
      <c r="AI46" s="22" t="s">
        <v>426</v>
      </c>
      <c r="AJ46" s="22" t="s">
        <v>426</v>
      </c>
      <c r="AK46" s="22" t="s">
        <v>426</v>
      </c>
      <c r="AL46" s="40" t="s">
        <v>50</v>
      </c>
    </row>
    <row r="47" spans="1:38" ht="26.25" customHeight="1" thickBot="1" x14ac:dyDescent="0.25">
      <c r="A47" s="60" t="s">
        <v>71</v>
      </c>
      <c r="B47" s="60" t="s">
        <v>118</v>
      </c>
      <c r="C47" s="61" t="s">
        <v>119</v>
      </c>
      <c r="D47" s="62"/>
      <c r="E47" s="3">
        <v>0.48174109999999992</v>
      </c>
      <c r="F47" s="3">
        <v>4.8946400000000001E-2</v>
      </c>
      <c r="G47" s="3">
        <v>1.536586E-2</v>
      </c>
      <c r="H47" s="3" t="s">
        <v>428</v>
      </c>
      <c r="I47" s="3">
        <v>8.4713999999999987E-3</v>
      </c>
      <c r="J47" s="3">
        <v>9.0764999999999995E-3</v>
      </c>
      <c r="K47" s="3">
        <v>9.0764999999999995E-3</v>
      </c>
      <c r="L47" s="3">
        <v>2.8137149999999992E-3</v>
      </c>
      <c r="M47" s="3">
        <v>2.0660574</v>
      </c>
      <c r="N47" s="3">
        <v>7.8662999999999997E-4</v>
      </c>
      <c r="O47" s="3">
        <v>6.0509999999999995E-5</v>
      </c>
      <c r="P47" s="3">
        <v>1.8152999999999998E-4</v>
      </c>
      <c r="Q47" s="3">
        <v>2.4203999999999998E-4</v>
      </c>
      <c r="R47" s="3">
        <v>3.0255000000000001E-4</v>
      </c>
      <c r="S47" s="3">
        <v>5.3248799999999997E-3</v>
      </c>
      <c r="T47" s="3">
        <v>6.0509999999999991E-3</v>
      </c>
      <c r="U47" s="3">
        <v>6.0510000000000002E-4</v>
      </c>
      <c r="V47" s="3">
        <v>7.2611999999999989E-3</v>
      </c>
      <c r="W47" s="3">
        <v>7.8662999999999997E-4</v>
      </c>
      <c r="X47" s="3" t="s">
        <v>428</v>
      </c>
      <c r="Y47" s="3" t="s">
        <v>428</v>
      </c>
      <c r="Z47" s="3" t="s">
        <v>428</v>
      </c>
      <c r="AA47" s="3" t="s">
        <v>428</v>
      </c>
      <c r="AB47" s="3" t="s">
        <v>428</v>
      </c>
      <c r="AC47" s="3">
        <v>4.8407999999999996E-4</v>
      </c>
      <c r="AD47" s="3">
        <v>2.2993799999999998E-4</v>
      </c>
      <c r="AE47" s="51"/>
      <c r="AF47" s="22">
        <v>329.93019400000003</v>
      </c>
      <c r="AG47" s="22" t="s">
        <v>426</v>
      </c>
      <c r="AH47" s="22" t="s">
        <v>426</v>
      </c>
      <c r="AI47" s="22" t="s">
        <v>426</v>
      </c>
      <c r="AJ47" s="22" t="s">
        <v>426</v>
      </c>
      <c r="AK47" s="22" t="s">
        <v>427</v>
      </c>
      <c r="AL47" s="40" t="s">
        <v>50</v>
      </c>
    </row>
    <row r="48" spans="1:38" ht="26.25" customHeight="1" thickBot="1" x14ac:dyDescent="0.25">
      <c r="A48" s="60" t="s">
        <v>120</v>
      </c>
      <c r="B48" s="60" t="s">
        <v>121</v>
      </c>
      <c r="C48" s="61" t="s">
        <v>122</v>
      </c>
      <c r="D48" s="62"/>
      <c r="E48" s="3" t="s">
        <v>427</v>
      </c>
      <c r="F48" s="3" t="s">
        <v>428</v>
      </c>
      <c r="G48" s="3" t="s">
        <v>427</v>
      </c>
      <c r="H48" s="3" t="s">
        <v>427</v>
      </c>
      <c r="I48" s="3">
        <v>6.0000000000000002E-6</v>
      </c>
      <c r="J48" s="3">
        <v>5.9999999999999995E-5</v>
      </c>
      <c r="K48" s="3">
        <v>1.4999999999999999E-4</v>
      </c>
      <c r="L48" s="3" t="s">
        <v>427</v>
      </c>
      <c r="M48" s="3" t="s">
        <v>427</v>
      </c>
      <c r="N48" s="3" t="s">
        <v>428</v>
      </c>
      <c r="O48" s="3" t="s">
        <v>428</v>
      </c>
      <c r="P48" s="3" t="s">
        <v>428</v>
      </c>
      <c r="Q48" s="3" t="s">
        <v>428</v>
      </c>
      <c r="R48" s="3" t="s">
        <v>428</v>
      </c>
      <c r="S48" s="3" t="s">
        <v>428</v>
      </c>
      <c r="T48" s="3" t="s">
        <v>428</v>
      </c>
      <c r="U48" s="3" t="s">
        <v>428</v>
      </c>
      <c r="V48" s="3" t="s">
        <v>428</v>
      </c>
      <c r="W48" s="3" t="s">
        <v>427</v>
      </c>
      <c r="X48" s="3" t="s">
        <v>427</v>
      </c>
      <c r="Y48" s="3" t="s">
        <v>427</v>
      </c>
      <c r="Z48" s="3" t="s">
        <v>427</v>
      </c>
      <c r="AA48" s="3" t="s">
        <v>427</v>
      </c>
      <c r="AB48" s="3" t="s">
        <v>427</v>
      </c>
      <c r="AC48" s="3" t="s">
        <v>427</v>
      </c>
      <c r="AD48" s="3" t="s">
        <v>427</v>
      </c>
      <c r="AE48" s="51"/>
      <c r="AF48" s="22" t="s">
        <v>427</v>
      </c>
      <c r="AG48" s="22">
        <v>20</v>
      </c>
      <c r="AH48" s="22" t="s">
        <v>427</v>
      </c>
      <c r="AI48" s="22" t="s">
        <v>427</v>
      </c>
      <c r="AJ48" s="22" t="s">
        <v>427</v>
      </c>
      <c r="AK48" s="22" t="s">
        <v>427</v>
      </c>
      <c r="AL48" s="40" t="s">
        <v>442</v>
      </c>
    </row>
    <row r="49" spans="1:38" ht="26.25" customHeight="1" thickBot="1" x14ac:dyDescent="0.25">
      <c r="A49" s="60" t="s">
        <v>120</v>
      </c>
      <c r="B49" s="60" t="s">
        <v>123</v>
      </c>
      <c r="C49" s="61" t="s">
        <v>124</v>
      </c>
      <c r="D49" s="62"/>
      <c r="E49" s="3" t="s">
        <v>426</v>
      </c>
      <c r="F49" s="3" t="s">
        <v>426</v>
      </c>
      <c r="G49" s="3" t="s">
        <v>426</v>
      </c>
      <c r="H49" s="3" t="s">
        <v>426</v>
      </c>
      <c r="I49" s="3" t="s">
        <v>426</v>
      </c>
      <c r="J49" s="3" t="s">
        <v>426</v>
      </c>
      <c r="K49" s="3" t="s">
        <v>426</v>
      </c>
      <c r="L49" s="3" t="s">
        <v>426</v>
      </c>
      <c r="M49" s="3" t="s">
        <v>426</v>
      </c>
      <c r="N49" s="3" t="s">
        <v>426</v>
      </c>
      <c r="O49" s="3" t="s">
        <v>426</v>
      </c>
      <c r="P49" s="3" t="s">
        <v>426</v>
      </c>
      <c r="Q49" s="3" t="s">
        <v>426</v>
      </c>
      <c r="R49" s="3" t="s">
        <v>426</v>
      </c>
      <c r="S49" s="3" t="s">
        <v>426</v>
      </c>
      <c r="T49" s="3" t="s">
        <v>426</v>
      </c>
      <c r="U49" s="3" t="s">
        <v>426</v>
      </c>
      <c r="V49" s="3" t="s">
        <v>426</v>
      </c>
      <c r="W49" s="3" t="s">
        <v>426</v>
      </c>
      <c r="X49" s="3" t="s">
        <v>426</v>
      </c>
      <c r="Y49" s="3" t="s">
        <v>426</v>
      </c>
      <c r="Z49" s="3" t="s">
        <v>426</v>
      </c>
      <c r="AA49" s="3" t="s">
        <v>426</v>
      </c>
      <c r="AB49" s="3" t="s">
        <v>426</v>
      </c>
      <c r="AC49" s="3" t="s">
        <v>426</v>
      </c>
      <c r="AD49" s="3" t="s">
        <v>426</v>
      </c>
      <c r="AE49" s="51"/>
      <c r="AF49" s="22" t="s">
        <v>426</v>
      </c>
      <c r="AG49" s="22" t="s">
        <v>426</v>
      </c>
      <c r="AH49" s="22" t="s">
        <v>426</v>
      </c>
      <c r="AI49" s="22" t="s">
        <v>426</v>
      </c>
      <c r="AJ49" s="22" t="s">
        <v>426</v>
      </c>
      <c r="AK49" s="22" t="s">
        <v>426</v>
      </c>
      <c r="AL49" s="40" t="s">
        <v>125</v>
      </c>
    </row>
    <row r="50" spans="1:38" ht="26.25" customHeight="1" thickBot="1" x14ac:dyDescent="0.25">
      <c r="A50" s="60" t="s">
        <v>120</v>
      </c>
      <c r="B50" s="60" t="s">
        <v>126</v>
      </c>
      <c r="C50" s="61" t="s">
        <v>127</v>
      </c>
      <c r="D50" s="62"/>
      <c r="E50" s="3" t="s">
        <v>426</v>
      </c>
      <c r="F50" s="3" t="s">
        <v>426</v>
      </c>
      <c r="G50" s="3" t="s">
        <v>426</v>
      </c>
      <c r="H50" s="3" t="s">
        <v>426</v>
      </c>
      <c r="I50" s="3" t="s">
        <v>426</v>
      </c>
      <c r="J50" s="3" t="s">
        <v>426</v>
      </c>
      <c r="K50" s="3" t="s">
        <v>426</v>
      </c>
      <c r="L50" s="3" t="s">
        <v>426</v>
      </c>
      <c r="M50" s="3" t="s">
        <v>426</v>
      </c>
      <c r="N50" s="3" t="s">
        <v>426</v>
      </c>
      <c r="O50" s="3" t="s">
        <v>426</v>
      </c>
      <c r="P50" s="3" t="s">
        <v>426</v>
      </c>
      <c r="Q50" s="3" t="s">
        <v>426</v>
      </c>
      <c r="R50" s="3" t="s">
        <v>426</v>
      </c>
      <c r="S50" s="3" t="s">
        <v>426</v>
      </c>
      <c r="T50" s="3" t="s">
        <v>426</v>
      </c>
      <c r="U50" s="3" t="s">
        <v>426</v>
      </c>
      <c r="V50" s="3" t="s">
        <v>426</v>
      </c>
      <c r="W50" s="3" t="s">
        <v>426</v>
      </c>
      <c r="X50" s="3" t="s">
        <v>426</v>
      </c>
      <c r="Y50" s="3" t="s">
        <v>426</v>
      </c>
      <c r="Z50" s="3" t="s">
        <v>426</v>
      </c>
      <c r="AA50" s="3" t="s">
        <v>426</v>
      </c>
      <c r="AB50" s="3" t="s">
        <v>426</v>
      </c>
      <c r="AC50" s="3" t="s">
        <v>426</v>
      </c>
      <c r="AD50" s="3" t="s">
        <v>426</v>
      </c>
      <c r="AE50" s="51"/>
      <c r="AF50" s="22" t="s">
        <v>426</v>
      </c>
      <c r="AG50" s="22" t="s">
        <v>426</v>
      </c>
      <c r="AH50" s="22" t="s">
        <v>426</v>
      </c>
      <c r="AI50" s="22" t="s">
        <v>426</v>
      </c>
      <c r="AJ50" s="22" t="s">
        <v>426</v>
      </c>
      <c r="AK50" s="22" t="s">
        <v>426</v>
      </c>
      <c r="AL50" s="40" t="s">
        <v>410</v>
      </c>
    </row>
    <row r="51" spans="1:38" ht="26.25" customHeight="1" thickBot="1" x14ac:dyDescent="0.25">
      <c r="A51" s="60" t="s">
        <v>120</v>
      </c>
      <c r="B51" s="64" t="s">
        <v>128</v>
      </c>
      <c r="C51" s="61" t="s">
        <v>129</v>
      </c>
      <c r="D51" s="62"/>
      <c r="E51" s="3" t="s">
        <v>426</v>
      </c>
      <c r="F51" s="3" t="s">
        <v>426</v>
      </c>
      <c r="G51" s="3" t="s">
        <v>426</v>
      </c>
      <c r="H51" s="3" t="s">
        <v>426</v>
      </c>
      <c r="I51" s="3" t="s">
        <v>426</v>
      </c>
      <c r="J51" s="3" t="s">
        <v>426</v>
      </c>
      <c r="K51" s="3" t="s">
        <v>426</v>
      </c>
      <c r="L51" s="3" t="s">
        <v>426</v>
      </c>
      <c r="M51" s="3" t="s">
        <v>426</v>
      </c>
      <c r="N51" s="3" t="s">
        <v>426</v>
      </c>
      <c r="O51" s="3" t="s">
        <v>426</v>
      </c>
      <c r="P51" s="3" t="s">
        <v>426</v>
      </c>
      <c r="Q51" s="3" t="s">
        <v>426</v>
      </c>
      <c r="R51" s="3" t="s">
        <v>426</v>
      </c>
      <c r="S51" s="3" t="s">
        <v>426</v>
      </c>
      <c r="T51" s="3" t="s">
        <v>426</v>
      </c>
      <c r="U51" s="3" t="s">
        <v>426</v>
      </c>
      <c r="V51" s="3" t="s">
        <v>426</v>
      </c>
      <c r="W51" s="3" t="s">
        <v>426</v>
      </c>
      <c r="X51" s="3" t="s">
        <v>426</v>
      </c>
      <c r="Y51" s="3" t="s">
        <v>426</v>
      </c>
      <c r="Z51" s="3" t="s">
        <v>426</v>
      </c>
      <c r="AA51" s="3" t="s">
        <v>426</v>
      </c>
      <c r="AB51" s="3" t="s">
        <v>426</v>
      </c>
      <c r="AC51" s="3" t="s">
        <v>426</v>
      </c>
      <c r="AD51" s="3" t="s">
        <v>426</v>
      </c>
      <c r="AE51" s="51"/>
      <c r="AF51" s="22" t="s">
        <v>426</v>
      </c>
      <c r="AG51" s="22" t="s">
        <v>426</v>
      </c>
      <c r="AH51" s="22" t="s">
        <v>426</v>
      </c>
      <c r="AI51" s="22" t="s">
        <v>426</v>
      </c>
      <c r="AJ51" s="22" t="s">
        <v>426</v>
      </c>
      <c r="AK51" s="22" t="s">
        <v>426</v>
      </c>
      <c r="AL51" s="40" t="s">
        <v>130</v>
      </c>
    </row>
    <row r="52" spans="1:38" ht="26.25" customHeight="1" thickBot="1" x14ac:dyDescent="0.25">
      <c r="A52" s="60" t="s">
        <v>120</v>
      </c>
      <c r="B52" s="64" t="s">
        <v>131</v>
      </c>
      <c r="C52" s="66" t="s">
        <v>390</v>
      </c>
      <c r="D52" s="63"/>
      <c r="E52" s="3" t="s">
        <v>426</v>
      </c>
      <c r="F52" s="3" t="s">
        <v>426</v>
      </c>
      <c r="G52" s="3" t="s">
        <v>426</v>
      </c>
      <c r="H52" s="3" t="s">
        <v>426</v>
      </c>
      <c r="I52" s="3" t="s">
        <v>426</v>
      </c>
      <c r="J52" s="3" t="s">
        <v>426</v>
      </c>
      <c r="K52" s="3" t="s">
        <v>426</v>
      </c>
      <c r="L52" s="3" t="s">
        <v>426</v>
      </c>
      <c r="M52" s="3" t="s">
        <v>426</v>
      </c>
      <c r="N52" s="3" t="s">
        <v>426</v>
      </c>
      <c r="O52" s="3" t="s">
        <v>426</v>
      </c>
      <c r="P52" s="3" t="s">
        <v>426</v>
      </c>
      <c r="Q52" s="3" t="s">
        <v>426</v>
      </c>
      <c r="R52" s="3" t="s">
        <v>426</v>
      </c>
      <c r="S52" s="3" t="s">
        <v>426</v>
      </c>
      <c r="T52" s="3" t="s">
        <v>426</v>
      </c>
      <c r="U52" s="3" t="s">
        <v>426</v>
      </c>
      <c r="V52" s="3" t="s">
        <v>426</v>
      </c>
      <c r="W52" s="3" t="s">
        <v>426</v>
      </c>
      <c r="X52" s="3" t="s">
        <v>426</v>
      </c>
      <c r="Y52" s="3" t="s">
        <v>426</v>
      </c>
      <c r="Z52" s="3" t="s">
        <v>426</v>
      </c>
      <c r="AA52" s="3" t="s">
        <v>426</v>
      </c>
      <c r="AB52" s="3" t="s">
        <v>426</v>
      </c>
      <c r="AC52" s="3" t="s">
        <v>426</v>
      </c>
      <c r="AD52" s="3" t="s">
        <v>426</v>
      </c>
      <c r="AE52" s="51"/>
      <c r="AF52" s="22" t="s">
        <v>426</v>
      </c>
      <c r="AG52" s="22" t="s">
        <v>426</v>
      </c>
      <c r="AH52" s="22" t="s">
        <v>426</v>
      </c>
      <c r="AI52" s="22" t="s">
        <v>426</v>
      </c>
      <c r="AJ52" s="22" t="s">
        <v>426</v>
      </c>
      <c r="AK52" s="22" t="s">
        <v>426</v>
      </c>
      <c r="AL52" s="40" t="s">
        <v>132</v>
      </c>
    </row>
    <row r="53" spans="1:38" ht="26.25" customHeight="1" thickBot="1" x14ac:dyDescent="0.25">
      <c r="A53" s="60" t="s">
        <v>120</v>
      </c>
      <c r="B53" s="64" t="s">
        <v>133</v>
      </c>
      <c r="C53" s="66" t="s">
        <v>134</v>
      </c>
      <c r="D53" s="63"/>
      <c r="E53" s="3" t="s">
        <v>427</v>
      </c>
      <c r="F53" s="3">
        <v>0.32467136684400005</v>
      </c>
      <c r="G53" s="3" t="s">
        <v>428</v>
      </c>
      <c r="H53" s="3" t="s">
        <v>427</v>
      </c>
      <c r="I53" s="3" t="s">
        <v>427</v>
      </c>
      <c r="J53" s="3" t="s">
        <v>427</v>
      </c>
      <c r="K53" s="3" t="s">
        <v>427</v>
      </c>
      <c r="L53" s="3" t="s">
        <v>427</v>
      </c>
      <c r="M53" s="3" t="s">
        <v>427</v>
      </c>
      <c r="N53" s="3" t="s">
        <v>427</v>
      </c>
      <c r="O53" s="3" t="s">
        <v>427</v>
      </c>
      <c r="P53" s="3" t="s">
        <v>427</v>
      </c>
      <c r="Q53" s="3" t="s">
        <v>427</v>
      </c>
      <c r="R53" s="3" t="s">
        <v>427</v>
      </c>
      <c r="S53" s="3" t="s">
        <v>427</v>
      </c>
      <c r="T53" s="3" t="s">
        <v>427</v>
      </c>
      <c r="U53" s="3" t="s">
        <v>427</v>
      </c>
      <c r="V53" s="3" t="s">
        <v>427</v>
      </c>
      <c r="W53" s="3" t="s">
        <v>428</v>
      </c>
      <c r="X53" s="3" t="s">
        <v>427</v>
      </c>
      <c r="Y53" s="3" t="s">
        <v>427</v>
      </c>
      <c r="Z53" s="3" t="s">
        <v>427</v>
      </c>
      <c r="AA53" s="3" t="s">
        <v>427</v>
      </c>
      <c r="AB53" s="3" t="s">
        <v>427</v>
      </c>
      <c r="AC53" s="3" t="s">
        <v>427</v>
      </c>
      <c r="AD53" s="3" t="s">
        <v>427</v>
      </c>
      <c r="AE53" s="51"/>
      <c r="AF53" s="22" t="s">
        <v>427</v>
      </c>
      <c r="AG53" s="22" t="s">
        <v>427</v>
      </c>
      <c r="AH53" s="22" t="s">
        <v>427</v>
      </c>
      <c r="AI53" s="22" t="s">
        <v>427</v>
      </c>
      <c r="AJ53" s="22" t="s">
        <v>427</v>
      </c>
      <c r="AK53" s="22">
        <v>147.57789402</v>
      </c>
      <c r="AL53" s="40" t="s">
        <v>443</v>
      </c>
    </row>
    <row r="54" spans="1:38" ht="37.5" customHeight="1" thickBot="1" x14ac:dyDescent="0.25">
      <c r="A54" s="60" t="s">
        <v>120</v>
      </c>
      <c r="B54" s="64" t="s">
        <v>135</v>
      </c>
      <c r="C54" s="66" t="s">
        <v>136</v>
      </c>
      <c r="D54" s="63"/>
      <c r="E54" s="3" t="s">
        <v>427</v>
      </c>
      <c r="F54" s="3">
        <v>0.16919600000000001</v>
      </c>
      <c r="G54" s="3" t="s">
        <v>427</v>
      </c>
      <c r="H54" s="3" t="s">
        <v>427</v>
      </c>
      <c r="I54" s="3" t="s">
        <v>427</v>
      </c>
      <c r="J54" s="3" t="s">
        <v>427</v>
      </c>
      <c r="K54" s="3" t="s">
        <v>427</v>
      </c>
      <c r="L54" s="3" t="s">
        <v>427</v>
      </c>
      <c r="M54" s="3" t="s">
        <v>427</v>
      </c>
      <c r="N54" s="3" t="s">
        <v>427</v>
      </c>
      <c r="O54" s="3" t="s">
        <v>427</v>
      </c>
      <c r="P54" s="3" t="s">
        <v>427</v>
      </c>
      <c r="Q54" s="3" t="s">
        <v>427</v>
      </c>
      <c r="R54" s="3" t="s">
        <v>427</v>
      </c>
      <c r="S54" s="3" t="s">
        <v>427</v>
      </c>
      <c r="T54" s="3" t="s">
        <v>427</v>
      </c>
      <c r="U54" s="3" t="s">
        <v>427</v>
      </c>
      <c r="V54" s="3" t="s">
        <v>427</v>
      </c>
      <c r="W54" s="3" t="s">
        <v>427</v>
      </c>
      <c r="X54" s="3" t="s">
        <v>427</v>
      </c>
      <c r="Y54" s="3" t="s">
        <v>427</v>
      </c>
      <c r="Z54" s="3" t="s">
        <v>427</v>
      </c>
      <c r="AA54" s="3" t="s">
        <v>427</v>
      </c>
      <c r="AB54" s="3" t="s">
        <v>427</v>
      </c>
      <c r="AC54" s="3" t="s">
        <v>427</v>
      </c>
      <c r="AD54" s="3" t="s">
        <v>427</v>
      </c>
      <c r="AE54" s="51"/>
      <c r="AF54" s="22" t="s">
        <v>427</v>
      </c>
      <c r="AG54" s="22" t="s">
        <v>427</v>
      </c>
      <c r="AH54" s="22" t="s">
        <v>427</v>
      </c>
      <c r="AI54" s="22" t="s">
        <v>427</v>
      </c>
      <c r="AJ54" s="22" t="s">
        <v>427</v>
      </c>
      <c r="AK54" s="22" t="s">
        <v>427</v>
      </c>
      <c r="AL54" s="40" t="s">
        <v>417</v>
      </c>
    </row>
    <row r="55" spans="1:38" ht="26.25" customHeight="1" thickBot="1" x14ac:dyDescent="0.25">
      <c r="A55" s="60" t="s">
        <v>120</v>
      </c>
      <c r="B55" s="64" t="s">
        <v>137</v>
      </c>
      <c r="C55" s="66" t="s">
        <v>138</v>
      </c>
      <c r="D55" s="63"/>
      <c r="E55" s="3" t="s">
        <v>427</v>
      </c>
      <c r="F55" s="3">
        <v>0.121651</v>
      </c>
      <c r="G55" s="3" t="s">
        <v>427</v>
      </c>
      <c r="H55" s="3" t="s">
        <v>427</v>
      </c>
      <c r="I55" s="3" t="s">
        <v>427</v>
      </c>
      <c r="J55" s="3" t="s">
        <v>427</v>
      </c>
      <c r="K55" s="3" t="s">
        <v>427</v>
      </c>
      <c r="L55" s="3" t="s">
        <v>427</v>
      </c>
      <c r="M55" s="3" t="s">
        <v>427</v>
      </c>
      <c r="N55" s="3" t="s">
        <v>427</v>
      </c>
      <c r="O55" s="3" t="s">
        <v>427</v>
      </c>
      <c r="P55" s="3" t="s">
        <v>427</v>
      </c>
      <c r="Q55" s="3" t="s">
        <v>427</v>
      </c>
      <c r="R55" s="3" t="s">
        <v>427</v>
      </c>
      <c r="S55" s="3" t="s">
        <v>427</v>
      </c>
      <c r="T55" s="3" t="s">
        <v>427</v>
      </c>
      <c r="U55" s="3" t="s">
        <v>427</v>
      </c>
      <c r="V55" s="3" t="s">
        <v>427</v>
      </c>
      <c r="W55" s="3" t="s">
        <v>427</v>
      </c>
      <c r="X55" s="3" t="s">
        <v>427</v>
      </c>
      <c r="Y55" s="3" t="s">
        <v>427</v>
      </c>
      <c r="Z55" s="3" t="s">
        <v>427</v>
      </c>
      <c r="AA55" s="3" t="s">
        <v>427</v>
      </c>
      <c r="AB55" s="3" t="s">
        <v>427</v>
      </c>
      <c r="AC55" s="3" t="s">
        <v>427</v>
      </c>
      <c r="AD55" s="3" t="s">
        <v>427</v>
      </c>
      <c r="AE55" s="51"/>
      <c r="AF55" s="22" t="s">
        <v>427</v>
      </c>
      <c r="AG55" s="22" t="s">
        <v>427</v>
      </c>
      <c r="AH55" s="22" t="s">
        <v>427</v>
      </c>
      <c r="AI55" s="22" t="s">
        <v>427</v>
      </c>
      <c r="AJ55" s="22" t="s">
        <v>427</v>
      </c>
      <c r="AK55" s="22" t="s">
        <v>427</v>
      </c>
      <c r="AL55" s="40" t="s">
        <v>139</v>
      </c>
    </row>
    <row r="56" spans="1:38" ht="26.25" customHeight="1" thickBot="1" x14ac:dyDescent="0.25">
      <c r="A56" s="64" t="s">
        <v>120</v>
      </c>
      <c r="B56" s="64" t="s">
        <v>140</v>
      </c>
      <c r="C56" s="66" t="s">
        <v>399</v>
      </c>
      <c r="D56" s="63"/>
      <c r="E56" s="3" t="s">
        <v>426</v>
      </c>
      <c r="F56" s="3" t="s">
        <v>426</v>
      </c>
      <c r="G56" s="3" t="s">
        <v>426</v>
      </c>
      <c r="H56" s="3" t="s">
        <v>426</v>
      </c>
      <c r="I56" s="3" t="s">
        <v>426</v>
      </c>
      <c r="J56" s="3" t="s">
        <v>426</v>
      </c>
      <c r="K56" s="3" t="s">
        <v>426</v>
      </c>
      <c r="L56" s="3" t="s">
        <v>426</v>
      </c>
      <c r="M56" s="3" t="s">
        <v>426</v>
      </c>
      <c r="N56" s="3" t="s">
        <v>426</v>
      </c>
      <c r="O56" s="3" t="s">
        <v>426</v>
      </c>
      <c r="P56" s="3" t="s">
        <v>426</v>
      </c>
      <c r="Q56" s="3" t="s">
        <v>426</v>
      </c>
      <c r="R56" s="3" t="s">
        <v>426</v>
      </c>
      <c r="S56" s="3" t="s">
        <v>426</v>
      </c>
      <c r="T56" s="3" t="s">
        <v>426</v>
      </c>
      <c r="U56" s="3" t="s">
        <v>426</v>
      </c>
      <c r="V56" s="3" t="s">
        <v>426</v>
      </c>
      <c r="W56" s="3" t="s">
        <v>426</v>
      </c>
      <c r="X56" s="3" t="s">
        <v>426</v>
      </c>
      <c r="Y56" s="3" t="s">
        <v>426</v>
      </c>
      <c r="Z56" s="3" t="s">
        <v>426</v>
      </c>
      <c r="AA56" s="3" t="s">
        <v>426</v>
      </c>
      <c r="AB56" s="3" t="s">
        <v>426</v>
      </c>
      <c r="AC56" s="3" t="s">
        <v>426</v>
      </c>
      <c r="AD56" s="3" t="s">
        <v>426</v>
      </c>
      <c r="AE56" s="51"/>
      <c r="AF56" s="22" t="s">
        <v>426</v>
      </c>
      <c r="AG56" s="22" t="s">
        <v>426</v>
      </c>
      <c r="AH56" s="22" t="s">
        <v>426</v>
      </c>
      <c r="AI56" s="22" t="s">
        <v>426</v>
      </c>
      <c r="AJ56" s="22" t="s">
        <v>426</v>
      </c>
      <c r="AK56" s="22" t="s">
        <v>426</v>
      </c>
      <c r="AL56" s="40" t="s">
        <v>410</v>
      </c>
    </row>
    <row r="57" spans="1:38" ht="26.25" customHeight="1" thickBot="1" x14ac:dyDescent="0.25">
      <c r="A57" s="60" t="s">
        <v>54</v>
      </c>
      <c r="B57" s="60" t="s">
        <v>142</v>
      </c>
      <c r="C57" s="61" t="s">
        <v>143</v>
      </c>
      <c r="D57" s="62"/>
      <c r="E57" s="3">
        <v>1.953829</v>
      </c>
      <c r="F57" s="3">
        <v>1.0518009199999999E-2</v>
      </c>
      <c r="G57" s="3">
        <v>0.214449</v>
      </c>
      <c r="H57" s="3" t="s">
        <v>427</v>
      </c>
      <c r="I57" s="3">
        <v>2.4339800000000002E-2</v>
      </c>
      <c r="J57" s="3">
        <v>3.6878500000000002E-2</v>
      </c>
      <c r="K57" s="3">
        <v>3.80191E-2</v>
      </c>
      <c r="L57" s="3">
        <v>2.9660785944000002E-4</v>
      </c>
      <c r="M57" s="3">
        <v>4.4180479999999998</v>
      </c>
      <c r="N57" s="3" t="s">
        <v>428</v>
      </c>
      <c r="O57" s="3" t="s">
        <v>428</v>
      </c>
      <c r="P57" s="3">
        <v>1.3089999999999999E-2</v>
      </c>
      <c r="Q57" s="3" t="s">
        <v>428</v>
      </c>
      <c r="R57" s="3" t="s">
        <v>428</v>
      </c>
      <c r="S57" s="3" t="s">
        <v>428</v>
      </c>
      <c r="T57" s="3" t="s">
        <v>428</v>
      </c>
      <c r="U57" s="3" t="s">
        <v>428</v>
      </c>
      <c r="V57" s="3" t="s">
        <v>428</v>
      </c>
      <c r="W57" s="3" t="s">
        <v>427</v>
      </c>
      <c r="X57" s="3" t="s">
        <v>428</v>
      </c>
      <c r="Y57" s="3" t="s">
        <v>428</v>
      </c>
      <c r="Z57" s="3" t="s">
        <v>428</v>
      </c>
      <c r="AA57" s="3" t="s">
        <v>428</v>
      </c>
      <c r="AB57" s="3" t="s">
        <v>428</v>
      </c>
      <c r="AC57" s="3" t="s">
        <v>427</v>
      </c>
      <c r="AD57" s="3" t="s">
        <v>427</v>
      </c>
      <c r="AE57" s="51"/>
      <c r="AF57" s="22" t="s">
        <v>427</v>
      </c>
      <c r="AG57" s="22" t="s">
        <v>427</v>
      </c>
      <c r="AH57" s="22" t="s">
        <v>427</v>
      </c>
      <c r="AI57" s="22" t="s">
        <v>427</v>
      </c>
      <c r="AJ57" s="22" t="s">
        <v>427</v>
      </c>
      <c r="AK57" s="22">
        <v>1051.8009199999999</v>
      </c>
      <c r="AL57" s="40" t="s">
        <v>144</v>
      </c>
    </row>
    <row r="58" spans="1:38" ht="26.25" customHeight="1" thickBot="1" x14ac:dyDescent="0.25">
      <c r="A58" s="60" t="s">
        <v>54</v>
      </c>
      <c r="B58" s="60" t="s">
        <v>145</v>
      </c>
      <c r="C58" s="61" t="s">
        <v>146</v>
      </c>
      <c r="D58" s="62"/>
      <c r="E58" s="3" t="s">
        <v>426</v>
      </c>
      <c r="F58" s="3" t="s">
        <v>426</v>
      </c>
      <c r="G58" s="3" t="s">
        <v>426</v>
      </c>
      <c r="H58" s="3" t="s">
        <v>426</v>
      </c>
      <c r="I58" s="3" t="s">
        <v>426</v>
      </c>
      <c r="J58" s="3" t="s">
        <v>426</v>
      </c>
      <c r="K58" s="3" t="s">
        <v>426</v>
      </c>
      <c r="L58" s="3" t="s">
        <v>426</v>
      </c>
      <c r="M58" s="3" t="s">
        <v>426</v>
      </c>
      <c r="N58" s="3" t="s">
        <v>426</v>
      </c>
      <c r="O58" s="3" t="s">
        <v>426</v>
      </c>
      <c r="P58" s="3" t="s">
        <v>426</v>
      </c>
      <c r="Q58" s="3" t="s">
        <v>426</v>
      </c>
      <c r="R58" s="3" t="s">
        <v>426</v>
      </c>
      <c r="S58" s="3" t="s">
        <v>426</v>
      </c>
      <c r="T58" s="3" t="s">
        <v>426</v>
      </c>
      <c r="U58" s="3" t="s">
        <v>426</v>
      </c>
      <c r="V58" s="3" t="s">
        <v>426</v>
      </c>
      <c r="W58" s="3" t="s">
        <v>426</v>
      </c>
      <c r="X58" s="3" t="s">
        <v>426</v>
      </c>
      <c r="Y58" s="3" t="s">
        <v>426</v>
      </c>
      <c r="Z58" s="3" t="s">
        <v>426</v>
      </c>
      <c r="AA58" s="3" t="s">
        <v>426</v>
      </c>
      <c r="AB58" s="3" t="s">
        <v>426</v>
      </c>
      <c r="AC58" s="3" t="s">
        <v>426</v>
      </c>
      <c r="AD58" s="3" t="s">
        <v>426</v>
      </c>
      <c r="AE58" s="51"/>
      <c r="AF58" s="22" t="s">
        <v>426</v>
      </c>
      <c r="AG58" s="22" t="s">
        <v>426</v>
      </c>
      <c r="AH58" s="22" t="s">
        <v>426</v>
      </c>
      <c r="AI58" s="22" t="s">
        <v>426</v>
      </c>
      <c r="AJ58" s="22" t="s">
        <v>426</v>
      </c>
      <c r="AK58" s="22" t="s">
        <v>426</v>
      </c>
      <c r="AL58" s="40" t="s">
        <v>147</v>
      </c>
    </row>
    <row r="59" spans="1:38" ht="26.25" customHeight="1" thickBot="1" x14ac:dyDescent="0.25">
      <c r="A59" s="60" t="s">
        <v>54</v>
      </c>
      <c r="B59" s="68" t="s">
        <v>148</v>
      </c>
      <c r="C59" s="61" t="s">
        <v>400</v>
      </c>
      <c r="D59" s="62"/>
      <c r="E59" s="3">
        <v>6.7777599999999993E-2</v>
      </c>
      <c r="F59" s="3">
        <v>6.8799000000000004E-3</v>
      </c>
      <c r="G59" s="3">
        <v>1.7673000000000001E-2</v>
      </c>
      <c r="H59" s="3" t="s">
        <v>428</v>
      </c>
      <c r="I59" s="3">
        <v>6.2868910000000002E-3</v>
      </c>
      <c r="J59" s="3">
        <v>1.5882672E-2</v>
      </c>
      <c r="K59" s="3">
        <v>3.3088899999999997E-2</v>
      </c>
      <c r="L59" s="3">
        <v>1.2573782000000001E-4</v>
      </c>
      <c r="M59" s="3">
        <v>6.293E-3</v>
      </c>
      <c r="N59" s="3" t="s">
        <v>427</v>
      </c>
      <c r="O59" s="3" t="s">
        <v>427</v>
      </c>
      <c r="P59" s="3" t="s">
        <v>427</v>
      </c>
      <c r="Q59" s="3" t="s">
        <v>427</v>
      </c>
      <c r="R59" s="3" t="s">
        <v>427</v>
      </c>
      <c r="S59" s="3" t="s">
        <v>427</v>
      </c>
      <c r="T59" s="3" t="s">
        <v>427</v>
      </c>
      <c r="U59" s="3" t="s">
        <v>427</v>
      </c>
      <c r="V59" s="3" t="s">
        <v>427</v>
      </c>
      <c r="W59" s="3" t="s">
        <v>428</v>
      </c>
      <c r="X59" s="3" t="s">
        <v>428</v>
      </c>
      <c r="Y59" s="3" t="s">
        <v>428</v>
      </c>
      <c r="Z59" s="3" t="s">
        <v>428</v>
      </c>
      <c r="AA59" s="3" t="s">
        <v>428</v>
      </c>
      <c r="AB59" s="3" t="s">
        <v>428</v>
      </c>
      <c r="AC59" s="3" t="s">
        <v>428</v>
      </c>
      <c r="AD59" s="3" t="s">
        <v>427</v>
      </c>
      <c r="AE59" s="51"/>
      <c r="AF59" s="22" t="s">
        <v>427</v>
      </c>
      <c r="AG59" s="22" t="s">
        <v>427</v>
      </c>
      <c r="AH59" s="22" t="s">
        <v>427</v>
      </c>
      <c r="AI59" s="22" t="s">
        <v>427</v>
      </c>
      <c r="AJ59" s="22" t="s">
        <v>427</v>
      </c>
      <c r="AK59" s="22" t="s">
        <v>432</v>
      </c>
      <c r="AL59" s="40" t="s">
        <v>418</v>
      </c>
    </row>
    <row r="60" spans="1:38" ht="26.25" customHeight="1" thickBot="1" x14ac:dyDescent="0.25">
      <c r="A60" s="60" t="s">
        <v>54</v>
      </c>
      <c r="B60" s="68" t="s">
        <v>149</v>
      </c>
      <c r="C60" s="61" t="s">
        <v>150</v>
      </c>
      <c r="D60" s="103"/>
      <c r="E60" s="3" t="s">
        <v>427</v>
      </c>
      <c r="F60" s="3" t="s">
        <v>427</v>
      </c>
      <c r="G60" s="3" t="s">
        <v>427</v>
      </c>
      <c r="H60" s="3" t="s">
        <v>427</v>
      </c>
      <c r="I60" s="3">
        <v>7.6836000000000002E-2</v>
      </c>
      <c r="J60" s="3">
        <v>0.76835999999999993</v>
      </c>
      <c r="K60" s="3">
        <v>1.5674544000000001</v>
      </c>
      <c r="L60" s="3" t="s">
        <v>427</v>
      </c>
      <c r="M60" s="3" t="s">
        <v>427</v>
      </c>
      <c r="N60" s="3" t="s">
        <v>427</v>
      </c>
      <c r="O60" s="3" t="s">
        <v>427</v>
      </c>
      <c r="P60" s="3" t="s">
        <v>427</v>
      </c>
      <c r="Q60" s="3" t="s">
        <v>427</v>
      </c>
      <c r="R60" s="3" t="s">
        <v>427</v>
      </c>
      <c r="S60" s="3" t="s">
        <v>427</v>
      </c>
      <c r="T60" s="3" t="s">
        <v>427</v>
      </c>
      <c r="U60" s="3" t="s">
        <v>427</v>
      </c>
      <c r="V60" s="3" t="s">
        <v>427</v>
      </c>
      <c r="W60" s="3" t="s">
        <v>427</v>
      </c>
      <c r="X60" s="3" t="s">
        <v>427</v>
      </c>
      <c r="Y60" s="3" t="s">
        <v>427</v>
      </c>
      <c r="Z60" s="3" t="s">
        <v>427</v>
      </c>
      <c r="AA60" s="3" t="s">
        <v>427</v>
      </c>
      <c r="AB60" s="3" t="s">
        <v>427</v>
      </c>
      <c r="AC60" s="3" t="s">
        <v>427</v>
      </c>
      <c r="AD60" s="3" t="s">
        <v>427</v>
      </c>
      <c r="AE60" s="51"/>
      <c r="AF60" s="22" t="s">
        <v>427</v>
      </c>
      <c r="AG60" s="22" t="s">
        <v>427</v>
      </c>
      <c r="AH60" s="22" t="s">
        <v>427</v>
      </c>
      <c r="AI60" s="22" t="s">
        <v>427</v>
      </c>
      <c r="AJ60" s="22" t="s">
        <v>427</v>
      </c>
      <c r="AK60" s="22">
        <v>15367.2</v>
      </c>
      <c r="AL60" s="40" t="s">
        <v>419</v>
      </c>
    </row>
    <row r="61" spans="1:38" ht="26.25" customHeight="1" thickBot="1" x14ac:dyDescent="0.25">
      <c r="A61" s="60" t="s">
        <v>54</v>
      </c>
      <c r="B61" s="68" t="s">
        <v>151</v>
      </c>
      <c r="C61" s="61" t="s">
        <v>152</v>
      </c>
      <c r="D61" s="62"/>
      <c r="E61" s="3" t="s">
        <v>427</v>
      </c>
      <c r="F61" s="3" t="s">
        <v>427</v>
      </c>
      <c r="G61" s="3" t="s">
        <v>427</v>
      </c>
      <c r="H61" s="3" t="s">
        <v>427</v>
      </c>
      <c r="I61" s="3">
        <v>6.1843237999999995E-2</v>
      </c>
      <c r="J61" s="3">
        <v>0.61843238100000009</v>
      </c>
      <c r="K61" s="3">
        <v>2.0615002049999998</v>
      </c>
      <c r="L61" s="3" t="s">
        <v>427</v>
      </c>
      <c r="M61" s="3" t="s">
        <v>427</v>
      </c>
      <c r="N61" s="3" t="s">
        <v>427</v>
      </c>
      <c r="O61" s="3" t="s">
        <v>427</v>
      </c>
      <c r="P61" s="3" t="s">
        <v>427</v>
      </c>
      <c r="Q61" s="3" t="s">
        <v>427</v>
      </c>
      <c r="R61" s="3" t="s">
        <v>427</v>
      </c>
      <c r="S61" s="3" t="s">
        <v>427</v>
      </c>
      <c r="T61" s="3" t="s">
        <v>427</v>
      </c>
      <c r="U61" s="3" t="s">
        <v>427</v>
      </c>
      <c r="V61" s="3" t="s">
        <v>427</v>
      </c>
      <c r="W61" s="3" t="s">
        <v>427</v>
      </c>
      <c r="X61" s="3" t="s">
        <v>427</v>
      </c>
      <c r="Y61" s="3" t="s">
        <v>427</v>
      </c>
      <c r="Z61" s="3" t="s">
        <v>427</v>
      </c>
      <c r="AA61" s="3" t="s">
        <v>427</v>
      </c>
      <c r="AB61" s="3" t="s">
        <v>427</v>
      </c>
      <c r="AC61" s="3" t="s">
        <v>427</v>
      </c>
      <c r="AD61" s="3" t="s">
        <v>427</v>
      </c>
      <c r="AE61" s="51"/>
      <c r="AF61" s="22" t="s">
        <v>427</v>
      </c>
      <c r="AG61" s="22" t="s">
        <v>427</v>
      </c>
      <c r="AH61" s="22" t="s">
        <v>427</v>
      </c>
      <c r="AI61" s="22" t="s">
        <v>427</v>
      </c>
      <c r="AJ61" s="22" t="s">
        <v>427</v>
      </c>
      <c r="AK61" s="22">
        <v>495579.69999999995</v>
      </c>
      <c r="AL61" s="40" t="s">
        <v>420</v>
      </c>
    </row>
    <row r="62" spans="1:38" ht="26.25" customHeight="1" thickBot="1" x14ac:dyDescent="0.25">
      <c r="A62" s="60" t="s">
        <v>54</v>
      </c>
      <c r="B62" s="68" t="s">
        <v>153</v>
      </c>
      <c r="C62" s="61" t="s">
        <v>154</v>
      </c>
      <c r="D62" s="62"/>
      <c r="E62" s="3" t="s">
        <v>427</v>
      </c>
      <c r="F62" s="3" t="s">
        <v>427</v>
      </c>
      <c r="G62" s="3" t="s">
        <v>427</v>
      </c>
      <c r="H62" s="3" t="s">
        <v>427</v>
      </c>
      <c r="I62" s="3">
        <v>1.4415999999999999E-3</v>
      </c>
      <c r="J62" s="3">
        <v>9.4777939999999995E-3</v>
      </c>
      <c r="K62" s="3">
        <v>1.8335130000000002E-2</v>
      </c>
      <c r="L62" s="3" t="s">
        <v>427</v>
      </c>
      <c r="M62" s="3" t="s">
        <v>427</v>
      </c>
      <c r="N62" s="3" t="s">
        <v>427</v>
      </c>
      <c r="O62" s="3" t="s">
        <v>427</v>
      </c>
      <c r="P62" s="3" t="s">
        <v>427</v>
      </c>
      <c r="Q62" s="3" t="s">
        <v>427</v>
      </c>
      <c r="R62" s="3" t="s">
        <v>427</v>
      </c>
      <c r="S62" s="3" t="s">
        <v>427</v>
      </c>
      <c r="T62" s="3" t="s">
        <v>427</v>
      </c>
      <c r="U62" s="3" t="s">
        <v>427</v>
      </c>
      <c r="V62" s="3" t="s">
        <v>427</v>
      </c>
      <c r="W62" s="3" t="s">
        <v>427</v>
      </c>
      <c r="X62" s="3" t="s">
        <v>427</v>
      </c>
      <c r="Y62" s="3" t="s">
        <v>427</v>
      </c>
      <c r="Z62" s="3" t="s">
        <v>427</v>
      </c>
      <c r="AA62" s="3" t="s">
        <v>427</v>
      </c>
      <c r="AB62" s="3" t="s">
        <v>427</v>
      </c>
      <c r="AC62" s="3" t="s">
        <v>427</v>
      </c>
      <c r="AD62" s="3" t="s">
        <v>427</v>
      </c>
      <c r="AE62" s="51"/>
      <c r="AF62" s="22" t="s">
        <v>427</v>
      </c>
      <c r="AG62" s="22" t="s">
        <v>427</v>
      </c>
      <c r="AH62" s="22" t="s">
        <v>427</v>
      </c>
      <c r="AI62" s="22" t="s">
        <v>427</v>
      </c>
      <c r="AJ62" s="22" t="s">
        <v>427</v>
      </c>
      <c r="AK62" s="22" t="s">
        <v>428</v>
      </c>
      <c r="AL62" s="40" t="s">
        <v>421</v>
      </c>
    </row>
    <row r="63" spans="1:38" ht="26.25" customHeight="1" thickBot="1" x14ac:dyDescent="0.25">
      <c r="A63" s="60" t="s">
        <v>54</v>
      </c>
      <c r="B63" s="68" t="s">
        <v>155</v>
      </c>
      <c r="C63" s="66" t="s">
        <v>156</v>
      </c>
      <c r="D63" s="69"/>
      <c r="E63" s="3" t="s">
        <v>426</v>
      </c>
      <c r="F63" s="3" t="s">
        <v>426</v>
      </c>
      <c r="G63" s="3" t="s">
        <v>426</v>
      </c>
      <c r="H63" s="3" t="s">
        <v>426</v>
      </c>
      <c r="I63" s="3" t="s">
        <v>426</v>
      </c>
      <c r="J63" s="3" t="s">
        <v>426</v>
      </c>
      <c r="K63" s="3" t="s">
        <v>426</v>
      </c>
      <c r="L63" s="3" t="s">
        <v>426</v>
      </c>
      <c r="M63" s="3" t="s">
        <v>426</v>
      </c>
      <c r="N63" s="3" t="s">
        <v>426</v>
      </c>
      <c r="O63" s="3" t="s">
        <v>426</v>
      </c>
      <c r="P63" s="3" t="s">
        <v>426</v>
      </c>
      <c r="Q63" s="3" t="s">
        <v>426</v>
      </c>
      <c r="R63" s="3" t="s">
        <v>426</v>
      </c>
      <c r="S63" s="3" t="s">
        <v>426</v>
      </c>
      <c r="T63" s="3" t="s">
        <v>426</v>
      </c>
      <c r="U63" s="3" t="s">
        <v>426</v>
      </c>
      <c r="V63" s="3" t="s">
        <v>426</v>
      </c>
      <c r="W63" s="3" t="s">
        <v>426</v>
      </c>
      <c r="X63" s="3" t="s">
        <v>426</v>
      </c>
      <c r="Y63" s="3" t="s">
        <v>426</v>
      </c>
      <c r="Z63" s="3" t="s">
        <v>426</v>
      </c>
      <c r="AA63" s="3" t="s">
        <v>426</v>
      </c>
      <c r="AB63" s="3" t="s">
        <v>426</v>
      </c>
      <c r="AC63" s="3" t="s">
        <v>426</v>
      </c>
      <c r="AD63" s="3" t="s">
        <v>426</v>
      </c>
      <c r="AE63" s="51"/>
      <c r="AF63" s="22" t="s">
        <v>426</v>
      </c>
      <c r="AG63" s="22" t="s">
        <v>426</v>
      </c>
      <c r="AH63" s="22" t="s">
        <v>426</v>
      </c>
      <c r="AI63" s="22" t="s">
        <v>426</v>
      </c>
      <c r="AJ63" s="22" t="s">
        <v>426</v>
      </c>
      <c r="AK63" s="22" t="s">
        <v>426</v>
      </c>
      <c r="AL63" s="40" t="s">
        <v>410</v>
      </c>
    </row>
    <row r="64" spans="1:38" ht="26.25" customHeight="1" thickBot="1" x14ac:dyDescent="0.25">
      <c r="A64" s="60" t="s">
        <v>54</v>
      </c>
      <c r="B64" s="68" t="s">
        <v>157</v>
      </c>
      <c r="C64" s="61" t="s">
        <v>158</v>
      </c>
      <c r="D64" s="62"/>
      <c r="E64" s="3" t="s">
        <v>426</v>
      </c>
      <c r="F64" s="3" t="s">
        <v>426</v>
      </c>
      <c r="G64" s="3" t="s">
        <v>426</v>
      </c>
      <c r="H64" s="3" t="s">
        <v>426</v>
      </c>
      <c r="I64" s="3" t="s">
        <v>426</v>
      </c>
      <c r="J64" s="3" t="s">
        <v>426</v>
      </c>
      <c r="K64" s="3" t="s">
        <v>426</v>
      </c>
      <c r="L64" s="3" t="s">
        <v>426</v>
      </c>
      <c r="M64" s="3" t="s">
        <v>426</v>
      </c>
      <c r="N64" s="3" t="s">
        <v>426</v>
      </c>
      <c r="O64" s="3" t="s">
        <v>426</v>
      </c>
      <c r="P64" s="3" t="s">
        <v>426</v>
      </c>
      <c r="Q64" s="3" t="s">
        <v>426</v>
      </c>
      <c r="R64" s="3" t="s">
        <v>426</v>
      </c>
      <c r="S64" s="3" t="s">
        <v>426</v>
      </c>
      <c r="T64" s="3" t="s">
        <v>426</v>
      </c>
      <c r="U64" s="3" t="s">
        <v>426</v>
      </c>
      <c r="V64" s="3" t="s">
        <v>426</v>
      </c>
      <c r="W64" s="3" t="s">
        <v>426</v>
      </c>
      <c r="X64" s="3" t="s">
        <v>426</v>
      </c>
      <c r="Y64" s="3" t="s">
        <v>426</v>
      </c>
      <c r="Z64" s="3" t="s">
        <v>426</v>
      </c>
      <c r="AA64" s="3" t="s">
        <v>426</v>
      </c>
      <c r="AB64" s="3" t="s">
        <v>426</v>
      </c>
      <c r="AC64" s="3" t="s">
        <v>426</v>
      </c>
      <c r="AD64" s="3" t="s">
        <v>426</v>
      </c>
      <c r="AE64" s="51"/>
      <c r="AF64" s="22" t="s">
        <v>426</v>
      </c>
      <c r="AG64" s="22" t="s">
        <v>426</v>
      </c>
      <c r="AH64" s="22" t="s">
        <v>426</v>
      </c>
      <c r="AI64" s="22" t="s">
        <v>426</v>
      </c>
      <c r="AJ64" s="22" t="s">
        <v>426</v>
      </c>
      <c r="AK64" s="22" t="s">
        <v>426</v>
      </c>
      <c r="AL64" s="40" t="s">
        <v>159</v>
      </c>
    </row>
    <row r="65" spans="1:38" ht="26.25" customHeight="1" thickBot="1" x14ac:dyDescent="0.25">
      <c r="A65" s="60" t="s">
        <v>54</v>
      </c>
      <c r="B65" s="64" t="s">
        <v>160</v>
      </c>
      <c r="C65" s="61" t="s">
        <v>161</v>
      </c>
      <c r="D65" s="62"/>
      <c r="E65" s="3" t="s">
        <v>426</v>
      </c>
      <c r="F65" s="3" t="s">
        <v>426</v>
      </c>
      <c r="G65" s="3" t="s">
        <v>426</v>
      </c>
      <c r="H65" s="3" t="s">
        <v>426</v>
      </c>
      <c r="I65" s="3" t="s">
        <v>426</v>
      </c>
      <c r="J65" s="3" t="s">
        <v>426</v>
      </c>
      <c r="K65" s="3" t="s">
        <v>426</v>
      </c>
      <c r="L65" s="3" t="s">
        <v>426</v>
      </c>
      <c r="M65" s="3" t="s">
        <v>426</v>
      </c>
      <c r="N65" s="3" t="s">
        <v>426</v>
      </c>
      <c r="O65" s="3" t="s">
        <v>426</v>
      </c>
      <c r="P65" s="3" t="s">
        <v>426</v>
      </c>
      <c r="Q65" s="3" t="s">
        <v>426</v>
      </c>
      <c r="R65" s="3" t="s">
        <v>426</v>
      </c>
      <c r="S65" s="3" t="s">
        <v>426</v>
      </c>
      <c r="T65" s="3" t="s">
        <v>426</v>
      </c>
      <c r="U65" s="3" t="s">
        <v>426</v>
      </c>
      <c r="V65" s="3" t="s">
        <v>426</v>
      </c>
      <c r="W65" s="3" t="s">
        <v>426</v>
      </c>
      <c r="X65" s="3" t="s">
        <v>426</v>
      </c>
      <c r="Y65" s="3" t="s">
        <v>426</v>
      </c>
      <c r="Z65" s="3" t="s">
        <v>426</v>
      </c>
      <c r="AA65" s="3" t="s">
        <v>426</v>
      </c>
      <c r="AB65" s="3" t="s">
        <v>426</v>
      </c>
      <c r="AC65" s="3" t="s">
        <v>426</v>
      </c>
      <c r="AD65" s="3" t="s">
        <v>426</v>
      </c>
      <c r="AE65" s="51"/>
      <c r="AF65" s="22" t="s">
        <v>426</v>
      </c>
      <c r="AG65" s="22" t="s">
        <v>426</v>
      </c>
      <c r="AH65" s="22" t="s">
        <v>426</v>
      </c>
      <c r="AI65" s="22" t="s">
        <v>426</v>
      </c>
      <c r="AJ65" s="22" t="s">
        <v>426</v>
      </c>
      <c r="AK65" s="22" t="s">
        <v>426</v>
      </c>
      <c r="AL65" s="40" t="s">
        <v>162</v>
      </c>
    </row>
    <row r="66" spans="1:38" ht="26.25" customHeight="1" thickBot="1" x14ac:dyDescent="0.25">
      <c r="A66" s="60" t="s">
        <v>54</v>
      </c>
      <c r="B66" s="64" t="s">
        <v>163</v>
      </c>
      <c r="C66" s="61" t="s">
        <v>164</v>
      </c>
      <c r="D66" s="62"/>
      <c r="E66" s="3" t="s">
        <v>426</v>
      </c>
      <c r="F66" s="3" t="s">
        <v>426</v>
      </c>
      <c r="G66" s="3" t="s">
        <v>426</v>
      </c>
      <c r="H66" s="3" t="s">
        <v>426</v>
      </c>
      <c r="I66" s="3" t="s">
        <v>426</v>
      </c>
      <c r="J66" s="3" t="s">
        <v>426</v>
      </c>
      <c r="K66" s="3" t="s">
        <v>426</v>
      </c>
      <c r="L66" s="3" t="s">
        <v>426</v>
      </c>
      <c r="M66" s="3" t="s">
        <v>426</v>
      </c>
      <c r="N66" s="3" t="s">
        <v>426</v>
      </c>
      <c r="O66" s="3" t="s">
        <v>426</v>
      </c>
      <c r="P66" s="3" t="s">
        <v>426</v>
      </c>
      <c r="Q66" s="3" t="s">
        <v>426</v>
      </c>
      <c r="R66" s="3" t="s">
        <v>426</v>
      </c>
      <c r="S66" s="3" t="s">
        <v>426</v>
      </c>
      <c r="T66" s="3" t="s">
        <v>426</v>
      </c>
      <c r="U66" s="3" t="s">
        <v>426</v>
      </c>
      <c r="V66" s="3" t="s">
        <v>426</v>
      </c>
      <c r="W66" s="3" t="s">
        <v>426</v>
      </c>
      <c r="X66" s="3" t="s">
        <v>426</v>
      </c>
      <c r="Y66" s="3" t="s">
        <v>426</v>
      </c>
      <c r="Z66" s="3" t="s">
        <v>426</v>
      </c>
      <c r="AA66" s="3" t="s">
        <v>426</v>
      </c>
      <c r="AB66" s="3" t="s">
        <v>426</v>
      </c>
      <c r="AC66" s="3" t="s">
        <v>426</v>
      </c>
      <c r="AD66" s="3" t="s">
        <v>426</v>
      </c>
      <c r="AE66" s="51"/>
      <c r="AF66" s="22" t="s">
        <v>426</v>
      </c>
      <c r="AG66" s="22" t="s">
        <v>426</v>
      </c>
      <c r="AH66" s="22" t="s">
        <v>426</v>
      </c>
      <c r="AI66" s="22" t="s">
        <v>426</v>
      </c>
      <c r="AJ66" s="22" t="s">
        <v>426</v>
      </c>
      <c r="AK66" s="22" t="s">
        <v>426</v>
      </c>
      <c r="AL66" s="40" t="s">
        <v>165</v>
      </c>
    </row>
    <row r="67" spans="1:38" ht="26.25" customHeight="1" thickBot="1" x14ac:dyDescent="0.25">
      <c r="A67" s="60" t="s">
        <v>54</v>
      </c>
      <c r="B67" s="64" t="s">
        <v>166</v>
      </c>
      <c r="C67" s="61" t="s">
        <v>167</v>
      </c>
      <c r="D67" s="62"/>
      <c r="E67" s="3" t="s">
        <v>426</v>
      </c>
      <c r="F67" s="3" t="s">
        <v>426</v>
      </c>
      <c r="G67" s="3" t="s">
        <v>426</v>
      </c>
      <c r="H67" s="3" t="s">
        <v>426</v>
      </c>
      <c r="I67" s="3" t="s">
        <v>426</v>
      </c>
      <c r="J67" s="3" t="s">
        <v>426</v>
      </c>
      <c r="K67" s="3" t="s">
        <v>426</v>
      </c>
      <c r="L67" s="3" t="s">
        <v>426</v>
      </c>
      <c r="M67" s="3" t="s">
        <v>426</v>
      </c>
      <c r="N67" s="3" t="s">
        <v>426</v>
      </c>
      <c r="O67" s="3" t="s">
        <v>426</v>
      </c>
      <c r="P67" s="3" t="s">
        <v>426</v>
      </c>
      <c r="Q67" s="3" t="s">
        <v>426</v>
      </c>
      <c r="R67" s="3" t="s">
        <v>426</v>
      </c>
      <c r="S67" s="3" t="s">
        <v>426</v>
      </c>
      <c r="T67" s="3" t="s">
        <v>426</v>
      </c>
      <c r="U67" s="3" t="s">
        <v>426</v>
      </c>
      <c r="V67" s="3" t="s">
        <v>426</v>
      </c>
      <c r="W67" s="3" t="s">
        <v>426</v>
      </c>
      <c r="X67" s="3" t="s">
        <v>426</v>
      </c>
      <c r="Y67" s="3" t="s">
        <v>426</v>
      </c>
      <c r="Z67" s="3" t="s">
        <v>426</v>
      </c>
      <c r="AA67" s="3" t="s">
        <v>426</v>
      </c>
      <c r="AB67" s="3" t="s">
        <v>426</v>
      </c>
      <c r="AC67" s="3" t="s">
        <v>426</v>
      </c>
      <c r="AD67" s="3" t="s">
        <v>426</v>
      </c>
      <c r="AE67" s="51"/>
      <c r="AF67" s="22" t="s">
        <v>426</v>
      </c>
      <c r="AG67" s="22" t="s">
        <v>426</v>
      </c>
      <c r="AH67" s="22" t="s">
        <v>426</v>
      </c>
      <c r="AI67" s="22" t="s">
        <v>426</v>
      </c>
      <c r="AJ67" s="22" t="s">
        <v>426</v>
      </c>
      <c r="AK67" s="22" t="s">
        <v>426</v>
      </c>
      <c r="AL67" s="40" t="s">
        <v>168</v>
      </c>
    </row>
    <row r="68" spans="1:38" ht="26.25" customHeight="1" thickBot="1" x14ac:dyDescent="0.25">
      <c r="A68" s="60" t="s">
        <v>54</v>
      </c>
      <c r="B68" s="64" t="s">
        <v>169</v>
      </c>
      <c r="C68" s="61" t="s">
        <v>170</v>
      </c>
      <c r="D68" s="62"/>
      <c r="E68" s="3" t="s">
        <v>426</v>
      </c>
      <c r="F68" s="3" t="s">
        <v>426</v>
      </c>
      <c r="G68" s="3" t="s">
        <v>426</v>
      </c>
      <c r="H68" s="3" t="s">
        <v>426</v>
      </c>
      <c r="I68" s="3" t="s">
        <v>426</v>
      </c>
      <c r="J68" s="3" t="s">
        <v>426</v>
      </c>
      <c r="K68" s="3" t="s">
        <v>426</v>
      </c>
      <c r="L68" s="3" t="s">
        <v>426</v>
      </c>
      <c r="M68" s="3" t="s">
        <v>426</v>
      </c>
      <c r="N68" s="3" t="s">
        <v>426</v>
      </c>
      <c r="O68" s="3" t="s">
        <v>426</v>
      </c>
      <c r="P68" s="3" t="s">
        <v>426</v>
      </c>
      <c r="Q68" s="3" t="s">
        <v>426</v>
      </c>
      <c r="R68" s="3" t="s">
        <v>426</v>
      </c>
      <c r="S68" s="3" t="s">
        <v>426</v>
      </c>
      <c r="T68" s="3" t="s">
        <v>426</v>
      </c>
      <c r="U68" s="3" t="s">
        <v>426</v>
      </c>
      <c r="V68" s="3" t="s">
        <v>426</v>
      </c>
      <c r="W68" s="3" t="s">
        <v>426</v>
      </c>
      <c r="X68" s="3" t="s">
        <v>426</v>
      </c>
      <c r="Y68" s="3" t="s">
        <v>426</v>
      </c>
      <c r="Z68" s="3" t="s">
        <v>426</v>
      </c>
      <c r="AA68" s="3" t="s">
        <v>426</v>
      </c>
      <c r="AB68" s="3" t="s">
        <v>426</v>
      </c>
      <c r="AC68" s="3" t="s">
        <v>426</v>
      </c>
      <c r="AD68" s="3" t="s">
        <v>426</v>
      </c>
      <c r="AE68" s="51"/>
      <c r="AF68" s="22" t="s">
        <v>426</v>
      </c>
      <c r="AG68" s="22" t="s">
        <v>426</v>
      </c>
      <c r="AH68" s="22" t="s">
        <v>426</v>
      </c>
      <c r="AI68" s="22" t="s">
        <v>426</v>
      </c>
      <c r="AJ68" s="22" t="s">
        <v>426</v>
      </c>
      <c r="AK68" s="22" t="s">
        <v>426</v>
      </c>
      <c r="AL68" s="40" t="s">
        <v>171</v>
      </c>
    </row>
    <row r="69" spans="1:38" ht="26.25" customHeight="1" thickBot="1" x14ac:dyDescent="0.25">
      <c r="A69" s="60" t="s">
        <v>54</v>
      </c>
      <c r="B69" s="60" t="s">
        <v>172</v>
      </c>
      <c r="C69" s="61" t="s">
        <v>173</v>
      </c>
      <c r="D69" s="67"/>
      <c r="E69" s="3" t="s">
        <v>426</v>
      </c>
      <c r="F69" s="3" t="s">
        <v>426</v>
      </c>
      <c r="G69" s="3" t="s">
        <v>426</v>
      </c>
      <c r="H69" s="3" t="s">
        <v>426</v>
      </c>
      <c r="I69" s="3" t="s">
        <v>426</v>
      </c>
      <c r="J69" s="3" t="s">
        <v>426</v>
      </c>
      <c r="K69" s="3" t="s">
        <v>426</v>
      </c>
      <c r="L69" s="3" t="s">
        <v>426</v>
      </c>
      <c r="M69" s="3" t="s">
        <v>426</v>
      </c>
      <c r="N69" s="3" t="s">
        <v>426</v>
      </c>
      <c r="O69" s="3" t="s">
        <v>426</v>
      </c>
      <c r="P69" s="3" t="s">
        <v>426</v>
      </c>
      <c r="Q69" s="3" t="s">
        <v>426</v>
      </c>
      <c r="R69" s="3" t="s">
        <v>426</v>
      </c>
      <c r="S69" s="3" t="s">
        <v>426</v>
      </c>
      <c r="T69" s="3" t="s">
        <v>426</v>
      </c>
      <c r="U69" s="3" t="s">
        <v>426</v>
      </c>
      <c r="V69" s="3" t="s">
        <v>426</v>
      </c>
      <c r="W69" s="3" t="s">
        <v>426</v>
      </c>
      <c r="X69" s="3" t="s">
        <v>426</v>
      </c>
      <c r="Y69" s="3" t="s">
        <v>426</v>
      </c>
      <c r="Z69" s="3" t="s">
        <v>426</v>
      </c>
      <c r="AA69" s="3" t="s">
        <v>426</v>
      </c>
      <c r="AB69" s="3" t="s">
        <v>426</v>
      </c>
      <c r="AC69" s="3" t="s">
        <v>426</v>
      </c>
      <c r="AD69" s="3" t="s">
        <v>426</v>
      </c>
      <c r="AE69" s="51"/>
      <c r="AF69" s="22" t="s">
        <v>426</v>
      </c>
      <c r="AG69" s="22" t="s">
        <v>426</v>
      </c>
      <c r="AH69" s="22" t="s">
        <v>426</v>
      </c>
      <c r="AI69" s="22" t="s">
        <v>426</v>
      </c>
      <c r="AJ69" s="22" t="s">
        <v>426</v>
      </c>
      <c r="AK69" s="22" t="s">
        <v>426</v>
      </c>
      <c r="AL69" s="40" t="s">
        <v>174</v>
      </c>
    </row>
    <row r="70" spans="1:38" ht="26.25" customHeight="1" thickBot="1" x14ac:dyDescent="0.25">
      <c r="A70" s="60" t="s">
        <v>54</v>
      </c>
      <c r="B70" s="60" t="s">
        <v>175</v>
      </c>
      <c r="C70" s="61" t="s">
        <v>383</v>
      </c>
      <c r="D70" s="67"/>
      <c r="E70" s="3" t="s">
        <v>426</v>
      </c>
      <c r="F70" s="3" t="s">
        <v>426</v>
      </c>
      <c r="G70" s="3" t="s">
        <v>426</v>
      </c>
      <c r="H70" s="3" t="s">
        <v>426</v>
      </c>
      <c r="I70" s="3" t="s">
        <v>426</v>
      </c>
      <c r="J70" s="3" t="s">
        <v>426</v>
      </c>
      <c r="K70" s="3" t="s">
        <v>426</v>
      </c>
      <c r="L70" s="3" t="s">
        <v>426</v>
      </c>
      <c r="M70" s="3" t="s">
        <v>426</v>
      </c>
      <c r="N70" s="3" t="s">
        <v>426</v>
      </c>
      <c r="O70" s="3" t="s">
        <v>426</v>
      </c>
      <c r="P70" s="3" t="s">
        <v>426</v>
      </c>
      <c r="Q70" s="3" t="s">
        <v>426</v>
      </c>
      <c r="R70" s="3" t="s">
        <v>426</v>
      </c>
      <c r="S70" s="3" t="s">
        <v>426</v>
      </c>
      <c r="T70" s="3" t="s">
        <v>426</v>
      </c>
      <c r="U70" s="3" t="s">
        <v>426</v>
      </c>
      <c r="V70" s="3" t="s">
        <v>426</v>
      </c>
      <c r="W70" s="3" t="s">
        <v>426</v>
      </c>
      <c r="X70" s="3" t="s">
        <v>426</v>
      </c>
      <c r="Y70" s="3" t="s">
        <v>426</v>
      </c>
      <c r="Z70" s="3" t="s">
        <v>426</v>
      </c>
      <c r="AA70" s="3" t="s">
        <v>426</v>
      </c>
      <c r="AB70" s="3" t="s">
        <v>426</v>
      </c>
      <c r="AC70" s="3" t="s">
        <v>426</v>
      </c>
      <c r="AD70" s="3" t="s">
        <v>426</v>
      </c>
      <c r="AE70" s="51"/>
      <c r="AF70" s="22" t="s">
        <v>426</v>
      </c>
      <c r="AG70" s="22" t="s">
        <v>426</v>
      </c>
      <c r="AH70" s="22" t="s">
        <v>426</v>
      </c>
      <c r="AI70" s="22" t="s">
        <v>426</v>
      </c>
      <c r="AJ70" s="22" t="s">
        <v>426</v>
      </c>
      <c r="AK70" s="22" t="s">
        <v>426</v>
      </c>
      <c r="AL70" s="40" t="s">
        <v>410</v>
      </c>
    </row>
    <row r="71" spans="1:38" ht="26.25" customHeight="1" thickBot="1" x14ac:dyDescent="0.25">
      <c r="A71" s="60" t="s">
        <v>54</v>
      </c>
      <c r="B71" s="60" t="s">
        <v>176</v>
      </c>
      <c r="C71" s="61" t="s">
        <v>177</v>
      </c>
      <c r="D71" s="67"/>
      <c r="E71" s="3" t="s">
        <v>426</v>
      </c>
      <c r="F71" s="3" t="s">
        <v>426</v>
      </c>
      <c r="G71" s="3" t="s">
        <v>426</v>
      </c>
      <c r="H71" s="3" t="s">
        <v>426</v>
      </c>
      <c r="I71" s="3" t="s">
        <v>426</v>
      </c>
      <c r="J71" s="3" t="s">
        <v>426</v>
      </c>
      <c r="K71" s="3" t="s">
        <v>426</v>
      </c>
      <c r="L71" s="3" t="s">
        <v>426</v>
      </c>
      <c r="M71" s="3" t="s">
        <v>426</v>
      </c>
      <c r="N71" s="3" t="s">
        <v>426</v>
      </c>
      <c r="O71" s="3" t="s">
        <v>426</v>
      </c>
      <c r="P71" s="3" t="s">
        <v>426</v>
      </c>
      <c r="Q71" s="3" t="s">
        <v>426</v>
      </c>
      <c r="R71" s="3" t="s">
        <v>426</v>
      </c>
      <c r="S71" s="3" t="s">
        <v>426</v>
      </c>
      <c r="T71" s="3" t="s">
        <v>426</v>
      </c>
      <c r="U71" s="3" t="s">
        <v>426</v>
      </c>
      <c r="V71" s="3" t="s">
        <v>426</v>
      </c>
      <c r="W71" s="3" t="s">
        <v>426</v>
      </c>
      <c r="X71" s="3" t="s">
        <v>426</v>
      </c>
      <c r="Y71" s="3" t="s">
        <v>426</v>
      </c>
      <c r="Z71" s="3" t="s">
        <v>426</v>
      </c>
      <c r="AA71" s="3" t="s">
        <v>426</v>
      </c>
      <c r="AB71" s="3" t="s">
        <v>426</v>
      </c>
      <c r="AC71" s="3" t="s">
        <v>426</v>
      </c>
      <c r="AD71" s="3" t="s">
        <v>426</v>
      </c>
      <c r="AE71" s="51"/>
      <c r="AF71" s="22" t="s">
        <v>426</v>
      </c>
      <c r="AG71" s="22" t="s">
        <v>426</v>
      </c>
      <c r="AH71" s="22" t="s">
        <v>426</v>
      </c>
      <c r="AI71" s="22" t="s">
        <v>426</v>
      </c>
      <c r="AJ71" s="22" t="s">
        <v>426</v>
      </c>
      <c r="AK71" s="22" t="s">
        <v>426</v>
      </c>
      <c r="AL71" s="40" t="s">
        <v>410</v>
      </c>
    </row>
    <row r="72" spans="1:38" ht="26.25" customHeight="1" thickBot="1" x14ac:dyDescent="0.25">
      <c r="A72" s="60" t="s">
        <v>54</v>
      </c>
      <c r="B72" s="60" t="s">
        <v>178</v>
      </c>
      <c r="C72" s="61" t="s">
        <v>179</v>
      </c>
      <c r="D72" s="62"/>
      <c r="E72" s="3" t="s">
        <v>426</v>
      </c>
      <c r="F72" s="3" t="s">
        <v>426</v>
      </c>
      <c r="G72" s="3" t="s">
        <v>426</v>
      </c>
      <c r="H72" s="3" t="s">
        <v>426</v>
      </c>
      <c r="I72" s="3" t="s">
        <v>426</v>
      </c>
      <c r="J72" s="3" t="s">
        <v>426</v>
      </c>
      <c r="K72" s="3" t="s">
        <v>426</v>
      </c>
      <c r="L72" s="3" t="s">
        <v>426</v>
      </c>
      <c r="M72" s="3" t="s">
        <v>426</v>
      </c>
      <c r="N72" s="3" t="s">
        <v>426</v>
      </c>
      <c r="O72" s="3" t="s">
        <v>426</v>
      </c>
      <c r="P72" s="3" t="s">
        <v>426</v>
      </c>
      <c r="Q72" s="3" t="s">
        <v>426</v>
      </c>
      <c r="R72" s="3" t="s">
        <v>426</v>
      </c>
      <c r="S72" s="3" t="s">
        <v>426</v>
      </c>
      <c r="T72" s="3" t="s">
        <v>426</v>
      </c>
      <c r="U72" s="3" t="s">
        <v>426</v>
      </c>
      <c r="V72" s="3" t="s">
        <v>426</v>
      </c>
      <c r="W72" s="3" t="s">
        <v>426</v>
      </c>
      <c r="X72" s="3" t="s">
        <v>426</v>
      </c>
      <c r="Y72" s="3" t="s">
        <v>426</v>
      </c>
      <c r="Z72" s="3" t="s">
        <v>426</v>
      </c>
      <c r="AA72" s="3" t="s">
        <v>426</v>
      </c>
      <c r="AB72" s="3" t="s">
        <v>426</v>
      </c>
      <c r="AC72" s="3" t="s">
        <v>426</v>
      </c>
      <c r="AD72" s="3" t="s">
        <v>426</v>
      </c>
      <c r="AE72" s="51"/>
      <c r="AF72" s="22" t="s">
        <v>426</v>
      </c>
      <c r="AG72" s="22" t="s">
        <v>426</v>
      </c>
      <c r="AH72" s="22" t="s">
        <v>426</v>
      </c>
      <c r="AI72" s="22" t="s">
        <v>426</v>
      </c>
      <c r="AJ72" s="22" t="s">
        <v>426</v>
      </c>
      <c r="AK72" s="22" t="s">
        <v>426</v>
      </c>
      <c r="AL72" s="40" t="s">
        <v>180</v>
      </c>
    </row>
    <row r="73" spans="1:38" ht="26.25" customHeight="1" thickBot="1" x14ac:dyDescent="0.25">
      <c r="A73" s="60" t="s">
        <v>54</v>
      </c>
      <c r="B73" s="60" t="s">
        <v>181</v>
      </c>
      <c r="C73" s="61" t="s">
        <v>182</v>
      </c>
      <c r="D73" s="62"/>
      <c r="E73" s="3" t="s">
        <v>426</v>
      </c>
      <c r="F73" s="3" t="s">
        <v>426</v>
      </c>
      <c r="G73" s="3" t="s">
        <v>426</v>
      </c>
      <c r="H73" s="3" t="s">
        <v>426</v>
      </c>
      <c r="I73" s="3" t="s">
        <v>426</v>
      </c>
      <c r="J73" s="3" t="s">
        <v>426</v>
      </c>
      <c r="K73" s="3" t="s">
        <v>426</v>
      </c>
      <c r="L73" s="3" t="s">
        <v>426</v>
      </c>
      <c r="M73" s="3" t="s">
        <v>426</v>
      </c>
      <c r="N73" s="3" t="s">
        <v>426</v>
      </c>
      <c r="O73" s="3" t="s">
        <v>426</v>
      </c>
      <c r="P73" s="3" t="s">
        <v>426</v>
      </c>
      <c r="Q73" s="3" t="s">
        <v>426</v>
      </c>
      <c r="R73" s="3" t="s">
        <v>426</v>
      </c>
      <c r="S73" s="3" t="s">
        <v>426</v>
      </c>
      <c r="T73" s="3" t="s">
        <v>426</v>
      </c>
      <c r="U73" s="3" t="s">
        <v>426</v>
      </c>
      <c r="V73" s="3" t="s">
        <v>426</v>
      </c>
      <c r="W73" s="3" t="s">
        <v>426</v>
      </c>
      <c r="X73" s="3" t="s">
        <v>426</v>
      </c>
      <c r="Y73" s="3" t="s">
        <v>426</v>
      </c>
      <c r="Z73" s="3" t="s">
        <v>426</v>
      </c>
      <c r="AA73" s="3" t="s">
        <v>426</v>
      </c>
      <c r="AB73" s="3" t="s">
        <v>426</v>
      </c>
      <c r="AC73" s="3" t="s">
        <v>426</v>
      </c>
      <c r="AD73" s="3" t="s">
        <v>426</v>
      </c>
      <c r="AE73" s="51"/>
      <c r="AF73" s="22" t="s">
        <v>426</v>
      </c>
      <c r="AG73" s="22" t="s">
        <v>426</v>
      </c>
      <c r="AH73" s="22" t="s">
        <v>426</v>
      </c>
      <c r="AI73" s="22" t="s">
        <v>426</v>
      </c>
      <c r="AJ73" s="22" t="s">
        <v>426</v>
      </c>
      <c r="AK73" s="22" t="s">
        <v>426</v>
      </c>
      <c r="AL73" s="40" t="s">
        <v>183</v>
      </c>
    </row>
    <row r="74" spans="1:38" ht="26.25" customHeight="1" thickBot="1" x14ac:dyDescent="0.25">
      <c r="A74" s="60" t="s">
        <v>54</v>
      </c>
      <c r="B74" s="60" t="s">
        <v>184</v>
      </c>
      <c r="C74" s="61" t="s">
        <v>185</v>
      </c>
      <c r="D74" s="62"/>
      <c r="E74" s="3" t="s">
        <v>426</v>
      </c>
      <c r="F74" s="3" t="s">
        <v>426</v>
      </c>
      <c r="G74" s="3" t="s">
        <v>426</v>
      </c>
      <c r="H74" s="3" t="s">
        <v>426</v>
      </c>
      <c r="I74" s="3" t="s">
        <v>426</v>
      </c>
      <c r="J74" s="3" t="s">
        <v>426</v>
      </c>
      <c r="K74" s="3" t="s">
        <v>426</v>
      </c>
      <c r="L74" s="3" t="s">
        <v>426</v>
      </c>
      <c r="M74" s="3" t="s">
        <v>426</v>
      </c>
      <c r="N74" s="3" t="s">
        <v>426</v>
      </c>
      <c r="O74" s="3" t="s">
        <v>426</v>
      </c>
      <c r="P74" s="3" t="s">
        <v>426</v>
      </c>
      <c r="Q74" s="3" t="s">
        <v>426</v>
      </c>
      <c r="R74" s="3" t="s">
        <v>426</v>
      </c>
      <c r="S74" s="3" t="s">
        <v>426</v>
      </c>
      <c r="T74" s="3" t="s">
        <v>426</v>
      </c>
      <c r="U74" s="3" t="s">
        <v>426</v>
      </c>
      <c r="V74" s="3" t="s">
        <v>426</v>
      </c>
      <c r="W74" s="3" t="s">
        <v>426</v>
      </c>
      <c r="X74" s="3" t="s">
        <v>426</v>
      </c>
      <c r="Y74" s="3" t="s">
        <v>426</v>
      </c>
      <c r="Z74" s="3" t="s">
        <v>426</v>
      </c>
      <c r="AA74" s="3" t="s">
        <v>426</v>
      </c>
      <c r="AB74" s="3" t="s">
        <v>426</v>
      </c>
      <c r="AC74" s="3" t="s">
        <v>426</v>
      </c>
      <c r="AD74" s="3" t="s">
        <v>426</v>
      </c>
      <c r="AE74" s="51"/>
      <c r="AF74" s="22" t="s">
        <v>426</v>
      </c>
      <c r="AG74" s="22" t="s">
        <v>426</v>
      </c>
      <c r="AH74" s="22" t="s">
        <v>426</v>
      </c>
      <c r="AI74" s="22" t="s">
        <v>426</v>
      </c>
      <c r="AJ74" s="22" t="s">
        <v>426</v>
      </c>
      <c r="AK74" s="22" t="s">
        <v>426</v>
      </c>
      <c r="AL74" s="40" t="s">
        <v>186</v>
      </c>
    </row>
    <row r="75" spans="1:38" ht="26.25" customHeight="1" thickBot="1" x14ac:dyDescent="0.25">
      <c r="A75" s="60" t="s">
        <v>54</v>
      </c>
      <c r="B75" s="60" t="s">
        <v>187</v>
      </c>
      <c r="C75" s="61" t="s">
        <v>188</v>
      </c>
      <c r="D75" s="67"/>
      <c r="E75" s="3" t="s">
        <v>426</v>
      </c>
      <c r="F75" s="3" t="s">
        <v>426</v>
      </c>
      <c r="G75" s="3" t="s">
        <v>426</v>
      </c>
      <c r="H75" s="3" t="s">
        <v>426</v>
      </c>
      <c r="I75" s="3" t="s">
        <v>426</v>
      </c>
      <c r="J75" s="3" t="s">
        <v>426</v>
      </c>
      <c r="K75" s="3" t="s">
        <v>426</v>
      </c>
      <c r="L75" s="3" t="s">
        <v>426</v>
      </c>
      <c r="M75" s="3" t="s">
        <v>426</v>
      </c>
      <c r="N75" s="3" t="s">
        <v>426</v>
      </c>
      <c r="O75" s="3" t="s">
        <v>426</v>
      </c>
      <c r="P75" s="3" t="s">
        <v>426</v>
      </c>
      <c r="Q75" s="3" t="s">
        <v>426</v>
      </c>
      <c r="R75" s="3" t="s">
        <v>426</v>
      </c>
      <c r="S75" s="3" t="s">
        <v>426</v>
      </c>
      <c r="T75" s="3" t="s">
        <v>426</v>
      </c>
      <c r="U75" s="3" t="s">
        <v>426</v>
      </c>
      <c r="V75" s="3" t="s">
        <v>426</v>
      </c>
      <c r="W75" s="3" t="s">
        <v>426</v>
      </c>
      <c r="X75" s="3" t="s">
        <v>426</v>
      </c>
      <c r="Y75" s="3" t="s">
        <v>426</v>
      </c>
      <c r="Z75" s="3" t="s">
        <v>426</v>
      </c>
      <c r="AA75" s="3" t="s">
        <v>426</v>
      </c>
      <c r="AB75" s="3" t="s">
        <v>426</v>
      </c>
      <c r="AC75" s="3" t="s">
        <v>426</v>
      </c>
      <c r="AD75" s="3" t="s">
        <v>426</v>
      </c>
      <c r="AE75" s="51"/>
      <c r="AF75" s="22" t="s">
        <v>426</v>
      </c>
      <c r="AG75" s="22" t="s">
        <v>426</v>
      </c>
      <c r="AH75" s="22" t="s">
        <v>426</v>
      </c>
      <c r="AI75" s="22" t="s">
        <v>426</v>
      </c>
      <c r="AJ75" s="22" t="s">
        <v>426</v>
      </c>
      <c r="AK75" s="22" t="s">
        <v>426</v>
      </c>
      <c r="AL75" s="40" t="s">
        <v>189</v>
      </c>
    </row>
    <row r="76" spans="1:38" ht="26.25" customHeight="1" thickBot="1" x14ac:dyDescent="0.25">
      <c r="A76" s="60" t="s">
        <v>54</v>
      </c>
      <c r="B76" s="60" t="s">
        <v>190</v>
      </c>
      <c r="C76" s="61" t="s">
        <v>191</v>
      </c>
      <c r="D76" s="62"/>
      <c r="E76" s="3" t="s">
        <v>426</v>
      </c>
      <c r="F76" s="3" t="s">
        <v>426</v>
      </c>
      <c r="G76" s="3" t="s">
        <v>426</v>
      </c>
      <c r="H76" s="3" t="s">
        <v>426</v>
      </c>
      <c r="I76" s="3" t="s">
        <v>426</v>
      </c>
      <c r="J76" s="3" t="s">
        <v>426</v>
      </c>
      <c r="K76" s="3" t="s">
        <v>426</v>
      </c>
      <c r="L76" s="3" t="s">
        <v>426</v>
      </c>
      <c r="M76" s="3" t="s">
        <v>426</v>
      </c>
      <c r="N76" s="3" t="s">
        <v>426</v>
      </c>
      <c r="O76" s="3" t="s">
        <v>426</v>
      </c>
      <c r="P76" s="3" t="s">
        <v>426</v>
      </c>
      <c r="Q76" s="3" t="s">
        <v>426</v>
      </c>
      <c r="R76" s="3" t="s">
        <v>426</v>
      </c>
      <c r="S76" s="3" t="s">
        <v>426</v>
      </c>
      <c r="T76" s="3" t="s">
        <v>426</v>
      </c>
      <c r="U76" s="3" t="s">
        <v>426</v>
      </c>
      <c r="V76" s="3" t="s">
        <v>426</v>
      </c>
      <c r="W76" s="3" t="s">
        <v>426</v>
      </c>
      <c r="X76" s="3" t="s">
        <v>426</v>
      </c>
      <c r="Y76" s="3" t="s">
        <v>426</v>
      </c>
      <c r="Z76" s="3" t="s">
        <v>426</v>
      </c>
      <c r="AA76" s="3" t="s">
        <v>426</v>
      </c>
      <c r="AB76" s="3" t="s">
        <v>426</v>
      </c>
      <c r="AC76" s="3" t="s">
        <v>426</v>
      </c>
      <c r="AD76" s="3" t="s">
        <v>426</v>
      </c>
      <c r="AE76" s="51"/>
      <c r="AF76" s="22" t="s">
        <v>426</v>
      </c>
      <c r="AG76" s="22" t="s">
        <v>426</v>
      </c>
      <c r="AH76" s="22" t="s">
        <v>426</v>
      </c>
      <c r="AI76" s="22" t="s">
        <v>426</v>
      </c>
      <c r="AJ76" s="22" t="s">
        <v>426</v>
      </c>
      <c r="AK76" s="22" t="s">
        <v>426</v>
      </c>
      <c r="AL76" s="40" t="s">
        <v>192</v>
      </c>
    </row>
    <row r="77" spans="1:38" ht="26.25" customHeight="1" thickBot="1" x14ac:dyDescent="0.25">
      <c r="A77" s="60" t="s">
        <v>54</v>
      </c>
      <c r="B77" s="60" t="s">
        <v>193</v>
      </c>
      <c r="C77" s="61" t="s">
        <v>194</v>
      </c>
      <c r="D77" s="62"/>
      <c r="E77" s="3" t="s">
        <v>426</v>
      </c>
      <c r="F77" s="3" t="s">
        <v>426</v>
      </c>
      <c r="G77" s="3" t="s">
        <v>426</v>
      </c>
      <c r="H77" s="3" t="s">
        <v>426</v>
      </c>
      <c r="I77" s="3" t="s">
        <v>426</v>
      </c>
      <c r="J77" s="3" t="s">
        <v>426</v>
      </c>
      <c r="K77" s="3" t="s">
        <v>426</v>
      </c>
      <c r="L77" s="3" t="s">
        <v>426</v>
      </c>
      <c r="M77" s="3" t="s">
        <v>426</v>
      </c>
      <c r="N77" s="3" t="s">
        <v>426</v>
      </c>
      <c r="O77" s="3" t="s">
        <v>426</v>
      </c>
      <c r="P77" s="3" t="s">
        <v>426</v>
      </c>
      <c r="Q77" s="3" t="s">
        <v>426</v>
      </c>
      <c r="R77" s="3" t="s">
        <v>426</v>
      </c>
      <c r="S77" s="3" t="s">
        <v>426</v>
      </c>
      <c r="T77" s="3" t="s">
        <v>426</v>
      </c>
      <c r="U77" s="3" t="s">
        <v>426</v>
      </c>
      <c r="V77" s="3" t="s">
        <v>426</v>
      </c>
      <c r="W77" s="3" t="s">
        <v>426</v>
      </c>
      <c r="X77" s="3" t="s">
        <v>426</v>
      </c>
      <c r="Y77" s="3" t="s">
        <v>426</v>
      </c>
      <c r="Z77" s="3" t="s">
        <v>426</v>
      </c>
      <c r="AA77" s="3" t="s">
        <v>426</v>
      </c>
      <c r="AB77" s="3" t="s">
        <v>426</v>
      </c>
      <c r="AC77" s="3" t="s">
        <v>426</v>
      </c>
      <c r="AD77" s="3" t="s">
        <v>426</v>
      </c>
      <c r="AE77" s="51"/>
      <c r="AF77" s="22" t="s">
        <v>426</v>
      </c>
      <c r="AG77" s="22" t="s">
        <v>426</v>
      </c>
      <c r="AH77" s="22" t="s">
        <v>426</v>
      </c>
      <c r="AI77" s="22" t="s">
        <v>426</v>
      </c>
      <c r="AJ77" s="22" t="s">
        <v>426</v>
      </c>
      <c r="AK77" s="22" t="s">
        <v>426</v>
      </c>
      <c r="AL77" s="40" t="s">
        <v>195</v>
      </c>
    </row>
    <row r="78" spans="1:38" ht="26.25" customHeight="1" thickBot="1" x14ac:dyDescent="0.25">
      <c r="A78" s="60" t="s">
        <v>54</v>
      </c>
      <c r="B78" s="60" t="s">
        <v>196</v>
      </c>
      <c r="C78" s="61" t="s">
        <v>197</v>
      </c>
      <c r="D78" s="62"/>
      <c r="E78" s="3" t="s">
        <v>426</v>
      </c>
      <c r="F78" s="3" t="s">
        <v>426</v>
      </c>
      <c r="G78" s="3" t="s">
        <v>426</v>
      </c>
      <c r="H78" s="3" t="s">
        <v>426</v>
      </c>
      <c r="I78" s="3" t="s">
        <v>426</v>
      </c>
      <c r="J78" s="3" t="s">
        <v>426</v>
      </c>
      <c r="K78" s="3" t="s">
        <v>426</v>
      </c>
      <c r="L78" s="3" t="s">
        <v>426</v>
      </c>
      <c r="M78" s="3" t="s">
        <v>426</v>
      </c>
      <c r="N78" s="3" t="s">
        <v>426</v>
      </c>
      <c r="O78" s="3" t="s">
        <v>426</v>
      </c>
      <c r="P78" s="3" t="s">
        <v>426</v>
      </c>
      <c r="Q78" s="3" t="s">
        <v>426</v>
      </c>
      <c r="R78" s="3" t="s">
        <v>426</v>
      </c>
      <c r="S78" s="3" t="s">
        <v>426</v>
      </c>
      <c r="T78" s="3" t="s">
        <v>426</v>
      </c>
      <c r="U78" s="3" t="s">
        <v>426</v>
      </c>
      <c r="V78" s="3" t="s">
        <v>426</v>
      </c>
      <c r="W78" s="3" t="s">
        <v>426</v>
      </c>
      <c r="X78" s="3" t="s">
        <v>426</v>
      </c>
      <c r="Y78" s="3" t="s">
        <v>426</v>
      </c>
      <c r="Z78" s="3" t="s">
        <v>426</v>
      </c>
      <c r="AA78" s="3" t="s">
        <v>426</v>
      </c>
      <c r="AB78" s="3" t="s">
        <v>426</v>
      </c>
      <c r="AC78" s="3" t="s">
        <v>426</v>
      </c>
      <c r="AD78" s="3" t="s">
        <v>426</v>
      </c>
      <c r="AE78" s="51"/>
      <c r="AF78" s="22" t="s">
        <v>426</v>
      </c>
      <c r="AG78" s="22" t="s">
        <v>426</v>
      </c>
      <c r="AH78" s="22" t="s">
        <v>426</v>
      </c>
      <c r="AI78" s="22" t="s">
        <v>426</v>
      </c>
      <c r="AJ78" s="22" t="s">
        <v>426</v>
      </c>
      <c r="AK78" s="22" t="s">
        <v>426</v>
      </c>
      <c r="AL78" s="40" t="s">
        <v>198</v>
      </c>
    </row>
    <row r="79" spans="1:38" ht="26.25" customHeight="1" thickBot="1" x14ac:dyDescent="0.25">
      <c r="A79" s="60" t="s">
        <v>54</v>
      </c>
      <c r="B79" s="60" t="s">
        <v>199</v>
      </c>
      <c r="C79" s="61" t="s">
        <v>200</v>
      </c>
      <c r="D79" s="62"/>
      <c r="E79" s="3" t="s">
        <v>426</v>
      </c>
      <c r="F79" s="3" t="s">
        <v>426</v>
      </c>
      <c r="G79" s="3" t="s">
        <v>426</v>
      </c>
      <c r="H79" s="3" t="s">
        <v>426</v>
      </c>
      <c r="I79" s="3" t="s">
        <v>426</v>
      </c>
      <c r="J79" s="3" t="s">
        <v>426</v>
      </c>
      <c r="K79" s="3" t="s">
        <v>426</v>
      </c>
      <c r="L79" s="3" t="s">
        <v>426</v>
      </c>
      <c r="M79" s="3" t="s">
        <v>426</v>
      </c>
      <c r="N79" s="3" t="s">
        <v>426</v>
      </c>
      <c r="O79" s="3" t="s">
        <v>426</v>
      </c>
      <c r="P79" s="3" t="s">
        <v>426</v>
      </c>
      <c r="Q79" s="3" t="s">
        <v>426</v>
      </c>
      <c r="R79" s="3" t="s">
        <v>426</v>
      </c>
      <c r="S79" s="3" t="s">
        <v>426</v>
      </c>
      <c r="T79" s="3" t="s">
        <v>426</v>
      </c>
      <c r="U79" s="3" t="s">
        <v>426</v>
      </c>
      <c r="V79" s="3" t="s">
        <v>426</v>
      </c>
      <c r="W79" s="3" t="s">
        <v>426</v>
      </c>
      <c r="X79" s="3" t="s">
        <v>426</v>
      </c>
      <c r="Y79" s="3" t="s">
        <v>426</v>
      </c>
      <c r="Z79" s="3" t="s">
        <v>426</v>
      </c>
      <c r="AA79" s="3" t="s">
        <v>426</v>
      </c>
      <c r="AB79" s="3" t="s">
        <v>426</v>
      </c>
      <c r="AC79" s="3" t="s">
        <v>426</v>
      </c>
      <c r="AD79" s="3" t="s">
        <v>426</v>
      </c>
      <c r="AE79" s="51"/>
      <c r="AF79" s="22" t="s">
        <v>426</v>
      </c>
      <c r="AG79" s="22" t="s">
        <v>426</v>
      </c>
      <c r="AH79" s="22" t="s">
        <v>426</v>
      </c>
      <c r="AI79" s="22" t="s">
        <v>426</v>
      </c>
      <c r="AJ79" s="22" t="s">
        <v>426</v>
      </c>
      <c r="AK79" s="22" t="s">
        <v>426</v>
      </c>
      <c r="AL79" s="40" t="s">
        <v>201</v>
      </c>
    </row>
    <row r="80" spans="1:38" ht="26.25" customHeight="1" thickBot="1" x14ac:dyDescent="0.25">
      <c r="A80" s="60" t="s">
        <v>54</v>
      </c>
      <c r="B80" s="64" t="s">
        <v>202</v>
      </c>
      <c r="C80" s="66" t="s">
        <v>203</v>
      </c>
      <c r="D80" s="62"/>
      <c r="E80" s="3" t="s">
        <v>426</v>
      </c>
      <c r="F80" s="3" t="s">
        <v>426</v>
      </c>
      <c r="G80" s="3" t="s">
        <v>426</v>
      </c>
      <c r="H80" s="3" t="s">
        <v>426</v>
      </c>
      <c r="I80" s="3" t="s">
        <v>426</v>
      </c>
      <c r="J80" s="3" t="s">
        <v>426</v>
      </c>
      <c r="K80" s="3" t="s">
        <v>426</v>
      </c>
      <c r="L80" s="3" t="s">
        <v>426</v>
      </c>
      <c r="M80" s="3" t="s">
        <v>426</v>
      </c>
      <c r="N80" s="3" t="s">
        <v>426</v>
      </c>
      <c r="O80" s="3" t="s">
        <v>426</v>
      </c>
      <c r="P80" s="3" t="s">
        <v>426</v>
      </c>
      <c r="Q80" s="3" t="s">
        <v>426</v>
      </c>
      <c r="R80" s="3" t="s">
        <v>426</v>
      </c>
      <c r="S80" s="3" t="s">
        <v>426</v>
      </c>
      <c r="T80" s="3" t="s">
        <v>426</v>
      </c>
      <c r="U80" s="3" t="s">
        <v>426</v>
      </c>
      <c r="V80" s="3" t="s">
        <v>426</v>
      </c>
      <c r="W80" s="3" t="s">
        <v>426</v>
      </c>
      <c r="X80" s="3" t="s">
        <v>426</v>
      </c>
      <c r="Y80" s="3" t="s">
        <v>426</v>
      </c>
      <c r="Z80" s="3" t="s">
        <v>426</v>
      </c>
      <c r="AA80" s="3" t="s">
        <v>426</v>
      </c>
      <c r="AB80" s="3" t="s">
        <v>426</v>
      </c>
      <c r="AC80" s="3" t="s">
        <v>426</v>
      </c>
      <c r="AD80" s="3" t="s">
        <v>426</v>
      </c>
      <c r="AE80" s="51"/>
      <c r="AF80" s="22" t="s">
        <v>426</v>
      </c>
      <c r="AG80" s="22" t="s">
        <v>426</v>
      </c>
      <c r="AH80" s="22" t="s">
        <v>426</v>
      </c>
      <c r="AI80" s="22" t="s">
        <v>426</v>
      </c>
      <c r="AJ80" s="22" t="s">
        <v>426</v>
      </c>
      <c r="AK80" s="22" t="s">
        <v>426</v>
      </c>
      <c r="AL80" s="40" t="s">
        <v>410</v>
      </c>
    </row>
    <row r="81" spans="1:38" ht="26.25" customHeight="1" thickBot="1" x14ac:dyDescent="0.25">
      <c r="A81" s="60" t="s">
        <v>54</v>
      </c>
      <c r="B81" s="64" t="s">
        <v>204</v>
      </c>
      <c r="C81" s="66" t="s">
        <v>205</v>
      </c>
      <c r="D81" s="62"/>
      <c r="E81" s="3" t="s">
        <v>426</v>
      </c>
      <c r="F81" s="3" t="s">
        <v>426</v>
      </c>
      <c r="G81" s="3" t="s">
        <v>426</v>
      </c>
      <c r="H81" s="3" t="s">
        <v>426</v>
      </c>
      <c r="I81" s="3" t="s">
        <v>426</v>
      </c>
      <c r="J81" s="3" t="s">
        <v>426</v>
      </c>
      <c r="K81" s="3" t="s">
        <v>426</v>
      </c>
      <c r="L81" s="3" t="s">
        <v>426</v>
      </c>
      <c r="M81" s="3" t="s">
        <v>426</v>
      </c>
      <c r="N81" s="3" t="s">
        <v>426</v>
      </c>
      <c r="O81" s="3" t="s">
        <v>426</v>
      </c>
      <c r="P81" s="3" t="s">
        <v>426</v>
      </c>
      <c r="Q81" s="3" t="s">
        <v>426</v>
      </c>
      <c r="R81" s="3" t="s">
        <v>426</v>
      </c>
      <c r="S81" s="3" t="s">
        <v>426</v>
      </c>
      <c r="T81" s="3" t="s">
        <v>426</v>
      </c>
      <c r="U81" s="3" t="s">
        <v>426</v>
      </c>
      <c r="V81" s="3" t="s">
        <v>426</v>
      </c>
      <c r="W81" s="3" t="s">
        <v>426</v>
      </c>
      <c r="X81" s="3" t="s">
        <v>426</v>
      </c>
      <c r="Y81" s="3" t="s">
        <v>426</v>
      </c>
      <c r="Z81" s="3" t="s">
        <v>426</v>
      </c>
      <c r="AA81" s="3" t="s">
        <v>426</v>
      </c>
      <c r="AB81" s="3" t="s">
        <v>426</v>
      </c>
      <c r="AC81" s="3" t="s">
        <v>426</v>
      </c>
      <c r="AD81" s="3" t="s">
        <v>426</v>
      </c>
      <c r="AE81" s="51"/>
      <c r="AF81" s="22" t="s">
        <v>426</v>
      </c>
      <c r="AG81" s="22" t="s">
        <v>426</v>
      </c>
      <c r="AH81" s="22" t="s">
        <v>426</v>
      </c>
      <c r="AI81" s="22" t="s">
        <v>426</v>
      </c>
      <c r="AJ81" s="22" t="s">
        <v>426</v>
      </c>
      <c r="AK81" s="22" t="s">
        <v>426</v>
      </c>
      <c r="AL81" s="40" t="s">
        <v>206</v>
      </c>
    </row>
    <row r="82" spans="1:38" ht="26.25" customHeight="1" thickBot="1" x14ac:dyDescent="0.25">
      <c r="A82" s="60" t="s">
        <v>207</v>
      </c>
      <c r="B82" s="64" t="s">
        <v>208</v>
      </c>
      <c r="C82" s="70" t="s">
        <v>209</v>
      </c>
      <c r="D82" s="62"/>
      <c r="E82" s="3" t="s">
        <v>427</v>
      </c>
      <c r="F82" s="3">
        <v>2.603797148</v>
      </c>
      <c r="G82" s="3" t="s">
        <v>427</v>
      </c>
      <c r="H82" s="3" t="s">
        <v>427</v>
      </c>
      <c r="I82" s="3" t="s">
        <v>427</v>
      </c>
      <c r="J82" s="3" t="s">
        <v>427</v>
      </c>
      <c r="K82" s="3" t="s">
        <v>427</v>
      </c>
      <c r="L82" s="3" t="s">
        <v>427</v>
      </c>
      <c r="M82" s="3" t="s">
        <v>427</v>
      </c>
      <c r="N82" s="3" t="s">
        <v>427</v>
      </c>
      <c r="O82" s="3" t="s">
        <v>427</v>
      </c>
      <c r="P82" s="3" t="s">
        <v>428</v>
      </c>
      <c r="Q82" s="3" t="s">
        <v>427</v>
      </c>
      <c r="R82" s="3" t="s">
        <v>427</v>
      </c>
      <c r="S82" s="3" t="s">
        <v>427</v>
      </c>
      <c r="T82" s="3" t="s">
        <v>427</v>
      </c>
      <c r="U82" s="3" t="s">
        <v>427</v>
      </c>
      <c r="V82" s="3" t="s">
        <v>427</v>
      </c>
      <c r="W82" s="3" t="s">
        <v>427</v>
      </c>
      <c r="X82" s="3" t="s">
        <v>427</v>
      </c>
      <c r="Y82" s="3" t="s">
        <v>427</v>
      </c>
      <c r="Z82" s="3" t="s">
        <v>427</v>
      </c>
      <c r="AA82" s="3" t="s">
        <v>427</v>
      </c>
      <c r="AB82" s="3" t="s">
        <v>427</v>
      </c>
      <c r="AC82" s="3" t="s">
        <v>427</v>
      </c>
      <c r="AD82" s="3" t="s">
        <v>427</v>
      </c>
      <c r="AE82" s="51"/>
      <c r="AF82" s="22" t="s">
        <v>427</v>
      </c>
      <c r="AG82" s="22" t="s">
        <v>427</v>
      </c>
      <c r="AH82" s="22" t="s">
        <v>427</v>
      </c>
      <c r="AI82" s="22" t="s">
        <v>427</v>
      </c>
      <c r="AJ82" s="22" t="s">
        <v>427</v>
      </c>
      <c r="AK82" s="22">
        <v>16.889882960000001</v>
      </c>
      <c r="AL82" s="40" t="s">
        <v>218</v>
      </c>
    </row>
    <row r="83" spans="1:38" ht="26.25" customHeight="1" thickBot="1" x14ac:dyDescent="0.25">
      <c r="A83" s="60" t="s">
        <v>54</v>
      </c>
      <c r="B83" s="71" t="s">
        <v>210</v>
      </c>
      <c r="C83" s="72" t="s">
        <v>211</v>
      </c>
      <c r="D83" s="62"/>
      <c r="E83" s="3" t="s">
        <v>428</v>
      </c>
      <c r="F83" s="3">
        <v>1.6461396302400001E-2</v>
      </c>
      <c r="G83" s="3" t="s">
        <v>428</v>
      </c>
      <c r="H83" s="3" t="s">
        <v>427</v>
      </c>
      <c r="I83" s="3">
        <v>0.41153490756000005</v>
      </c>
      <c r="J83" s="3">
        <v>3.0865118067000004</v>
      </c>
      <c r="K83" s="3">
        <v>14.4037217646</v>
      </c>
      <c r="L83" s="3">
        <v>2.345748973092E-2</v>
      </c>
      <c r="M83" s="3" t="s">
        <v>428</v>
      </c>
      <c r="N83" s="3" t="s">
        <v>427</v>
      </c>
      <c r="O83" s="3" t="s">
        <v>427</v>
      </c>
      <c r="P83" s="3" t="s">
        <v>427</v>
      </c>
      <c r="Q83" s="3" t="s">
        <v>427</v>
      </c>
      <c r="R83" s="3" t="s">
        <v>427</v>
      </c>
      <c r="S83" s="3" t="s">
        <v>427</v>
      </c>
      <c r="T83" s="3" t="s">
        <v>427</v>
      </c>
      <c r="U83" s="3" t="s">
        <v>427</v>
      </c>
      <c r="V83" s="3" t="s">
        <v>427</v>
      </c>
      <c r="W83" s="3" t="s">
        <v>427</v>
      </c>
      <c r="X83" s="3" t="s">
        <v>428</v>
      </c>
      <c r="Y83" s="3" t="s">
        <v>428</v>
      </c>
      <c r="Z83" s="3" t="s">
        <v>428</v>
      </c>
      <c r="AA83" s="3" t="s">
        <v>428</v>
      </c>
      <c r="AB83" s="3" t="s">
        <v>428</v>
      </c>
      <c r="AC83" s="3" t="s">
        <v>428</v>
      </c>
      <c r="AD83" s="3" t="s">
        <v>427</v>
      </c>
      <c r="AE83" s="51"/>
      <c r="AF83" s="22" t="s">
        <v>427</v>
      </c>
      <c r="AG83" s="22" t="s">
        <v>427</v>
      </c>
      <c r="AH83" s="22" t="s">
        <v>427</v>
      </c>
      <c r="AI83" s="22" t="s">
        <v>427</v>
      </c>
      <c r="AJ83" s="22" t="s">
        <v>427</v>
      </c>
      <c r="AK83" s="22">
        <v>1028.8372689</v>
      </c>
      <c r="AL83" s="40" t="s">
        <v>430</v>
      </c>
    </row>
    <row r="84" spans="1:38" ht="26.25" customHeight="1" thickBot="1" x14ac:dyDescent="0.25">
      <c r="A84" s="60" t="s">
        <v>54</v>
      </c>
      <c r="B84" s="71" t="s">
        <v>212</v>
      </c>
      <c r="C84" s="72" t="s">
        <v>213</v>
      </c>
      <c r="D84" s="62"/>
      <c r="E84" s="3" t="s">
        <v>428</v>
      </c>
      <c r="F84" s="3">
        <v>1.4860982772999999E-2</v>
      </c>
      <c r="G84" s="3" t="s">
        <v>427</v>
      </c>
      <c r="H84" s="3" t="s">
        <v>427</v>
      </c>
      <c r="I84" s="3">
        <v>9.1452201680000018E-3</v>
      </c>
      <c r="J84" s="3">
        <v>4.5726100840000006E-2</v>
      </c>
      <c r="K84" s="3">
        <v>0.18290440336000002</v>
      </c>
      <c r="L84" s="3">
        <v>1.18887862184E-6</v>
      </c>
      <c r="M84" s="3">
        <v>1.0859948949500002E-3</v>
      </c>
      <c r="N84" s="3" t="s">
        <v>428</v>
      </c>
      <c r="O84" s="3" t="s">
        <v>428</v>
      </c>
      <c r="P84" s="3" t="s">
        <v>428</v>
      </c>
      <c r="Q84" s="3" t="s">
        <v>427</v>
      </c>
      <c r="R84" s="3" t="s">
        <v>427</v>
      </c>
      <c r="S84" s="3" t="s">
        <v>427</v>
      </c>
      <c r="T84" s="3" t="s">
        <v>427</v>
      </c>
      <c r="U84" s="3" t="s">
        <v>427</v>
      </c>
      <c r="V84" s="3" t="s">
        <v>427</v>
      </c>
      <c r="W84" s="3" t="s">
        <v>428</v>
      </c>
      <c r="X84" s="3" t="s">
        <v>428</v>
      </c>
      <c r="Y84" s="3" t="s">
        <v>428</v>
      </c>
      <c r="Z84" s="3" t="s">
        <v>428</v>
      </c>
      <c r="AA84" s="3" t="s">
        <v>428</v>
      </c>
      <c r="AB84" s="3" t="s">
        <v>428</v>
      </c>
      <c r="AC84" s="3" t="s">
        <v>428</v>
      </c>
      <c r="AD84" s="3" t="s">
        <v>427</v>
      </c>
      <c r="AE84" s="51"/>
      <c r="AF84" s="22" t="s">
        <v>427</v>
      </c>
      <c r="AG84" s="22" t="s">
        <v>427</v>
      </c>
      <c r="AH84" s="22" t="s">
        <v>427</v>
      </c>
      <c r="AI84" s="22" t="s">
        <v>427</v>
      </c>
      <c r="AJ84" s="22" t="s">
        <v>427</v>
      </c>
      <c r="AK84" s="22">
        <v>114.31525210000001</v>
      </c>
      <c r="AL84" s="40" t="s">
        <v>431</v>
      </c>
    </row>
    <row r="85" spans="1:38" ht="26.25" customHeight="1" thickBot="1" x14ac:dyDescent="0.25">
      <c r="A85" s="60" t="s">
        <v>207</v>
      </c>
      <c r="B85" s="66" t="s">
        <v>214</v>
      </c>
      <c r="C85" s="72" t="s">
        <v>401</v>
      </c>
      <c r="D85" s="62"/>
      <c r="E85" s="3" t="s">
        <v>427</v>
      </c>
      <c r="F85" s="3">
        <v>5.2964319199999998</v>
      </c>
      <c r="G85" s="3" t="s">
        <v>427</v>
      </c>
      <c r="H85" s="3" t="s">
        <v>427</v>
      </c>
      <c r="I85" s="3" t="s">
        <v>427</v>
      </c>
      <c r="J85" s="3" t="s">
        <v>427</v>
      </c>
      <c r="K85" s="3" t="s">
        <v>427</v>
      </c>
      <c r="L85" s="3" t="s">
        <v>427</v>
      </c>
      <c r="M85" s="3" t="s">
        <v>427</v>
      </c>
      <c r="N85" s="3" t="s">
        <v>427</v>
      </c>
      <c r="O85" s="3" t="s">
        <v>427</v>
      </c>
      <c r="P85" s="3" t="s">
        <v>427</v>
      </c>
      <c r="Q85" s="3" t="s">
        <v>427</v>
      </c>
      <c r="R85" s="3" t="s">
        <v>427</v>
      </c>
      <c r="S85" s="3" t="s">
        <v>427</v>
      </c>
      <c r="T85" s="3" t="s">
        <v>427</v>
      </c>
      <c r="U85" s="3" t="s">
        <v>427</v>
      </c>
      <c r="V85" s="3" t="s">
        <v>427</v>
      </c>
      <c r="W85" s="3" t="s">
        <v>427</v>
      </c>
      <c r="X85" s="3" t="s">
        <v>427</v>
      </c>
      <c r="Y85" s="3" t="s">
        <v>427</v>
      </c>
      <c r="Z85" s="3" t="s">
        <v>427</v>
      </c>
      <c r="AA85" s="3" t="s">
        <v>427</v>
      </c>
      <c r="AB85" s="3" t="s">
        <v>427</v>
      </c>
      <c r="AC85" s="3" t="s">
        <v>427</v>
      </c>
      <c r="AD85" s="3" t="s">
        <v>427</v>
      </c>
      <c r="AE85" s="51"/>
      <c r="AF85" s="22" t="s">
        <v>427</v>
      </c>
      <c r="AG85" s="22" t="s">
        <v>427</v>
      </c>
      <c r="AH85" s="22" t="s">
        <v>427</v>
      </c>
      <c r="AI85" s="22" t="s">
        <v>427</v>
      </c>
      <c r="AJ85" s="22" t="s">
        <v>427</v>
      </c>
      <c r="AK85" s="22">
        <v>11.29330998</v>
      </c>
      <c r="AL85" s="40" t="s">
        <v>215</v>
      </c>
    </row>
    <row r="86" spans="1:38" ht="26.25" customHeight="1" thickBot="1" x14ac:dyDescent="0.25">
      <c r="A86" s="60" t="s">
        <v>207</v>
      </c>
      <c r="B86" s="66" t="s">
        <v>216</v>
      </c>
      <c r="C86" s="70" t="s">
        <v>217</v>
      </c>
      <c r="D86" s="62"/>
      <c r="E86" s="3" t="s">
        <v>427</v>
      </c>
      <c r="F86" s="3">
        <v>2.4213701000000001E-2</v>
      </c>
      <c r="G86" s="3" t="s">
        <v>427</v>
      </c>
      <c r="H86" s="3" t="s">
        <v>427</v>
      </c>
      <c r="I86" s="3" t="s">
        <v>427</v>
      </c>
      <c r="J86" s="3" t="s">
        <v>427</v>
      </c>
      <c r="K86" s="3" t="s">
        <v>427</v>
      </c>
      <c r="L86" s="3" t="s">
        <v>427</v>
      </c>
      <c r="M86" s="3" t="s">
        <v>427</v>
      </c>
      <c r="N86" s="3" t="s">
        <v>427</v>
      </c>
      <c r="O86" s="3" t="s">
        <v>427</v>
      </c>
      <c r="P86" s="3" t="s">
        <v>427</v>
      </c>
      <c r="Q86" s="3" t="s">
        <v>427</v>
      </c>
      <c r="R86" s="3" t="s">
        <v>427</v>
      </c>
      <c r="S86" s="3" t="s">
        <v>427</v>
      </c>
      <c r="T86" s="3" t="s">
        <v>427</v>
      </c>
      <c r="U86" s="3" t="s">
        <v>427</v>
      </c>
      <c r="V86" s="3" t="s">
        <v>427</v>
      </c>
      <c r="W86" s="3" t="s">
        <v>427</v>
      </c>
      <c r="X86" s="3" t="s">
        <v>427</v>
      </c>
      <c r="Y86" s="3" t="s">
        <v>427</v>
      </c>
      <c r="Z86" s="3" t="s">
        <v>427</v>
      </c>
      <c r="AA86" s="3" t="s">
        <v>427</v>
      </c>
      <c r="AB86" s="3" t="s">
        <v>427</v>
      </c>
      <c r="AC86" s="3" t="s">
        <v>427</v>
      </c>
      <c r="AD86" s="3" t="s">
        <v>427</v>
      </c>
      <c r="AE86" s="51"/>
      <c r="AF86" s="22" t="s">
        <v>427</v>
      </c>
      <c r="AG86" s="22" t="s">
        <v>427</v>
      </c>
      <c r="AH86" s="22" t="s">
        <v>427</v>
      </c>
      <c r="AI86" s="22" t="s">
        <v>427</v>
      </c>
      <c r="AJ86" s="22" t="s">
        <v>427</v>
      </c>
      <c r="AK86" s="22" t="s">
        <v>432</v>
      </c>
      <c r="AL86" s="40" t="s">
        <v>433</v>
      </c>
    </row>
    <row r="87" spans="1:38" ht="26.25" customHeight="1" thickBot="1" x14ac:dyDescent="0.25">
      <c r="A87" s="60" t="s">
        <v>207</v>
      </c>
      <c r="B87" s="66" t="s">
        <v>219</v>
      </c>
      <c r="C87" s="70" t="s">
        <v>220</v>
      </c>
      <c r="D87" s="62"/>
      <c r="E87" s="3" t="s">
        <v>427</v>
      </c>
      <c r="F87" s="3">
        <v>3.3096800000000002E-3</v>
      </c>
      <c r="G87" s="3" t="s">
        <v>427</v>
      </c>
      <c r="H87" s="3" t="s">
        <v>427</v>
      </c>
      <c r="I87" s="3" t="s">
        <v>427</v>
      </c>
      <c r="J87" s="3" t="s">
        <v>427</v>
      </c>
      <c r="K87" s="3" t="s">
        <v>427</v>
      </c>
      <c r="L87" s="3" t="s">
        <v>427</v>
      </c>
      <c r="M87" s="3" t="s">
        <v>427</v>
      </c>
      <c r="N87" s="3" t="s">
        <v>427</v>
      </c>
      <c r="O87" s="3" t="s">
        <v>427</v>
      </c>
      <c r="P87" s="3" t="s">
        <v>427</v>
      </c>
      <c r="Q87" s="3" t="s">
        <v>427</v>
      </c>
      <c r="R87" s="3" t="s">
        <v>427</v>
      </c>
      <c r="S87" s="3" t="s">
        <v>427</v>
      </c>
      <c r="T87" s="3" t="s">
        <v>427</v>
      </c>
      <c r="U87" s="3" t="s">
        <v>427</v>
      </c>
      <c r="V87" s="3" t="s">
        <v>427</v>
      </c>
      <c r="W87" s="3" t="s">
        <v>427</v>
      </c>
      <c r="X87" s="3" t="s">
        <v>427</v>
      </c>
      <c r="Y87" s="3" t="s">
        <v>427</v>
      </c>
      <c r="Z87" s="3" t="s">
        <v>427</v>
      </c>
      <c r="AA87" s="3" t="s">
        <v>427</v>
      </c>
      <c r="AB87" s="3" t="s">
        <v>427</v>
      </c>
      <c r="AC87" s="3" t="s">
        <v>427</v>
      </c>
      <c r="AD87" s="3" t="s">
        <v>427</v>
      </c>
      <c r="AE87" s="51"/>
      <c r="AF87" s="22" t="s">
        <v>427</v>
      </c>
      <c r="AG87" s="22" t="s">
        <v>427</v>
      </c>
      <c r="AH87" s="22" t="s">
        <v>427</v>
      </c>
      <c r="AI87" s="22" t="s">
        <v>427</v>
      </c>
      <c r="AJ87" s="22" t="s">
        <v>427</v>
      </c>
      <c r="AK87" s="22" t="s">
        <v>432</v>
      </c>
      <c r="AL87" s="40" t="s">
        <v>439</v>
      </c>
    </row>
    <row r="88" spans="1:38" ht="26.25" customHeight="1" thickBot="1" x14ac:dyDescent="0.25">
      <c r="A88" s="60" t="s">
        <v>207</v>
      </c>
      <c r="B88" s="66" t="s">
        <v>221</v>
      </c>
      <c r="C88" s="70" t="s">
        <v>222</v>
      </c>
      <c r="D88" s="62"/>
      <c r="E88" s="3" t="s">
        <v>427</v>
      </c>
      <c r="F88" s="3">
        <v>1.2659474260000001</v>
      </c>
      <c r="G88" s="3" t="s">
        <v>427</v>
      </c>
      <c r="H88" s="3" t="s">
        <v>427</v>
      </c>
      <c r="I88" s="3" t="s">
        <v>427</v>
      </c>
      <c r="J88" s="3" t="s">
        <v>427</v>
      </c>
      <c r="K88" s="3" t="s">
        <v>427</v>
      </c>
      <c r="L88" s="3" t="s">
        <v>427</v>
      </c>
      <c r="M88" s="3" t="s">
        <v>427</v>
      </c>
      <c r="N88" s="3" t="s">
        <v>427</v>
      </c>
      <c r="O88" s="3" t="s">
        <v>427</v>
      </c>
      <c r="P88" s="3" t="s">
        <v>427</v>
      </c>
      <c r="Q88" s="3" t="s">
        <v>427</v>
      </c>
      <c r="R88" s="3" t="s">
        <v>427</v>
      </c>
      <c r="S88" s="3" t="s">
        <v>427</v>
      </c>
      <c r="T88" s="3" t="s">
        <v>427</v>
      </c>
      <c r="U88" s="3" t="s">
        <v>427</v>
      </c>
      <c r="V88" s="3" t="s">
        <v>427</v>
      </c>
      <c r="W88" s="3" t="s">
        <v>427</v>
      </c>
      <c r="X88" s="3" t="s">
        <v>427</v>
      </c>
      <c r="Y88" s="3" t="s">
        <v>427</v>
      </c>
      <c r="Z88" s="3" t="s">
        <v>427</v>
      </c>
      <c r="AA88" s="3" t="s">
        <v>427</v>
      </c>
      <c r="AB88" s="3" t="s">
        <v>427</v>
      </c>
      <c r="AC88" s="3" t="s">
        <v>427</v>
      </c>
      <c r="AD88" s="3" t="s">
        <v>427</v>
      </c>
      <c r="AE88" s="51"/>
      <c r="AF88" s="22" t="s">
        <v>427</v>
      </c>
      <c r="AG88" s="22" t="s">
        <v>427</v>
      </c>
      <c r="AH88" s="22" t="s">
        <v>427</v>
      </c>
      <c r="AI88" s="22" t="s">
        <v>427</v>
      </c>
      <c r="AJ88" s="22" t="s">
        <v>427</v>
      </c>
      <c r="AK88" s="22" t="s">
        <v>432</v>
      </c>
      <c r="AL88" s="40" t="s">
        <v>434</v>
      </c>
    </row>
    <row r="89" spans="1:38" ht="26.25" customHeight="1" thickBot="1" x14ac:dyDescent="0.25">
      <c r="A89" s="60" t="s">
        <v>207</v>
      </c>
      <c r="B89" s="66" t="s">
        <v>223</v>
      </c>
      <c r="C89" s="70" t="s">
        <v>224</v>
      </c>
      <c r="D89" s="62"/>
      <c r="E89" s="3" t="s">
        <v>427</v>
      </c>
      <c r="F89" s="3">
        <v>7.0777840000000002E-3</v>
      </c>
      <c r="G89" s="3" t="s">
        <v>427</v>
      </c>
      <c r="H89" s="3" t="s">
        <v>427</v>
      </c>
      <c r="I89" s="3" t="s">
        <v>427</v>
      </c>
      <c r="J89" s="3" t="s">
        <v>427</v>
      </c>
      <c r="K89" s="3" t="s">
        <v>427</v>
      </c>
      <c r="L89" s="3" t="s">
        <v>427</v>
      </c>
      <c r="M89" s="3" t="s">
        <v>427</v>
      </c>
      <c r="N89" s="3" t="s">
        <v>427</v>
      </c>
      <c r="O89" s="3" t="s">
        <v>427</v>
      </c>
      <c r="P89" s="3" t="s">
        <v>427</v>
      </c>
      <c r="Q89" s="3" t="s">
        <v>427</v>
      </c>
      <c r="R89" s="3" t="s">
        <v>427</v>
      </c>
      <c r="S89" s="3" t="s">
        <v>427</v>
      </c>
      <c r="T89" s="3" t="s">
        <v>427</v>
      </c>
      <c r="U89" s="3" t="s">
        <v>427</v>
      </c>
      <c r="V89" s="3" t="s">
        <v>427</v>
      </c>
      <c r="W89" s="3" t="s">
        <v>427</v>
      </c>
      <c r="X89" s="3" t="s">
        <v>427</v>
      </c>
      <c r="Y89" s="3" t="s">
        <v>427</v>
      </c>
      <c r="Z89" s="3" t="s">
        <v>427</v>
      </c>
      <c r="AA89" s="3" t="s">
        <v>427</v>
      </c>
      <c r="AB89" s="3" t="s">
        <v>427</v>
      </c>
      <c r="AC89" s="3" t="s">
        <v>427</v>
      </c>
      <c r="AD89" s="3" t="s">
        <v>427</v>
      </c>
      <c r="AE89" s="51"/>
      <c r="AF89" s="22" t="s">
        <v>427</v>
      </c>
      <c r="AG89" s="22" t="s">
        <v>427</v>
      </c>
      <c r="AH89" s="22" t="s">
        <v>427</v>
      </c>
      <c r="AI89" s="22" t="s">
        <v>427</v>
      </c>
      <c r="AJ89" s="22" t="s">
        <v>427</v>
      </c>
      <c r="AK89" s="22" t="s">
        <v>432</v>
      </c>
      <c r="AL89" s="40" t="s">
        <v>435</v>
      </c>
    </row>
    <row r="90" spans="1:38" s="5" customFormat="1" ht="26.25" customHeight="1" thickBot="1" x14ac:dyDescent="0.25">
      <c r="A90" s="60" t="s">
        <v>207</v>
      </c>
      <c r="B90" s="66" t="s">
        <v>225</v>
      </c>
      <c r="C90" s="70" t="s">
        <v>226</v>
      </c>
      <c r="D90" s="62"/>
      <c r="E90" s="3" t="s">
        <v>427</v>
      </c>
      <c r="F90" s="3">
        <v>5.4149373780000003</v>
      </c>
      <c r="G90" s="3" t="s">
        <v>427</v>
      </c>
      <c r="H90" s="3" t="s">
        <v>427</v>
      </c>
      <c r="I90" s="3" t="s">
        <v>427</v>
      </c>
      <c r="J90" s="3" t="s">
        <v>427</v>
      </c>
      <c r="K90" s="3" t="s">
        <v>427</v>
      </c>
      <c r="L90" s="3" t="s">
        <v>427</v>
      </c>
      <c r="M90" s="3" t="s">
        <v>427</v>
      </c>
      <c r="N90" s="3" t="s">
        <v>427</v>
      </c>
      <c r="O90" s="3" t="s">
        <v>427</v>
      </c>
      <c r="P90" s="3" t="s">
        <v>427</v>
      </c>
      <c r="Q90" s="3" t="s">
        <v>427</v>
      </c>
      <c r="R90" s="3" t="s">
        <v>427</v>
      </c>
      <c r="S90" s="3" t="s">
        <v>427</v>
      </c>
      <c r="T90" s="3" t="s">
        <v>427</v>
      </c>
      <c r="U90" s="3" t="s">
        <v>427</v>
      </c>
      <c r="V90" s="3" t="s">
        <v>427</v>
      </c>
      <c r="W90" s="3" t="s">
        <v>427</v>
      </c>
      <c r="X90" s="3" t="s">
        <v>427</v>
      </c>
      <c r="Y90" s="3" t="s">
        <v>427</v>
      </c>
      <c r="Z90" s="3" t="s">
        <v>427</v>
      </c>
      <c r="AA90" s="3" t="s">
        <v>427</v>
      </c>
      <c r="AB90" s="3" t="s">
        <v>427</v>
      </c>
      <c r="AC90" s="3" t="s">
        <v>427</v>
      </c>
      <c r="AD90" s="3" t="s">
        <v>427</v>
      </c>
      <c r="AE90" s="51"/>
      <c r="AF90" s="22" t="s">
        <v>427</v>
      </c>
      <c r="AG90" s="22" t="s">
        <v>427</v>
      </c>
      <c r="AH90" s="22" t="s">
        <v>427</v>
      </c>
      <c r="AI90" s="22" t="s">
        <v>427</v>
      </c>
      <c r="AJ90" s="22" t="s">
        <v>427</v>
      </c>
      <c r="AK90" s="22">
        <v>9.1766043939999999</v>
      </c>
      <c r="AL90" s="40" t="s">
        <v>218</v>
      </c>
    </row>
    <row r="91" spans="1:38" ht="26.25" customHeight="1" thickBot="1" x14ac:dyDescent="0.25">
      <c r="A91" s="60" t="s">
        <v>207</v>
      </c>
      <c r="B91" s="64" t="s">
        <v>402</v>
      </c>
      <c r="C91" s="66" t="s">
        <v>227</v>
      </c>
      <c r="D91" s="62"/>
      <c r="E91" s="3">
        <v>3.0753737000000004E-3</v>
      </c>
      <c r="F91" s="3">
        <v>8.240545279999999E-3</v>
      </c>
      <c r="G91" s="3">
        <v>1.2437869999999999E-4</v>
      </c>
      <c r="H91" s="3">
        <v>7.0657568000000014E-3</v>
      </c>
      <c r="I91" s="3">
        <v>4.8109132900000004E-2</v>
      </c>
      <c r="J91" s="3">
        <v>5.0085189200000005E-2</v>
      </c>
      <c r="K91" s="3">
        <v>5.0493332550000006E-2</v>
      </c>
      <c r="L91" s="3">
        <v>2.0686492800000001E-2</v>
      </c>
      <c r="M91" s="3">
        <v>9.4107291950000005E-2</v>
      </c>
      <c r="N91" s="3">
        <v>3.2289039999999998E-2</v>
      </c>
      <c r="O91" s="3">
        <v>9.194057753800001</v>
      </c>
      <c r="P91" s="3">
        <v>2.3475449999999997E-6</v>
      </c>
      <c r="Q91" s="3">
        <v>5.4776050000000002E-5</v>
      </c>
      <c r="R91" s="3">
        <v>6.4248599999999995E-4</v>
      </c>
      <c r="S91" s="3">
        <v>9.2122829400000015</v>
      </c>
      <c r="T91" s="3">
        <v>4.5982339500000009</v>
      </c>
      <c r="U91" s="3" t="s">
        <v>427</v>
      </c>
      <c r="V91" s="3">
        <v>4.6077065000000008</v>
      </c>
      <c r="W91" s="3">
        <v>170.25919999999999</v>
      </c>
      <c r="X91" s="3">
        <v>0.188987712</v>
      </c>
      <c r="Y91" s="3">
        <v>7.661664E-2</v>
      </c>
      <c r="Z91" s="3">
        <v>7.661664E-2</v>
      </c>
      <c r="AA91" s="3">
        <v>7.661664E-2</v>
      </c>
      <c r="AB91" s="3">
        <v>0.41883763200000002</v>
      </c>
      <c r="AC91" s="3" t="s">
        <v>427</v>
      </c>
      <c r="AD91" s="3" t="s">
        <v>427</v>
      </c>
      <c r="AE91" s="51"/>
      <c r="AF91" s="22" t="s">
        <v>427</v>
      </c>
      <c r="AG91" s="22" t="s">
        <v>427</v>
      </c>
      <c r="AH91" s="22" t="s">
        <v>427</v>
      </c>
      <c r="AI91" s="22" t="s">
        <v>427</v>
      </c>
      <c r="AJ91" s="22" t="s">
        <v>427</v>
      </c>
      <c r="AK91" s="22">
        <v>1702592</v>
      </c>
      <c r="AL91" s="40" t="s">
        <v>436</v>
      </c>
    </row>
    <row r="92" spans="1:38" ht="26.25" customHeight="1" thickBot="1" x14ac:dyDescent="0.25">
      <c r="A92" s="60" t="s">
        <v>54</v>
      </c>
      <c r="B92" s="60" t="s">
        <v>228</v>
      </c>
      <c r="C92" s="61" t="s">
        <v>229</v>
      </c>
      <c r="D92" s="67"/>
      <c r="E92" s="3" t="s">
        <v>426</v>
      </c>
      <c r="F92" s="3" t="s">
        <v>426</v>
      </c>
      <c r="G92" s="3" t="s">
        <v>426</v>
      </c>
      <c r="H92" s="3" t="s">
        <v>426</v>
      </c>
      <c r="I92" s="3" t="s">
        <v>426</v>
      </c>
      <c r="J92" s="3" t="s">
        <v>426</v>
      </c>
      <c r="K92" s="3" t="s">
        <v>426</v>
      </c>
      <c r="L92" s="3" t="s">
        <v>426</v>
      </c>
      <c r="M92" s="3" t="s">
        <v>426</v>
      </c>
      <c r="N92" s="3" t="s">
        <v>426</v>
      </c>
      <c r="O92" s="3" t="s">
        <v>426</v>
      </c>
      <c r="P92" s="3" t="s">
        <v>426</v>
      </c>
      <c r="Q92" s="3" t="s">
        <v>426</v>
      </c>
      <c r="R92" s="3" t="s">
        <v>426</v>
      </c>
      <c r="S92" s="3" t="s">
        <v>426</v>
      </c>
      <c r="T92" s="3" t="s">
        <v>426</v>
      </c>
      <c r="U92" s="3" t="s">
        <v>426</v>
      </c>
      <c r="V92" s="3" t="s">
        <v>426</v>
      </c>
      <c r="W92" s="3" t="s">
        <v>426</v>
      </c>
      <c r="X92" s="3" t="s">
        <v>426</v>
      </c>
      <c r="Y92" s="3" t="s">
        <v>426</v>
      </c>
      <c r="Z92" s="3" t="s">
        <v>426</v>
      </c>
      <c r="AA92" s="3" t="s">
        <v>426</v>
      </c>
      <c r="AB92" s="3" t="s">
        <v>426</v>
      </c>
      <c r="AC92" s="3" t="s">
        <v>426</v>
      </c>
      <c r="AD92" s="3" t="s">
        <v>426</v>
      </c>
      <c r="AE92" s="51"/>
      <c r="AF92" s="22" t="s">
        <v>426</v>
      </c>
      <c r="AG92" s="22" t="s">
        <v>426</v>
      </c>
      <c r="AH92" s="22" t="s">
        <v>426</v>
      </c>
      <c r="AI92" s="22" t="s">
        <v>426</v>
      </c>
      <c r="AJ92" s="22" t="s">
        <v>426</v>
      </c>
      <c r="AK92" s="22" t="s">
        <v>426</v>
      </c>
      <c r="AL92" s="40" t="s">
        <v>230</v>
      </c>
    </row>
    <row r="93" spans="1:38" ht="26.25" customHeight="1" thickBot="1" x14ac:dyDescent="0.25">
      <c r="A93" s="60" t="s">
        <v>54</v>
      </c>
      <c r="B93" s="64" t="s">
        <v>231</v>
      </c>
      <c r="C93" s="61" t="s">
        <v>403</v>
      </c>
      <c r="D93" s="67"/>
      <c r="E93" s="3" t="s">
        <v>427</v>
      </c>
      <c r="F93" s="3">
        <v>1.14887061175</v>
      </c>
      <c r="G93" s="3" t="s">
        <v>427</v>
      </c>
      <c r="H93" s="3" t="s">
        <v>427</v>
      </c>
      <c r="I93" s="3" t="s">
        <v>428</v>
      </c>
      <c r="J93" s="3" t="s">
        <v>428</v>
      </c>
      <c r="K93" s="3" t="s">
        <v>428</v>
      </c>
      <c r="L93" s="3" t="s">
        <v>428</v>
      </c>
      <c r="M93" s="3" t="s">
        <v>427</v>
      </c>
      <c r="N93" s="3" t="s">
        <v>427</v>
      </c>
      <c r="O93" s="3" t="s">
        <v>427</v>
      </c>
      <c r="P93" s="3" t="s">
        <v>427</v>
      </c>
      <c r="Q93" s="3" t="s">
        <v>427</v>
      </c>
      <c r="R93" s="3" t="s">
        <v>427</v>
      </c>
      <c r="S93" s="3" t="s">
        <v>427</v>
      </c>
      <c r="T93" s="3" t="s">
        <v>427</v>
      </c>
      <c r="U93" s="3" t="s">
        <v>427</v>
      </c>
      <c r="V93" s="3" t="s">
        <v>427</v>
      </c>
      <c r="W93" s="3" t="s">
        <v>427</v>
      </c>
      <c r="X93" s="3" t="s">
        <v>427</v>
      </c>
      <c r="Y93" s="3" t="s">
        <v>427</v>
      </c>
      <c r="Z93" s="3" t="s">
        <v>427</v>
      </c>
      <c r="AA93" s="3" t="s">
        <v>427</v>
      </c>
      <c r="AB93" s="3" t="s">
        <v>427</v>
      </c>
      <c r="AC93" s="3" t="s">
        <v>427</v>
      </c>
      <c r="AD93" s="3" t="s">
        <v>427</v>
      </c>
      <c r="AE93" s="51"/>
      <c r="AF93" s="22" t="s">
        <v>427</v>
      </c>
      <c r="AG93" s="22" t="s">
        <v>427</v>
      </c>
      <c r="AH93" s="22" t="s">
        <v>427</v>
      </c>
      <c r="AI93" s="22" t="s">
        <v>427</v>
      </c>
      <c r="AJ93" s="22" t="s">
        <v>427</v>
      </c>
      <c r="AK93" s="22">
        <v>1898.4189769999998</v>
      </c>
      <c r="AL93" s="40" t="s">
        <v>232</v>
      </c>
    </row>
    <row r="94" spans="1:38" ht="26.25" customHeight="1" thickBot="1" x14ac:dyDescent="0.25">
      <c r="A94" s="60" t="s">
        <v>54</v>
      </c>
      <c r="B94" s="73" t="s">
        <v>404</v>
      </c>
      <c r="C94" s="61" t="s">
        <v>233</v>
      </c>
      <c r="D94" s="62"/>
      <c r="E94" s="3" t="s">
        <v>426</v>
      </c>
      <c r="F94" s="3" t="s">
        <v>426</v>
      </c>
      <c r="G94" s="3" t="s">
        <v>426</v>
      </c>
      <c r="H94" s="3" t="s">
        <v>426</v>
      </c>
      <c r="I94" s="3" t="s">
        <v>426</v>
      </c>
      <c r="J94" s="3" t="s">
        <v>426</v>
      </c>
      <c r="K94" s="3" t="s">
        <v>426</v>
      </c>
      <c r="L94" s="3" t="s">
        <v>426</v>
      </c>
      <c r="M94" s="3" t="s">
        <v>426</v>
      </c>
      <c r="N94" s="3" t="s">
        <v>426</v>
      </c>
      <c r="O94" s="3" t="s">
        <v>426</v>
      </c>
      <c r="P94" s="3" t="s">
        <v>426</v>
      </c>
      <c r="Q94" s="3" t="s">
        <v>426</v>
      </c>
      <c r="R94" s="3" t="s">
        <v>426</v>
      </c>
      <c r="S94" s="3" t="s">
        <v>426</v>
      </c>
      <c r="T94" s="3" t="s">
        <v>426</v>
      </c>
      <c r="U94" s="3" t="s">
        <v>426</v>
      </c>
      <c r="V94" s="3" t="s">
        <v>426</v>
      </c>
      <c r="W94" s="3" t="s">
        <v>426</v>
      </c>
      <c r="X94" s="3" t="s">
        <v>426</v>
      </c>
      <c r="Y94" s="3" t="s">
        <v>426</v>
      </c>
      <c r="Z94" s="3" t="s">
        <v>426</v>
      </c>
      <c r="AA94" s="3" t="s">
        <v>426</v>
      </c>
      <c r="AB94" s="3" t="s">
        <v>426</v>
      </c>
      <c r="AC94" s="3" t="s">
        <v>426</v>
      </c>
      <c r="AD94" s="3" t="s">
        <v>426</v>
      </c>
      <c r="AE94" s="51"/>
      <c r="AF94" s="22" t="s">
        <v>426</v>
      </c>
      <c r="AG94" s="22" t="s">
        <v>426</v>
      </c>
      <c r="AH94" s="22" t="s">
        <v>426</v>
      </c>
      <c r="AI94" s="22" t="s">
        <v>426</v>
      </c>
      <c r="AJ94" s="22" t="s">
        <v>426</v>
      </c>
      <c r="AK94" s="22" t="s">
        <v>426</v>
      </c>
      <c r="AL94" s="40" t="s">
        <v>410</v>
      </c>
    </row>
    <row r="95" spans="1:38" ht="26.25" customHeight="1" thickBot="1" x14ac:dyDescent="0.25">
      <c r="A95" s="60" t="s">
        <v>54</v>
      </c>
      <c r="B95" s="73" t="s">
        <v>234</v>
      </c>
      <c r="C95" s="61" t="s">
        <v>235</v>
      </c>
      <c r="D95" s="67"/>
      <c r="E95" s="3" t="s">
        <v>428</v>
      </c>
      <c r="F95" s="3" t="s">
        <v>428</v>
      </c>
      <c r="G95" s="3" t="s">
        <v>428</v>
      </c>
      <c r="H95" s="3" t="s">
        <v>428</v>
      </c>
      <c r="I95" s="3" t="s">
        <v>428</v>
      </c>
      <c r="J95" s="3" t="s">
        <v>428</v>
      </c>
      <c r="K95" s="3" t="s">
        <v>428</v>
      </c>
      <c r="L95" s="3" t="s">
        <v>428</v>
      </c>
      <c r="M95" s="3" t="s">
        <v>428</v>
      </c>
      <c r="N95" s="3" t="s">
        <v>427</v>
      </c>
      <c r="O95" s="3" t="s">
        <v>427</v>
      </c>
      <c r="P95" s="3" t="s">
        <v>427</v>
      </c>
      <c r="Q95" s="3" t="s">
        <v>428</v>
      </c>
      <c r="R95" s="3" t="s">
        <v>427</v>
      </c>
      <c r="S95" s="3" t="s">
        <v>428</v>
      </c>
      <c r="T95" s="3" t="s">
        <v>427</v>
      </c>
      <c r="U95" s="3" t="s">
        <v>427</v>
      </c>
      <c r="V95" s="3" t="s">
        <v>427</v>
      </c>
      <c r="W95" s="3" t="s">
        <v>427</v>
      </c>
      <c r="X95" s="3" t="s">
        <v>427</v>
      </c>
      <c r="Y95" s="3" t="s">
        <v>427</v>
      </c>
      <c r="Z95" s="3" t="s">
        <v>427</v>
      </c>
      <c r="AA95" s="3" t="s">
        <v>427</v>
      </c>
      <c r="AB95" s="3" t="s">
        <v>427</v>
      </c>
      <c r="AC95" s="3" t="s">
        <v>427</v>
      </c>
      <c r="AD95" s="3" t="s">
        <v>427</v>
      </c>
      <c r="AE95" s="51"/>
      <c r="AF95" s="22" t="s">
        <v>427</v>
      </c>
      <c r="AG95" s="22" t="s">
        <v>427</v>
      </c>
      <c r="AH95" s="22" t="s">
        <v>427</v>
      </c>
      <c r="AI95" s="22" t="s">
        <v>427</v>
      </c>
      <c r="AJ95" s="22" t="s">
        <v>427</v>
      </c>
      <c r="AK95" s="22" t="s">
        <v>428</v>
      </c>
      <c r="AL95" s="40" t="s">
        <v>410</v>
      </c>
    </row>
    <row r="96" spans="1:38" ht="26.25" customHeight="1" thickBot="1" x14ac:dyDescent="0.25">
      <c r="A96" s="60" t="s">
        <v>54</v>
      </c>
      <c r="B96" s="64" t="s">
        <v>236</v>
      </c>
      <c r="C96" s="61" t="s">
        <v>237</v>
      </c>
      <c r="D96" s="74"/>
      <c r="E96" s="3" t="s">
        <v>426</v>
      </c>
      <c r="F96" s="3" t="s">
        <v>426</v>
      </c>
      <c r="G96" s="3" t="s">
        <v>426</v>
      </c>
      <c r="H96" s="3" t="s">
        <v>426</v>
      </c>
      <c r="I96" s="3" t="s">
        <v>426</v>
      </c>
      <c r="J96" s="3" t="s">
        <v>426</v>
      </c>
      <c r="K96" s="3" t="s">
        <v>426</v>
      </c>
      <c r="L96" s="3" t="s">
        <v>426</v>
      </c>
      <c r="M96" s="3" t="s">
        <v>426</v>
      </c>
      <c r="N96" s="3" t="s">
        <v>426</v>
      </c>
      <c r="O96" s="3" t="s">
        <v>426</v>
      </c>
      <c r="P96" s="3" t="s">
        <v>426</v>
      </c>
      <c r="Q96" s="3" t="s">
        <v>426</v>
      </c>
      <c r="R96" s="3" t="s">
        <v>426</v>
      </c>
      <c r="S96" s="3" t="s">
        <v>426</v>
      </c>
      <c r="T96" s="3" t="s">
        <v>426</v>
      </c>
      <c r="U96" s="3" t="s">
        <v>426</v>
      </c>
      <c r="V96" s="3" t="s">
        <v>426</v>
      </c>
      <c r="W96" s="3" t="s">
        <v>426</v>
      </c>
      <c r="X96" s="3" t="s">
        <v>426</v>
      </c>
      <c r="Y96" s="3" t="s">
        <v>426</v>
      </c>
      <c r="Z96" s="3" t="s">
        <v>426</v>
      </c>
      <c r="AA96" s="3" t="s">
        <v>426</v>
      </c>
      <c r="AB96" s="3" t="s">
        <v>426</v>
      </c>
      <c r="AC96" s="3" t="s">
        <v>426</v>
      </c>
      <c r="AD96" s="3" t="s">
        <v>426</v>
      </c>
      <c r="AE96" s="51"/>
      <c r="AF96" s="22" t="s">
        <v>426</v>
      </c>
      <c r="AG96" s="22" t="s">
        <v>426</v>
      </c>
      <c r="AH96" s="22" t="s">
        <v>426</v>
      </c>
      <c r="AI96" s="22" t="s">
        <v>426</v>
      </c>
      <c r="AJ96" s="22" t="s">
        <v>426</v>
      </c>
      <c r="AK96" s="22" t="s">
        <v>426</v>
      </c>
      <c r="AL96" s="40" t="s">
        <v>427</v>
      </c>
    </row>
    <row r="97" spans="1:38" ht="26.25" customHeight="1" thickBot="1" x14ac:dyDescent="0.25">
      <c r="A97" s="60" t="s">
        <v>54</v>
      </c>
      <c r="B97" s="64" t="s">
        <v>238</v>
      </c>
      <c r="C97" s="61" t="s">
        <v>239</v>
      </c>
      <c r="D97" s="67"/>
      <c r="E97" s="22" t="s">
        <v>426</v>
      </c>
      <c r="F97" s="22" t="s">
        <v>426</v>
      </c>
      <c r="G97" s="22" t="s">
        <v>426</v>
      </c>
      <c r="H97" s="22" t="s">
        <v>426</v>
      </c>
      <c r="I97" s="22" t="s">
        <v>426</v>
      </c>
      <c r="J97" s="3" t="s">
        <v>426</v>
      </c>
      <c r="K97" s="3" t="s">
        <v>426</v>
      </c>
      <c r="L97" s="3" t="s">
        <v>426</v>
      </c>
      <c r="M97" s="3" t="s">
        <v>426</v>
      </c>
      <c r="N97" s="3" t="s">
        <v>426</v>
      </c>
      <c r="O97" s="3" t="s">
        <v>426</v>
      </c>
      <c r="P97" s="3" t="s">
        <v>426</v>
      </c>
      <c r="Q97" s="3" t="s">
        <v>426</v>
      </c>
      <c r="R97" s="3" t="s">
        <v>426</v>
      </c>
      <c r="S97" s="3" t="s">
        <v>426</v>
      </c>
      <c r="T97" s="3" t="s">
        <v>426</v>
      </c>
      <c r="U97" s="3" t="s">
        <v>426</v>
      </c>
      <c r="V97" s="3" t="s">
        <v>426</v>
      </c>
      <c r="W97" s="3" t="s">
        <v>426</v>
      </c>
      <c r="X97" s="3" t="s">
        <v>426</v>
      </c>
      <c r="Y97" s="3" t="s">
        <v>426</v>
      </c>
      <c r="Z97" s="3" t="s">
        <v>426</v>
      </c>
      <c r="AA97" s="3" t="s">
        <v>426</v>
      </c>
      <c r="AB97" s="3" t="s">
        <v>426</v>
      </c>
      <c r="AC97" s="3" t="s">
        <v>426</v>
      </c>
      <c r="AD97" s="3" t="s">
        <v>426</v>
      </c>
      <c r="AE97" s="51"/>
      <c r="AF97" s="22" t="s">
        <v>426</v>
      </c>
      <c r="AG97" s="22" t="s">
        <v>426</v>
      </c>
      <c r="AH97" s="22" t="s">
        <v>426</v>
      </c>
      <c r="AI97" s="22" t="s">
        <v>426</v>
      </c>
      <c r="AJ97" s="22" t="s">
        <v>426</v>
      </c>
      <c r="AK97" s="22" t="s">
        <v>426</v>
      </c>
      <c r="AL97" s="40" t="s">
        <v>427</v>
      </c>
    </row>
    <row r="98" spans="1:38" ht="26.25" customHeight="1" thickBot="1" x14ac:dyDescent="0.25">
      <c r="A98" s="60" t="s">
        <v>54</v>
      </c>
      <c r="B98" s="64" t="s">
        <v>240</v>
      </c>
      <c r="C98" s="66" t="s">
        <v>241</v>
      </c>
      <c r="D98" s="67"/>
      <c r="E98" s="22" t="s">
        <v>426</v>
      </c>
      <c r="F98" s="22" t="s">
        <v>426</v>
      </c>
      <c r="G98" s="22" t="s">
        <v>426</v>
      </c>
      <c r="H98" s="22" t="s">
        <v>426</v>
      </c>
      <c r="I98" s="22" t="s">
        <v>426</v>
      </c>
      <c r="J98" s="3" t="s">
        <v>426</v>
      </c>
      <c r="K98" s="3" t="s">
        <v>426</v>
      </c>
      <c r="L98" s="3" t="s">
        <v>426</v>
      </c>
      <c r="M98" s="3" t="s">
        <v>426</v>
      </c>
      <c r="N98" s="3" t="s">
        <v>426</v>
      </c>
      <c r="O98" s="3" t="s">
        <v>426</v>
      </c>
      <c r="P98" s="3" t="s">
        <v>426</v>
      </c>
      <c r="Q98" s="3" t="s">
        <v>426</v>
      </c>
      <c r="R98" s="3" t="s">
        <v>426</v>
      </c>
      <c r="S98" s="3" t="s">
        <v>426</v>
      </c>
      <c r="T98" s="3" t="s">
        <v>426</v>
      </c>
      <c r="U98" s="3" t="s">
        <v>426</v>
      </c>
      <c r="V98" s="3" t="s">
        <v>426</v>
      </c>
      <c r="W98" s="3" t="s">
        <v>426</v>
      </c>
      <c r="X98" s="3" t="s">
        <v>426</v>
      </c>
      <c r="Y98" s="3" t="s">
        <v>426</v>
      </c>
      <c r="Z98" s="3" t="s">
        <v>426</v>
      </c>
      <c r="AA98" s="3" t="s">
        <v>426</v>
      </c>
      <c r="AB98" s="3" t="s">
        <v>426</v>
      </c>
      <c r="AC98" s="3" t="s">
        <v>426</v>
      </c>
      <c r="AD98" s="3" t="s">
        <v>426</v>
      </c>
      <c r="AE98" s="51"/>
      <c r="AF98" s="22" t="s">
        <v>426</v>
      </c>
      <c r="AG98" s="22" t="s">
        <v>426</v>
      </c>
      <c r="AH98" s="22" t="s">
        <v>426</v>
      </c>
      <c r="AI98" s="22" t="s">
        <v>426</v>
      </c>
      <c r="AJ98" s="22" t="s">
        <v>426</v>
      </c>
      <c r="AK98" s="22" t="s">
        <v>426</v>
      </c>
      <c r="AL98" s="40" t="s">
        <v>427</v>
      </c>
    </row>
    <row r="99" spans="1:38" ht="26.25" customHeight="1" thickBot="1" x14ac:dyDescent="0.25">
      <c r="A99" s="60" t="s">
        <v>242</v>
      </c>
      <c r="B99" s="60" t="s">
        <v>243</v>
      </c>
      <c r="C99" s="60" t="s">
        <v>405</v>
      </c>
      <c r="D99" s="67"/>
      <c r="E99" s="22">
        <v>6.7147869406829597E-2</v>
      </c>
      <c r="F99" s="22">
        <v>2.7730326085147188</v>
      </c>
      <c r="G99" s="22" t="s">
        <v>427</v>
      </c>
      <c r="H99" s="22">
        <v>3.1194070060993804</v>
      </c>
      <c r="I99" s="22">
        <v>4.6448079999999996E-2</v>
      </c>
      <c r="J99" s="3">
        <v>7.1371439999999994E-2</v>
      </c>
      <c r="K99" s="3">
        <v>0.15633743999999999</v>
      </c>
      <c r="L99" s="3" t="s">
        <v>427</v>
      </c>
      <c r="M99" s="3" t="s">
        <v>427</v>
      </c>
      <c r="N99" s="3" t="s">
        <v>427</v>
      </c>
      <c r="O99" s="3" t="s">
        <v>427</v>
      </c>
      <c r="P99" s="3" t="s">
        <v>427</v>
      </c>
      <c r="Q99" s="3" t="s">
        <v>427</v>
      </c>
      <c r="R99" s="3" t="s">
        <v>427</v>
      </c>
      <c r="S99" s="3" t="s">
        <v>427</v>
      </c>
      <c r="T99" s="3" t="s">
        <v>427</v>
      </c>
      <c r="U99" s="3" t="s">
        <v>427</v>
      </c>
      <c r="V99" s="3" t="s">
        <v>427</v>
      </c>
      <c r="W99" s="3" t="s">
        <v>427</v>
      </c>
      <c r="X99" s="3" t="s">
        <v>427</v>
      </c>
      <c r="Y99" s="3" t="s">
        <v>427</v>
      </c>
      <c r="Z99" s="3" t="s">
        <v>427</v>
      </c>
      <c r="AA99" s="3" t="s">
        <v>427</v>
      </c>
      <c r="AB99" s="3" t="s">
        <v>427</v>
      </c>
      <c r="AC99" s="3" t="s">
        <v>427</v>
      </c>
      <c r="AD99" s="3" t="s">
        <v>427</v>
      </c>
      <c r="AE99" s="51"/>
      <c r="AF99" s="22" t="s">
        <v>427</v>
      </c>
      <c r="AG99" s="22" t="s">
        <v>427</v>
      </c>
      <c r="AH99" s="22" t="s">
        <v>427</v>
      </c>
      <c r="AI99" s="22" t="s">
        <v>427</v>
      </c>
      <c r="AJ99" s="22" t="s">
        <v>427</v>
      </c>
      <c r="AK99" s="22">
        <v>119</v>
      </c>
      <c r="AL99" s="40" t="s">
        <v>244</v>
      </c>
    </row>
    <row r="100" spans="1:38" ht="26.25" customHeight="1" thickBot="1" x14ac:dyDescent="0.25">
      <c r="A100" s="60" t="s">
        <v>242</v>
      </c>
      <c r="B100" s="60" t="s">
        <v>245</v>
      </c>
      <c r="C100" s="60" t="s">
        <v>406</v>
      </c>
      <c r="D100" s="67"/>
      <c r="E100" s="22">
        <v>3.0142554959629669E-2</v>
      </c>
      <c r="F100" s="22">
        <v>1.0094969379032743</v>
      </c>
      <c r="G100" s="22" t="s">
        <v>427</v>
      </c>
      <c r="H100" s="22">
        <v>0.55326310786197808</v>
      </c>
      <c r="I100" s="22">
        <v>1.8102819999999999E-2</v>
      </c>
      <c r="J100" s="3">
        <v>2.784565E-2</v>
      </c>
      <c r="K100" s="3">
        <v>6.0182089999999994E-2</v>
      </c>
      <c r="L100" s="3" t="s">
        <v>427</v>
      </c>
      <c r="M100" s="3" t="s">
        <v>427</v>
      </c>
      <c r="N100" s="3" t="s">
        <v>427</v>
      </c>
      <c r="O100" s="3" t="s">
        <v>427</v>
      </c>
      <c r="P100" s="3" t="s">
        <v>427</v>
      </c>
      <c r="Q100" s="3" t="s">
        <v>427</v>
      </c>
      <c r="R100" s="3" t="s">
        <v>427</v>
      </c>
      <c r="S100" s="3" t="s">
        <v>427</v>
      </c>
      <c r="T100" s="3" t="s">
        <v>427</v>
      </c>
      <c r="U100" s="3" t="s">
        <v>427</v>
      </c>
      <c r="V100" s="3" t="s">
        <v>427</v>
      </c>
      <c r="W100" s="3" t="s">
        <v>427</v>
      </c>
      <c r="X100" s="3" t="s">
        <v>427</v>
      </c>
      <c r="Y100" s="3" t="s">
        <v>427</v>
      </c>
      <c r="Z100" s="3" t="s">
        <v>427</v>
      </c>
      <c r="AA100" s="3" t="s">
        <v>427</v>
      </c>
      <c r="AB100" s="3" t="s">
        <v>427</v>
      </c>
      <c r="AC100" s="3" t="s">
        <v>427</v>
      </c>
      <c r="AD100" s="3" t="s">
        <v>427</v>
      </c>
      <c r="AE100" s="51"/>
      <c r="AF100" s="22" t="s">
        <v>427</v>
      </c>
      <c r="AG100" s="22" t="s">
        <v>427</v>
      </c>
      <c r="AH100" s="22" t="s">
        <v>427</v>
      </c>
      <c r="AI100" s="22" t="s">
        <v>427</v>
      </c>
      <c r="AJ100" s="22" t="s">
        <v>427</v>
      </c>
      <c r="AK100" s="22">
        <v>248.9</v>
      </c>
      <c r="AL100" s="40" t="s">
        <v>244</v>
      </c>
    </row>
    <row r="101" spans="1:38" ht="26.25" customHeight="1" thickBot="1" x14ac:dyDescent="0.25">
      <c r="A101" s="60" t="s">
        <v>242</v>
      </c>
      <c r="B101" s="60" t="s">
        <v>246</v>
      </c>
      <c r="C101" s="60" t="s">
        <v>247</v>
      </c>
      <c r="D101" s="67"/>
      <c r="E101" s="22">
        <v>6.8470382465753432E-3</v>
      </c>
      <c r="F101" s="22">
        <v>4.8992361994289205E-2</v>
      </c>
      <c r="G101" s="22" t="s">
        <v>427</v>
      </c>
      <c r="H101" s="22">
        <v>0.17917602805479452</v>
      </c>
      <c r="I101" s="22">
        <v>9.6310000000000005E-4</v>
      </c>
      <c r="J101" s="3">
        <v>2.8893E-3</v>
      </c>
      <c r="K101" s="3">
        <v>6.7417000000000006E-3</v>
      </c>
      <c r="L101" s="3" t="s">
        <v>427</v>
      </c>
      <c r="M101" s="3" t="s">
        <v>427</v>
      </c>
      <c r="N101" s="3" t="s">
        <v>427</v>
      </c>
      <c r="O101" s="3" t="s">
        <v>427</v>
      </c>
      <c r="P101" s="3" t="s">
        <v>427</v>
      </c>
      <c r="Q101" s="3" t="s">
        <v>427</v>
      </c>
      <c r="R101" s="3" t="s">
        <v>427</v>
      </c>
      <c r="S101" s="3" t="s">
        <v>427</v>
      </c>
      <c r="T101" s="3" t="s">
        <v>427</v>
      </c>
      <c r="U101" s="3" t="s">
        <v>427</v>
      </c>
      <c r="V101" s="3" t="s">
        <v>427</v>
      </c>
      <c r="W101" s="3" t="s">
        <v>427</v>
      </c>
      <c r="X101" s="3" t="s">
        <v>427</v>
      </c>
      <c r="Y101" s="3" t="s">
        <v>427</v>
      </c>
      <c r="Z101" s="3" t="s">
        <v>427</v>
      </c>
      <c r="AA101" s="3" t="s">
        <v>427</v>
      </c>
      <c r="AB101" s="3" t="s">
        <v>427</v>
      </c>
      <c r="AC101" s="3" t="s">
        <v>427</v>
      </c>
      <c r="AD101" s="3" t="s">
        <v>427</v>
      </c>
      <c r="AE101" s="51"/>
      <c r="AF101" s="22" t="s">
        <v>427</v>
      </c>
      <c r="AG101" s="22" t="s">
        <v>427</v>
      </c>
      <c r="AH101" s="22" t="s">
        <v>427</v>
      </c>
      <c r="AI101" s="22" t="s">
        <v>427</v>
      </c>
      <c r="AJ101" s="22" t="s">
        <v>427</v>
      </c>
      <c r="AK101" s="22">
        <v>78.3</v>
      </c>
      <c r="AL101" s="40" t="s">
        <v>244</v>
      </c>
    </row>
    <row r="102" spans="1:38" ht="26.25" customHeight="1" thickBot="1" x14ac:dyDescent="0.25">
      <c r="A102" s="60" t="s">
        <v>242</v>
      </c>
      <c r="B102" s="60" t="s">
        <v>248</v>
      </c>
      <c r="C102" s="60" t="s">
        <v>384</v>
      </c>
      <c r="D102" s="67"/>
      <c r="E102" s="22">
        <v>1.6471637960190266E-3</v>
      </c>
      <c r="F102" s="22">
        <v>0.15685081404859974</v>
      </c>
      <c r="G102" s="22" t="s">
        <v>427</v>
      </c>
      <c r="H102" s="22">
        <v>0.77229259038325582</v>
      </c>
      <c r="I102" s="22">
        <v>1.2540000000000001E-3</v>
      </c>
      <c r="J102" s="3">
        <v>2.8375000000000001E-2</v>
      </c>
      <c r="K102" s="3">
        <v>0.18371500000000002</v>
      </c>
      <c r="L102" s="3" t="s">
        <v>427</v>
      </c>
      <c r="M102" s="3" t="s">
        <v>427</v>
      </c>
      <c r="N102" s="3" t="s">
        <v>427</v>
      </c>
      <c r="O102" s="3" t="s">
        <v>427</v>
      </c>
      <c r="P102" s="3" t="s">
        <v>427</v>
      </c>
      <c r="Q102" s="3" t="s">
        <v>427</v>
      </c>
      <c r="R102" s="3" t="s">
        <v>427</v>
      </c>
      <c r="S102" s="3" t="s">
        <v>427</v>
      </c>
      <c r="T102" s="3" t="s">
        <v>427</v>
      </c>
      <c r="U102" s="3" t="s">
        <v>427</v>
      </c>
      <c r="V102" s="3" t="s">
        <v>427</v>
      </c>
      <c r="W102" s="3" t="s">
        <v>427</v>
      </c>
      <c r="X102" s="3" t="s">
        <v>427</v>
      </c>
      <c r="Y102" s="3" t="s">
        <v>427</v>
      </c>
      <c r="Z102" s="3" t="s">
        <v>427</v>
      </c>
      <c r="AA102" s="3" t="s">
        <v>427</v>
      </c>
      <c r="AB102" s="3" t="s">
        <v>427</v>
      </c>
      <c r="AC102" s="3" t="s">
        <v>427</v>
      </c>
      <c r="AD102" s="3" t="s">
        <v>427</v>
      </c>
      <c r="AE102" s="51"/>
      <c r="AF102" s="22" t="s">
        <v>427</v>
      </c>
      <c r="AG102" s="22" t="s">
        <v>427</v>
      </c>
      <c r="AH102" s="22" t="s">
        <v>427</v>
      </c>
      <c r="AI102" s="22" t="s">
        <v>427</v>
      </c>
      <c r="AJ102" s="22" t="s">
        <v>427</v>
      </c>
      <c r="AK102" s="22">
        <v>290</v>
      </c>
      <c r="AL102" s="40" t="s">
        <v>244</v>
      </c>
    </row>
    <row r="103" spans="1:38" ht="26.25" customHeight="1" thickBot="1" x14ac:dyDescent="0.25">
      <c r="A103" s="60" t="s">
        <v>242</v>
      </c>
      <c r="B103" s="60" t="s">
        <v>249</v>
      </c>
      <c r="C103" s="60" t="s">
        <v>250</v>
      </c>
      <c r="D103" s="67"/>
      <c r="E103" s="22" t="s">
        <v>426</v>
      </c>
      <c r="F103" s="22" t="s">
        <v>426</v>
      </c>
      <c r="G103" s="22" t="s">
        <v>427</v>
      </c>
      <c r="H103" s="22" t="s">
        <v>426</v>
      </c>
      <c r="I103" s="22" t="s">
        <v>426</v>
      </c>
      <c r="J103" s="3" t="s">
        <v>426</v>
      </c>
      <c r="K103" s="3" t="s">
        <v>426</v>
      </c>
      <c r="L103" s="3" t="s">
        <v>426</v>
      </c>
      <c r="M103" s="3" t="s">
        <v>426</v>
      </c>
      <c r="N103" s="3" t="s">
        <v>426</v>
      </c>
      <c r="O103" s="3" t="s">
        <v>426</v>
      </c>
      <c r="P103" s="3" t="s">
        <v>426</v>
      </c>
      <c r="Q103" s="3" t="s">
        <v>426</v>
      </c>
      <c r="R103" s="3" t="s">
        <v>426</v>
      </c>
      <c r="S103" s="3" t="s">
        <v>426</v>
      </c>
      <c r="T103" s="3" t="s">
        <v>426</v>
      </c>
      <c r="U103" s="3" t="s">
        <v>426</v>
      </c>
      <c r="V103" s="3" t="s">
        <v>426</v>
      </c>
      <c r="W103" s="3" t="s">
        <v>426</v>
      </c>
      <c r="X103" s="3" t="s">
        <v>426</v>
      </c>
      <c r="Y103" s="3" t="s">
        <v>426</v>
      </c>
      <c r="Z103" s="3" t="s">
        <v>426</v>
      </c>
      <c r="AA103" s="3" t="s">
        <v>426</v>
      </c>
      <c r="AB103" s="3" t="s">
        <v>426</v>
      </c>
      <c r="AC103" s="3" t="s">
        <v>426</v>
      </c>
      <c r="AD103" s="3" t="s">
        <v>426</v>
      </c>
      <c r="AE103" s="51"/>
      <c r="AF103" s="22" t="s">
        <v>426</v>
      </c>
      <c r="AG103" s="22" t="s">
        <v>426</v>
      </c>
      <c r="AH103" s="22" t="s">
        <v>426</v>
      </c>
      <c r="AI103" s="22" t="s">
        <v>426</v>
      </c>
      <c r="AJ103" s="22" t="s">
        <v>426</v>
      </c>
      <c r="AK103" s="22" t="s">
        <v>426</v>
      </c>
      <c r="AL103" s="40" t="s">
        <v>244</v>
      </c>
    </row>
    <row r="104" spans="1:38" ht="26.25" customHeight="1" thickBot="1" x14ac:dyDescent="0.25">
      <c r="A104" s="60" t="s">
        <v>242</v>
      </c>
      <c r="B104" s="60" t="s">
        <v>251</v>
      </c>
      <c r="C104" s="60" t="s">
        <v>252</v>
      </c>
      <c r="D104" s="67"/>
      <c r="E104" s="22">
        <v>1.3865835812133069E-3</v>
      </c>
      <c r="F104" s="22">
        <v>9.7036528378284925E-3</v>
      </c>
      <c r="G104" s="22" t="s">
        <v>427</v>
      </c>
      <c r="H104" s="22">
        <v>3.4001130450097845E-2</v>
      </c>
      <c r="I104" s="22">
        <v>1.8602000000000001E-4</v>
      </c>
      <c r="J104" s="3">
        <v>5.5805999999999998E-4</v>
      </c>
      <c r="K104" s="3">
        <v>1.30214E-3</v>
      </c>
      <c r="L104" s="3" t="s">
        <v>427</v>
      </c>
      <c r="M104" s="3" t="s">
        <v>427</v>
      </c>
      <c r="N104" s="3" t="s">
        <v>427</v>
      </c>
      <c r="O104" s="3" t="s">
        <v>427</v>
      </c>
      <c r="P104" s="3" t="s">
        <v>427</v>
      </c>
      <c r="Q104" s="3" t="s">
        <v>427</v>
      </c>
      <c r="R104" s="3" t="s">
        <v>427</v>
      </c>
      <c r="S104" s="3" t="s">
        <v>427</v>
      </c>
      <c r="T104" s="3" t="s">
        <v>427</v>
      </c>
      <c r="U104" s="3" t="s">
        <v>427</v>
      </c>
      <c r="V104" s="3" t="s">
        <v>427</v>
      </c>
      <c r="W104" s="3" t="s">
        <v>427</v>
      </c>
      <c r="X104" s="3" t="s">
        <v>427</v>
      </c>
      <c r="Y104" s="3" t="s">
        <v>427</v>
      </c>
      <c r="Z104" s="3" t="s">
        <v>427</v>
      </c>
      <c r="AA104" s="3" t="s">
        <v>427</v>
      </c>
      <c r="AB104" s="3" t="s">
        <v>427</v>
      </c>
      <c r="AC104" s="3" t="s">
        <v>427</v>
      </c>
      <c r="AD104" s="3" t="s">
        <v>427</v>
      </c>
      <c r="AE104" s="51"/>
      <c r="AF104" s="22" t="s">
        <v>427</v>
      </c>
      <c r="AG104" s="22" t="s">
        <v>427</v>
      </c>
      <c r="AH104" s="22" t="s">
        <v>427</v>
      </c>
      <c r="AI104" s="22" t="s">
        <v>427</v>
      </c>
      <c r="AJ104" s="22" t="s">
        <v>427</v>
      </c>
      <c r="AK104" s="22">
        <v>10.3</v>
      </c>
      <c r="AL104" s="40" t="s">
        <v>244</v>
      </c>
    </row>
    <row r="105" spans="1:38" ht="26.25" customHeight="1" thickBot="1" x14ac:dyDescent="0.25">
      <c r="A105" s="60" t="s">
        <v>242</v>
      </c>
      <c r="B105" s="60" t="s">
        <v>253</v>
      </c>
      <c r="C105" s="60" t="s">
        <v>254</v>
      </c>
      <c r="D105" s="67"/>
      <c r="E105" s="22">
        <v>2.6495593561643837E-3</v>
      </c>
      <c r="F105" s="22">
        <v>1.3423986293393652E-2</v>
      </c>
      <c r="G105" s="22" t="s">
        <v>427</v>
      </c>
      <c r="H105" s="22">
        <v>7.5485542382583148E-2</v>
      </c>
      <c r="I105" s="22">
        <v>8.1774000000000018E-4</v>
      </c>
      <c r="J105" s="3">
        <v>1.28502E-3</v>
      </c>
      <c r="K105" s="3">
        <v>2.8036799999999998E-3</v>
      </c>
      <c r="L105" s="3" t="s">
        <v>427</v>
      </c>
      <c r="M105" s="3" t="s">
        <v>427</v>
      </c>
      <c r="N105" s="3" t="s">
        <v>427</v>
      </c>
      <c r="O105" s="3" t="s">
        <v>427</v>
      </c>
      <c r="P105" s="3" t="s">
        <v>427</v>
      </c>
      <c r="Q105" s="3" t="s">
        <v>427</v>
      </c>
      <c r="R105" s="3" t="s">
        <v>427</v>
      </c>
      <c r="S105" s="3" t="s">
        <v>427</v>
      </c>
      <c r="T105" s="3" t="s">
        <v>427</v>
      </c>
      <c r="U105" s="3" t="s">
        <v>427</v>
      </c>
      <c r="V105" s="3" t="s">
        <v>427</v>
      </c>
      <c r="W105" s="3" t="s">
        <v>427</v>
      </c>
      <c r="X105" s="3" t="s">
        <v>427</v>
      </c>
      <c r="Y105" s="3" t="s">
        <v>427</v>
      </c>
      <c r="Z105" s="3" t="s">
        <v>427</v>
      </c>
      <c r="AA105" s="3" t="s">
        <v>427</v>
      </c>
      <c r="AB105" s="3" t="s">
        <v>427</v>
      </c>
      <c r="AC105" s="3" t="s">
        <v>427</v>
      </c>
      <c r="AD105" s="3" t="s">
        <v>427</v>
      </c>
      <c r="AE105" s="51"/>
      <c r="AF105" s="22" t="s">
        <v>427</v>
      </c>
      <c r="AG105" s="22" t="s">
        <v>427</v>
      </c>
      <c r="AH105" s="22" t="s">
        <v>427</v>
      </c>
      <c r="AI105" s="22" t="s">
        <v>427</v>
      </c>
      <c r="AJ105" s="22" t="s">
        <v>427</v>
      </c>
      <c r="AK105" s="22">
        <v>9</v>
      </c>
      <c r="AL105" s="40" t="s">
        <v>244</v>
      </c>
    </row>
    <row r="106" spans="1:38" ht="26.25" customHeight="1" thickBot="1" x14ac:dyDescent="0.25">
      <c r="A106" s="60" t="s">
        <v>242</v>
      </c>
      <c r="B106" s="60" t="s">
        <v>255</v>
      </c>
      <c r="C106" s="60" t="s">
        <v>256</v>
      </c>
      <c r="D106" s="67"/>
      <c r="E106" s="22" t="s">
        <v>426</v>
      </c>
      <c r="F106" s="22" t="s">
        <v>426</v>
      </c>
      <c r="G106" s="22" t="s">
        <v>427</v>
      </c>
      <c r="H106" s="22" t="s">
        <v>426</v>
      </c>
      <c r="I106" s="22" t="s">
        <v>426</v>
      </c>
      <c r="J106" s="3" t="s">
        <v>426</v>
      </c>
      <c r="K106" s="3" t="s">
        <v>426</v>
      </c>
      <c r="L106" s="3" t="s">
        <v>426</v>
      </c>
      <c r="M106" s="3" t="s">
        <v>426</v>
      </c>
      <c r="N106" s="3" t="s">
        <v>426</v>
      </c>
      <c r="O106" s="3" t="s">
        <v>426</v>
      </c>
      <c r="P106" s="3" t="s">
        <v>426</v>
      </c>
      <c r="Q106" s="3" t="s">
        <v>426</v>
      </c>
      <c r="R106" s="3" t="s">
        <v>426</v>
      </c>
      <c r="S106" s="3" t="s">
        <v>426</v>
      </c>
      <c r="T106" s="3" t="s">
        <v>426</v>
      </c>
      <c r="U106" s="3" t="s">
        <v>426</v>
      </c>
      <c r="V106" s="3" t="s">
        <v>426</v>
      </c>
      <c r="W106" s="3" t="s">
        <v>426</v>
      </c>
      <c r="X106" s="3" t="s">
        <v>426</v>
      </c>
      <c r="Y106" s="3" t="s">
        <v>426</v>
      </c>
      <c r="Z106" s="3" t="s">
        <v>426</v>
      </c>
      <c r="AA106" s="3" t="s">
        <v>426</v>
      </c>
      <c r="AB106" s="3" t="s">
        <v>426</v>
      </c>
      <c r="AC106" s="3" t="s">
        <v>426</v>
      </c>
      <c r="AD106" s="3" t="s">
        <v>426</v>
      </c>
      <c r="AE106" s="51"/>
      <c r="AF106" s="22" t="s">
        <v>426</v>
      </c>
      <c r="AG106" s="22" t="s">
        <v>426</v>
      </c>
      <c r="AH106" s="22" t="s">
        <v>426</v>
      </c>
      <c r="AI106" s="22" t="s">
        <v>426</v>
      </c>
      <c r="AJ106" s="22" t="s">
        <v>426</v>
      </c>
      <c r="AK106" s="22" t="s">
        <v>426</v>
      </c>
      <c r="AL106" s="40" t="s">
        <v>244</v>
      </c>
    </row>
    <row r="107" spans="1:38" ht="26.25" customHeight="1" thickBot="1" x14ac:dyDescent="0.25">
      <c r="A107" s="60" t="s">
        <v>242</v>
      </c>
      <c r="B107" s="60" t="s">
        <v>257</v>
      </c>
      <c r="C107" s="60" t="s">
        <v>377</v>
      </c>
      <c r="D107" s="67"/>
      <c r="E107" s="22">
        <v>1.6273478199452053E-2</v>
      </c>
      <c r="F107" s="22">
        <v>0.15647654050700671</v>
      </c>
      <c r="G107" s="22" t="s">
        <v>427</v>
      </c>
      <c r="H107" s="22">
        <v>0.35247076193095889</v>
      </c>
      <c r="I107" s="22">
        <v>1.0154999999999999E-2</v>
      </c>
      <c r="J107" s="3">
        <v>0.13539999999999999</v>
      </c>
      <c r="K107" s="3">
        <v>0.64315</v>
      </c>
      <c r="L107" s="3" t="s">
        <v>427</v>
      </c>
      <c r="M107" s="3" t="s">
        <v>427</v>
      </c>
      <c r="N107" s="3" t="s">
        <v>427</v>
      </c>
      <c r="O107" s="3" t="s">
        <v>427</v>
      </c>
      <c r="P107" s="3" t="s">
        <v>427</v>
      </c>
      <c r="Q107" s="3" t="s">
        <v>427</v>
      </c>
      <c r="R107" s="3" t="s">
        <v>427</v>
      </c>
      <c r="S107" s="3" t="s">
        <v>427</v>
      </c>
      <c r="T107" s="3" t="s">
        <v>427</v>
      </c>
      <c r="U107" s="3" t="s">
        <v>427</v>
      </c>
      <c r="V107" s="3" t="s">
        <v>427</v>
      </c>
      <c r="W107" s="3" t="s">
        <v>427</v>
      </c>
      <c r="X107" s="3" t="s">
        <v>427</v>
      </c>
      <c r="Y107" s="3" t="s">
        <v>427</v>
      </c>
      <c r="Z107" s="3" t="s">
        <v>427</v>
      </c>
      <c r="AA107" s="3" t="s">
        <v>427</v>
      </c>
      <c r="AB107" s="3" t="s">
        <v>427</v>
      </c>
      <c r="AC107" s="3" t="s">
        <v>427</v>
      </c>
      <c r="AD107" s="3" t="s">
        <v>427</v>
      </c>
      <c r="AE107" s="51"/>
      <c r="AF107" s="22" t="s">
        <v>427</v>
      </c>
      <c r="AG107" s="22" t="s">
        <v>427</v>
      </c>
      <c r="AH107" s="22" t="s">
        <v>427</v>
      </c>
      <c r="AI107" s="22" t="s">
        <v>427</v>
      </c>
      <c r="AJ107" s="22" t="s">
        <v>427</v>
      </c>
      <c r="AK107" s="22">
        <v>3385</v>
      </c>
      <c r="AL107" s="40" t="s">
        <v>244</v>
      </c>
    </row>
    <row r="108" spans="1:38" ht="26.25" customHeight="1" thickBot="1" x14ac:dyDescent="0.25">
      <c r="A108" s="60" t="s">
        <v>242</v>
      </c>
      <c r="B108" s="60" t="s">
        <v>258</v>
      </c>
      <c r="C108" s="60" t="s">
        <v>378</v>
      </c>
      <c r="D108" s="67"/>
      <c r="E108" s="22">
        <v>1.5643098100000002E-2</v>
      </c>
      <c r="F108" s="22">
        <v>0.17480730168300002</v>
      </c>
      <c r="G108" s="22" t="s">
        <v>427</v>
      </c>
      <c r="H108" s="22">
        <v>0.32711035349999995</v>
      </c>
      <c r="I108" s="22">
        <v>4.9196000000000005E-3</v>
      </c>
      <c r="J108" s="3">
        <v>4.9196000000000004E-2</v>
      </c>
      <c r="K108" s="3">
        <v>9.8392000000000007E-2</v>
      </c>
      <c r="L108" s="3" t="s">
        <v>427</v>
      </c>
      <c r="M108" s="3" t="s">
        <v>427</v>
      </c>
      <c r="N108" s="3" t="s">
        <v>427</v>
      </c>
      <c r="O108" s="3" t="s">
        <v>427</v>
      </c>
      <c r="P108" s="3" t="s">
        <v>427</v>
      </c>
      <c r="Q108" s="3" t="s">
        <v>427</v>
      </c>
      <c r="R108" s="3" t="s">
        <v>427</v>
      </c>
      <c r="S108" s="3" t="s">
        <v>427</v>
      </c>
      <c r="T108" s="3" t="s">
        <v>427</v>
      </c>
      <c r="U108" s="3" t="s">
        <v>427</v>
      </c>
      <c r="V108" s="3" t="s">
        <v>427</v>
      </c>
      <c r="W108" s="3" t="s">
        <v>427</v>
      </c>
      <c r="X108" s="3" t="s">
        <v>427</v>
      </c>
      <c r="Y108" s="3" t="s">
        <v>427</v>
      </c>
      <c r="Z108" s="3" t="s">
        <v>427</v>
      </c>
      <c r="AA108" s="3" t="s">
        <v>427</v>
      </c>
      <c r="AB108" s="3" t="s">
        <v>427</v>
      </c>
      <c r="AC108" s="3" t="s">
        <v>427</v>
      </c>
      <c r="AD108" s="3" t="s">
        <v>427</v>
      </c>
      <c r="AE108" s="51"/>
      <c r="AF108" s="22" t="s">
        <v>427</v>
      </c>
      <c r="AG108" s="22" t="s">
        <v>427</v>
      </c>
      <c r="AH108" s="22" t="s">
        <v>427</v>
      </c>
      <c r="AI108" s="22" t="s">
        <v>427</v>
      </c>
      <c r="AJ108" s="22" t="s">
        <v>427</v>
      </c>
      <c r="AK108" s="22">
        <v>2459.8000000000002</v>
      </c>
      <c r="AL108" s="40" t="s">
        <v>244</v>
      </c>
    </row>
    <row r="109" spans="1:38" ht="26.25" customHeight="1" thickBot="1" x14ac:dyDescent="0.25">
      <c r="A109" s="60" t="s">
        <v>242</v>
      </c>
      <c r="B109" s="60" t="s">
        <v>259</v>
      </c>
      <c r="C109" s="60" t="s">
        <v>379</v>
      </c>
      <c r="D109" s="67"/>
      <c r="E109" s="22">
        <v>6.0421756164383546E-5</v>
      </c>
      <c r="F109" s="22">
        <v>5.1733057868800006E-4</v>
      </c>
      <c r="G109" s="22" t="s">
        <v>427</v>
      </c>
      <c r="H109" s="22">
        <v>1.7382874465753421E-3</v>
      </c>
      <c r="I109" s="22">
        <v>7.0000000000000007E-5</v>
      </c>
      <c r="J109" s="3">
        <v>3.8500000000000003E-4</v>
      </c>
      <c r="K109" s="3">
        <v>3.8500000000000003E-4</v>
      </c>
      <c r="L109" s="3" t="s">
        <v>427</v>
      </c>
      <c r="M109" s="3" t="s">
        <v>427</v>
      </c>
      <c r="N109" s="3" t="s">
        <v>427</v>
      </c>
      <c r="O109" s="3" t="s">
        <v>427</v>
      </c>
      <c r="P109" s="3" t="s">
        <v>427</v>
      </c>
      <c r="Q109" s="3" t="s">
        <v>427</v>
      </c>
      <c r="R109" s="3" t="s">
        <v>427</v>
      </c>
      <c r="S109" s="3" t="s">
        <v>427</v>
      </c>
      <c r="T109" s="3" t="s">
        <v>427</v>
      </c>
      <c r="U109" s="3" t="s">
        <v>427</v>
      </c>
      <c r="V109" s="3" t="s">
        <v>427</v>
      </c>
      <c r="W109" s="3" t="s">
        <v>427</v>
      </c>
      <c r="X109" s="3" t="s">
        <v>427</v>
      </c>
      <c r="Y109" s="3" t="s">
        <v>427</v>
      </c>
      <c r="Z109" s="3" t="s">
        <v>427</v>
      </c>
      <c r="AA109" s="3" t="s">
        <v>427</v>
      </c>
      <c r="AB109" s="3" t="s">
        <v>427</v>
      </c>
      <c r="AC109" s="3" t="s">
        <v>427</v>
      </c>
      <c r="AD109" s="3" t="s">
        <v>427</v>
      </c>
      <c r="AE109" s="51"/>
      <c r="AF109" s="22" t="s">
        <v>427</v>
      </c>
      <c r="AG109" s="22" t="s">
        <v>427</v>
      </c>
      <c r="AH109" s="22" t="s">
        <v>427</v>
      </c>
      <c r="AI109" s="22" t="s">
        <v>427</v>
      </c>
      <c r="AJ109" s="22" t="s">
        <v>427</v>
      </c>
      <c r="AK109" s="22">
        <v>3.5</v>
      </c>
      <c r="AL109" s="40" t="s">
        <v>244</v>
      </c>
    </row>
    <row r="110" spans="1:38" ht="26.25" customHeight="1" thickBot="1" x14ac:dyDescent="0.25">
      <c r="A110" s="60" t="s">
        <v>242</v>
      </c>
      <c r="B110" s="60" t="s">
        <v>260</v>
      </c>
      <c r="C110" s="60" t="s">
        <v>380</v>
      </c>
      <c r="D110" s="67"/>
      <c r="E110" s="22">
        <v>1.009938268767123E-4</v>
      </c>
      <c r="F110" s="22">
        <v>8.5527476317119999E-3</v>
      </c>
      <c r="G110" s="22" t="s">
        <v>427</v>
      </c>
      <c r="H110" s="22">
        <v>1.0612078905945203E-2</v>
      </c>
      <c r="I110" s="22">
        <v>1.94E-4</v>
      </c>
      <c r="J110" s="3">
        <v>1.4299999999999998E-3</v>
      </c>
      <c r="K110" s="3">
        <v>1.4299999999999998E-3</v>
      </c>
      <c r="L110" s="3" t="s">
        <v>427</v>
      </c>
      <c r="M110" s="3" t="s">
        <v>427</v>
      </c>
      <c r="N110" s="3" t="s">
        <v>427</v>
      </c>
      <c r="O110" s="3" t="s">
        <v>427</v>
      </c>
      <c r="P110" s="3" t="s">
        <v>427</v>
      </c>
      <c r="Q110" s="3" t="s">
        <v>427</v>
      </c>
      <c r="R110" s="3" t="s">
        <v>427</v>
      </c>
      <c r="S110" s="3" t="s">
        <v>427</v>
      </c>
      <c r="T110" s="3" t="s">
        <v>427</v>
      </c>
      <c r="U110" s="3" t="s">
        <v>427</v>
      </c>
      <c r="V110" s="3" t="s">
        <v>427</v>
      </c>
      <c r="W110" s="3" t="s">
        <v>427</v>
      </c>
      <c r="X110" s="3" t="s">
        <v>427</v>
      </c>
      <c r="Y110" s="3" t="s">
        <v>427</v>
      </c>
      <c r="Z110" s="3" t="s">
        <v>427</v>
      </c>
      <c r="AA110" s="3" t="s">
        <v>427</v>
      </c>
      <c r="AB110" s="3" t="s">
        <v>427</v>
      </c>
      <c r="AC110" s="3" t="s">
        <v>427</v>
      </c>
      <c r="AD110" s="3" t="s">
        <v>427</v>
      </c>
      <c r="AE110" s="51"/>
      <c r="AF110" s="22" t="s">
        <v>427</v>
      </c>
      <c r="AG110" s="22" t="s">
        <v>427</v>
      </c>
      <c r="AH110" s="22" t="s">
        <v>427</v>
      </c>
      <c r="AI110" s="22" t="s">
        <v>427</v>
      </c>
      <c r="AJ110" s="22" t="s">
        <v>427</v>
      </c>
      <c r="AK110" s="22">
        <v>74</v>
      </c>
      <c r="AL110" s="40" t="s">
        <v>244</v>
      </c>
    </row>
    <row r="111" spans="1:38" ht="26.25" customHeight="1" thickBot="1" x14ac:dyDescent="0.25">
      <c r="A111" s="60" t="s">
        <v>242</v>
      </c>
      <c r="B111" s="60" t="s">
        <v>261</v>
      </c>
      <c r="C111" s="60" t="s">
        <v>374</v>
      </c>
      <c r="D111" s="67"/>
      <c r="E111" s="22">
        <v>4.4288182285714284E-3</v>
      </c>
      <c r="F111" s="22">
        <v>0.12985289999999999</v>
      </c>
      <c r="G111" s="22" t="s">
        <v>427</v>
      </c>
      <c r="H111" s="22">
        <v>7.5267488828571427E-2</v>
      </c>
      <c r="I111" s="22">
        <v>2.676E-4</v>
      </c>
      <c r="J111" s="3">
        <v>5.352E-4</v>
      </c>
      <c r="K111" s="3">
        <v>1.2041999999999999E-3</v>
      </c>
      <c r="L111" s="3" t="s">
        <v>427</v>
      </c>
      <c r="M111" s="3" t="s">
        <v>427</v>
      </c>
      <c r="N111" s="3" t="s">
        <v>427</v>
      </c>
      <c r="O111" s="3" t="s">
        <v>427</v>
      </c>
      <c r="P111" s="3" t="s">
        <v>427</v>
      </c>
      <c r="Q111" s="3" t="s">
        <v>427</v>
      </c>
      <c r="R111" s="3" t="s">
        <v>427</v>
      </c>
      <c r="S111" s="3" t="s">
        <v>427</v>
      </c>
      <c r="T111" s="3" t="s">
        <v>427</v>
      </c>
      <c r="U111" s="3" t="s">
        <v>427</v>
      </c>
      <c r="V111" s="3" t="s">
        <v>427</v>
      </c>
      <c r="W111" s="3" t="s">
        <v>427</v>
      </c>
      <c r="X111" s="3" t="s">
        <v>427</v>
      </c>
      <c r="Y111" s="3" t="s">
        <v>427</v>
      </c>
      <c r="Z111" s="3" t="s">
        <v>427</v>
      </c>
      <c r="AA111" s="3" t="s">
        <v>427</v>
      </c>
      <c r="AB111" s="3" t="s">
        <v>427</v>
      </c>
      <c r="AC111" s="3" t="s">
        <v>427</v>
      </c>
      <c r="AD111" s="3" t="s">
        <v>427</v>
      </c>
      <c r="AE111" s="51"/>
      <c r="AF111" s="22" t="s">
        <v>427</v>
      </c>
      <c r="AG111" s="22" t="s">
        <v>427</v>
      </c>
      <c r="AH111" s="22" t="s">
        <v>427</v>
      </c>
      <c r="AI111" s="22" t="s">
        <v>427</v>
      </c>
      <c r="AJ111" s="22" t="s">
        <v>427</v>
      </c>
      <c r="AK111" s="22">
        <v>66.900000000000006</v>
      </c>
      <c r="AL111" s="40" t="s">
        <v>244</v>
      </c>
    </row>
    <row r="112" spans="1:38" ht="26.25" customHeight="1" thickBot="1" x14ac:dyDescent="0.25">
      <c r="A112" s="60" t="s">
        <v>262</v>
      </c>
      <c r="B112" s="60" t="s">
        <v>263</v>
      </c>
      <c r="C112" s="60" t="s">
        <v>264</v>
      </c>
      <c r="D112" s="62"/>
      <c r="E112" s="22">
        <v>3.2120000000000002</v>
      </c>
      <c r="F112" s="22" t="s">
        <v>427</v>
      </c>
      <c r="G112" s="22" t="s">
        <v>427</v>
      </c>
      <c r="H112" s="22">
        <v>4.6072746000000002</v>
      </c>
      <c r="I112" s="22" t="s">
        <v>427</v>
      </c>
      <c r="J112" s="3" t="s">
        <v>427</v>
      </c>
      <c r="K112" s="3" t="s">
        <v>427</v>
      </c>
      <c r="L112" s="3" t="s">
        <v>427</v>
      </c>
      <c r="M112" s="3" t="s">
        <v>427</v>
      </c>
      <c r="N112" s="3" t="s">
        <v>427</v>
      </c>
      <c r="O112" s="3" t="s">
        <v>427</v>
      </c>
      <c r="P112" s="3" t="s">
        <v>427</v>
      </c>
      <c r="Q112" s="3" t="s">
        <v>427</v>
      </c>
      <c r="R112" s="3" t="s">
        <v>427</v>
      </c>
      <c r="S112" s="3" t="s">
        <v>427</v>
      </c>
      <c r="T112" s="3" t="s">
        <v>427</v>
      </c>
      <c r="U112" s="3" t="s">
        <v>427</v>
      </c>
      <c r="V112" s="3" t="s">
        <v>427</v>
      </c>
      <c r="W112" s="3" t="s">
        <v>427</v>
      </c>
      <c r="X112" s="3" t="s">
        <v>427</v>
      </c>
      <c r="Y112" s="3" t="s">
        <v>427</v>
      </c>
      <c r="Z112" s="3" t="s">
        <v>427</v>
      </c>
      <c r="AA112" s="3" t="s">
        <v>427</v>
      </c>
      <c r="AB112" s="3" t="s">
        <v>427</v>
      </c>
      <c r="AC112" s="3" t="s">
        <v>427</v>
      </c>
      <c r="AD112" s="3" t="s">
        <v>427</v>
      </c>
      <c r="AE112" s="51"/>
      <c r="AF112" s="22" t="s">
        <v>427</v>
      </c>
      <c r="AG112" s="22" t="s">
        <v>427</v>
      </c>
      <c r="AH112" s="22" t="s">
        <v>427</v>
      </c>
      <c r="AI112" s="22" t="s">
        <v>427</v>
      </c>
      <c r="AJ112" s="22" t="s">
        <v>427</v>
      </c>
      <c r="AK112" s="22">
        <v>80300000</v>
      </c>
      <c r="AL112" s="40" t="s">
        <v>416</v>
      </c>
    </row>
    <row r="113" spans="1:38" ht="26.25" customHeight="1" thickBot="1" x14ac:dyDescent="0.25">
      <c r="A113" s="60" t="s">
        <v>262</v>
      </c>
      <c r="B113" s="75" t="s">
        <v>265</v>
      </c>
      <c r="C113" s="75" t="s">
        <v>266</v>
      </c>
      <c r="D113" s="62"/>
      <c r="E113" s="22">
        <v>0.74251053760426433</v>
      </c>
      <c r="F113" s="22">
        <v>0.96329741157252036</v>
      </c>
      <c r="G113" s="22" t="s">
        <v>427</v>
      </c>
      <c r="H113" s="22">
        <v>2.5894285526570608</v>
      </c>
      <c r="I113" s="22" t="s">
        <v>427</v>
      </c>
      <c r="J113" s="3" t="s">
        <v>427</v>
      </c>
      <c r="K113" s="3" t="s">
        <v>427</v>
      </c>
      <c r="L113" s="3" t="s">
        <v>427</v>
      </c>
      <c r="M113" s="3" t="s">
        <v>427</v>
      </c>
      <c r="N113" s="3" t="s">
        <v>427</v>
      </c>
      <c r="O113" s="3" t="s">
        <v>427</v>
      </c>
      <c r="P113" s="3" t="s">
        <v>427</v>
      </c>
      <c r="Q113" s="3" t="s">
        <v>427</v>
      </c>
      <c r="R113" s="3" t="s">
        <v>427</v>
      </c>
      <c r="S113" s="3" t="s">
        <v>427</v>
      </c>
      <c r="T113" s="3" t="s">
        <v>427</v>
      </c>
      <c r="U113" s="3" t="s">
        <v>427</v>
      </c>
      <c r="V113" s="3" t="s">
        <v>427</v>
      </c>
      <c r="W113" s="3" t="s">
        <v>427</v>
      </c>
      <c r="X113" s="3" t="s">
        <v>427</v>
      </c>
      <c r="Y113" s="3" t="s">
        <v>427</v>
      </c>
      <c r="Z113" s="3" t="s">
        <v>427</v>
      </c>
      <c r="AA113" s="3" t="s">
        <v>427</v>
      </c>
      <c r="AB113" s="3" t="s">
        <v>427</v>
      </c>
      <c r="AC113" s="3" t="s">
        <v>427</v>
      </c>
      <c r="AD113" s="3" t="s">
        <v>427</v>
      </c>
      <c r="AE113" s="51"/>
      <c r="AF113" s="22" t="s">
        <v>427</v>
      </c>
      <c r="AG113" s="22" t="s">
        <v>427</v>
      </c>
      <c r="AH113" s="22" t="s">
        <v>427</v>
      </c>
      <c r="AI113" s="22" t="s">
        <v>427</v>
      </c>
      <c r="AJ113" s="22" t="s">
        <v>427</v>
      </c>
      <c r="AK113" s="22" t="s">
        <v>429</v>
      </c>
      <c r="AL113" s="40" t="s">
        <v>410</v>
      </c>
    </row>
    <row r="114" spans="1:38" ht="26.25" customHeight="1" thickBot="1" x14ac:dyDescent="0.25">
      <c r="A114" s="60" t="s">
        <v>262</v>
      </c>
      <c r="B114" s="75" t="s">
        <v>267</v>
      </c>
      <c r="C114" s="75" t="s">
        <v>385</v>
      </c>
      <c r="D114" s="62"/>
      <c r="E114" s="3">
        <v>5.4034108559999983E-3</v>
      </c>
      <c r="F114" s="3" t="s">
        <v>427</v>
      </c>
      <c r="G114" s="3" t="s">
        <v>427</v>
      </c>
      <c r="H114" s="3">
        <v>1.7561085281999997E-2</v>
      </c>
      <c r="I114" s="3" t="s">
        <v>427</v>
      </c>
      <c r="J114" s="3" t="s">
        <v>427</v>
      </c>
      <c r="K114" s="3" t="s">
        <v>427</v>
      </c>
      <c r="L114" s="3" t="s">
        <v>427</v>
      </c>
      <c r="M114" s="3" t="s">
        <v>427</v>
      </c>
      <c r="N114" s="3" t="s">
        <v>427</v>
      </c>
      <c r="O114" s="3" t="s">
        <v>427</v>
      </c>
      <c r="P114" s="3" t="s">
        <v>427</v>
      </c>
      <c r="Q114" s="3" t="s">
        <v>427</v>
      </c>
      <c r="R114" s="3" t="s">
        <v>427</v>
      </c>
      <c r="S114" s="3" t="s">
        <v>427</v>
      </c>
      <c r="T114" s="3" t="s">
        <v>427</v>
      </c>
      <c r="U114" s="3" t="s">
        <v>427</v>
      </c>
      <c r="V114" s="3" t="s">
        <v>427</v>
      </c>
      <c r="W114" s="3" t="s">
        <v>427</v>
      </c>
      <c r="X114" s="3" t="s">
        <v>427</v>
      </c>
      <c r="Y114" s="3" t="s">
        <v>427</v>
      </c>
      <c r="Z114" s="3" t="s">
        <v>427</v>
      </c>
      <c r="AA114" s="3" t="s">
        <v>427</v>
      </c>
      <c r="AB114" s="3" t="s">
        <v>427</v>
      </c>
      <c r="AC114" s="3" t="s">
        <v>427</v>
      </c>
      <c r="AD114" s="3" t="s">
        <v>427</v>
      </c>
      <c r="AE114" s="51"/>
      <c r="AF114" s="22" t="s">
        <v>427</v>
      </c>
      <c r="AG114" s="22" t="s">
        <v>427</v>
      </c>
      <c r="AH114" s="22" t="s">
        <v>427</v>
      </c>
      <c r="AI114" s="22" t="s">
        <v>427</v>
      </c>
      <c r="AJ114" s="22" t="s">
        <v>427</v>
      </c>
      <c r="AK114" s="22">
        <v>135085.27139999997</v>
      </c>
      <c r="AL114" s="40" t="s">
        <v>410</v>
      </c>
    </row>
    <row r="115" spans="1:38" ht="26.25" customHeight="1" thickBot="1" x14ac:dyDescent="0.25">
      <c r="A115" s="60" t="s">
        <v>262</v>
      </c>
      <c r="B115" s="75" t="s">
        <v>268</v>
      </c>
      <c r="C115" s="75" t="s">
        <v>269</v>
      </c>
      <c r="D115" s="62"/>
      <c r="E115" s="3">
        <v>1.7854200000000002E-3</v>
      </c>
      <c r="F115" s="3" t="s">
        <v>427</v>
      </c>
      <c r="G115" s="3" t="s">
        <v>427</v>
      </c>
      <c r="H115" s="3">
        <v>3.5708400000000005E-3</v>
      </c>
      <c r="I115" s="3" t="s">
        <v>427</v>
      </c>
      <c r="J115" s="3" t="s">
        <v>427</v>
      </c>
      <c r="K115" s="3" t="s">
        <v>427</v>
      </c>
      <c r="L115" s="3" t="s">
        <v>427</v>
      </c>
      <c r="M115" s="3" t="s">
        <v>427</v>
      </c>
      <c r="N115" s="3" t="s">
        <v>427</v>
      </c>
      <c r="O115" s="3" t="s">
        <v>427</v>
      </c>
      <c r="P115" s="3" t="s">
        <v>427</v>
      </c>
      <c r="Q115" s="3" t="s">
        <v>427</v>
      </c>
      <c r="R115" s="3" t="s">
        <v>427</v>
      </c>
      <c r="S115" s="3" t="s">
        <v>427</v>
      </c>
      <c r="T115" s="3" t="s">
        <v>427</v>
      </c>
      <c r="U115" s="3" t="s">
        <v>427</v>
      </c>
      <c r="V115" s="3" t="s">
        <v>427</v>
      </c>
      <c r="W115" s="3" t="s">
        <v>427</v>
      </c>
      <c r="X115" s="3" t="s">
        <v>427</v>
      </c>
      <c r="Y115" s="3" t="s">
        <v>427</v>
      </c>
      <c r="Z115" s="3" t="s">
        <v>427</v>
      </c>
      <c r="AA115" s="3" t="s">
        <v>427</v>
      </c>
      <c r="AB115" s="3" t="s">
        <v>427</v>
      </c>
      <c r="AC115" s="3" t="s">
        <v>427</v>
      </c>
      <c r="AD115" s="3" t="s">
        <v>427</v>
      </c>
      <c r="AE115" s="51"/>
      <c r="AF115" s="22" t="s">
        <v>427</v>
      </c>
      <c r="AG115" s="22" t="s">
        <v>427</v>
      </c>
      <c r="AH115" s="22" t="s">
        <v>427</v>
      </c>
      <c r="AI115" s="22" t="s">
        <v>427</v>
      </c>
      <c r="AJ115" s="22" t="s">
        <v>427</v>
      </c>
      <c r="AK115" s="22">
        <v>44635.500000000007</v>
      </c>
      <c r="AL115" s="40" t="s">
        <v>410</v>
      </c>
    </row>
    <row r="116" spans="1:38" ht="26.25" customHeight="1" thickBot="1" x14ac:dyDescent="0.25">
      <c r="A116" s="60" t="s">
        <v>262</v>
      </c>
      <c r="B116" s="60" t="s">
        <v>270</v>
      </c>
      <c r="C116" s="64" t="s">
        <v>407</v>
      </c>
      <c r="D116" s="62"/>
      <c r="E116" s="3">
        <v>0.27203180564604768</v>
      </c>
      <c r="F116" s="3">
        <v>4.9018005406332596E-2</v>
      </c>
      <c r="G116" s="3" t="s">
        <v>427</v>
      </c>
      <c r="H116" s="3">
        <v>0.68462210975202031</v>
      </c>
      <c r="I116" s="3" t="s">
        <v>427</v>
      </c>
      <c r="J116" s="3" t="s">
        <v>427</v>
      </c>
      <c r="K116" s="3" t="s">
        <v>427</v>
      </c>
      <c r="L116" s="3" t="s">
        <v>427</v>
      </c>
      <c r="M116" s="3" t="s">
        <v>427</v>
      </c>
      <c r="N116" s="3" t="s">
        <v>427</v>
      </c>
      <c r="O116" s="3" t="s">
        <v>427</v>
      </c>
      <c r="P116" s="3" t="s">
        <v>427</v>
      </c>
      <c r="Q116" s="3" t="s">
        <v>427</v>
      </c>
      <c r="R116" s="3" t="s">
        <v>427</v>
      </c>
      <c r="S116" s="3" t="s">
        <v>427</v>
      </c>
      <c r="T116" s="3" t="s">
        <v>427</v>
      </c>
      <c r="U116" s="3" t="s">
        <v>427</v>
      </c>
      <c r="V116" s="3" t="s">
        <v>427</v>
      </c>
      <c r="W116" s="3" t="s">
        <v>427</v>
      </c>
      <c r="X116" s="3" t="s">
        <v>427</v>
      </c>
      <c r="Y116" s="3" t="s">
        <v>427</v>
      </c>
      <c r="Z116" s="3" t="s">
        <v>427</v>
      </c>
      <c r="AA116" s="3" t="s">
        <v>427</v>
      </c>
      <c r="AB116" s="3" t="s">
        <v>427</v>
      </c>
      <c r="AC116" s="3" t="s">
        <v>427</v>
      </c>
      <c r="AD116" s="3" t="s">
        <v>427</v>
      </c>
      <c r="AE116" s="51"/>
      <c r="AF116" s="22" t="s">
        <v>427</v>
      </c>
      <c r="AG116" s="22" t="s">
        <v>427</v>
      </c>
      <c r="AH116" s="22" t="s">
        <v>427</v>
      </c>
      <c r="AI116" s="22" t="s">
        <v>427</v>
      </c>
      <c r="AJ116" s="22" t="s">
        <v>427</v>
      </c>
      <c r="AK116" s="22" t="s">
        <v>429</v>
      </c>
      <c r="AL116" s="40" t="s">
        <v>410</v>
      </c>
    </row>
    <row r="117" spans="1:38" ht="26.25" customHeight="1" thickBot="1" x14ac:dyDescent="0.25">
      <c r="A117" s="60" t="s">
        <v>262</v>
      </c>
      <c r="B117" s="60" t="s">
        <v>271</v>
      </c>
      <c r="C117" s="64" t="s">
        <v>272</v>
      </c>
      <c r="D117" s="62"/>
      <c r="E117" s="3" t="s">
        <v>427</v>
      </c>
      <c r="F117" s="3" t="s">
        <v>427</v>
      </c>
      <c r="G117" s="3" t="s">
        <v>427</v>
      </c>
      <c r="H117" s="3" t="s">
        <v>427</v>
      </c>
      <c r="I117" s="3" t="s">
        <v>427</v>
      </c>
      <c r="J117" s="3" t="s">
        <v>427</v>
      </c>
      <c r="K117" s="3" t="s">
        <v>427</v>
      </c>
      <c r="L117" s="3" t="s">
        <v>427</v>
      </c>
      <c r="M117" s="3" t="s">
        <v>427</v>
      </c>
      <c r="N117" s="3" t="s">
        <v>427</v>
      </c>
      <c r="O117" s="3" t="s">
        <v>427</v>
      </c>
      <c r="P117" s="3" t="s">
        <v>427</v>
      </c>
      <c r="Q117" s="3" t="s">
        <v>427</v>
      </c>
      <c r="R117" s="3" t="s">
        <v>427</v>
      </c>
      <c r="S117" s="3" t="s">
        <v>427</v>
      </c>
      <c r="T117" s="3" t="s">
        <v>427</v>
      </c>
      <c r="U117" s="3" t="s">
        <v>427</v>
      </c>
      <c r="V117" s="3" t="s">
        <v>427</v>
      </c>
      <c r="W117" s="3" t="s">
        <v>427</v>
      </c>
      <c r="X117" s="3" t="s">
        <v>427</v>
      </c>
      <c r="Y117" s="3" t="s">
        <v>427</v>
      </c>
      <c r="Z117" s="3" t="s">
        <v>427</v>
      </c>
      <c r="AA117" s="3" t="s">
        <v>427</v>
      </c>
      <c r="AB117" s="3" t="s">
        <v>427</v>
      </c>
      <c r="AC117" s="3" t="s">
        <v>427</v>
      </c>
      <c r="AD117" s="3" t="s">
        <v>427</v>
      </c>
      <c r="AE117" s="51"/>
      <c r="AF117" s="22" t="s">
        <v>427</v>
      </c>
      <c r="AG117" s="22" t="s">
        <v>427</v>
      </c>
      <c r="AH117" s="22" t="s">
        <v>427</v>
      </c>
      <c r="AI117" s="22" t="s">
        <v>427</v>
      </c>
      <c r="AJ117" s="22" t="s">
        <v>427</v>
      </c>
      <c r="AK117" s="22" t="s">
        <v>427</v>
      </c>
      <c r="AL117" s="40" t="s">
        <v>410</v>
      </c>
    </row>
    <row r="118" spans="1:38" ht="26.25" customHeight="1" thickBot="1" x14ac:dyDescent="0.25">
      <c r="A118" s="60" t="s">
        <v>262</v>
      </c>
      <c r="B118" s="60" t="s">
        <v>273</v>
      </c>
      <c r="C118" s="64" t="s">
        <v>408</v>
      </c>
      <c r="D118" s="62"/>
      <c r="E118" s="3" t="s">
        <v>427</v>
      </c>
      <c r="F118" s="3" t="s">
        <v>427</v>
      </c>
      <c r="G118" s="3" t="s">
        <v>427</v>
      </c>
      <c r="H118" s="3" t="s">
        <v>427</v>
      </c>
      <c r="I118" s="3" t="s">
        <v>427</v>
      </c>
      <c r="J118" s="3" t="s">
        <v>427</v>
      </c>
      <c r="K118" s="3" t="s">
        <v>427</v>
      </c>
      <c r="L118" s="3" t="s">
        <v>427</v>
      </c>
      <c r="M118" s="3" t="s">
        <v>427</v>
      </c>
      <c r="N118" s="3" t="s">
        <v>427</v>
      </c>
      <c r="O118" s="3" t="s">
        <v>427</v>
      </c>
      <c r="P118" s="3" t="s">
        <v>427</v>
      </c>
      <c r="Q118" s="3" t="s">
        <v>427</v>
      </c>
      <c r="R118" s="3" t="s">
        <v>427</v>
      </c>
      <c r="S118" s="3" t="s">
        <v>427</v>
      </c>
      <c r="T118" s="3" t="s">
        <v>427</v>
      </c>
      <c r="U118" s="3" t="s">
        <v>427</v>
      </c>
      <c r="V118" s="3" t="s">
        <v>427</v>
      </c>
      <c r="W118" s="3" t="s">
        <v>427</v>
      </c>
      <c r="X118" s="3" t="s">
        <v>427</v>
      </c>
      <c r="Y118" s="3" t="s">
        <v>427</v>
      </c>
      <c r="Z118" s="3" t="s">
        <v>427</v>
      </c>
      <c r="AA118" s="3" t="s">
        <v>427</v>
      </c>
      <c r="AB118" s="3" t="s">
        <v>427</v>
      </c>
      <c r="AC118" s="3" t="s">
        <v>427</v>
      </c>
      <c r="AD118" s="3" t="s">
        <v>427</v>
      </c>
      <c r="AE118" s="51"/>
      <c r="AF118" s="22" t="s">
        <v>427</v>
      </c>
      <c r="AG118" s="22" t="s">
        <v>427</v>
      </c>
      <c r="AH118" s="22" t="s">
        <v>427</v>
      </c>
      <c r="AI118" s="22" t="s">
        <v>427</v>
      </c>
      <c r="AJ118" s="22" t="s">
        <v>427</v>
      </c>
      <c r="AK118" s="22" t="s">
        <v>427</v>
      </c>
      <c r="AL118" s="40" t="s">
        <v>410</v>
      </c>
    </row>
    <row r="119" spans="1:38" ht="26.25" customHeight="1" thickBot="1" x14ac:dyDescent="0.25">
      <c r="A119" s="60" t="s">
        <v>262</v>
      </c>
      <c r="B119" s="60" t="s">
        <v>274</v>
      </c>
      <c r="C119" s="60" t="s">
        <v>275</v>
      </c>
      <c r="D119" s="62"/>
      <c r="E119" s="3" t="s">
        <v>427</v>
      </c>
      <c r="F119" s="3" t="s">
        <v>427</v>
      </c>
      <c r="G119" s="3" t="s">
        <v>427</v>
      </c>
      <c r="H119" s="3" t="s">
        <v>427</v>
      </c>
      <c r="I119" s="3">
        <v>0.17273215</v>
      </c>
      <c r="J119" s="3">
        <v>3.012521</v>
      </c>
      <c r="K119" s="3">
        <v>2.0322119999999999</v>
      </c>
      <c r="L119" s="3" t="s">
        <v>427</v>
      </c>
      <c r="M119" s="3" t="s">
        <v>427</v>
      </c>
      <c r="N119" s="3" t="s">
        <v>427</v>
      </c>
      <c r="O119" s="3" t="s">
        <v>427</v>
      </c>
      <c r="P119" s="3" t="s">
        <v>427</v>
      </c>
      <c r="Q119" s="3" t="s">
        <v>427</v>
      </c>
      <c r="R119" s="3" t="s">
        <v>427</v>
      </c>
      <c r="S119" s="3" t="s">
        <v>427</v>
      </c>
      <c r="T119" s="3" t="s">
        <v>427</v>
      </c>
      <c r="U119" s="3" t="s">
        <v>427</v>
      </c>
      <c r="V119" s="3" t="s">
        <v>427</v>
      </c>
      <c r="W119" s="3" t="s">
        <v>427</v>
      </c>
      <c r="X119" s="3" t="s">
        <v>427</v>
      </c>
      <c r="Y119" s="3" t="s">
        <v>427</v>
      </c>
      <c r="Z119" s="3" t="s">
        <v>427</v>
      </c>
      <c r="AA119" s="3" t="s">
        <v>427</v>
      </c>
      <c r="AB119" s="3" t="s">
        <v>427</v>
      </c>
      <c r="AC119" s="3" t="s">
        <v>427</v>
      </c>
      <c r="AD119" s="3" t="s">
        <v>427</v>
      </c>
      <c r="AE119" s="51"/>
      <c r="AF119" s="22" t="s">
        <v>427</v>
      </c>
      <c r="AG119" s="22" t="s">
        <v>427</v>
      </c>
      <c r="AH119" s="22" t="s">
        <v>427</v>
      </c>
      <c r="AI119" s="22" t="s">
        <v>427</v>
      </c>
      <c r="AJ119" s="22" t="s">
        <v>427</v>
      </c>
      <c r="AK119" s="22">
        <v>1302.7</v>
      </c>
      <c r="AL119" s="40" t="s">
        <v>410</v>
      </c>
    </row>
    <row r="120" spans="1:38" ht="26.25" customHeight="1" thickBot="1" x14ac:dyDescent="0.25">
      <c r="A120" s="60" t="s">
        <v>262</v>
      </c>
      <c r="B120" s="60" t="s">
        <v>276</v>
      </c>
      <c r="C120" s="60" t="s">
        <v>277</v>
      </c>
      <c r="D120" s="62"/>
      <c r="E120" s="3" t="s">
        <v>427</v>
      </c>
      <c r="F120" s="3" t="s">
        <v>427</v>
      </c>
      <c r="G120" s="3" t="s">
        <v>427</v>
      </c>
      <c r="H120" s="3" t="s">
        <v>427</v>
      </c>
      <c r="I120" s="3" t="s">
        <v>427</v>
      </c>
      <c r="J120" s="3" t="s">
        <v>427</v>
      </c>
      <c r="K120" s="3" t="s">
        <v>427</v>
      </c>
      <c r="L120" s="3" t="s">
        <v>427</v>
      </c>
      <c r="M120" s="3" t="s">
        <v>427</v>
      </c>
      <c r="N120" s="3" t="s">
        <v>427</v>
      </c>
      <c r="O120" s="3" t="s">
        <v>427</v>
      </c>
      <c r="P120" s="3" t="s">
        <v>427</v>
      </c>
      <c r="Q120" s="3" t="s">
        <v>427</v>
      </c>
      <c r="R120" s="3" t="s">
        <v>427</v>
      </c>
      <c r="S120" s="3" t="s">
        <v>427</v>
      </c>
      <c r="T120" s="3" t="s">
        <v>427</v>
      </c>
      <c r="U120" s="3" t="s">
        <v>427</v>
      </c>
      <c r="V120" s="3" t="s">
        <v>427</v>
      </c>
      <c r="W120" s="3" t="s">
        <v>427</v>
      </c>
      <c r="X120" s="3" t="s">
        <v>427</v>
      </c>
      <c r="Y120" s="3" t="s">
        <v>427</v>
      </c>
      <c r="Z120" s="3" t="s">
        <v>427</v>
      </c>
      <c r="AA120" s="3" t="s">
        <v>427</v>
      </c>
      <c r="AB120" s="3" t="s">
        <v>427</v>
      </c>
      <c r="AC120" s="3" t="s">
        <v>427</v>
      </c>
      <c r="AD120" s="3" t="s">
        <v>427</v>
      </c>
      <c r="AE120" s="51"/>
      <c r="AF120" s="22" t="s">
        <v>427</v>
      </c>
      <c r="AG120" s="22" t="s">
        <v>427</v>
      </c>
      <c r="AH120" s="22" t="s">
        <v>427</v>
      </c>
      <c r="AI120" s="22" t="s">
        <v>427</v>
      </c>
      <c r="AJ120" s="22" t="s">
        <v>427</v>
      </c>
      <c r="AK120" s="22" t="s">
        <v>427</v>
      </c>
      <c r="AL120" s="40" t="s">
        <v>410</v>
      </c>
    </row>
    <row r="121" spans="1:38" ht="26.25" customHeight="1" thickBot="1" x14ac:dyDescent="0.25">
      <c r="A121" s="60" t="s">
        <v>262</v>
      </c>
      <c r="B121" s="60" t="s">
        <v>278</v>
      </c>
      <c r="C121" s="64" t="s">
        <v>279</v>
      </c>
      <c r="D121" s="63"/>
      <c r="E121" s="3" t="s">
        <v>427</v>
      </c>
      <c r="F121" s="3">
        <v>0.45564900000000003</v>
      </c>
      <c r="G121" s="3" t="s">
        <v>427</v>
      </c>
      <c r="H121" s="3" t="s">
        <v>427</v>
      </c>
      <c r="I121" s="3" t="s">
        <v>427</v>
      </c>
      <c r="J121" s="3" t="s">
        <v>427</v>
      </c>
      <c r="K121" s="3" t="s">
        <v>427</v>
      </c>
      <c r="L121" s="3" t="s">
        <v>427</v>
      </c>
      <c r="M121" s="3" t="s">
        <v>427</v>
      </c>
      <c r="N121" s="3" t="s">
        <v>427</v>
      </c>
      <c r="O121" s="3" t="s">
        <v>427</v>
      </c>
      <c r="P121" s="3" t="s">
        <v>427</v>
      </c>
      <c r="Q121" s="3" t="s">
        <v>427</v>
      </c>
      <c r="R121" s="3" t="s">
        <v>427</v>
      </c>
      <c r="S121" s="3" t="s">
        <v>427</v>
      </c>
      <c r="T121" s="3" t="s">
        <v>427</v>
      </c>
      <c r="U121" s="3" t="s">
        <v>427</v>
      </c>
      <c r="V121" s="3" t="s">
        <v>427</v>
      </c>
      <c r="W121" s="3" t="s">
        <v>427</v>
      </c>
      <c r="X121" s="3" t="s">
        <v>427</v>
      </c>
      <c r="Y121" s="3" t="s">
        <v>427</v>
      </c>
      <c r="Z121" s="3" t="s">
        <v>427</v>
      </c>
      <c r="AA121" s="3" t="s">
        <v>427</v>
      </c>
      <c r="AB121" s="3" t="s">
        <v>427</v>
      </c>
      <c r="AC121" s="3" t="s">
        <v>427</v>
      </c>
      <c r="AD121" s="3" t="s">
        <v>427</v>
      </c>
      <c r="AE121" s="51"/>
      <c r="AF121" s="22" t="s">
        <v>427</v>
      </c>
      <c r="AG121" s="22" t="s">
        <v>427</v>
      </c>
      <c r="AH121" s="22" t="s">
        <v>427</v>
      </c>
      <c r="AI121" s="22" t="s">
        <v>427</v>
      </c>
      <c r="AJ121" s="22" t="s">
        <v>427</v>
      </c>
      <c r="AK121" s="22">
        <v>1302.7</v>
      </c>
      <c r="AL121" s="40" t="s">
        <v>410</v>
      </c>
    </row>
    <row r="122" spans="1:38" ht="26.25" customHeight="1" thickBot="1" x14ac:dyDescent="0.25">
      <c r="A122" s="60" t="s">
        <v>262</v>
      </c>
      <c r="B122" s="75" t="s">
        <v>281</v>
      </c>
      <c r="C122" s="75" t="s">
        <v>282</v>
      </c>
      <c r="D122" s="62"/>
      <c r="E122" s="3" t="s">
        <v>427</v>
      </c>
      <c r="F122" s="3" t="s">
        <v>427</v>
      </c>
      <c r="G122" s="3" t="s">
        <v>427</v>
      </c>
      <c r="H122" s="3" t="s">
        <v>427</v>
      </c>
      <c r="I122" s="3" t="s">
        <v>427</v>
      </c>
      <c r="J122" s="3" t="s">
        <v>427</v>
      </c>
      <c r="K122" s="3" t="s">
        <v>427</v>
      </c>
      <c r="L122" s="3" t="s">
        <v>427</v>
      </c>
      <c r="M122" s="3" t="s">
        <v>427</v>
      </c>
      <c r="N122" s="3" t="s">
        <v>427</v>
      </c>
      <c r="O122" s="3" t="s">
        <v>427</v>
      </c>
      <c r="P122" s="3" t="s">
        <v>427</v>
      </c>
      <c r="Q122" s="3" t="s">
        <v>427</v>
      </c>
      <c r="R122" s="3" t="s">
        <v>427</v>
      </c>
      <c r="S122" s="3" t="s">
        <v>427</v>
      </c>
      <c r="T122" s="3" t="s">
        <v>427</v>
      </c>
      <c r="U122" s="3" t="s">
        <v>427</v>
      </c>
      <c r="V122" s="3" t="s">
        <v>427</v>
      </c>
      <c r="W122" s="3" t="s">
        <v>427</v>
      </c>
      <c r="X122" s="3" t="s">
        <v>427</v>
      </c>
      <c r="Y122" s="3" t="s">
        <v>427</v>
      </c>
      <c r="Z122" s="3" t="s">
        <v>427</v>
      </c>
      <c r="AA122" s="3" t="s">
        <v>427</v>
      </c>
      <c r="AB122" s="3" t="s">
        <v>427</v>
      </c>
      <c r="AC122" s="3">
        <v>0.2</v>
      </c>
      <c r="AD122" s="3" t="s">
        <v>427</v>
      </c>
      <c r="AE122" s="51"/>
      <c r="AF122" s="22" t="s">
        <v>427</v>
      </c>
      <c r="AG122" s="22" t="s">
        <v>427</v>
      </c>
      <c r="AH122" s="22" t="s">
        <v>427</v>
      </c>
      <c r="AI122" s="22" t="s">
        <v>427</v>
      </c>
      <c r="AJ122" s="22" t="s">
        <v>427</v>
      </c>
      <c r="AK122" s="22" t="s">
        <v>432</v>
      </c>
      <c r="AL122" s="40" t="s">
        <v>410</v>
      </c>
    </row>
    <row r="123" spans="1:38" ht="26.25" customHeight="1" thickBot="1" x14ac:dyDescent="0.25">
      <c r="A123" s="60" t="s">
        <v>262</v>
      </c>
      <c r="B123" s="60" t="s">
        <v>283</v>
      </c>
      <c r="C123" s="60" t="s">
        <v>284</v>
      </c>
      <c r="D123" s="62"/>
      <c r="E123" s="3" t="s">
        <v>426</v>
      </c>
      <c r="F123" s="3" t="s">
        <v>426</v>
      </c>
      <c r="G123" s="3" t="s">
        <v>426</v>
      </c>
      <c r="H123" s="3" t="s">
        <v>426</v>
      </c>
      <c r="I123" s="3" t="s">
        <v>426</v>
      </c>
      <c r="J123" s="3" t="s">
        <v>426</v>
      </c>
      <c r="K123" s="3" t="s">
        <v>426</v>
      </c>
      <c r="L123" s="3" t="s">
        <v>426</v>
      </c>
      <c r="M123" s="3" t="s">
        <v>426</v>
      </c>
      <c r="N123" s="3" t="s">
        <v>426</v>
      </c>
      <c r="O123" s="3" t="s">
        <v>426</v>
      </c>
      <c r="P123" s="3" t="s">
        <v>426</v>
      </c>
      <c r="Q123" s="3" t="s">
        <v>426</v>
      </c>
      <c r="R123" s="3" t="s">
        <v>426</v>
      </c>
      <c r="S123" s="3" t="s">
        <v>426</v>
      </c>
      <c r="T123" s="3" t="s">
        <v>426</v>
      </c>
      <c r="U123" s="3" t="s">
        <v>426</v>
      </c>
      <c r="V123" s="3" t="s">
        <v>426</v>
      </c>
      <c r="W123" s="3" t="s">
        <v>426</v>
      </c>
      <c r="X123" s="3" t="s">
        <v>426</v>
      </c>
      <c r="Y123" s="3" t="s">
        <v>426</v>
      </c>
      <c r="Z123" s="3" t="s">
        <v>426</v>
      </c>
      <c r="AA123" s="3" t="s">
        <v>426</v>
      </c>
      <c r="AB123" s="3" t="s">
        <v>426</v>
      </c>
      <c r="AC123" s="3" t="s">
        <v>426</v>
      </c>
      <c r="AD123" s="3" t="s">
        <v>426</v>
      </c>
      <c r="AE123" s="51"/>
      <c r="AF123" s="22" t="s">
        <v>426</v>
      </c>
      <c r="AG123" s="22" t="s">
        <v>426</v>
      </c>
      <c r="AH123" s="22" t="s">
        <v>426</v>
      </c>
      <c r="AI123" s="22" t="s">
        <v>426</v>
      </c>
      <c r="AJ123" s="22" t="s">
        <v>426</v>
      </c>
      <c r="AK123" s="22" t="s">
        <v>426</v>
      </c>
      <c r="AL123" s="40" t="s">
        <v>415</v>
      </c>
    </row>
    <row r="124" spans="1:38" ht="26.25" customHeight="1" thickBot="1" x14ac:dyDescent="0.25">
      <c r="A124" s="60" t="s">
        <v>262</v>
      </c>
      <c r="B124" s="77" t="s">
        <v>285</v>
      </c>
      <c r="C124" s="61" t="s">
        <v>286</v>
      </c>
      <c r="D124" s="62"/>
      <c r="E124" s="3">
        <v>9.7760000000000017E-3</v>
      </c>
      <c r="F124" s="3">
        <v>2.5568000000000004E-2</v>
      </c>
      <c r="G124" s="3">
        <v>2.2560000000000002E-3</v>
      </c>
      <c r="H124" s="3">
        <v>2.2560000000000002E-3</v>
      </c>
      <c r="I124" s="3">
        <v>1.0517472000000002E-2</v>
      </c>
      <c r="J124" s="3">
        <v>1.2854688E-2</v>
      </c>
      <c r="K124" s="3">
        <v>1.9866336000000002E-2</v>
      </c>
      <c r="L124" s="3">
        <v>9.4657248000000016E-4</v>
      </c>
      <c r="M124" s="3">
        <v>0.28049600000000002</v>
      </c>
      <c r="N124" s="3" t="s">
        <v>427</v>
      </c>
      <c r="O124" s="3" t="s">
        <v>427</v>
      </c>
      <c r="P124" s="3" t="s">
        <v>427</v>
      </c>
      <c r="Q124" s="3" t="s">
        <v>427</v>
      </c>
      <c r="R124" s="3" t="s">
        <v>427</v>
      </c>
      <c r="S124" s="3" t="s">
        <v>427</v>
      </c>
      <c r="T124" s="3" t="s">
        <v>427</v>
      </c>
      <c r="U124" s="3" t="s">
        <v>427</v>
      </c>
      <c r="V124" s="3" t="s">
        <v>427</v>
      </c>
      <c r="W124" s="3">
        <v>5.8430399999999999E-3</v>
      </c>
      <c r="X124" s="3">
        <v>8.4139775999999989E-3</v>
      </c>
      <c r="Y124" s="3">
        <v>5.0483865599999997E-3</v>
      </c>
      <c r="Z124" s="3">
        <v>2.5241932799999998E-3</v>
      </c>
      <c r="AA124" s="3">
        <v>3.3655910400000001E-3</v>
      </c>
      <c r="AB124" s="3">
        <v>1.9352148480000001E-2</v>
      </c>
      <c r="AC124" s="3" t="s">
        <v>427</v>
      </c>
      <c r="AD124" s="3" t="s">
        <v>427</v>
      </c>
      <c r="AE124" s="51"/>
      <c r="AF124" s="22" t="s">
        <v>427</v>
      </c>
      <c r="AG124" s="22" t="s">
        <v>427</v>
      </c>
      <c r="AH124" s="22" t="s">
        <v>427</v>
      </c>
      <c r="AI124" s="22" t="s">
        <v>427</v>
      </c>
      <c r="AJ124" s="22" t="s">
        <v>427</v>
      </c>
      <c r="AK124" s="22">
        <v>752</v>
      </c>
      <c r="AL124" s="40" t="s">
        <v>437</v>
      </c>
    </row>
    <row r="125" spans="1:38" ht="26.25" customHeight="1" thickBot="1" x14ac:dyDescent="0.25">
      <c r="A125" s="60" t="s">
        <v>287</v>
      </c>
      <c r="B125" s="60" t="s">
        <v>288</v>
      </c>
      <c r="C125" s="61" t="s">
        <v>289</v>
      </c>
      <c r="D125" s="62"/>
      <c r="E125" s="3" t="s">
        <v>427</v>
      </c>
      <c r="F125" s="3">
        <v>0.23937355799999999</v>
      </c>
      <c r="G125" s="3" t="s">
        <v>427</v>
      </c>
      <c r="H125" s="3" t="s">
        <v>428</v>
      </c>
      <c r="I125" s="3">
        <v>1.1389999999999999E-5</v>
      </c>
      <c r="J125" s="3">
        <v>7.5588300000000003E-5</v>
      </c>
      <c r="K125" s="3">
        <v>1.5980500000000001E-4</v>
      </c>
      <c r="L125" s="3" t="s">
        <v>427</v>
      </c>
      <c r="M125" s="3" t="s">
        <v>428</v>
      </c>
      <c r="N125" s="3" t="s">
        <v>427</v>
      </c>
      <c r="O125" s="3" t="s">
        <v>427</v>
      </c>
      <c r="P125" s="3" t="s">
        <v>428</v>
      </c>
      <c r="Q125" s="3" t="s">
        <v>427</v>
      </c>
      <c r="R125" s="3" t="s">
        <v>427</v>
      </c>
      <c r="S125" s="3" t="s">
        <v>427</v>
      </c>
      <c r="T125" s="3" t="s">
        <v>427</v>
      </c>
      <c r="U125" s="3" t="s">
        <v>427</v>
      </c>
      <c r="V125" s="3" t="s">
        <v>427</v>
      </c>
      <c r="W125" s="3" t="s">
        <v>427</v>
      </c>
      <c r="X125" s="3" t="s">
        <v>427</v>
      </c>
      <c r="Y125" s="3" t="s">
        <v>427</v>
      </c>
      <c r="Z125" s="3" t="s">
        <v>427</v>
      </c>
      <c r="AA125" s="3" t="s">
        <v>427</v>
      </c>
      <c r="AB125" s="3" t="s">
        <v>427</v>
      </c>
      <c r="AC125" s="3" t="s">
        <v>427</v>
      </c>
      <c r="AD125" s="3" t="s">
        <v>427</v>
      </c>
      <c r="AE125" s="51"/>
      <c r="AF125" s="22" t="s">
        <v>427</v>
      </c>
      <c r="AG125" s="22" t="s">
        <v>427</v>
      </c>
      <c r="AH125" s="22" t="s">
        <v>427</v>
      </c>
      <c r="AI125" s="22" t="s">
        <v>427</v>
      </c>
      <c r="AJ125" s="22" t="s">
        <v>427</v>
      </c>
      <c r="AK125" s="22">
        <v>345.15199999999999</v>
      </c>
      <c r="AL125" s="40" t="s">
        <v>423</v>
      </c>
    </row>
    <row r="126" spans="1:38" ht="26.25" customHeight="1" thickBot="1" x14ac:dyDescent="0.25">
      <c r="A126" s="60" t="s">
        <v>287</v>
      </c>
      <c r="B126" s="60" t="s">
        <v>290</v>
      </c>
      <c r="C126" s="61" t="s">
        <v>291</v>
      </c>
      <c r="D126" s="62"/>
      <c r="E126" s="3" t="s">
        <v>428</v>
      </c>
      <c r="F126" s="3" t="s">
        <v>428</v>
      </c>
      <c r="G126" s="3" t="s">
        <v>428</v>
      </c>
      <c r="H126" s="3">
        <v>7.0012080000000004E-2</v>
      </c>
      <c r="I126" s="3" t="s">
        <v>427</v>
      </c>
      <c r="J126" s="3" t="s">
        <v>427</v>
      </c>
      <c r="K126" s="3" t="s">
        <v>427</v>
      </c>
      <c r="L126" s="3" t="s">
        <v>427</v>
      </c>
      <c r="M126" s="3" t="s">
        <v>428</v>
      </c>
      <c r="N126" s="3" t="s">
        <v>428</v>
      </c>
      <c r="O126" s="3" t="s">
        <v>428</v>
      </c>
      <c r="P126" s="3" t="s">
        <v>428</v>
      </c>
      <c r="Q126" s="3" t="s">
        <v>428</v>
      </c>
      <c r="R126" s="3" t="s">
        <v>428</v>
      </c>
      <c r="S126" s="3" t="s">
        <v>428</v>
      </c>
      <c r="T126" s="3" t="s">
        <v>428</v>
      </c>
      <c r="U126" s="3" t="s">
        <v>428</v>
      </c>
      <c r="V126" s="3" t="s">
        <v>428</v>
      </c>
      <c r="W126" s="3" t="s">
        <v>428</v>
      </c>
      <c r="X126" s="3" t="s">
        <v>428</v>
      </c>
      <c r="Y126" s="3" t="s">
        <v>428</v>
      </c>
      <c r="Z126" s="3" t="s">
        <v>428</v>
      </c>
      <c r="AA126" s="3" t="s">
        <v>428</v>
      </c>
      <c r="AB126" s="3" t="s">
        <v>428</v>
      </c>
      <c r="AC126" s="3" t="s">
        <v>428</v>
      </c>
      <c r="AD126" s="3" t="s">
        <v>428</v>
      </c>
      <c r="AE126" s="51"/>
      <c r="AF126" s="22" t="s">
        <v>427</v>
      </c>
      <c r="AG126" s="22" t="s">
        <v>427</v>
      </c>
      <c r="AH126" s="22" t="s">
        <v>427</v>
      </c>
      <c r="AI126" s="22" t="s">
        <v>427</v>
      </c>
      <c r="AJ126" s="22" t="s">
        <v>427</v>
      </c>
      <c r="AK126" s="22">
        <v>291.71699999999998</v>
      </c>
      <c r="AL126" s="40" t="s">
        <v>422</v>
      </c>
    </row>
    <row r="127" spans="1:38" ht="26.25" customHeight="1" thickBot="1" x14ac:dyDescent="0.25">
      <c r="A127" s="60" t="s">
        <v>287</v>
      </c>
      <c r="B127" s="60" t="s">
        <v>292</v>
      </c>
      <c r="C127" s="61" t="s">
        <v>293</v>
      </c>
      <c r="D127" s="62"/>
      <c r="E127" s="3" t="s">
        <v>428</v>
      </c>
      <c r="F127" s="3" t="s">
        <v>428</v>
      </c>
      <c r="G127" s="3" t="s">
        <v>428</v>
      </c>
      <c r="H127" s="3">
        <v>0.11761716799999999</v>
      </c>
      <c r="I127" s="3" t="s">
        <v>428</v>
      </c>
      <c r="J127" s="3" t="s">
        <v>428</v>
      </c>
      <c r="K127" s="3" t="s">
        <v>428</v>
      </c>
      <c r="L127" s="3" t="s">
        <v>428</v>
      </c>
      <c r="M127" s="3" t="s">
        <v>428</v>
      </c>
      <c r="N127" s="3" t="s">
        <v>428</v>
      </c>
      <c r="O127" s="3" t="s">
        <v>428</v>
      </c>
      <c r="P127" s="3" t="s">
        <v>428</v>
      </c>
      <c r="Q127" s="3" t="s">
        <v>427</v>
      </c>
      <c r="R127" s="3" t="s">
        <v>427</v>
      </c>
      <c r="S127" s="3" t="s">
        <v>427</v>
      </c>
      <c r="T127" s="3" t="s">
        <v>427</v>
      </c>
      <c r="U127" s="3" t="s">
        <v>427</v>
      </c>
      <c r="V127" s="3" t="s">
        <v>428</v>
      </c>
      <c r="W127" s="3" t="s">
        <v>428</v>
      </c>
      <c r="X127" s="3" t="s">
        <v>428</v>
      </c>
      <c r="Y127" s="3" t="s">
        <v>428</v>
      </c>
      <c r="Z127" s="3" t="s">
        <v>428</v>
      </c>
      <c r="AA127" s="3" t="s">
        <v>428</v>
      </c>
      <c r="AB127" s="3" t="s">
        <v>428</v>
      </c>
      <c r="AC127" s="3" t="s">
        <v>428</v>
      </c>
      <c r="AD127" s="3" t="s">
        <v>428</v>
      </c>
      <c r="AE127" s="51"/>
      <c r="AF127" s="22" t="s">
        <v>427</v>
      </c>
      <c r="AG127" s="22" t="s">
        <v>427</v>
      </c>
      <c r="AH127" s="22" t="s">
        <v>427</v>
      </c>
      <c r="AI127" s="22" t="s">
        <v>427</v>
      </c>
      <c r="AJ127" s="22" t="s">
        <v>426</v>
      </c>
      <c r="AK127" s="22">
        <v>119.59841590000001</v>
      </c>
      <c r="AL127" s="40" t="s">
        <v>424</v>
      </c>
    </row>
    <row r="128" spans="1:38" ht="26.25" customHeight="1" thickBot="1" x14ac:dyDescent="0.25">
      <c r="A128" s="60" t="s">
        <v>287</v>
      </c>
      <c r="B128" s="64" t="s">
        <v>294</v>
      </c>
      <c r="C128" s="66" t="s">
        <v>295</v>
      </c>
      <c r="D128" s="62"/>
      <c r="E128" s="3" t="s">
        <v>426</v>
      </c>
      <c r="F128" s="3" t="s">
        <v>426</v>
      </c>
      <c r="G128" s="3" t="s">
        <v>426</v>
      </c>
      <c r="H128" s="3" t="s">
        <v>426</v>
      </c>
      <c r="I128" s="3" t="s">
        <v>426</v>
      </c>
      <c r="J128" s="3" t="s">
        <v>426</v>
      </c>
      <c r="K128" s="3" t="s">
        <v>426</v>
      </c>
      <c r="L128" s="3" t="s">
        <v>426</v>
      </c>
      <c r="M128" s="3" t="s">
        <v>426</v>
      </c>
      <c r="N128" s="3" t="s">
        <v>426</v>
      </c>
      <c r="O128" s="3" t="s">
        <v>426</v>
      </c>
      <c r="P128" s="3" t="s">
        <v>426</v>
      </c>
      <c r="Q128" s="3" t="s">
        <v>426</v>
      </c>
      <c r="R128" s="3" t="s">
        <v>426</v>
      </c>
      <c r="S128" s="3" t="s">
        <v>426</v>
      </c>
      <c r="T128" s="3" t="s">
        <v>426</v>
      </c>
      <c r="U128" s="3" t="s">
        <v>426</v>
      </c>
      <c r="V128" s="3" t="s">
        <v>426</v>
      </c>
      <c r="W128" s="3" t="s">
        <v>426</v>
      </c>
      <c r="X128" s="3" t="s">
        <v>426</v>
      </c>
      <c r="Y128" s="3" t="s">
        <v>426</v>
      </c>
      <c r="Z128" s="3" t="s">
        <v>426</v>
      </c>
      <c r="AA128" s="3" t="s">
        <v>426</v>
      </c>
      <c r="AB128" s="3" t="s">
        <v>426</v>
      </c>
      <c r="AC128" s="3" t="s">
        <v>426</v>
      </c>
      <c r="AD128" s="3" t="s">
        <v>426</v>
      </c>
      <c r="AE128" s="51"/>
      <c r="AF128" s="22" t="s">
        <v>426</v>
      </c>
      <c r="AG128" s="22" t="s">
        <v>426</v>
      </c>
      <c r="AH128" s="22" t="s">
        <v>426</v>
      </c>
      <c r="AI128" s="22" t="s">
        <v>426</v>
      </c>
      <c r="AJ128" s="22" t="s">
        <v>426</v>
      </c>
      <c r="AK128" s="22" t="s">
        <v>426</v>
      </c>
      <c r="AL128" s="40" t="s">
        <v>299</v>
      </c>
    </row>
    <row r="129" spans="1:38" ht="26.25" customHeight="1" thickBot="1" x14ac:dyDescent="0.25">
      <c r="A129" s="60" t="s">
        <v>287</v>
      </c>
      <c r="B129" s="64" t="s">
        <v>297</v>
      </c>
      <c r="C129" s="72" t="s">
        <v>298</v>
      </c>
      <c r="D129" s="62"/>
      <c r="E129" s="3" t="s">
        <v>426</v>
      </c>
      <c r="F129" s="3" t="s">
        <v>426</v>
      </c>
      <c r="G129" s="3" t="s">
        <v>426</v>
      </c>
      <c r="H129" s="3" t="s">
        <v>426</v>
      </c>
      <c r="I129" s="3" t="s">
        <v>426</v>
      </c>
      <c r="J129" s="3" t="s">
        <v>426</v>
      </c>
      <c r="K129" s="3" t="s">
        <v>426</v>
      </c>
      <c r="L129" s="3" t="s">
        <v>426</v>
      </c>
      <c r="M129" s="3" t="s">
        <v>426</v>
      </c>
      <c r="N129" s="3" t="s">
        <v>426</v>
      </c>
      <c r="O129" s="3" t="s">
        <v>426</v>
      </c>
      <c r="P129" s="3" t="s">
        <v>426</v>
      </c>
      <c r="Q129" s="3" t="s">
        <v>426</v>
      </c>
      <c r="R129" s="3" t="s">
        <v>426</v>
      </c>
      <c r="S129" s="3" t="s">
        <v>426</v>
      </c>
      <c r="T129" s="3" t="s">
        <v>426</v>
      </c>
      <c r="U129" s="3" t="s">
        <v>426</v>
      </c>
      <c r="V129" s="3" t="s">
        <v>426</v>
      </c>
      <c r="W129" s="3" t="s">
        <v>426</v>
      </c>
      <c r="X129" s="3" t="s">
        <v>426</v>
      </c>
      <c r="Y129" s="3" t="s">
        <v>426</v>
      </c>
      <c r="Z129" s="3" t="s">
        <v>426</v>
      </c>
      <c r="AA129" s="3" t="s">
        <v>426</v>
      </c>
      <c r="AB129" s="3" t="s">
        <v>426</v>
      </c>
      <c r="AC129" s="3" t="s">
        <v>426</v>
      </c>
      <c r="AD129" s="3" t="s">
        <v>426</v>
      </c>
      <c r="AE129" s="51"/>
      <c r="AF129" s="22" t="s">
        <v>426</v>
      </c>
      <c r="AG129" s="22" t="s">
        <v>426</v>
      </c>
      <c r="AH129" s="22" t="s">
        <v>426</v>
      </c>
      <c r="AI129" s="22" t="s">
        <v>426</v>
      </c>
      <c r="AJ129" s="22" t="s">
        <v>426</v>
      </c>
      <c r="AK129" s="22" t="s">
        <v>426</v>
      </c>
      <c r="AL129" s="40" t="s">
        <v>299</v>
      </c>
    </row>
    <row r="130" spans="1:38" ht="26.25" customHeight="1" thickBot="1" x14ac:dyDescent="0.25">
      <c r="A130" s="60" t="s">
        <v>287</v>
      </c>
      <c r="B130" s="64" t="s">
        <v>300</v>
      </c>
      <c r="C130" s="78" t="s">
        <v>301</v>
      </c>
      <c r="D130" s="62"/>
      <c r="E130" s="3" t="s">
        <v>426</v>
      </c>
      <c r="F130" s="3" t="s">
        <v>426</v>
      </c>
      <c r="G130" s="3" t="s">
        <v>426</v>
      </c>
      <c r="H130" s="3" t="s">
        <v>428</v>
      </c>
      <c r="I130" s="3" t="s">
        <v>426</v>
      </c>
      <c r="J130" s="3" t="s">
        <v>426</v>
      </c>
      <c r="K130" s="3" t="s">
        <v>426</v>
      </c>
      <c r="L130" s="3" t="s">
        <v>426</v>
      </c>
      <c r="M130" s="3" t="s">
        <v>426</v>
      </c>
      <c r="N130" s="3" t="s">
        <v>426</v>
      </c>
      <c r="O130" s="3" t="s">
        <v>426</v>
      </c>
      <c r="P130" s="3" t="s">
        <v>426</v>
      </c>
      <c r="Q130" s="3" t="s">
        <v>426</v>
      </c>
      <c r="R130" s="3" t="s">
        <v>428</v>
      </c>
      <c r="S130" s="3" t="s">
        <v>428</v>
      </c>
      <c r="T130" s="3" t="s">
        <v>426</v>
      </c>
      <c r="U130" s="3" t="s">
        <v>428</v>
      </c>
      <c r="V130" s="3" t="s">
        <v>428</v>
      </c>
      <c r="W130" s="3" t="s">
        <v>426</v>
      </c>
      <c r="X130" s="3" t="s">
        <v>428</v>
      </c>
      <c r="Y130" s="3" t="s">
        <v>428</v>
      </c>
      <c r="Z130" s="3" t="s">
        <v>428</v>
      </c>
      <c r="AA130" s="3" t="s">
        <v>428</v>
      </c>
      <c r="AB130" s="3" t="s">
        <v>426</v>
      </c>
      <c r="AC130" s="3" t="s">
        <v>426</v>
      </c>
      <c r="AD130" s="3" t="s">
        <v>427</v>
      </c>
      <c r="AE130" s="51"/>
      <c r="AF130" s="22" t="s">
        <v>427</v>
      </c>
      <c r="AG130" s="22" t="s">
        <v>427</v>
      </c>
      <c r="AH130" s="22" t="s">
        <v>427</v>
      </c>
      <c r="AI130" s="22" t="s">
        <v>427</v>
      </c>
      <c r="AJ130" s="22" t="s">
        <v>427</v>
      </c>
      <c r="AK130" s="22" t="s">
        <v>426</v>
      </c>
      <c r="AL130" s="40" t="s">
        <v>299</v>
      </c>
    </row>
    <row r="131" spans="1:38" ht="26.25" customHeight="1" thickBot="1" x14ac:dyDescent="0.25">
      <c r="A131" s="60" t="s">
        <v>287</v>
      </c>
      <c r="B131" s="64" t="s">
        <v>302</v>
      </c>
      <c r="C131" s="72" t="s">
        <v>303</v>
      </c>
      <c r="D131" s="62"/>
      <c r="E131" s="3" t="s">
        <v>426</v>
      </c>
      <c r="F131" s="3" t="s">
        <v>426</v>
      </c>
      <c r="G131" s="3" t="s">
        <v>426</v>
      </c>
      <c r="H131" s="3" t="s">
        <v>426</v>
      </c>
      <c r="I131" s="3" t="s">
        <v>426</v>
      </c>
      <c r="J131" s="3" t="s">
        <v>426</v>
      </c>
      <c r="K131" s="3" t="s">
        <v>426</v>
      </c>
      <c r="L131" s="3" t="s">
        <v>426</v>
      </c>
      <c r="M131" s="3" t="s">
        <v>426</v>
      </c>
      <c r="N131" s="3" t="s">
        <v>426</v>
      </c>
      <c r="O131" s="3" t="s">
        <v>426</v>
      </c>
      <c r="P131" s="3" t="s">
        <v>426</v>
      </c>
      <c r="Q131" s="3" t="s">
        <v>426</v>
      </c>
      <c r="R131" s="3" t="s">
        <v>426</v>
      </c>
      <c r="S131" s="3" t="s">
        <v>426</v>
      </c>
      <c r="T131" s="3" t="s">
        <v>426</v>
      </c>
      <c r="U131" s="3" t="s">
        <v>426</v>
      </c>
      <c r="V131" s="3" t="s">
        <v>426</v>
      </c>
      <c r="W131" s="3" t="s">
        <v>426</v>
      </c>
      <c r="X131" s="3" t="s">
        <v>426</v>
      </c>
      <c r="Y131" s="3" t="s">
        <v>426</v>
      </c>
      <c r="Z131" s="3" t="s">
        <v>426</v>
      </c>
      <c r="AA131" s="3" t="s">
        <v>426</v>
      </c>
      <c r="AB131" s="3" t="s">
        <v>426</v>
      </c>
      <c r="AC131" s="3" t="s">
        <v>426</v>
      </c>
      <c r="AD131" s="3" t="s">
        <v>426</v>
      </c>
      <c r="AE131" s="51"/>
      <c r="AF131" s="3" t="s">
        <v>426</v>
      </c>
      <c r="AG131" s="3" t="s">
        <v>426</v>
      </c>
      <c r="AH131" s="3" t="s">
        <v>426</v>
      </c>
      <c r="AI131" s="3" t="s">
        <v>426</v>
      </c>
      <c r="AJ131" s="3" t="s">
        <v>426</v>
      </c>
      <c r="AK131" s="3" t="s">
        <v>426</v>
      </c>
      <c r="AL131" s="40" t="s">
        <v>299</v>
      </c>
    </row>
    <row r="132" spans="1:38" ht="26.25" customHeight="1" thickBot="1" x14ac:dyDescent="0.25">
      <c r="A132" s="60" t="s">
        <v>287</v>
      </c>
      <c r="B132" s="64" t="s">
        <v>304</v>
      </c>
      <c r="C132" s="72" t="s">
        <v>305</v>
      </c>
      <c r="D132" s="62"/>
      <c r="E132" s="3" t="s">
        <v>426</v>
      </c>
      <c r="F132" s="3" t="s">
        <v>426</v>
      </c>
      <c r="G132" s="3" t="s">
        <v>426</v>
      </c>
      <c r="H132" s="3" t="s">
        <v>426</v>
      </c>
      <c r="I132" s="3" t="s">
        <v>426</v>
      </c>
      <c r="J132" s="3" t="s">
        <v>426</v>
      </c>
      <c r="K132" s="3" t="s">
        <v>426</v>
      </c>
      <c r="L132" s="3" t="s">
        <v>426</v>
      </c>
      <c r="M132" s="3" t="s">
        <v>426</v>
      </c>
      <c r="N132" s="3" t="s">
        <v>426</v>
      </c>
      <c r="O132" s="3" t="s">
        <v>426</v>
      </c>
      <c r="P132" s="3" t="s">
        <v>426</v>
      </c>
      <c r="Q132" s="3" t="s">
        <v>426</v>
      </c>
      <c r="R132" s="3" t="s">
        <v>426</v>
      </c>
      <c r="S132" s="3" t="s">
        <v>426</v>
      </c>
      <c r="T132" s="3" t="s">
        <v>426</v>
      </c>
      <c r="U132" s="3" t="s">
        <v>426</v>
      </c>
      <c r="V132" s="3" t="s">
        <v>426</v>
      </c>
      <c r="W132" s="3" t="s">
        <v>426</v>
      </c>
      <c r="X132" s="3" t="s">
        <v>426</v>
      </c>
      <c r="Y132" s="3" t="s">
        <v>426</v>
      </c>
      <c r="Z132" s="3" t="s">
        <v>426</v>
      </c>
      <c r="AA132" s="3" t="s">
        <v>426</v>
      </c>
      <c r="AB132" s="3" t="s">
        <v>426</v>
      </c>
      <c r="AC132" s="3" t="s">
        <v>426</v>
      </c>
      <c r="AD132" s="3" t="s">
        <v>426</v>
      </c>
      <c r="AE132" s="51"/>
      <c r="AF132" s="22" t="s">
        <v>426</v>
      </c>
      <c r="AG132" s="22" t="s">
        <v>426</v>
      </c>
      <c r="AH132" s="22" t="s">
        <v>426</v>
      </c>
      <c r="AI132" s="22" t="s">
        <v>426</v>
      </c>
      <c r="AJ132" s="22" t="s">
        <v>426</v>
      </c>
      <c r="AK132" s="22" t="s">
        <v>426</v>
      </c>
      <c r="AL132" s="40" t="s">
        <v>412</v>
      </c>
    </row>
    <row r="133" spans="1:38" ht="26.25" customHeight="1" thickBot="1" x14ac:dyDescent="0.25">
      <c r="A133" s="60" t="s">
        <v>287</v>
      </c>
      <c r="B133" s="64" t="s">
        <v>306</v>
      </c>
      <c r="C133" s="72" t="s">
        <v>307</v>
      </c>
      <c r="D133" s="62"/>
      <c r="E133" s="3">
        <v>3.2179999999999999E-3</v>
      </c>
      <c r="F133" s="3">
        <v>5.1E-5</v>
      </c>
      <c r="G133" s="3">
        <v>4.4099999999999999E-4</v>
      </c>
      <c r="H133" s="3" t="s">
        <v>427</v>
      </c>
      <c r="I133" s="3">
        <v>1.35E-4</v>
      </c>
      <c r="J133" s="3">
        <v>1.35E-4</v>
      </c>
      <c r="K133" s="3">
        <v>1.4999999999999999E-4</v>
      </c>
      <c r="L133" s="3" t="s">
        <v>428</v>
      </c>
      <c r="M133" s="3">
        <v>5.4600000000000004E-4</v>
      </c>
      <c r="N133" s="3">
        <v>1.17117E-4</v>
      </c>
      <c r="O133" s="3">
        <v>1.9616999999999999E-5</v>
      </c>
      <c r="P133" s="3">
        <v>5.8110000000000002E-3</v>
      </c>
      <c r="Q133" s="3">
        <v>5.3078999999999998E-5</v>
      </c>
      <c r="R133" s="3">
        <v>5.2883999999999997E-5</v>
      </c>
      <c r="S133" s="3">
        <v>4.8476999999999997E-5</v>
      </c>
      <c r="T133" s="3">
        <v>6.7587000000000002E-5</v>
      </c>
      <c r="U133" s="3">
        <v>7.7142000000000001E-5</v>
      </c>
      <c r="V133" s="3">
        <v>6.2446799999999998E-4</v>
      </c>
      <c r="W133" s="3">
        <v>1.05E-4</v>
      </c>
      <c r="X133" s="3">
        <v>5.1480000000000002E-8</v>
      </c>
      <c r="Y133" s="3">
        <v>2.8118999999999999E-8</v>
      </c>
      <c r="Z133" s="3">
        <v>2.5116000000000001E-8</v>
      </c>
      <c r="AA133" s="3">
        <v>2.7260999999999998E-8</v>
      </c>
      <c r="AB133" s="3">
        <v>1.3197599999999999E-7</v>
      </c>
      <c r="AC133" s="3">
        <v>5.8500000000000002E-4</v>
      </c>
      <c r="AD133" s="3">
        <v>1.5989999999999999E-3</v>
      </c>
      <c r="AE133" s="51"/>
      <c r="AF133" s="22" t="s">
        <v>427</v>
      </c>
      <c r="AG133" s="22" t="s">
        <v>427</v>
      </c>
      <c r="AH133" s="22" t="s">
        <v>427</v>
      </c>
      <c r="AI133" s="22" t="s">
        <v>427</v>
      </c>
      <c r="AJ133" s="22" t="s">
        <v>427</v>
      </c>
      <c r="AK133" s="22">
        <v>3900</v>
      </c>
      <c r="AL133" s="40" t="s">
        <v>413</v>
      </c>
    </row>
    <row r="134" spans="1:38" ht="26.25" customHeight="1" thickBot="1" x14ac:dyDescent="0.25">
      <c r="A134" s="60" t="s">
        <v>287</v>
      </c>
      <c r="B134" s="64" t="s">
        <v>308</v>
      </c>
      <c r="C134" s="61" t="s">
        <v>309</v>
      </c>
      <c r="D134" s="62"/>
      <c r="E134" s="3" t="s">
        <v>426</v>
      </c>
      <c r="F134" s="3" t="s">
        <v>426</v>
      </c>
      <c r="G134" s="3" t="s">
        <v>426</v>
      </c>
      <c r="H134" s="3" t="s">
        <v>426</v>
      </c>
      <c r="I134" s="3" t="s">
        <v>426</v>
      </c>
      <c r="J134" s="3" t="s">
        <v>426</v>
      </c>
      <c r="K134" s="3" t="s">
        <v>426</v>
      </c>
      <c r="L134" s="3" t="s">
        <v>426</v>
      </c>
      <c r="M134" s="3" t="s">
        <v>426</v>
      </c>
      <c r="N134" s="3" t="s">
        <v>426</v>
      </c>
      <c r="O134" s="3" t="s">
        <v>426</v>
      </c>
      <c r="P134" s="3" t="s">
        <v>426</v>
      </c>
      <c r="Q134" s="3" t="s">
        <v>426</v>
      </c>
      <c r="R134" s="3" t="s">
        <v>426</v>
      </c>
      <c r="S134" s="3" t="s">
        <v>426</v>
      </c>
      <c r="T134" s="3" t="s">
        <v>426</v>
      </c>
      <c r="U134" s="3" t="s">
        <v>426</v>
      </c>
      <c r="V134" s="3" t="s">
        <v>426</v>
      </c>
      <c r="W134" s="3" t="s">
        <v>426</v>
      </c>
      <c r="X134" s="3" t="s">
        <v>426</v>
      </c>
      <c r="Y134" s="3" t="s">
        <v>426</v>
      </c>
      <c r="Z134" s="3" t="s">
        <v>426</v>
      </c>
      <c r="AA134" s="3" t="s">
        <v>426</v>
      </c>
      <c r="AB134" s="3" t="s">
        <v>426</v>
      </c>
      <c r="AC134" s="3" t="s">
        <v>426</v>
      </c>
      <c r="AD134" s="3" t="s">
        <v>426</v>
      </c>
      <c r="AE134" s="51"/>
      <c r="AF134" s="22" t="s">
        <v>426</v>
      </c>
      <c r="AG134" s="22" t="s">
        <v>426</v>
      </c>
      <c r="AH134" s="22" t="s">
        <v>426</v>
      </c>
      <c r="AI134" s="22" t="s">
        <v>426</v>
      </c>
      <c r="AJ134" s="22" t="s">
        <v>426</v>
      </c>
      <c r="AK134" s="22" t="s">
        <v>426</v>
      </c>
      <c r="AL134" s="40" t="s">
        <v>410</v>
      </c>
    </row>
    <row r="135" spans="1:38" ht="26.25" customHeight="1" thickBot="1" x14ac:dyDescent="0.25">
      <c r="A135" s="60" t="s">
        <v>287</v>
      </c>
      <c r="B135" s="60" t="s">
        <v>310</v>
      </c>
      <c r="C135" s="61" t="s">
        <v>311</v>
      </c>
      <c r="D135" s="62"/>
      <c r="E135" s="3" t="s">
        <v>426</v>
      </c>
      <c r="F135" s="3" t="s">
        <v>426</v>
      </c>
      <c r="G135" s="3" t="s">
        <v>426</v>
      </c>
      <c r="H135" s="3" t="s">
        <v>426</v>
      </c>
      <c r="I135" s="3" t="s">
        <v>426</v>
      </c>
      <c r="J135" s="3" t="s">
        <v>426</v>
      </c>
      <c r="K135" s="3" t="s">
        <v>426</v>
      </c>
      <c r="L135" s="3" t="s">
        <v>426</v>
      </c>
      <c r="M135" s="3" t="s">
        <v>426</v>
      </c>
      <c r="N135" s="3" t="s">
        <v>426</v>
      </c>
      <c r="O135" s="3" t="s">
        <v>426</v>
      </c>
      <c r="P135" s="3" t="s">
        <v>426</v>
      </c>
      <c r="Q135" s="3" t="s">
        <v>426</v>
      </c>
      <c r="R135" s="3" t="s">
        <v>426</v>
      </c>
      <c r="S135" s="3" t="s">
        <v>426</v>
      </c>
      <c r="T135" s="3" t="s">
        <v>426</v>
      </c>
      <c r="U135" s="3" t="s">
        <v>426</v>
      </c>
      <c r="V135" s="3" t="s">
        <v>426</v>
      </c>
      <c r="W135" s="3" t="s">
        <v>426</v>
      </c>
      <c r="X135" s="3" t="s">
        <v>426</v>
      </c>
      <c r="Y135" s="3" t="s">
        <v>426</v>
      </c>
      <c r="Z135" s="3" t="s">
        <v>426</v>
      </c>
      <c r="AA135" s="3" t="s">
        <v>426</v>
      </c>
      <c r="AB135" s="3" t="s">
        <v>426</v>
      </c>
      <c r="AC135" s="3" t="s">
        <v>426</v>
      </c>
      <c r="AD135" s="3" t="s">
        <v>426</v>
      </c>
      <c r="AE135" s="51"/>
      <c r="AF135" s="22" t="s">
        <v>426</v>
      </c>
      <c r="AG135" s="22" t="s">
        <v>426</v>
      </c>
      <c r="AH135" s="22" t="s">
        <v>426</v>
      </c>
      <c r="AI135" s="22" t="s">
        <v>426</v>
      </c>
      <c r="AJ135" s="22" t="s">
        <v>426</v>
      </c>
      <c r="AK135" s="22" t="s">
        <v>426</v>
      </c>
      <c r="AL135" s="40" t="s">
        <v>410</v>
      </c>
    </row>
    <row r="136" spans="1:38" ht="26.25" customHeight="1" thickBot="1" x14ac:dyDescent="0.25">
      <c r="A136" s="60" t="s">
        <v>287</v>
      </c>
      <c r="B136" s="60" t="s">
        <v>312</v>
      </c>
      <c r="C136" s="61" t="s">
        <v>313</v>
      </c>
      <c r="D136" s="62"/>
      <c r="E136" s="3" t="s">
        <v>427</v>
      </c>
      <c r="F136" s="3">
        <v>1.6417459999999999E-3</v>
      </c>
      <c r="G136" s="3" t="s">
        <v>427</v>
      </c>
      <c r="H136" s="3">
        <v>8.9838905999999996E-2</v>
      </c>
      <c r="I136" s="3" t="s">
        <v>427</v>
      </c>
      <c r="J136" s="3" t="s">
        <v>427</v>
      </c>
      <c r="K136" s="3" t="s">
        <v>427</v>
      </c>
      <c r="L136" s="3" t="s">
        <v>427</v>
      </c>
      <c r="M136" s="3" t="s">
        <v>427</v>
      </c>
      <c r="N136" s="3" t="s">
        <v>427</v>
      </c>
      <c r="O136" s="3" t="s">
        <v>427</v>
      </c>
      <c r="P136" s="3" t="s">
        <v>427</v>
      </c>
      <c r="Q136" s="3" t="s">
        <v>427</v>
      </c>
      <c r="R136" s="3" t="s">
        <v>427</v>
      </c>
      <c r="S136" s="3" t="s">
        <v>427</v>
      </c>
      <c r="T136" s="3" t="s">
        <v>427</v>
      </c>
      <c r="U136" s="3" t="s">
        <v>427</v>
      </c>
      <c r="V136" s="3" t="s">
        <v>427</v>
      </c>
      <c r="W136" s="3" t="s">
        <v>427</v>
      </c>
      <c r="X136" s="3" t="s">
        <v>427</v>
      </c>
      <c r="Y136" s="3" t="s">
        <v>427</v>
      </c>
      <c r="Z136" s="3" t="s">
        <v>427</v>
      </c>
      <c r="AA136" s="3" t="s">
        <v>427</v>
      </c>
      <c r="AB136" s="3" t="s">
        <v>427</v>
      </c>
      <c r="AC136" s="3" t="s">
        <v>427</v>
      </c>
      <c r="AD136" s="3" t="s">
        <v>427</v>
      </c>
      <c r="AE136" s="51"/>
      <c r="AF136" s="22" t="s">
        <v>427</v>
      </c>
      <c r="AG136" s="22" t="s">
        <v>427</v>
      </c>
      <c r="AH136" s="22" t="s">
        <v>427</v>
      </c>
      <c r="AI136" s="22" t="s">
        <v>427</v>
      </c>
      <c r="AJ136" s="22" t="s">
        <v>427</v>
      </c>
      <c r="AK136" s="22">
        <v>41.505734099999998</v>
      </c>
      <c r="AL136" s="40" t="s">
        <v>414</v>
      </c>
    </row>
    <row r="137" spans="1:38" ht="26.25" customHeight="1" thickBot="1" x14ac:dyDescent="0.25">
      <c r="A137" s="60" t="s">
        <v>287</v>
      </c>
      <c r="B137" s="60" t="s">
        <v>314</v>
      </c>
      <c r="C137" s="61" t="s">
        <v>315</v>
      </c>
      <c r="D137" s="62"/>
      <c r="E137" s="3" t="s">
        <v>427</v>
      </c>
      <c r="F137" s="3">
        <v>5.0436199999999997E-5</v>
      </c>
      <c r="G137" s="3" t="s">
        <v>427</v>
      </c>
      <c r="H137" s="3" t="s">
        <v>427</v>
      </c>
      <c r="I137" s="3" t="s">
        <v>427</v>
      </c>
      <c r="J137" s="3" t="s">
        <v>427</v>
      </c>
      <c r="K137" s="3" t="s">
        <v>427</v>
      </c>
      <c r="L137" s="3" t="s">
        <v>427</v>
      </c>
      <c r="M137" s="3" t="s">
        <v>427</v>
      </c>
      <c r="N137" s="3" t="s">
        <v>427</v>
      </c>
      <c r="O137" s="3" t="s">
        <v>427</v>
      </c>
      <c r="P137" s="3" t="s">
        <v>427</v>
      </c>
      <c r="Q137" s="3" t="s">
        <v>427</v>
      </c>
      <c r="R137" s="3" t="s">
        <v>427</v>
      </c>
      <c r="S137" s="3" t="s">
        <v>427</v>
      </c>
      <c r="T137" s="3" t="s">
        <v>427</v>
      </c>
      <c r="U137" s="3" t="s">
        <v>427</v>
      </c>
      <c r="V137" s="3" t="s">
        <v>427</v>
      </c>
      <c r="W137" s="3" t="s">
        <v>427</v>
      </c>
      <c r="X137" s="3" t="s">
        <v>427</v>
      </c>
      <c r="Y137" s="3" t="s">
        <v>427</v>
      </c>
      <c r="Z137" s="3" t="s">
        <v>427</v>
      </c>
      <c r="AA137" s="3" t="s">
        <v>427</v>
      </c>
      <c r="AB137" s="3" t="s">
        <v>427</v>
      </c>
      <c r="AC137" s="3" t="s">
        <v>427</v>
      </c>
      <c r="AD137" s="3" t="s">
        <v>427</v>
      </c>
      <c r="AE137" s="51"/>
      <c r="AF137" s="22" t="s">
        <v>427</v>
      </c>
      <c r="AG137" s="22" t="s">
        <v>427</v>
      </c>
      <c r="AH137" s="22" t="s">
        <v>427</v>
      </c>
      <c r="AI137" s="22" t="s">
        <v>427</v>
      </c>
      <c r="AJ137" s="22" t="s">
        <v>427</v>
      </c>
      <c r="AK137" s="22">
        <v>10.6944138</v>
      </c>
      <c r="AL137" s="40" t="s">
        <v>414</v>
      </c>
    </row>
    <row r="138" spans="1:38" ht="26.25" customHeight="1" thickBot="1" x14ac:dyDescent="0.25">
      <c r="A138" s="64" t="s">
        <v>287</v>
      </c>
      <c r="B138" s="64" t="s">
        <v>316</v>
      </c>
      <c r="C138" s="66" t="s">
        <v>317</v>
      </c>
      <c r="D138" s="63"/>
      <c r="E138" s="3" t="s">
        <v>427</v>
      </c>
      <c r="F138" s="3">
        <v>1.18711E-4</v>
      </c>
      <c r="G138" s="3" t="s">
        <v>427</v>
      </c>
      <c r="H138" s="3" t="s">
        <v>427</v>
      </c>
      <c r="I138" s="3" t="s">
        <v>427</v>
      </c>
      <c r="J138" s="3" t="s">
        <v>427</v>
      </c>
      <c r="K138" s="3" t="s">
        <v>427</v>
      </c>
      <c r="L138" s="3" t="s">
        <v>427</v>
      </c>
      <c r="M138" s="3" t="s">
        <v>427</v>
      </c>
      <c r="N138" s="3" t="s">
        <v>427</v>
      </c>
      <c r="O138" s="3" t="s">
        <v>427</v>
      </c>
      <c r="P138" s="3" t="s">
        <v>427</v>
      </c>
      <c r="Q138" s="3" t="s">
        <v>427</v>
      </c>
      <c r="R138" s="3" t="s">
        <v>427</v>
      </c>
      <c r="S138" s="3" t="s">
        <v>427</v>
      </c>
      <c r="T138" s="3" t="s">
        <v>427</v>
      </c>
      <c r="U138" s="3" t="s">
        <v>427</v>
      </c>
      <c r="V138" s="3" t="s">
        <v>427</v>
      </c>
      <c r="W138" s="3" t="s">
        <v>427</v>
      </c>
      <c r="X138" s="3" t="s">
        <v>427</v>
      </c>
      <c r="Y138" s="3" t="s">
        <v>427</v>
      </c>
      <c r="Z138" s="3" t="s">
        <v>427</v>
      </c>
      <c r="AA138" s="3" t="s">
        <v>427</v>
      </c>
      <c r="AB138" s="3" t="s">
        <v>427</v>
      </c>
      <c r="AC138" s="3" t="s">
        <v>427</v>
      </c>
      <c r="AD138" s="3" t="s">
        <v>427</v>
      </c>
      <c r="AE138" s="51"/>
      <c r="AF138" s="22" t="s">
        <v>427</v>
      </c>
      <c r="AG138" s="22" t="s">
        <v>427</v>
      </c>
      <c r="AH138" s="22" t="s">
        <v>427</v>
      </c>
      <c r="AI138" s="22" t="s">
        <v>427</v>
      </c>
      <c r="AJ138" s="22" t="s">
        <v>427</v>
      </c>
      <c r="AK138" s="22" t="s">
        <v>429</v>
      </c>
      <c r="AL138" s="40" t="s">
        <v>414</v>
      </c>
    </row>
    <row r="139" spans="1:38" ht="26.25" customHeight="1" thickBot="1" x14ac:dyDescent="0.25">
      <c r="A139" s="64" t="s">
        <v>287</v>
      </c>
      <c r="B139" s="64" t="s">
        <v>318</v>
      </c>
      <c r="C139" s="66" t="s">
        <v>375</v>
      </c>
      <c r="D139" s="63"/>
      <c r="E139" s="3" t="s">
        <v>428</v>
      </c>
      <c r="F139" s="3" t="s">
        <v>428</v>
      </c>
      <c r="G139" s="3" t="s">
        <v>428</v>
      </c>
      <c r="H139" s="3" t="s">
        <v>427</v>
      </c>
      <c r="I139" s="3">
        <v>0.26995247</v>
      </c>
      <c r="J139" s="3">
        <v>0.26995247</v>
      </c>
      <c r="K139" s="3">
        <v>0.26995247</v>
      </c>
      <c r="L139" s="3" t="s">
        <v>428</v>
      </c>
      <c r="M139" s="3" t="s">
        <v>428</v>
      </c>
      <c r="N139" s="3">
        <v>7.8377999999999998E-4</v>
      </c>
      <c r="O139" s="3">
        <v>1.5788600000000001E-3</v>
      </c>
      <c r="P139" s="3">
        <v>1.5788600000000001E-3</v>
      </c>
      <c r="Q139" s="3">
        <v>2.52023E-3</v>
      </c>
      <c r="R139" s="3">
        <v>2.4015499999999997E-3</v>
      </c>
      <c r="S139" s="3">
        <v>5.5775300000000007E-3</v>
      </c>
      <c r="T139" s="3" t="s">
        <v>428</v>
      </c>
      <c r="U139" s="3" t="s">
        <v>428</v>
      </c>
      <c r="V139" s="3" t="s">
        <v>428</v>
      </c>
      <c r="W139" s="3">
        <v>2.724958</v>
      </c>
      <c r="X139" s="3" t="s">
        <v>428</v>
      </c>
      <c r="Y139" s="3" t="s">
        <v>428</v>
      </c>
      <c r="Z139" s="3" t="s">
        <v>428</v>
      </c>
      <c r="AA139" s="3" t="s">
        <v>428</v>
      </c>
      <c r="AB139" s="3" t="s">
        <v>428</v>
      </c>
      <c r="AC139" s="3" t="s">
        <v>428</v>
      </c>
      <c r="AD139" s="3" t="s">
        <v>428</v>
      </c>
      <c r="AE139" s="51"/>
      <c r="AF139" s="22" t="s">
        <v>427</v>
      </c>
      <c r="AG139" s="22" t="s">
        <v>427</v>
      </c>
      <c r="AH139" s="22" t="s">
        <v>427</v>
      </c>
      <c r="AI139" s="22" t="s">
        <v>427</v>
      </c>
      <c r="AJ139" s="22" t="s">
        <v>427</v>
      </c>
      <c r="AK139" s="22">
        <v>2532</v>
      </c>
      <c r="AL139" s="40" t="s">
        <v>410</v>
      </c>
    </row>
    <row r="140" spans="1:38" ht="26.25" customHeight="1" thickBot="1" x14ac:dyDescent="0.25">
      <c r="A140" s="60" t="s">
        <v>320</v>
      </c>
      <c r="B140" s="64" t="s">
        <v>321</v>
      </c>
      <c r="C140" s="61" t="s">
        <v>376</v>
      </c>
      <c r="D140" s="62"/>
      <c r="E140" s="3">
        <v>1.4110060338574199E-4</v>
      </c>
      <c r="F140" s="3" t="s">
        <v>427</v>
      </c>
      <c r="G140" s="3" t="s">
        <v>427</v>
      </c>
      <c r="H140" s="3" t="s">
        <v>427</v>
      </c>
      <c r="I140" s="3">
        <v>1.15445948224698E-3</v>
      </c>
      <c r="J140" s="3">
        <v>1.4110060338574199E-3</v>
      </c>
      <c r="K140" s="3">
        <v>2.1806456886887403E-3</v>
      </c>
      <c r="L140" s="3">
        <v>1.0390135340222821E-4</v>
      </c>
      <c r="M140" s="3">
        <v>1.0005315512807159E-2</v>
      </c>
      <c r="N140" s="3" t="s">
        <v>427</v>
      </c>
      <c r="O140" s="3" t="s">
        <v>427</v>
      </c>
      <c r="P140" s="3" t="s">
        <v>427</v>
      </c>
      <c r="Q140" s="3" t="s">
        <v>427</v>
      </c>
      <c r="R140" s="3" t="s">
        <v>427</v>
      </c>
      <c r="S140" s="3" t="s">
        <v>427</v>
      </c>
      <c r="T140" s="3" t="s">
        <v>427</v>
      </c>
      <c r="U140" s="3" t="s">
        <v>427</v>
      </c>
      <c r="V140" s="3" t="s">
        <v>427</v>
      </c>
      <c r="W140" s="3">
        <v>6.4136637902609999E-4</v>
      </c>
      <c r="X140" s="3">
        <v>9.2356758579758397E-4</v>
      </c>
      <c r="Y140" s="3">
        <v>5.5414055147855049E-4</v>
      </c>
      <c r="Z140" s="3">
        <v>2.7707027573927525E-4</v>
      </c>
      <c r="AA140" s="3">
        <v>3.6942703431903359E-4</v>
      </c>
      <c r="AB140" s="3">
        <v>2.1242054473344435E-3</v>
      </c>
      <c r="AC140" s="3" t="s">
        <v>427</v>
      </c>
      <c r="AD140" s="3" t="s">
        <v>427</v>
      </c>
      <c r="AE140" s="51"/>
      <c r="AF140" s="22" t="s">
        <v>427</v>
      </c>
      <c r="AG140" s="22" t="s">
        <v>427</v>
      </c>
      <c r="AH140" s="22" t="s">
        <v>427</v>
      </c>
      <c r="AI140" s="22" t="s">
        <v>427</v>
      </c>
      <c r="AJ140" s="22" t="s">
        <v>427</v>
      </c>
      <c r="AK140" s="22">
        <v>0.20689238033099999</v>
      </c>
      <c r="AL140" s="40" t="s">
        <v>441</v>
      </c>
    </row>
    <row r="141" spans="1:38" s="6" customFormat="1" ht="37.5" customHeight="1" thickBot="1" x14ac:dyDescent="0.25">
      <c r="A141" s="79"/>
      <c r="B141" s="80" t="s">
        <v>322</v>
      </c>
      <c r="C141" s="81" t="s">
        <v>386</v>
      </c>
      <c r="D141" s="79" t="s">
        <v>141</v>
      </c>
      <c r="E141" s="16">
        <f>SUM(E14:E140)</f>
        <v>32.00852247219845</v>
      </c>
      <c r="F141" s="16">
        <f t="shared" ref="F141:AD141" si="0">SUM(F14:F140)</f>
        <v>34.306868841818442</v>
      </c>
      <c r="G141" s="16">
        <f t="shared" si="0"/>
        <v>3.8478947948726212</v>
      </c>
      <c r="H141" s="16">
        <f t="shared" si="0"/>
        <v>13.932910620435061</v>
      </c>
      <c r="I141" s="16">
        <f t="shared" si="0"/>
        <v>14.42158235774534</v>
      </c>
      <c r="J141" s="16">
        <f t="shared" si="0"/>
        <v>22.183397922322264</v>
      </c>
      <c r="K141" s="16">
        <f t="shared" si="0"/>
        <v>36.742870019176756</v>
      </c>
      <c r="L141" s="16">
        <f t="shared" si="0"/>
        <v>1.8499911702394922</v>
      </c>
      <c r="M141" s="16">
        <f t="shared" si="0"/>
        <v>98.516558745389915</v>
      </c>
      <c r="N141" s="16">
        <f t="shared" si="0"/>
        <v>4.9789667682193537</v>
      </c>
      <c r="O141" s="16">
        <f t="shared" si="0"/>
        <v>9.9629428581779589</v>
      </c>
      <c r="P141" s="16">
        <f t="shared" si="0"/>
        <v>7.5241724400910578E-2</v>
      </c>
      <c r="Q141" s="16">
        <f t="shared" si="0"/>
        <v>9.3805034490812525E-2</v>
      </c>
      <c r="R141" s="16">
        <f>SUM(R14:R140)</f>
        <v>1.9885245552299675</v>
      </c>
      <c r="S141" s="16">
        <f t="shared" si="0"/>
        <v>23.082399908633942</v>
      </c>
      <c r="T141" s="16">
        <f t="shared" si="0"/>
        <v>4.9365743515555307</v>
      </c>
      <c r="U141" s="16">
        <f t="shared" si="0"/>
        <v>6.0890210092204203E-2</v>
      </c>
      <c r="V141" s="16">
        <f t="shared" si="0"/>
        <v>39.199267916369756</v>
      </c>
      <c r="W141" s="16">
        <f t="shared" si="0"/>
        <v>188.18097914019148</v>
      </c>
      <c r="X141" s="16">
        <f t="shared" si="0"/>
        <v>2.2147310907187583</v>
      </c>
      <c r="Y141" s="16">
        <f t="shared" si="0"/>
        <v>2.1123332724095651</v>
      </c>
      <c r="Z141" s="16">
        <f t="shared" si="0"/>
        <v>0.83066159607906742</v>
      </c>
      <c r="AA141" s="16">
        <f t="shared" si="0"/>
        <v>1.2066085782358562</v>
      </c>
      <c r="AB141" s="16">
        <f t="shared" si="0"/>
        <v>6.3639742918212328</v>
      </c>
      <c r="AC141" s="16">
        <f t="shared" si="0"/>
        <v>0.51783571914514193</v>
      </c>
      <c r="AD141" s="16">
        <f t="shared" si="0"/>
        <v>0.10362597688156631</v>
      </c>
      <c r="AE141" s="52"/>
      <c r="AF141" s="16"/>
      <c r="AG141" s="16"/>
      <c r="AH141" s="16"/>
      <c r="AI141" s="16"/>
      <c r="AJ141" s="16"/>
      <c r="AK141" s="16"/>
      <c r="AL141" s="41"/>
    </row>
    <row r="142" spans="1:38" ht="15" customHeight="1" thickBot="1" x14ac:dyDescent="0.3">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25">
      <c r="A143" s="85"/>
      <c r="B143" s="43" t="s">
        <v>345</v>
      </c>
      <c r="C143" s="86" t="s">
        <v>352</v>
      </c>
      <c r="D143" s="87" t="s">
        <v>280</v>
      </c>
      <c r="E143" s="9" t="s">
        <v>480</v>
      </c>
      <c r="F143" s="9" t="s">
        <v>480</v>
      </c>
      <c r="G143" s="9" t="s">
        <v>480</v>
      </c>
      <c r="H143" s="9" t="s">
        <v>480</v>
      </c>
      <c r="I143" s="9" t="s">
        <v>480</v>
      </c>
      <c r="J143" s="9" t="s">
        <v>480</v>
      </c>
      <c r="K143" s="9" t="s">
        <v>480</v>
      </c>
      <c r="L143" s="9" t="s">
        <v>480</v>
      </c>
      <c r="M143" s="9" t="s">
        <v>480</v>
      </c>
      <c r="N143" s="9" t="s">
        <v>480</v>
      </c>
      <c r="O143" s="9" t="s">
        <v>480</v>
      </c>
      <c r="P143" s="9" t="s">
        <v>480</v>
      </c>
      <c r="Q143" s="9" t="s">
        <v>480</v>
      </c>
      <c r="R143" s="9" t="s">
        <v>480</v>
      </c>
      <c r="S143" s="9" t="s">
        <v>480</v>
      </c>
      <c r="T143" s="9" t="s">
        <v>480</v>
      </c>
      <c r="U143" s="9" t="s">
        <v>480</v>
      </c>
      <c r="V143" s="9" t="s">
        <v>480</v>
      </c>
      <c r="W143" s="9" t="s">
        <v>480</v>
      </c>
      <c r="X143" s="9" t="s">
        <v>480</v>
      </c>
      <c r="Y143" s="9" t="s">
        <v>480</v>
      </c>
      <c r="Z143" s="9" t="s">
        <v>480</v>
      </c>
      <c r="AA143" s="9" t="s">
        <v>480</v>
      </c>
      <c r="AB143" s="9" t="s">
        <v>480</v>
      </c>
      <c r="AC143" s="9" t="s">
        <v>480</v>
      </c>
      <c r="AD143" s="9" t="s">
        <v>480</v>
      </c>
      <c r="AE143" s="54"/>
      <c r="AF143" s="9" t="s">
        <v>480</v>
      </c>
      <c r="AG143" s="9" t="s">
        <v>480</v>
      </c>
      <c r="AH143" s="9" t="s">
        <v>480</v>
      </c>
      <c r="AI143" s="9" t="s">
        <v>480</v>
      </c>
      <c r="AJ143" s="9" t="s">
        <v>480</v>
      </c>
      <c r="AK143" s="9" t="s">
        <v>480</v>
      </c>
      <c r="AL143" s="43" t="s">
        <v>50</v>
      </c>
    </row>
    <row r="144" spans="1:38" ht="26.25" customHeight="1" thickBot="1" x14ac:dyDescent="0.25">
      <c r="A144" s="85"/>
      <c r="B144" s="43" t="s">
        <v>346</v>
      </c>
      <c r="C144" s="86" t="s">
        <v>353</v>
      </c>
      <c r="D144" s="87" t="s">
        <v>280</v>
      </c>
      <c r="E144" s="9" t="s">
        <v>480</v>
      </c>
      <c r="F144" s="9" t="s">
        <v>480</v>
      </c>
      <c r="G144" s="9" t="s">
        <v>480</v>
      </c>
      <c r="H144" s="9" t="s">
        <v>480</v>
      </c>
      <c r="I144" s="9" t="s">
        <v>480</v>
      </c>
      <c r="J144" s="9" t="s">
        <v>480</v>
      </c>
      <c r="K144" s="9" t="s">
        <v>480</v>
      </c>
      <c r="L144" s="9" t="s">
        <v>480</v>
      </c>
      <c r="M144" s="9" t="s">
        <v>480</v>
      </c>
      <c r="N144" s="9" t="s">
        <v>480</v>
      </c>
      <c r="O144" s="9" t="s">
        <v>480</v>
      </c>
      <c r="P144" s="9" t="s">
        <v>480</v>
      </c>
      <c r="Q144" s="9" t="s">
        <v>480</v>
      </c>
      <c r="R144" s="9" t="s">
        <v>480</v>
      </c>
      <c r="S144" s="9" t="s">
        <v>480</v>
      </c>
      <c r="T144" s="9" t="s">
        <v>480</v>
      </c>
      <c r="U144" s="9" t="s">
        <v>480</v>
      </c>
      <c r="V144" s="9" t="s">
        <v>480</v>
      </c>
      <c r="W144" s="9" t="s">
        <v>480</v>
      </c>
      <c r="X144" s="9" t="s">
        <v>480</v>
      </c>
      <c r="Y144" s="9" t="s">
        <v>480</v>
      </c>
      <c r="Z144" s="9" t="s">
        <v>480</v>
      </c>
      <c r="AA144" s="9" t="s">
        <v>480</v>
      </c>
      <c r="AB144" s="9" t="s">
        <v>480</v>
      </c>
      <c r="AC144" s="9" t="s">
        <v>480</v>
      </c>
      <c r="AD144" s="9" t="s">
        <v>480</v>
      </c>
      <c r="AE144" s="54"/>
      <c r="AF144" s="9" t="s">
        <v>480</v>
      </c>
      <c r="AG144" s="9" t="s">
        <v>480</v>
      </c>
      <c r="AH144" s="9" t="s">
        <v>480</v>
      </c>
      <c r="AI144" s="9" t="s">
        <v>480</v>
      </c>
      <c r="AJ144" s="9" t="s">
        <v>480</v>
      </c>
      <c r="AK144" s="9" t="s">
        <v>480</v>
      </c>
      <c r="AL144" s="43" t="s">
        <v>50</v>
      </c>
    </row>
    <row r="145" spans="1:38" ht="26.25" customHeight="1" thickBot="1" x14ac:dyDescent="0.25">
      <c r="A145" s="85"/>
      <c r="B145" s="43" t="s">
        <v>347</v>
      </c>
      <c r="C145" s="86" t="s">
        <v>354</v>
      </c>
      <c r="D145" s="87" t="s">
        <v>280</v>
      </c>
      <c r="E145" s="9" t="s">
        <v>480</v>
      </c>
      <c r="F145" s="9" t="s">
        <v>480</v>
      </c>
      <c r="G145" s="9" t="s">
        <v>480</v>
      </c>
      <c r="H145" s="9" t="s">
        <v>480</v>
      </c>
      <c r="I145" s="9" t="s">
        <v>480</v>
      </c>
      <c r="J145" s="9" t="s">
        <v>480</v>
      </c>
      <c r="K145" s="9" t="s">
        <v>480</v>
      </c>
      <c r="L145" s="9" t="s">
        <v>480</v>
      </c>
      <c r="M145" s="9" t="s">
        <v>480</v>
      </c>
      <c r="N145" s="9" t="s">
        <v>480</v>
      </c>
      <c r="O145" s="9" t="s">
        <v>480</v>
      </c>
      <c r="P145" s="9" t="s">
        <v>480</v>
      </c>
      <c r="Q145" s="9" t="s">
        <v>480</v>
      </c>
      <c r="R145" s="9" t="s">
        <v>480</v>
      </c>
      <c r="S145" s="9" t="s">
        <v>480</v>
      </c>
      <c r="T145" s="9" t="s">
        <v>480</v>
      </c>
      <c r="U145" s="9" t="s">
        <v>480</v>
      </c>
      <c r="V145" s="9" t="s">
        <v>480</v>
      </c>
      <c r="W145" s="9" t="s">
        <v>480</v>
      </c>
      <c r="X145" s="9" t="s">
        <v>480</v>
      </c>
      <c r="Y145" s="9" t="s">
        <v>480</v>
      </c>
      <c r="Z145" s="9" t="s">
        <v>480</v>
      </c>
      <c r="AA145" s="9" t="s">
        <v>480</v>
      </c>
      <c r="AB145" s="9" t="s">
        <v>480</v>
      </c>
      <c r="AC145" s="9" t="s">
        <v>480</v>
      </c>
      <c r="AD145" s="9" t="s">
        <v>480</v>
      </c>
      <c r="AE145" s="54"/>
      <c r="AF145" s="9" t="s">
        <v>480</v>
      </c>
      <c r="AG145" s="9" t="s">
        <v>480</v>
      </c>
      <c r="AH145" s="9" t="s">
        <v>480</v>
      </c>
      <c r="AI145" s="9" t="s">
        <v>480</v>
      </c>
      <c r="AJ145" s="9" t="s">
        <v>480</v>
      </c>
      <c r="AK145" s="9" t="s">
        <v>480</v>
      </c>
      <c r="AL145" s="43" t="s">
        <v>50</v>
      </c>
    </row>
    <row r="146" spans="1:38" ht="26.25" customHeight="1" thickBot="1" x14ac:dyDescent="0.25">
      <c r="A146" s="85"/>
      <c r="B146" s="43" t="s">
        <v>348</v>
      </c>
      <c r="C146" s="86" t="s">
        <v>355</v>
      </c>
      <c r="D146" s="87" t="s">
        <v>280</v>
      </c>
      <c r="E146" s="9" t="s">
        <v>480</v>
      </c>
      <c r="F146" s="9" t="s">
        <v>480</v>
      </c>
      <c r="G146" s="9" t="s">
        <v>480</v>
      </c>
      <c r="H146" s="9" t="s">
        <v>480</v>
      </c>
      <c r="I146" s="9" t="s">
        <v>480</v>
      </c>
      <c r="J146" s="9" t="s">
        <v>480</v>
      </c>
      <c r="K146" s="9" t="s">
        <v>480</v>
      </c>
      <c r="L146" s="9" t="s">
        <v>480</v>
      </c>
      <c r="M146" s="9" t="s">
        <v>480</v>
      </c>
      <c r="N146" s="9" t="s">
        <v>480</v>
      </c>
      <c r="O146" s="9" t="s">
        <v>480</v>
      </c>
      <c r="P146" s="9" t="s">
        <v>480</v>
      </c>
      <c r="Q146" s="9" t="s">
        <v>480</v>
      </c>
      <c r="R146" s="9" t="s">
        <v>480</v>
      </c>
      <c r="S146" s="9" t="s">
        <v>480</v>
      </c>
      <c r="T146" s="9" t="s">
        <v>480</v>
      </c>
      <c r="U146" s="9" t="s">
        <v>480</v>
      </c>
      <c r="V146" s="9" t="s">
        <v>480</v>
      </c>
      <c r="W146" s="9" t="s">
        <v>480</v>
      </c>
      <c r="X146" s="9" t="s">
        <v>480</v>
      </c>
      <c r="Y146" s="9" t="s">
        <v>480</v>
      </c>
      <c r="Z146" s="9" t="s">
        <v>480</v>
      </c>
      <c r="AA146" s="9" t="s">
        <v>480</v>
      </c>
      <c r="AB146" s="9" t="s">
        <v>480</v>
      </c>
      <c r="AC146" s="9" t="s">
        <v>480</v>
      </c>
      <c r="AD146" s="9" t="s">
        <v>480</v>
      </c>
      <c r="AE146" s="54"/>
      <c r="AF146" s="9" t="s">
        <v>480</v>
      </c>
      <c r="AG146" s="9" t="s">
        <v>480</v>
      </c>
      <c r="AH146" s="9" t="s">
        <v>480</v>
      </c>
      <c r="AI146" s="9" t="s">
        <v>480</v>
      </c>
      <c r="AJ146" s="9" t="s">
        <v>480</v>
      </c>
      <c r="AK146" s="9" t="s">
        <v>480</v>
      </c>
      <c r="AL146" s="43" t="s">
        <v>50</v>
      </c>
    </row>
    <row r="147" spans="1:38" ht="26.25" customHeight="1" thickBot="1" x14ac:dyDescent="0.25">
      <c r="A147" s="85"/>
      <c r="B147" s="43" t="s">
        <v>349</v>
      </c>
      <c r="C147" s="86" t="s">
        <v>356</v>
      </c>
      <c r="D147" s="87" t="s">
        <v>280</v>
      </c>
      <c r="E147" s="9" t="s">
        <v>480</v>
      </c>
      <c r="F147" s="9" t="s">
        <v>480</v>
      </c>
      <c r="G147" s="9" t="s">
        <v>480</v>
      </c>
      <c r="H147" s="9" t="s">
        <v>480</v>
      </c>
      <c r="I147" s="9" t="s">
        <v>480</v>
      </c>
      <c r="J147" s="9" t="s">
        <v>480</v>
      </c>
      <c r="K147" s="9" t="s">
        <v>480</v>
      </c>
      <c r="L147" s="9" t="s">
        <v>480</v>
      </c>
      <c r="M147" s="9" t="s">
        <v>480</v>
      </c>
      <c r="N147" s="9" t="s">
        <v>480</v>
      </c>
      <c r="O147" s="9" t="s">
        <v>480</v>
      </c>
      <c r="P147" s="9" t="s">
        <v>480</v>
      </c>
      <c r="Q147" s="9" t="s">
        <v>480</v>
      </c>
      <c r="R147" s="9" t="s">
        <v>480</v>
      </c>
      <c r="S147" s="9" t="s">
        <v>480</v>
      </c>
      <c r="T147" s="9" t="s">
        <v>480</v>
      </c>
      <c r="U147" s="9" t="s">
        <v>480</v>
      </c>
      <c r="V147" s="9" t="s">
        <v>480</v>
      </c>
      <c r="W147" s="9" t="s">
        <v>480</v>
      </c>
      <c r="X147" s="9" t="s">
        <v>480</v>
      </c>
      <c r="Y147" s="9" t="s">
        <v>480</v>
      </c>
      <c r="Z147" s="9" t="s">
        <v>480</v>
      </c>
      <c r="AA147" s="9" t="s">
        <v>480</v>
      </c>
      <c r="AB147" s="9" t="s">
        <v>480</v>
      </c>
      <c r="AC147" s="9" t="s">
        <v>480</v>
      </c>
      <c r="AD147" s="9" t="s">
        <v>480</v>
      </c>
      <c r="AE147" s="54"/>
      <c r="AF147" s="9" t="s">
        <v>480</v>
      </c>
      <c r="AG147" s="9" t="s">
        <v>480</v>
      </c>
      <c r="AH147" s="9" t="s">
        <v>480</v>
      </c>
      <c r="AI147" s="9" t="s">
        <v>480</v>
      </c>
      <c r="AJ147" s="9" t="s">
        <v>480</v>
      </c>
      <c r="AK147" s="9" t="s">
        <v>480</v>
      </c>
      <c r="AL147" s="43" t="s">
        <v>50</v>
      </c>
    </row>
    <row r="148" spans="1:38" ht="26.25" customHeight="1" thickBot="1" x14ac:dyDescent="0.25">
      <c r="A148" s="85"/>
      <c r="B148" s="43" t="s">
        <v>350</v>
      </c>
      <c r="C148" s="86" t="s">
        <v>357</v>
      </c>
      <c r="D148" s="87" t="s">
        <v>280</v>
      </c>
      <c r="E148" s="9" t="s">
        <v>480</v>
      </c>
      <c r="F148" s="9" t="s">
        <v>480</v>
      </c>
      <c r="G148" s="9" t="s">
        <v>480</v>
      </c>
      <c r="H148" s="9" t="s">
        <v>480</v>
      </c>
      <c r="I148" s="9" t="s">
        <v>480</v>
      </c>
      <c r="J148" s="9" t="s">
        <v>480</v>
      </c>
      <c r="K148" s="9" t="s">
        <v>480</v>
      </c>
      <c r="L148" s="9" t="s">
        <v>480</v>
      </c>
      <c r="M148" s="9" t="s">
        <v>480</v>
      </c>
      <c r="N148" s="9" t="s">
        <v>480</v>
      </c>
      <c r="O148" s="9" t="s">
        <v>480</v>
      </c>
      <c r="P148" s="9" t="s">
        <v>480</v>
      </c>
      <c r="Q148" s="9" t="s">
        <v>480</v>
      </c>
      <c r="R148" s="9" t="s">
        <v>480</v>
      </c>
      <c r="S148" s="9" t="s">
        <v>480</v>
      </c>
      <c r="T148" s="9" t="s">
        <v>480</v>
      </c>
      <c r="U148" s="9" t="s">
        <v>480</v>
      </c>
      <c r="V148" s="9" t="s">
        <v>480</v>
      </c>
      <c r="W148" s="9" t="s">
        <v>480</v>
      </c>
      <c r="X148" s="9" t="s">
        <v>480</v>
      </c>
      <c r="Y148" s="9" t="s">
        <v>480</v>
      </c>
      <c r="Z148" s="9" t="s">
        <v>480</v>
      </c>
      <c r="AA148" s="9" t="s">
        <v>480</v>
      </c>
      <c r="AB148" s="9" t="s">
        <v>480</v>
      </c>
      <c r="AC148" s="9" t="s">
        <v>480</v>
      </c>
      <c r="AD148" s="9" t="s">
        <v>480</v>
      </c>
      <c r="AE148" s="54"/>
      <c r="AF148" s="9" t="s">
        <v>480</v>
      </c>
      <c r="AG148" s="9" t="s">
        <v>480</v>
      </c>
      <c r="AH148" s="9" t="s">
        <v>480</v>
      </c>
      <c r="AI148" s="9" t="s">
        <v>480</v>
      </c>
      <c r="AJ148" s="9" t="s">
        <v>480</v>
      </c>
      <c r="AK148" s="9" t="s">
        <v>480</v>
      </c>
      <c r="AL148" s="43" t="s">
        <v>411</v>
      </c>
    </row>
    <row r="149" spans="1:38" ht="26.25" customHeight="1" thickBot="1" x14ac:dyDescent="0.25">
      <c r="A149" s="85"/>
      <c r="B149" s="43" t="s">
        <v>351</v>
      </c>
      <c r="C149" s="86" t="s">
        <v>358</v>
      </c>
      <c r="D149" s="87" t="s">
        <v>280</v>
      </c>
      <c r="E149" s="9" t="s">
        <v>480</v>
      </c>
      <c r="F149" s="9" t="s">
        <v>480</v>
      </c>
      <c r="G149" s="9" t="s">
        <v>480</v>
      </c>
      <c r="H149" s="9" t="s">
        <v>480</v>
      </c>
      <c r="I149" s="9" t="s">
        <v>480</v>
      </c>
      <c r="J149" s="9" t="s">
        <v>480</v>
      </c>
      <c r="K149" s="9" t="s">
        <v>480</v>
      </c>
      <c r="L149" s="9" t="s">
        <v>480</v>
      </c>
      <c r="M149" s="9" t="s">
        <v>480</v>
      </c>
      <c r="N149" s="9" t="s">
        <v>480</v>
      </c>
      <c r="O149" s="9" t="s">
        <v>480</v>
      </c>
      <c r="P149" s="9" t="s">
        <v>480</v>
      </c>
      <c r="Q149" s="9" t="s">
        <v>480</v>
      </c>
      <c r="R149" s="9" t="s">
        <v>480</v>
      </c>
      <c r="S149" s="9" t="s">
        <v>480</v>
      </c>
      <c r="T149" s="9" t="s">
        <v>480</v>
      </c>
      <c r="U149" s="9" t="s">
        <v>480</v>
      </c>
      <c r="V149" s="9" t="s">
        <v>480</v>
      </c>
      <c r="W149" s="9" t="s">
        <v>480</v>
      </c>
      <c r="X149" s="9" t="s">
        <v>480</v>
      </c>
      <c r="Y149" s="9" t="s">
        <v>480</v>
      </c>
      <c r="Z149" s="9" t="s">
        <v>480</v>
      </c>
      <c r="AA149" s="9" t="s">
        <v>480</v>
      </c>
      <c r="AB149" s="9" t="s">
        <v>480</v>
      </c>
      <c r="AC149" s="9" t="s">
        <v>480</v>
      </c>
      <c r="AD149" s="9" t="s">
        <v>480</v>
      </c>
      <c r="AE149" s="54"/>
      <c r="AF149" s="9" t="s">
        <v>480</v>
      </c>
      <c r="AG149" s="9" t="s">
        <v>480</v>
      </c>
      <c r="AH149" s="9" t="s">
        <v>480</v>
      </c>
      <c r="AI149" s="9" t="s">
        <v>480</v>
      </c>
      <c r="AJ149" s="9" t="s">
        <v>480</v>
      </c>
      <c r="AK149" s="9" t="s">
        <v>480</v>
      </c>
      <c r="AL149" s="43" t="s">
        <v>411</v>
      </c>
    </row>
    <row r="150" spans="1:38" ht="15" customHeight="1" thickBot="1" x14ac:dyDescent="0.3">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25">
      <c r="A151" s="88"/>
      <c r="B151" s="44" t="s">
        <v>324</v>
      </c>
      <c r="C151" s="89" t="s">
        <v>367</v>
      </c>
      <c r="D151" s="88"/>
      <c r="E151" s="10"/>
      <c r="F151" s="10"/>
      <c r="G151" s="10"/>
      <c r="H151" s="10"/>
      <c r="I151" s="10"/>
      <c r="J151" s="10"/>
      <c r="K151" s="10"/>
      <c r="L151" s="10"/>
      <c r="M151" s="10"/>
      <c r="N151" s="10"/>
      <c r="O151" s="10"/>
      <c r="P151" s="10"/>
      <c r="Q151" s="10"/>
      <c r="R151" s="10"/>
      <c r="S151" s="10"/>
      <c r="T151" s="10"/>
      <c r="U151" s="10"/>
      <c r="V151" s="10"/>
      <c r="W151" s="10"/>
      <c r="X151" s="10"/>
      <c r="Y151" s="10"/>
      <c r="Z151" s="10"/>
      <c r="AA151" s="10"/>
      <c r="AB151" s="10"/>
      <c r="AC151" s="10"/>
      <c r="AD151" s="10"/>
      <c r="AE151" s="55"/>
      <c r="AF151" s="10"/>
      <c r="AG151" s="10"/>
      <c r="AH151" s="10"/>
      <c r="AI151" s="10"/>
      <c r="AJ151" s="10"/>
      <c r="AK151" s="10"/>
      <c r="AL151" s="44"/>
    </row>
    <row r="152" spans="1:38" ht="37.5" customHeight="1" thickBot="1" x14ac:dyDescent="0.25">
      <c r="A152" s="90"/>
      <c r="B152" s="91" t="s">
        <v>365</v>
      </c>
      <c r="C152" s="92" t="s">
        <v>362</v>
      </c>
      <c r="D152" s="90" t="s">
        <v>296</v>
      </c>
      <c r="E152" s="11">
        <f>E141 + E151 + IF(AND(OR($B$4="AT",$B$4="BE",$B$4="CH",$B$4="GB",$B$4="IE",$B$4="LT",$B$4="LU",$B$4="NL"),SUM(E143:E149)&gt;0),SUM(E143:E149)-SUM(E27:E33),0)</f>
        <v>32.00852247219845</v>
      </c>
      <c r="F152" s="11">
        <f t="shared" ref="F152:AD152" si="1">F141 + F151 + IF(AND(OR($B$4="AT",$B$4="BE",$B$4="CH",$B$4="GB",$B$4="IE",$B$4="LT",$B$4="LU",$B$4="NL"),SUM(F143:F149)&gt;0),SUM(F143:F149)-SUM(F27:F33),0)</f>
        <v>34.306868841818442</v>
      </c>
      <c r="G152" s="11">
        <f t="shared" si="1"/>
        <v>3.8478947948726212</v>
      </c>
      <c r="H152" s="11">
        <f t="shared" si="1"/>
        <v>13.932910620435061</v>
      </c>
      <c r="I152" s="11">
        <f t="shared" si="1"/>
        <v>14.42158235774534</v>
      </c>
      <c r="J152" s="11">
        <f t="shared" si="1"/>
        <v>22.183397922322264</v>
      </c>
      <c r="K152" s="11">
        <f t="shared" si="1"/>
        <v>36.742870019176756</v>
      </c>
      <c r="L152" s="11">
        <f t="shared" si="1"/>
        <v>1.8499911702394922</v>
      </c>
      <c r="M152" s="11">
        <f t="shared" si="1"/>
        <v>98.516558745389915</v>
      </c>
      <c r="N152" s="11">
        <f t="shared" si="1"/>
        <v>4.9789667682193537</v>
      </c>
      <c r="O152" s="11">
        <f t="shared" si="1"/>
        <v>9.9629428581779589</v>
      </c>
      <c r="P152" s="11">
        <f t="shared" si="1"/>
        <v>7.5241724400910578E-2</v>
      </c>
      <c r="Q152" s="11">
        <f t="shared" si="1"/>
        <v>9.3805034490812525E-2</v>
      </c>
      <c r="R152" s="11">
        <f t="shared" si="1"/>
        <v>1.9885245552299675</v>
      </c>
      <c r="S152" s="11">
        <f t="shared" si="1"/>
        <v>23.082399908633942</v>
      </c>
      <c r="T152" s="11">
        <f t="shared" si="1"/>
        <v>4.9365743515555307</v>
      </c>
      <c r="U152" s="11">
        <f t="shared" si="1"/>
        <v>6.0890210092204203E-2</v>
      </c>
      <c r="V152" s="11">
        <f t="shared" si="1"/>
        <v>39.199267916369756</v>
      </c>
      <c r="W152" s="11">
        <f t="shared" si="1"/>
        <v>188.18097914019148</v>
      </c>
      <c r="X152" s="11">
        <f t="shared" si="1"/>
        <v>2.2147310907187583</v>
      </c>
      <c r="Y152" s="11">
        <f t="shared" si="1"/>
        <v>2.1123332724095651</v>
      </c>
      <c r="Z152" s="11">
        <f t="shared" si="1"/>
        <v>0.83066159607906742</v>
      </c>
      <c r="AA152" s="11">
        <f t="shared" si="1"/>
        <v>1.2066085782358562</v>
      </c>
      <c r="AB152" s="11">
        <f t="shared" si="1"/>
        <v>6.3639742918212328</v>
      </c>
      <c r="AC152" s="11">
        <f t="shared" si="1"/>
        <v>0.51783571914514193</v>
      </c>
      <c r="AD152" s="11">
        <f t="shared" si="1"/>
        <v>0.10362597688156631</v>
      </c>
      <c r="AE152" s="54"/>
      <c r="AF152" s="11"/>
      <c r="AG152" s="11"/>
      <c r="AH152" s="11"/>
      <c r="AI152" s="11"/>
      <c r="AJ152" s="11"/>
      <c r="AK152" s="11"/>
      <c r="AL152" s="45"/>
    </row>
    <row r="153" spans="1:38" ht="26.25" customHeight="1" thickBot="1" x14ac:dyDescent="0.25">
      <c r="A153" s="88"/>
      <c r="B153" s="44" t="s">
        <v>325</v>
      </c>
      <c r="C153" s="89" t="s">
        <v>368</v>
      </c>
      <c r="D153" s="88" t="s">
        <v>319</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25">
      <c r="A154" s="90"/>
      <c r="B154" s="91" t="s">
        <v>366</v>
      </c>
      <c r="C154" s="92" t="s">
        <v>363</v>
      </c>
      <c r="D154" s="90" t="s">
        <v>323</v>
      </c>
      <c r="E154" s="11">
        <f>E141 + E153 - IF(OR($B$6=2005,$B$6&gt;=2020),SUM(E99:E122),0) + IF(AND(OR($B$4="AT",$B$4="BE",$B$4="CH",$B$4="GB",$B$4="IE",$B$4="LT",$B$4="LU",$B$4="NL"),SUM(E143:E149)&gt;0),SUM(E143:E149)-SUM(E27:E33),0)</f>
        <v>27.628463718634642</v>
      </c>
      <c r="F154" s="11">
        <f>F141 + F153 - IF(OR($B$6=2005,$B$6&gt;=2020),SUM(F99:F122),0) + IF(AND(OR($B$4="AT",$B$4="BE",$B$4="CH",$B$4="GB",$B$4="IE",$B$4="LT",$B$4="LU",$B$4="NL"),SUM(F143:F149)&gt;0),SUM(F143:F149)-SUM(F27:F33),0)</f>
        <v>28.357197242847079</v>
      </c>
      <c r="G154" s="11">
        <f>G141 + G153 + IF(AND(OR($B$4="AT",$B$4="BE",$B$4="CH",$B$4="GB",$B$4="IE",$B$4="LT",$B$4="LU",$B$4="NL"),SUM(G143:G149)&gt;0),SUM(G143:G149)-SUM(G27:G33),0)</f>
        <v>3.8478947948726212</v>
      </c>
      <c r="H154" s="11">
        <f t="shared" ref="H154:AD154" si="2">H141 + H153 + IF(AND(OR($B$4="AT",$B$4="BE",$B$4="CH",$B$4="GB",$B$4="IE",$B$4="LT",$B$4="LU",$B$4="NL"),SUM(H143:H149)&gt;0),SUM(H143:H149)-SUM(H27:H33),0)</f>
        <v>13.932910620435061</v>
      </c>
      <c r="I154" s="11">
        <f t="shared" si="2"/>
        <v>14.42158235774534</v>
      </c>
      <c r="J154" s="11">
        <f t="shared" si="2"/>
        <v>22.183397922322264</v>
      </c>
      <c r="K154" s="11">
        <f t="shared" si="2"/>
        <v>36.742870019176756</v>
      </c>
      <c r="L154" s="11">
        <f t="shared" si="2"/>
        <v>1.8499911702394922</v>
      </c>
      <c r="M154" s="11">
        <f t="shared" si="2"/>
        <v>98.516558745389915</v>
      </c>
      <c r="N154" s="11">
        <f t="shared" si="2"/>
        <v>4.9789667682193537</v>
      </c>
      <c r="O154" s="11">
        <f t="shared" si="2"/>
        <v>9.9629428581779589</v>
      </c>
      <c r="P154" s="11">
        <f t="shared" si="2"/>
        <v>7.5241724400910578E-2</v>
      </c>
      <c r="Q154" s="11">
        <f t="shared" si="2"/>
        <v>9.3805034490812525E-2</v>
      </c>
      <c r="R154" s="11">
        <f t="shared" si="2"/>
        <v>1.9885245552299675</v>
      </c>
      <c r="S154" s="11">
        <f t="shared" si="2"/>
        <v>23.082399908633942</v>
      </c>
      <c r="T154" s="11">
        <f t="shared" si="2"/>
        <v>4.9365743515555307</v>
      </c>
      <c r="U154" s="11">
        <f t="shared" si="2"/>
        <v>6.0890210092204203E-2</v>
      </c>
      <c r="V154" s="11">
        <f t="shared" si="2"/>
        <v>39.199267916369756</v>
      </c>
      <c r="W154" s="11">
        <f t="shared" si="2"/>
        <v>188.18097914019148</v>
      </c>
      <c r="X154" s="11">
        <f t="shared" si="2"/>
        <v>2.2147310907187583</v>
      </c>
      <c r="Y154" s="11">
        <f t="shared" si="2"/>
        <v>2.1123332724095651</v>
      </c>
      <c r="Z154" s="11">
        <f t="shared" si="2"/>
        <v>0.83066159607906742</v>
      </c>
      <c r="AA154" s="11">
        <f t="shared" si="2"/>
        <v>1.2066085782358562</v>
      </c>
      <c r="AB154" s="11">
        <f t="shared" si="2"/>
        <v>6.3639742918212328</v>
      </c>
      <c r="AC154" s="11">
        <f t="shared" si="2"/>
        <v>0.51783571914514193</v>
      </c>
      <c r="AD154" s="11">
        <f t="shared" si="2"/>
        <v>0.10362597688156631</v>
      </c>
      <c r="AE154" s="56"/>
      <c r="AF154" s="11"/>
      <c r="AG154" s="11"/>
      <c r="AH154" s="11"/>
      <c r="AI154" s="11"/>
      <c r="AJ154" s="11"/>
      <c r="AK154" s="11"/>
      <c r="AL154" s="45"/>
    </row>
    <row r="155" spans="1:38" ht="15" customHeight="1" thickBot="1" x14ac:dyDescent="0.3">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25">
      <c r="A156" s="95" t="s">
        <v>361</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25">
      <c r="A157" s="48" t="s">
        <v>326</v>
      </c>
      <c r="B157" s="48" t="s">
        <v>327</v>
      </c>
      <c r="C157" s="97" t="s">
        <v>328</v>
      </c>
      <c r="D157" s="98"/>
      <c r="E157" s="19">
        <v>1.5637664360000001</v>
      </c>
      <c r="F157" s="19">
        <v>5.6610107E-2</v>
      </c>
      <c r="G157" s="19">
        <v>9.5104981000000005E-2</v>
      </c>
      <c r="H157" s="19" t="s">
        <v>428</v>
      </c>
      <c r="I157" s="19">
        <v>2.2644042999999999E-2</v>
      </c>
      <c r="J157" s="19">
        <v>2.2644042999999999E-2</v>
      </c>
      <c r="K157" s="19">
        <v>2.2644042999999999E-2</v>
      </c>
      <c r="L157" s="19">
        <v>1.0869141000000001E-2</v>
      </c>
      <c r="M157" s="19">
        <v>0.23676366500000001</v>
      </c>
      <c r="N157" s="19" t="s">
        <v>428</v>
      </c>
      <c r="O157" s="19" t="s">
        <v>428</v>
      </c>
      <c r="P157" s="19" t="s">
        <v>428</v>
      </c>
      <c r="Q157" s="19" t="s">
        <v>428</v>
      </c>
      <c r="R157" s="19" t="s">
        <v>428</v>
      </c>
      <c r="S157" s="19" t="s">
        <v>428</v>
      </c>
      <c r="T157" s="19" t="s">
        <v>428</v>
      </c>
      <c r="U157" s="19" t="s">
        <v>428</v>
      </c>
      <c r="V157" s="19" t="s">
        <v>428</v>
      </c>
      <c r="W157" s="19" t="s">
        <v>427</v>
      </c>
      <c r="X157" s="19" t="s">
        <v>427</v>
      </c>
      <c r="Y157" s="19" t="s">
        <v>427</v>
      </c>
      <c r="Z157" s="19" t="s">
        <v>427</v>
      </c>
      <c r="AA157" s="19" t="s">
        <v>427</v>
      </c>
      <c r="AB157" s="19" t="s">
        <v>427</v>
      </c>
      <c r="AC157" s="19" t="s">
        <v>427</v>
      </c>
      <c r="AD157" s="19" t="s">
        <v>427</v>
      </c>
      <c r="AE157" s="54"/>
      <c r="AF157" s="20">
        <v>4892.25</v>
      </c>
      <c r="AG157" s="20" t="s">
        <v>427</v>
      </c>
      <c r="AH157" s="20" t="s">
        <v>427</v>
      </c>
      <c r="AI157" s="20" t="s">
        <v>427</v>
      </c>
      <c r="AJ157" s="20" t="s">
        <v>427</v>
      </c>
      <c r="AK157" s="20" t="s">
        <v>427</v>
      </c>
      <c r="AL157" s="48" t="s">
        <v>50</v>
      </c>
    </row>
    <row r="158" spans="1:38" ht="26.25" customHeight="1" thickBot="1" x14ac:dyDescent="0.25">
      <c r="A158" s="48" t="s">
        <v>326</v>
      </c>
      <c r="B158" s="48" t="s">
        <v>329</v>
      </c>
      <c r="C158" s="97" t="s">
        <v>330</v>
      </c>
      <c r="D158" s="98"/>
      <c r="E158" s="19">
        <v>9.9999489999999993E-3</v>
      </c>
      <c r="F158" s="19">
        <v>4.4558100000000002E-4</v>
      </c>
      <c r="G158" s="19">
        <v>7.2297300000000002E-4</v>
      </c>
      <c r="H158" s="19" t="s">
        <v>428</v>
      </c>
      <c r="I158" s="19">
        <v>1.3048000000000001E-4</v>
      </c>
      <c r="J158" s="19">
        <v>1.3048000000000001E-4</v>
      </c>
      <c r="K158" s="19">
        <v>1.3048000000000001E-4</v>
      </c>
      <c r="L158" s="19">
        <v>6.2600000000000004E-5</v>
      </c>
      <c r="M158" s="19">
        <v>0.124658821</v>
      </c>
      <c r="N158" s="19" t="s">
        <v>428</v>
      </c>
      <c r="O158" s="19" t="s">
        <v>428</v>
      </c>
      <c r="P158" s="19" t="s">
        <v>428</v>
      </c>
      <c r="Q158" s="19" t="s">
        <v>428</v>
      </c>
      <c r="R158" s="19" t="s">
        <v>428</v>
      </c>
      <c r="S158" s="19" t="s">
        <v>428</v>
      </c>
      <c r="T158" s="19" t="s">
        <v>428</v>
      </c>
      <c r="U158" s="19" t="s">
        <v>428</v>
      </c>
      <c r="V158" s="19" t="s">
        <v>428</v>
      </c>
      <c r="W158" s="19" t="s">
        <v>427</v>
      </c>
      <c r="X158" s="19" t="s">
        <v>427</v>
      </c>
      <c r="Y158" s="19" t="s">
        <v>427</v>
      </c>
      <c r="Z158" s="19" t="s">
        <v>427</v>
      </c>
      <c r="AA158" s="19" t="s">
        <v>427</v>
      </c>
      <c r="AB158" s="19" t="s">
        <v>427</v>
      </c>
      <c r="AC158" s="19" t="s">
        <v>427</v>
      </c>
      <c r="AD158" s="19" t="s">
        <v>427</v>
      </c>
      <c r="AE158" s="54"/>
      <c r="AF158" s="20">
        <v>35.797013999999997</v>
      </c>
      <c r="AG158" s="20" t="s">
        <v>427</v>
      </c>
      <c r="AH158" s="20" t="s">
        <v>427</v>
      </c>
      <c r="AI158" s="20" t="s">
        <v>427</v>
      </c>
      <c r="AJ158" s="20" t="s">
        <v>427</v>
      </c>
      <c r="AK158" s="20" t="s">
        <v>427</v>
      </c>
      <c r="AL158" s="48" t="s">
        <v>50</v>
      </c>
    </row>
    <row r="159" spans="1:38" ht="26.25" customHeight="1" thickBot="1" x14ac:dyDescent="0.25">
      <c r="A159" s="48" t="s">
        <v>331</v>
      </c>
      <c r="B159" s="48" t="s">
        <v>332</v>
      </c>
      <c r="C159" s="97" t="s">
        <v>409</v>
      </c>
      <c r="D159" s="98"/>
      <c r="E159" s="19">
        <v>2.887275201</v>
      </c>
      <c r="F159" s="19">
        <v>0.1025489</v>
      </c>
      <c r="G159" s="19">
        <v>7.3236422999999995E-2</v>
      </c>
      <c r="H159" s="19">
        <v>2.6806699999999998E-4</v>
      </c>
      <c r="I159" s="19">
        <v>6.5720200000000006E-2</v>
      </c>
      <c r="J159" s="19">
        <v>7.1094299999999999E-2</v>
      </c>
      <c r="K159" s="19">
        <v>7.1094299999999999E-2</v>
      </c>
      <c r="L159" s="19">
        <v>1.6756726E-2</v>
      </c>
      <c r="M159" s="19">
        <v>0.27192234700000001</v>
      </c>
      <c r="N159" s="19">
        <v>4.9469300000000004E-3</v>
      </c>
      <c r="O159" s="19">
        <v>4.0144999999999997E-4</v>
      </c>
      <c r="P159" s="19">
        <v>1.06839E-3</v>
      </c>
      <c r="Q159" s="19">
        <v>3.6451999999999999E-3</v>
      </c>
      <c r="R159" s="19">
        <v>4.1146300000000002E-3</v>
      </c>
      <c r="S159" s="19">
        <v>3.3594110000000003E-2</v>
      </c>
      <c r="T159" s="19">
        <v>0.14211499999999999</v>
      </c>
      <c r="U159" s="19">
        <v>4.0484900000000001E-3</v>
      </c>
      <c r="V159" s="19">
        <v>4.4095200000000001E-2</v>
      </c>
      <c r="W159" s="19">
        <v>5.9326400000000003E-3</v>
      </c>
      <c r="X159" s="19">
        <v>2.1027900000000001E-4</v>
      </c>
      <c r="Y159" s="19">
        <v>9.6090800000000001E-4</v>
      </c>
      <c r="Z159" s="19">
        <v>4.4710699999999997E-4</v>
      </c>
      <c r="AA159" s="19">
        <v>1.727889E-3</v>
      </c>
      <c r="AB159" s="19">
        <v>3.346183E-3</v>
      </c>
      <c r="AC159" s="19">
        <v>3.1436200000000002E-3</v>
      </c>
      <c r="AD159" s="19">
        <v>3.204616E-3</v>
      </c>
      <c r="AE159" s="54"/>
      <c r="AF159" s="20">
        <v>1554.9134300000001</v>
      </c>
      <c r="AG159" s="20" t="s">
        <v>427</v>
      </c>
      <c r="AH159" s="20" t="s">
        <v>427</v>
      </c>
      <c r="AI159" s="20" t="s">
        <v>427</v>
      </c>
      <c r="AJ159" s="20" t="s">
        <v>427</v>
      </c>
      <c r="AK159" s="20" t="s">
        <v>427</v>
      </c>
      <c r="AL159" s="48" t="s">
        <v>50</v>
      </c>
    </row>
    <row r="160" spans="1:38" ht="26.25" customHeight="1" thickBot="1" x14ac:dyDescent="0.25">
      <c r="A160" s="48" t="s">
        <v>333</v>
      </c>
      <c r="B160" s="48" t="s">
        <v>334</v>
      </c>
      <c r="C160" s="97" t="s">
        <v>335</v>
      </c>
      <c r="D160" s="98"/>
      <c r="E160" s="19" t="s">
        <v>426</v>
      </c>
      <c r="F160" s="19" t="s">
        <v>426</v>
      </c>
      <c r="G160" s="19" t="s">
        <v>426</v>
      </c>
      <c r="H160" s="19" t="s">
        <v>426</v>
      </c>
      <c r="I160" s="19" t="s">
        <v>426</v>
      </c>
      <c r="J160" s="19" t="s">
        <v>426</v>
      </c>
      <c r="K160" s="19" t="s">
        <v>426</v>
      </c>
      <c r="L160" s="19" t="s">
        <v>426</v>
      </c>
      <c r="M160" s="19" t="s">
        <v>426</v>
      </c>
      <c r="N160" s="19" t="s">
        <v>426</v>
      </c>
      <c r="O160" s="19" t="s">
        <v>426</v>
      </c>
      <c r="P160" s="19" t="s">
        <v>426</v>
      </c>
      <c r="Q160" s="19" t="s">
        <v>426</v>
      </c>
      <c r="R160" s="19" t="s">
        <v>426</v>
      </c>
      <c r="S160" s="19" t="s">
        <v>426</v>
      </c>
      <c r="T160" s="19" t="s">
        <v>426</v>
      </c>
      <c r="U160" s="19" t="s">
        <v>426</v>
      </c>
      <c r="V160" s="19" t="s">
        <v>426</v>
      </c>
      <c r="W160" s="19" t="s">
        <v>426</v>
      </c>
      <c r="X160" s="19" t="s">
        <v>426</v>
      </c>
      <c r="Y160" s="19" t="s">
        <v>426</v>
      </c>
      <c r="Z160" s="19" t="s">
        <v>426</v>
      </c>
      <c r="AA160" s="19" t="s">
        <v>426</v>
      </c>
      <c r="AB160" s="19" t="s">
        <v>426</v>
      </c>
      <c r="AC160" s="19" t="s">
        <v>426</v>
      </c>
      <c r="AD160" s="19" t="s">
        <v>426</v>
      </c>
      <c r="AE160" s="54"/>
      <c r="AF160" s="20" t="s">
        <v>426</v>
      </c>
      <c r="AG160" s="20" t="s">
        <v>426</v>
      </c>
      <c r="AH160" s="20" t="s">
        <v>426</v>
      </c>
      <c r="AI160" s="20" t="s">
        <v>426</v>
      </c>
      <c r="AJ160" s="20" t="s">
        <v>426</v>
      </c>
      <c r="AK160" s="20" t="s">
        <v>426</v>
      </c>
      <c r="AL160" s="48" t="s">
        <v>50</v>
      </c>
    </row>
    <row r="161" spans="1:38" ht="26.25" customHeight="1" thickBot="1" x14ac:dyDescent="0.25">
      <c r="A161" s="49" t="s">
        <v>333</v>
      </c>
      <c r="B161" s="49" t="s">
        <v>336</v>
      </c>
      <c r="C161" s="99" t="s">
        <v>337</v>
      </c>
      <c r="D161" s="100"/>
      <c r="E161" s="19" t="s">
        <v>426</v>
      </c>
      <c r="F161" s="19" t="s">
        <v>426</v>
      </c>
      <c r="G161" s="19" t="s">
        <v>426</v>
      </c>
      <c r="H161" s="19" t="s">
        <v>426</v>
      </c>
      <c r="I161" s="19" t="s">
        <v>426</v>
      </c>
      <c r="J161" s="19" t="s">
        <v>426</v>
      </c>
      <c r="K161" s="19" t="s">
        <v>426</v>
      </c>
      <c r="L161" s="19" t="s">
        <v>426</v>
      </c>
      <c r="M161" s="19" t="s">
        <v>426</v>
      </c>
      <c r="N161" s="19" t="s">
        <v>426</v>
      </c>
      <c r="O161" s="19" t="s">
        <v>426</v>
      </c>
      <c r="P161" s="19" t="s">
        <v>426</v>
      </c>
      <c r="Q161" s="19" t="s">
        <v>426</v>
      </c>
      <c r="R161" s="19" t="s">
        <v>426</v>
      </c>
      <c r="S161" s="19" t="s">
        <v>426</v>
      </c>
      <c r="T161" s="19" t="s">
        <v>426</v>
      </c>
      <c r="U161" s="19" t="s">
        <v>426</v>
      </c>
      <c r="V161" s="19" t="s">
        <v>426</v>
      </c>
      <c r="W161" s="19" t="s">
        <v>426</v>
      </c>
      <c r="X161" s="19" t="s">
        <v>426</v>
      </c>
      <c r="Y161" s="19" t="s">
        <v>426</v>
      </c>
      <c r="Z161" s="19" t="s">
        <v>426</v>
      </c>
      <c r="AA161" s="19" t="s">
        <v>426</v>
      </c>
      <c r="AB161" s="19" t="s">
        <v>426</v>
      </c>
      <c r="AC161" s="19" t="s">
        <v>426</v>
      </c>
      <c r="AD161" s="19" t="s">
        <v>426</v>
      </c>
      <c r="AE161" s="54"/>
      <c r="AF161" s="20" t="s">
        <v>426</v>
      </c>
      <c r="AG161" s="20" t="s">
        <v>426</v>
      </c>
      <c r="AH161" s="20" t="s">
        <v>426</v>
      </c>
      <c r="AI161" s="20" t="s">
        <v>426</v>
      </c>
      <c r="AJ161" s="20" t="s">
        <v>426</v>
      </c>
      <c r="AK161" s="20" t="s">
        <v>426</v>
      </c>
      <c r="AL161" s="49" t="s">
        <v>410</v>
      </c>
    </row>
    <row r="162" spans="1:38" ht="26.25" customHeight="1" thickBot="1" x14ac:dyDescent="0.25">
      <c r="A162" s="50" t="s">
        <v>338</v>
      </c>
      <c r="B162" s="50" t="s">
        <v>339</v>
      </c>
      <c r="C162" s="101" t="s">
        <v>340</v>
      </c>
      <c r="D162" s="102"/>
      <c r="E162" s="21" t="s">
        <v>426</v>
      </c>
      <c r="F162" s="21" t="s">
        <v>426</v>
      </c>
      <c r="G162" s="21" t="s">
        <v>426</v>
      </c>
      <c r="H162" s="21" t="s">
        <v>426</v>
      </c>
      <c r="I162" s="21" t="s">
        <v>426</v>
      </c>
      <c r="J162" s="21" t="s">
        <v>426</v>
      </c>
      <c r="K162" s="21" t="s">
        <v>426</v>
      </c>
      <c r="L162" s="21" t="s">
        <v>426</v>
      </c>
      <c r="M162" s="21" t="s">
        <v>426</v>
      </c>
      <c r="N162" s="21" t="s">
        <v>426</v>
      </c>
      <c r="O162" s="21" t="s">
        <v>426</v>
      </c>
      <c r="P162" s="21" t="s">
        <v>426</v>
      </c>
      <c r="Q162" s="21" t="s">
        <v>426</v>
      </c>
      <c r="R162" s="21" t="s">
        <v>426</v>
      </c>
      <c r="S162" s="21" t="s">
        <v>426</v>
      </c>
      <c r="T162" s="21" t="s">
        <v>426</v>
      </c>
      <c r="U162" s="21" t="s">
        <v>426</v>
      </c>
      <c r="V162" s="21" t="s">
        <v>426</v>
      </c>
      <c r="W162" s="21" t="s">
        <v>426</v>
      </c>
      <c r="X162" s="21" t="s">
        <v>426</v>
      </c>
      <c r="Y162" s="21" t="s">
        <v>426</v>
      </c>
      <c r="Z162" s="21" t="s">
        <v>426</v>
      </c>
      <c r="AA162" s="21" t="s">
        <v>426</v>
      </c>
      <c r="AB162" s="21" t="s">
        <v>426</v>
      </c>
      <c r="AC162" s="21" t="s">
        <v>426</v>
      </c>
      <c r="AD162" s="21" t="s">
        <v>426</v>
      </c>
      <c r="AE162" s="55"/>
      <c r="AF162" s="21" t="s">
        <v>427</v>
      </c>
      <c r="AG162" s="21" t="s">
        <v>427</v>
      </c>
      <c r="AH162" s="21" t="s">
        <v>427</v>
      </c>
      <c r="AI162" s="21" t="s">
        <v>427</v>
      </c>
      <c r="AJ162" s="21" t="s">
        <v>427</v>
      </c>
      <c r="AK162" s="21" t="s">
        <v>426</v>
      </c>
      <c r="AL162" s="50" t="s">
        <v>410</v>
      </c>
    </row>
    <row r="163" spans="1:38" ht="26.25" customHeight="1" thickBot="1" x14ac:dyDescent="0.25">
      <c r="A163" s="50" t="s">
        <v>338</v>
      </c>
      <c r="B163" s="50" t="s">
        <v>341</v>
      </c>
      <c r="C163" s="101" t="s">
        <v>342</v>
      </c>
      <c r="D163" s="102"/>
      <c r="E163" s="21">
        <v>0.12103</v>
      </c>
      <c r="F163" s="21">
        <v>0.31850000000000001</v>
      </c>
      <c r="G163" s="21">
        <v>2.4205999999999998E-2</v>
      </c>
      <c r="H163" s="21">
        <v>2.7390999999999999E-2</v>
      </c>
      <c r="I163" s="21">
        <v>0.47122170657800855</v>
      </c>
      <c r="J163" s="21">
        <v>0.57593764137312142</v>
      </c>
      <c r="K163" s="21">
        <v>0.8900854457584606</v>
      </c>
      <c r="L163" s="21">
        <v>4.2409953592020766E-2</v>
      </c>
      <c r="M163" s="21">
        <v>3.4398</v>
      </c>
      <c r="N163" s="21" t="s">
        <v>427</v>
      </c>
      <c r="O163" s="21" t="s">
        <v>427</v>
      </c>
      <c r="P163" s="21" t="s">
        <v>427</v>
      </c>
      <c r="Q163" s="21" t="s">
        <v>427</v>
      </c>
      <c r="R163" s="21" t="s">
        <v>427</v>
      </c>
      <c r="S163" s="21" t="s">
        <v>427</v>
      </c>
      <c r="T163" s="21" t="s">
        <v>427</v>
      </c>
      <c r="U163" s="21" t="s">
        <v>427</v>
      </c>
      <c r="V163" s="21" t="s">
        <v>427</v>
      </c>
      <c r="W163" s="21">
        <v>0.26178983698778246</v>
      </c>
      <c r="X163" s="21">
        <v>0.37697736526240677</v>
      </c>
      <c r="Y163" s="21">
        <v>0.22618641915744409</v>
      </c>
      <c r="Z163" s="21">
        <v>0.11309320957872204</v>
      </c>
      <c r="AA163" s="21">
        <v>0.15079094610496269</v>
      </c>
      <c r="AB163" s="21">
        <v>0.86704794010353559</v>
      </c>
      <c r="AC163" s="21" t="s">
        <v>427</v>
      </c>
      <c r="AD163" s="21" t="s">
        <v>427</v>
      </c>
      <c r="AE163" s="55"/>
      <c r="AF163" s="21" t="s">
        <v>427</v>
      </c>
      <c r="AG163" s="21" t="s">
        <v>427</v>
      </c>
      <c r="AH163" s="21" t="s">
        <v>427</v>
      </c>
      <c r="AI163" s="21" t="s">
        <v>427</v>
      </c>
      <c r="AJ163" s="21" t="s">
        <v>427</v>
      </c>
      <c r="AK163" s="21">
        <v>0.63700000000000001</v>
      </c>
      <c r="AL163" s="50" t="s">
        <v>440</v>
      </c>
    </row>
    <row r="164" spans="1:38" ht="26.25" customHeight="1" thickBot="1" x14ac:dyDescent="0.25">
      <c r="A164" s="50" t="s">
        <v>338</v>
      </c>
      <c r="B164" s="50" t="s">
        <v>343</v>
      </c>
      <c r="C164" s="101" t="s">
        <v>344</v>
      </c>
      <c r="D164" s="102"/>
      <c r="E164" s="21" t="s">
        <v>426</v>
      </c>
      <c r="F164" s="21" t="s">
        <v>426</v>
      </c>
      <c r="G164" s="21" t="s">
        <v>426</v>
      </c>
      <c r="H164" s="21" t="s">
        <v>426</v>
      </c>
      <c r="I164" s="21" t="s">
        <v>426</v>
      </c>
      <c r="J164" s="21" t="s">
        <v>426</v>
      </c>
      <c r="K164" s="21" t="s">
        <v>426</v>
      </c>
      <c r="L164" s="21" t="s">
        <v>426</v>
      </c>
      <c r="M164" s="21" t="s">
        <v>426</v>
      </c>
      <c r="N164" s="21" t="s">
        <v>426</v>
      </c>
      <c r="O164" s="21" t="s">
        <v>426</v>
      </c>
      <c r="P164" s="21" t="s">
        <v>426</v>
      </c>
      <c r="Q164" s="21" t="s">
        <v>426</v>
      </c>
      <c r="R164" s="21" t="s">
        <v>426</v>
      </c>
      <c r="S164" s="21" t="s">
        <v>426</v>
      </c>
      <c r="T164" s="21" t="s">
        <v>426</v>
      </c>
      <c r="U164" s="21" t="s">
        <v>426</v>
      </c>
      <c r="V164" s="21" t="s">
        <v>426</v>
      </c>
      <c r="W164" s="21" t="s">
        <v>426</v>
      </c>
      <c r="X164" s="21" t="s">
        <v>426</v>
      </c>
      <c r="Y164" s="21" t="s">
        <v>426</v>
      </c>
      <c r="Z164" s="21" t="s">
        <v>426</v>
      </c>
      <c r="AA164" s="21" t="s">
        <v>426</v>
      </c>
      <c r="AB164" s="21" t="s">
        <v>426</v>
      </c>
      <c r="AC164" s="21" t="s">
        <v>426</v>
      </c>
      <c r="AD164" s="21" t="s">
        <v>426</v>
      </c>
      <c r="AE164" s="59"/>
      <c r="AF164" s="21" t="s">
        <v>427</v>
      </c>
      <c r="AG164" s="21" t="s">
        <v>427</v>
      </c>
      <c r="AH164" s="21" t="s">
        <v>427</v>
      </c>
      <c r="AI164" s="21" t="s">
        <v>427</v>
      </c>
      <c r="AJ164" s="21" t="s">
        <v>427</v>
      </c>
      <c r="AK164" s="21" t="s">
        <v>426</v>
      </c>
      <c r="AL164" s="50" t="s">
        <v>410</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25">
      <c r="A166" s="120" t="s">
        <v>369</v>
      </c>
      <c r="B166" s="120"/>
      <c r="C166" s="120"/>
      <c r="D166" s="120"/>
      <c r="E166" s="120"/>
      <c r="F166" s="120"/>
      <c r="G166" s="120"/>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25">
      <c r="A167" s="120" t="s">
        <v>373</v>
      </c>
      <c r="B167" s="120"/>
      <c r="C167" s="120"/>
      <c r="D167" s="120"/>
      <c r="E167" s="120"/>
      <c r="F167" s="120"/>
      <c r="G167" s="120"/>
      <c r="H167" s="111"/>
      <c r="I167" s="112"/>
      <c r="J167"/>
      <c r="K167"/>
      <c r="L167"/>
      <c r="M167" s="112"/>
      <c r="N167" s="112"/>
      <c r="O167" s="112"/>
      <c r="P167" s="112"/>
      <c r="Q167" s="112"/>
      <c r="R167" s="112"/>
      <c r="S167" s="112"/>
      <c r="T167" s="112"/>
      <c r="U167" s="112"/>
    </row>
    <row r="168" spans="1:38" s="116" customFormat="1" ht="26.25" customHeight="1" x14ac:dyDescent="0.25">
      <c r="A168" s="120" t="s">
        <v>370</v>
      </c>
      <c r="B168" s="120"/>
      <c r="C168" s="120"/>
      <c r="D168" s="120"/>
      <c r="E168" s="120"/>
      <c r="F168" s="120"/>
      <c r="G168" s="120"/>
      <c r="H168" s="111"/>
      <c r="I168" s="112"/>
      <c r="J168"/>
      <c r="K168"/>
      <c r="L168"/>
      <c r="M168" s="112"/>
      <c r="N168" s="112"/>
      <c r="O168" s="112"/>
      <c r="P168" s="112"/>
      <c r="Q168" s="112"/>
      <c r="R168" s="112"/>
      <c r="S168" s="112"/>
      <c r="T168" s="112"/>
      <c r="U168" s="112"/>
    </row>
    <row r="169" spans="1:38" s="113" customFormat="1" ht="26.25" customHeight="1" x14ac:dyDescent="0.25">
      <c r="A169" s="120" t="s">
        <v>371</v>
      </c>
      <c r="B169" s="120"/>
      <c r="C169" s="120"/>
      <c r="D169" s="120"/>
      <c r="E169" s="120"/>
      <c r="F169" s="120"/>
      <c r="G169" s="120"/>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25">
      <c r="A170" s="120" t="s">
        <v>372</v>
      </c>
      <c r="B170" s="120"/>
      <c r="C170" s="120"/>
      <c r="D170" s="120"/>
      <c r="E170" s="120"/>
      <c r="F170" s="120"/>
      <c r="G170" s="120"/>
      <c r="H170" s="111"/>
      <c r="I170" s="112"/>
      <c r="J170"/>
      <c r="K170"/>
      <c r="L170"/>
      <c r="M170" s="112"/>
      <c r="N170" s="112"/>
      <c r="O170" s="112"/>
      <c r="P170" s="112"/>
      <c r="Q170" s="112"/>
      <c r="R170" s="112"/>
      <c r="S170" s="112"/>
      <c r="T170" s="112"/>
      <c r="U170" s="112"/>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8740157499999996" bottom="0.78740157499999996" header="0.3" footer="0.3"/>
  <pageSetup paperSize="9" scale="16" orientation="portrait" r:id="rId1"/>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544857-A5F0-4190-9D29-AD34AC7BA1B8}">
  <sheetPr codeName="Sheet34"/>
  <dimension ref="A1:AL170"/>
  <sheetViews>
    <sheetView tabSelected="1" zoomScale="85" zoomScaleNormal="85" workbookViewId="0">
      <pane xSplit="4" ySplit="13" topLeftCell="E149" activePane="bottomRight" state="frozen"/>
      <selection pane="topRight" activeCell="E1" sqref="E1"/>
      <selection pane="bottomLeft" activeCell="A14" sqref="A14"/>
      <selection pane="bottomRight" activeCell="H155" sqref="H155"/>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8.85546875" style="1" customWidth="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23" t="s">
        <v>360</v>
      </c>
      <c r="B1" s="24"/>
      <c r="C1" s="25"/>
    </row>
    <row r="2" spans="1:38" x14ac:dyDescent="0.2">
      <c r="A2" s="26" t="s">
        <v>359</v>
      </c>
      <c r="B2" s="24"/>
      <c r="C2" s="25"/>
    </row>
    <row r="3" spans="1:38" x14ac:dyDescent="0.2">
      <c r="B3" s="24"/>
      <c r="C3" s="25"/>
      <c r="F3" s="24"/>
      <c r="R3" s="2"/>
      <c r="S3" s="2"/>
      <c r="T3" s="2"/>
      <c r="U3" s="2"/>
      <c r="V3" s="2"/>
    </row>
    <row r="4" spans="1:38" x14ac:dyDescent="0.2">
      <c r="A4" s="26" t="s">
        <v>0</v>
      </c>
      <c r="B4" s="117" t="s">
        <v>438</v>
      </c>
      <c r="C4" s="27" t="s">
        <v>1</v>
      </c>
      <c r="R4" s="2"/>
      <c r="S4" s="2"/>
      <c r="T4" s="2"/>
      <c r="U4" s="2"/>
      <c r="V4" s="2"/>
    </row>
    <row r="5" spans="1:38" x14ac:dyDescent="0.2">
      <c r="A5" s="26" t="s">
        <v>2</v>
      </c>
      <c r="B5" s="117" t="s">
        <v>444</v>
      </c>
      <c r="C5" s="27" t="s">
        <v>3</v>
      </c>
      <c r="R5" s="2"/>
      <c r="S5" s="2"/>
      <c r="T5" s="2"/>
      <c r="U5" s="2"/>
      <c r="V5" s="2"/>
    </row>
    <row r="6" spans="1:38" x14ac:dyDescent="0.2">
      <c r="A6" s="26" t="s">
        <v>4</v>
      </c>
      <c r="B6" s="17">
        <v>2024</v>
      </c>
      <c r="C6" s="27" t="s">
        <v>5</v>
      </c>
      <c r="D6" s="118">
        <v>37</v>
      </c>
      <c r="R6" s="28"/>
      <c r="S6" s="28"/>
      <c r="T6" s="28"/>
      <c r="U6" s="28"/>
      <c r="V6" s="28"/>
    </row>
    <row r="7" spans="1:38" x14ac:dyDescent="0.2">
      <c r="A7" s="26" t="s">
        <v>6</v>
      </c>
      <c r="B7" s="117" t="s">
        <v>7</v>
      </c>
      <c r="C7" s="27" t="s">
        <v>8</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121" t="s">
        <v>479</v>
      </c>
      <c r="B10" s="123" t="s">
        <v>9</v>
      </c>
      <c r="C10" s="124"/>
      <c r="D10" s="125"/>
      <c r="E10" s="129" t="s">
        <v>10</v>
      </c>
      <c r="F10" s="130"/>
      <c r="G10" s="130"/>
      <c r="H10" s="131"/>
      <c r="I10" s="129" t="s">
        <v>11</v>
      </c>
      <c r="J10" s="130"/>
      <c r="K10" s="130"/>
      <c r="L10" s="131"/>
      <c r="M10" s="135" t="s">
        <v>12</v>
      </c>
      <c r="N10" s="129" t="s">
        <v>13</v>
      </c>
      <c r="O10" s="130"/>
      <c r="P10" s="131"/>
      <c r="Q10" s="129" t="s">
        <v>14</v>
      </c>
      <c r="R10" s="130"/>
      <c r="S10" s="130"/>
      <c r="T10" s="130"/>
      <c r="U10" s="130"/>
      <c r="V10" s="131"/>
      <c r="W10" s="129" t="s">
        <v>364</v>
      </c>
      <c r="X10" s="130"/>
      <c r="Y10" s="130"/>
      <c r="Z10" s="130"/>
      <c r="AA10" s="130"/>
      <c r="AB10" s="130"/>
      <c r="AC10" s="130"/>
      <c r="AD10" s="131"/>
      <c r="AE10" s="33"/>
      <c r="AF10" s="129" t="s">
        <v>381</v>
      </c>
      <c r="AG10" s="130"/>
      <c r="AH10" s="130"/>
      <c r="AI10" s="130"/>
      <c r="AJ10" s="130"/>
      <c r="AK10" s="130"/>
      <c r="AL10" s="131"/>
    </row>
    <row r="11" spans="1:38" ht="15" customHeight="1" thickBot="1" x14ac:dyDescent="0.25">
      <c r="A11" s="122"/>
      <c r="B11" s="126"/>
      <c r="C11" s="127"/>
      <c r="D11" s="128"/>
      <c r="E11" s="132"/>
      <c r="F11" s="133"/>
      <c r="G11" s="133"/>
      <c r="H11" s="134"/>
      <c r="I11" s="132"/>
      <c r="J11" s="133"/>
      <c r="K11" s="133"/>
      <c r="L11" s="134"/>
      <c r="M11" s="136"/>
      <c r="N11" s="132"/>
      <c r="O11" s="133"/>
      <c r="P11" s="134"/>
      <c r="Q11" s="132"/>
      <c r="R11" s="133"/>
      <c r="S11" s="133"/>
      <c r="T11" s="133"/>
      <c r="U11" s="133"/>
      <c r="V11" s="134"/>
      <c r="W11" s="108"/>
      <c r="X11" s="137" t="s">
        <v>32</v>
      </c>
      <c r="Y11" s="138"/>
      <c r="Z11" s="138"/>
      <c r="AA11" s="138"/>
      <c r="AB11" s="139"/>
      <c r="AC11" s="109"/>
      <c r="AD11" s="110"/>
      <c r="AE11" s="34"/>
      <c r="AF11" s="132"/>
      <c r="AG11" s="133"/>
      <c r="AH11" s="133"/>
      <c r="AI11" s="133"/>
      <c r="AJ11" s="133"/>
      <c r="AK11" s="133"/>
      <c r="AL11" s="134"/>
    </row>
    <row r="12" spans="1:38" ht="52.5" customHeight="1" thickBot="1" x14ac:dyDescent="0.25">
      <c r="A12" s="122"/>
      <c r="B12" s="126"/>
      <c r="C12" s="127"/>
      <c r="D12" s="128"/>
      <c r="E12" s="104" t="s">
        <v>382</v>
      </c>
      <c r="F12" s="104" t="s">
        <v>15</v>
      </c>
      <c r="G12" s="104" t="s">
        <v>16</v>
      </c>
      <c r="H12" s="104" t="s">
        <v>17</v>
      </c>
      <c r="I12" s="104" t="s">
        <v>18</v>
      </c>
      <c r="J12" s="105" t="s">
        <v>19</v>
      </c>
      <c r="K12" s="105" t="s">
        <v>20</v>
      </c>
      <c r="L12" s="106" t="s">
        <v>392</v>
      </c>
      <c r="M12" s="104" t="s">
        <v>21</v>
      </c>
      <c r="N12" s="105" t="s">
        <v>22</v>
      </c>
      <c r="O12" s="105" t="s">
        <v>23</v>
      </c>
      <c r="P12" s="105" t="s">
        <v>24</v>
      </c>
      <c r="Q12" s="105" t="s">
        <v>25</v>
      </c>
      <c r="R12" s="105" t="s">
        <v>26</v>
      </c>
      <c r="S12" s="105" t="s">
        <v>27</v>
      </c>
      <c r="T12" s="105" t="s">
        <v>28</v>
      </c>
      <c r="U12" s="105" t="s">
        <v>29</v>
      </c>
      <c r="V12" s="105" t="s">
        <v>30</v>
      </c>
      <c r="W12" s="104" t="s">
        <v>31</v>
      </c>
      <c r="X12" s="104" t="s">
        <v>393</v>
      </c>
      <c r="Y12" s="104" t="s">
        <v>394</v>
      </c>
      <c r="Z12" s="104" t="s">
        <v>395</v>
      </c>
      <c r="AA12" s="104" t="s">
        <v>396</v>
      </c>
      <c r="AB12" s="104" t="s">
        <v>42</v>
      </c>
      <c r="AC12" s="105" t="s">
        <v>33</v>
      </c>
      <c r="AD12" s="105" t="s">
        <v>34</v>
      </c>
      <c r="AE12" s="35"/>
      <c r="AF12" s="104" t="s">
        <v>35</v>
      </c>
      <c r="AG12" s="104" t="s">
        <v>36</v>
      </c>
      <c r="AH12" s="104" t="s">
        <v>37</v>
      </c>
      <c r="AI12" s="104" t="s">
        <v>38</v>
      </c>
      <c r="AJ12" s="104" t="s">
        <v>39</v>
      </c>
      <c r="AK12" s="104" t="s">
        <v>40</v>
      </c>
      <c r="AL12" s="107" t="s">
        <v>41</v>
      </c>
    </row>
    <row r="13" spans="1:38" ht="37.5" customHeight="1" thickBot="1" x14ac:dyDescent="0.25">
      <c r="A13" s="36" t="s">
        <v>43</v>
      </c>
      <c r="B13" s="36" t="s">
        <v>44</v>
      </c>
      <c r="C13" s="37" t="s">
        <v>425</v>
      </c>
      <c r="D13" s="36" t="s">
        <v>45</v>
      </c>
      <c r="E13" s="36" t="s">
        <v>46</v>
      </c>
      <c r="F13" s="36" t="s">
        <v>46</v>
      </c>
      <c r="G13" s="36" t="s">
        <v>46</v>
      </c>
      <c r="H13" s="36" t="s">
        <v>46</v>
      </c>
      <c r="I13" s="36" t="s">
        <v>46</v>
      </c>
      <c r="J13" s="36" t="s">
        <v>46</v>
      </c>
      <c r="K13" s="36" t="s">
        <v>46</v>
      </c>
      <c r="L13" s="36" t="s">
        <v>46</v>
      </c>
      <c r="M13" s="36" t="s">
        <v>46</v>
      </c>
      <c r="N13" s="36" t="s">
        <v>47</v>
      </c>
      <c r="O13" s="36" t="s">
        <v>47</v>
      </c>
      <c r="P13" s="36" t="s">
        <v>47</v>
      </c>
      <c r="Q13" s="36" t="s">
        <v>47</v>
      </c>
      <c r="R13" s="36" t="s">
        <v>47</v>
      </c>
      <c r="S13" s="36" t="s">
        <v>47</v>
      </c>
      <c r="T13" s="36" t="s">
        <v>47</v>
      </c>
      <c r="U13" s="36" t="s">
        <v>47</v>
      </c>
      <c r="V13" s="36" t="s">
        <v>47</v>
      </c>
      <c r="W13" s="36" t="s">
        <v>48</v>
      </c>
      <c r="X13" s="36" t="s">
        <v>47</v>
      </c>
      <c r="Y13" s="36" t="s">
        <v>47</v>
      </c>
      <c r="Z13" s="36" t="s">
        <v>47</v>
      </c>
      <c r="AA13" s="36" t="s">
        <v>47</v>
      </c>
      <c r="AB13" s="36" t="s">
        <v>47</v>
      </c>
      <c r="AC13" s="36" t="s">
        <v>49</v>
      </c>
      <c r="AD13" s="36" t="s">
        <v>49</v>
      </c>
      <c r="AE13" s="38"/>
      <c r="AF13" s="36" t="s">
        <v>50</v>
      </c>
      <c r="AG13" s="36" t="s">
        <v>50</v>
      </c>
      <c r="AH13" s="36" t="s">
        <v>50</v>
      </c>
      <c r="AI13" s="36" t="s">
        <v>50</v>
      </c>
      <c r="AJ13" s="36" t="s">
        <v>50</v>
      </c>
      <c r="AK13" s="36"/>
      <c r="AL13" s="39"/>
    </row>
    <row r="14" spans="1:38" ht="26.25" customHeight="1" thickBot="1" x14ac:dyDescent="0.25">
      <c r="A14" s="60" t="s">
        <v>51</v>
      </c>
      <c r="B14" s="60" t="s">
        <v>52</v>
      </c>
      <c r="C14" s="61" t="s">
        <v>53</v>
      </c>
      <c r="D14" s="62"/>
      <c r="E14" s="3">
        <v>3.3141098275752379</v>
      </c>
      <c r="F14" s="3">
        <v>0.3400099057750261</v>
      </c>
      <c r="G14" s="3">
        <v>0.97810789426812428</v>
      </c>
      <c r="H14" s="3" t="s">
        <v>428</v>
      </c>
      <c r="I14" s="3">
        <v>0.99397479562018498</v>
      </c>
      <c r="J14" s="3">
        <v>1.0551755852899674</v>
      </c>
      <c r="K14" s="3">
        <v>1.1271868711805524</v>
      </c>
      <c r="L14" s="3">
        <v>0.1233119016308717</v>
      </c>
      <c r="M14" s="3">
        <v>6.4514052986510215</v>
      </c>
      <c r="N14" s="3">
        <v>0.56402506944411535</v>
      </c>
      <c r="O14" s="3">
        <v>0.25624758344620613</v>
      </c>
      <c r="P14" s="3">
        <v>1.4761937639362836E-2</v>
      </c>
      <c r="Q14" s="3">
        <v>2.3714149398099647E-2</v>
      </c>
      <c r="R14" s="3">
        <v>0.464591816982239</v>
      </c>
      <c r="S14" s="3">
        <v>0.15673287209719278</v>
      </c>
      <c r="T14" s="3">
        <v>7.4398817108236925E-2</v>
      </c>
      <c r="U14" s="3">
        <v>2.572030923145769E-2</v>
      </c>
      <c r="V14" s="3">
        <v>10.304091585897854</v>
      </c>
      <c r="W14" s="3">
        <v>2.0397609839108766</v>
      </c>
      <c r="X14" s="3">
        <v>0.1966053206743793</v>
      </c>
      <c r="Y14" s="3">
        <v>0.31130242490144711</v>
      </c>
      <c r="Z14" s="3">
        <v>9.7286307343307843E-2</v>
      </c>
      <c r="AA14" s="3">
        <v>7.7875899168168838E-2</v>
      </c>
      <c r="AB14" s="3">
        <v>0.68306995208730314</v>
      </c>
      <c r="AC14" s="3">
        <v>0.10665530000000001</v>
      </c>
      <c r="AD14" s="3">
        <v>6.6811660753237322E-3</v>
      </c>
      <c r="AE14" s="51"/>
      <c r="AF14" s="22">
        <v>383</v>
      </c>
      <c r="AG14" s="22">
        <v>9</v>
      </c>
      <c r="AH14" s="22">
        <v>16856</v>
      </c>
      <c r="AI14" s="22">
        <v>22251.015579206356</v>
      </c>
      <c r="AJ14" s="22" t="s">
        <v>426</v>
      </c>
      <c r="AK14" s="22" t="s">
        <v>427</v>
      </c>
      <c r="AL14" s="40" t="s">
        <v>50</v>
      </c>
    </row>
    <row r="15" spans="1:38" ht="26.25" customHeight="1" thickBot="1" x14ac:dyDescent="0.25">
      <c r="A15" s="60" t="s">
        <v>54</v>
      </c>
      <c r="B15" s="60" t="s">
        <v>55</v>
      </c>
      <c r="C15" s="61" t="s">
        <v>56</v>
      </c>
      <c r="D15" s="62"/>
      <c r="E15" s="3" t="s">
        <v>426</v>
      </c>
      <c r="F15" s="3" t="s">
        <v>426</v>
      </c>
      <c r="G15" s="3" t="s">
        <v>426</v>
      </c>
      <c r="H15" s="3" t="s">
        <v>426</v>
      </c>
      <c r="I15" s="3" t="s">
        <v>426</v>
      </c>
      <c r="J15" s="3" t="s">
        <v>426</v>
      </c>
      <c r="K15" s="3" t="s">
        <v>426</v>
      </c>
      <c r="L15" s="3" t="s">
        <v>426</v>
      </c>
      <c r="M15" s="3" t="s">
        <v>426</v>
      </c>
      <c r="N15" s="3" t="s">
        <v>426</v>
      </c>
      <c r="O15" s="3" t="s">
        <v>426</v>
      </c>
      <c r="P15" s="3" t="s">
        <v>426</v>
      </c>
      <c r="Q15" s="3" t="s">
        <v>426</v>
      </c>
      <c r="R15" s="3" t="s">
        <v>426</v>
      </c>
      <c r="S15" s="3" t="s">
        <v>426</v>
      </c>
      <c r="T15" s="3" t="s">
        <v>426</v>
      </c>
      <c r="U15" s="3" t="s">
        <v>426</v>
      </c>
      <c r="V15" s="3" t="s">
        <v>426</v>
      </c>
      <c r="W15" s="3" t="s">
        <v>426</v>
      </c>
      <c r="X15" s="3" t="s">
        <v>426</v>
      </c>
      <c r="Y15" s="3" t="s">
        <v>426</v>
      </c>
      <c r="Z15" s="3" t="s">
        <v>426</v>
      </c>
      <c r="AA15" s="3" t="s">
        <v>426</v>
      </c>
      <c r="AB15" s="3" t="s">
        <v>426</v>
      </c>
      <c r="AC15" s="3" t="s">
        <v>426</v>
      </c>
      <c r="AD15" s="3" t="s">
        <v>426</v>
      </c>
      <c r="AE15" s="51"/>
      <c r="AF15" s="22" t="s">
        <v>426</v>
      </c>
      <c r="AG15" s="22" t="s">
        <v>426</v>
      </c>
      <c r="AH15" s="22" t="s">
        <v>426</v>
      </c>
      <c r="AI15" s="22" t="s">
        <v>426</v>
      </c>
      <c r="AJ15" s="22" t="s">
        <v>426</v>
      </c>
      <c r="AK15" s="22" t="s">
        <v>426</v>
      </c>
      <c r="AL15" s="40" t="s">
        <v>50</v>
      </c>
    </row>
    <row r="16" spans="1:38" ht="26.25" customHeight="1" thickBot="1" x14ac:dyDescent="0.25">
      <c r="A16" s="60" t="s">
        <v>54</v>
      </c>
      <c r="B16" s="60" t="s">
        <v>57</v>
      </c>
      <c r="C16" s="61" t="s">
        <v>58</v>
      </c>
      <c r="D16" s="62"/>
      <c r="E16" s="3">
        <v>0.12758900000000001</v>
      </c>
      <c r="F16" s="3">
        <v>3.58618E-3</v>
      </c>
      <c r="G16" s="3">
        <v>9.4506850966818295E-2</v>
      </c>
      <c r="H16" s="3" t="s">
        <v>428</v>
      </c>
      <c r="I16" s="3">
        <v>3.5305540000000003E-2</v>
      </c>
      <c r="J16" s="3">
        <v>4.3387340000000003E-2</v>
      </c>
      <c r="K16" s="3">
        <v>5.0852339999999996E-2</v>
      </c>
      <c r="L16" s="3">
        <v>1.3558740000000002E-3</v>
      </c>
      <c r="M16" s="3">
        <v>5.1167999999999998E-2</v>
      </c>
      <c r="N16" s="3">
        <v>9.9997065000000003E-3</v>
      </c>
      <c r="O16" s="3">
        <v>1.7432077500000001E-3</v>
      </c>
      <c r="P16" s="3">
        <v>1.7907700000000003E-3</v>
      </c>
      <c r="Q16" s="3">
        <v>5.2221400000000001E-3</v>
      </c>
      <c r="R16" s="3">
        <v>4.2468467600000007E-3</v>
      </c>
      <c r="S16" s="3">
        <v>7.7983066760000004E-3</v>
      </c>
      <c r="T16" s="3">
        <v>5.6322190099999999E-3</v>
      </c>
      <c r="U16" s="3">
        <v>4.8964866499999996E-2</v>
      </c>
      <c r="V16" s="3">
        <v>4.8964866499999996E-2</v>
      </c>
      <c r="W16" s="3">
        <v>1.4177000000000002E-2</v>
      </c>
      <c r="X16" s="3">
        <v>2.8907180000000007E-4</v>
      </c>
      <c r="Y16" s="3">
        <v>1.4275999999999997E-5</v>
      </c>
      <c r="Z16" s="3">
        <v>6.4930000000000003E-6</v>
      </c>
      <c r="AA16" s="3">
        <v>1.5601080000000001E-5</v>
      </c>
      <c r="AB16" s="3">
        <v>3.2544188E-4</v>
      </c>
      <c r="AC16" s="3">
        <v>1.8661999999999999E-3</v>
      </c>
      <c r="AD16" s="3">
        <v>9.0328380000000001E-4</v>
      </c>
      <c r="AE16" s="51"/>
      <c r="AF16" s="22">
        <v>834</v>
      </c>
      <c r="AG16" s="22">
        <v>86</v>
      </c>
      <c r="AH16" s="22">
        <v>351</v>
      </c>
      <c r="AI16" s="22">
        <v>258</v>
      </c>
      <c r="AJ16" s="22" t="s">
        <v>426</v>
      </c>
      <c r="AK16" s="22" t="s">
        <v>427</v>
      </c>
      <c r="AL16" s="40" t="s">
        <v>50</v>
      </c>
    </row>
    <row r="17" spans="1:38" ht="26.25" customHeight="1" thickBot="1" x14ac:dyDescent="0.25">
      <c r="A17" s="60" t="s">
        <v>54</v>
      </c>
      <c r="B17" s="60" t="s">
        <v>59</v>
      </c>
      <c r="C17" s="61" t="s">
        <v>60</v>
      </c>
      <c r="D17" s="62"/>
      <c r="E17" s="3">
        <v>8.4199999999999987E-4</v>
      </c>
      <c r="F17" s="3">
        <v>1.892E-3</v>
      </c>
      <c r="G17" s="3">
        <v>2.6930088185503321E-4</v>
      </c>
      <c r="H17" s="3">
        <v>7.1999999999999988E-6</v>
      </c>
      <c r="I17" s="3">
        <v>8.4312000000000015E-4</v>
      </c>
      <c r="J17" s="3">
        <v>8.6112000000000005E-4</v>
      </c>
      <c r="K17" s="3">
        <v>9.0311999999999999E-4</v>
      </c>
      <c r="L17" s="3">
        <v>2.3532480000000005E-4</v>
      </c>
      <c r="M17" s="3">
        <v>3.5360000000000009E-3</v>
      </c>
      <c r="N17" s="3">
        <v>1.62044E-4</v>
      </c>
      <c r="O17" s="3">
        <v>7.8003600000000006E-5</v>
      </c>
      <c r="P17" s="3">
        <v>5.5200000000000005E-6</v>
      </c>
      <c r="Q17" s="3">
        <v>1.5400000000000001E-6</v>
      </c>
      <c r="R17" s="3">
        <v>1.38052E-4</v>
      </c>
      <c r="S17" s="3">
        <v>3.6010399999999997E-5</v>
      </c>
      <c r="T17" s="3">
        <v>1.2052000000000001E-5</v>
      </c>
      <c r="U17" s="3">
        <v>3.0749200000000001E-3</v>
      </c>
      <c r="V17" s="3">
        <v>3.0749200000000001E-3</v>
      </c>
      <c r="W17" s="3">
        <v>6.0000000000000006E-4</v>
      </c>
      <c r="X17" s="3">
        <v>6.0000000000000002E-5</v>
      </c>
      <c r="Y17" s="3">
        <v>9.6000000000000002E-5</v>
      </c>
      <c r="Z17" s="3">
        <v>3.0000000000000001E-5</v>
      </c>
      <c r="AA17" s="3">
        <v>2.4000000000000001E-5</v>
      </c>
      <c r="AB17" s="3">
        <v>2.1000000000000004E-4</v>
      </c>
      <c r="AC17" s="3">
        <v>3.0000000000000001E-5</v>
      </c>
      <c r="AD17" s="3">
        <v>3.6000000000000005E-7</v>
      </c>
      <c r="AE17" s="51"/>
      <c r="AF17" s="22" t="s">
        <v>426</v>
      </c>
      <c r="AG17" s="22" t="s">
        <v>426</v>
      </c>
      <c r="AH17" s="22">
        <v>4</v>
      </c>
      <c r="AI17" s="22">
        <v>6</v>
      </c>
      <c r="AJ17" s="22" t="s">
        <v>426</v>
      </c>
      <c r="AK17" s="22" t="s">
        <v>427</v>
      </c>
      <c r="AL17" s="40" t="s">
        <v>50</v>
      </c>
    </row>
    <row r="18" spans="1:38" ht="26.25" customHeight="1" thickBot="1" x14ac:dyDescent="0.25">
      <c r="A18" s="60" t="s">
        <v>54</v>
      </c>
      <c r="B18" s="60" t="s">
        <v>61</v>
      </c>
      <c r="C18" s="61" t="s">
        <v>62</v>
      </c>
      <c r="D18" s="62"/>
      <c r="E18" s="3">
        <v>3.0339999999999998E-3</v>
      </c>
      <c r="F18" s="3">
        <v>9.4300000000000004E-4</v>
      </c>
      <c r="G18" s="3">
        <v>6.4995616989657016E-6</v>
      </c>
      <c r="H18" s="3" t="s">
        <v>428</v>
      </c>
      <c r="I18" s="3">
        <v>3.1980000000000009E-5</v>
      </c>
      <c r="J18" s="3">
        <v>3.1980000000000009E-5</v>
      </c>
      <c r="K18" s="3">
        <v>3.1980000000000009E-5</v>
      </c>
      <c r="L18" s="3">
        <v>1.2792E-6</v>
      </c>
      <c r="M18" s="3">
        <v>1.189E-3</v>
      </c>
      <c r="N18" s="3">
        <v>4.5099999999999995E-7</v>
      </c>
      <c r="O18" s="3">
        <v>3.6899999999999993E-8</v>
      </c>
      <c r="P18" s="3">
        <v>2.2140000000000005E-5</v>
      </c>
      <c r="Q18" s="3">
        <v>4.0999999999999997E-6</v>
      </c>
      <c r="R18" s="3">
        <v>5.3300000000000002E-7</v>
      </c>
      <c r="S18" s="3">
        <v>1.066E-7</v>
      </c>
      <c r="T18" s="3">
        <v>5.3300000000000002E-7</v>
      </c>
      <c r="U18" s="3">
        <v>2.9930000000000003E-5</v>
      </c>
      <c r="V18" s="3">
        <v>2.9930000000000003E-5</v>
      </c>
      <c r="W18" s="3">
        <v>1.5600000000000001E-6</v>
      </c>
      <c r="X18" s="3">
        <v>2.1599999999999996E-6</v>
      </c>
      <c r="Y18" s="3">
        <v>8.6999999999999997E-6</v>
      </c>
      <c r="Z18" s="3">
        <v>3.3000000000000002E-6</v>
      </c>
      <c r="AA18" s="3">
        <v>3.2399999999999999E-6</v>
      </c>
      <c r="AB18" s="3">
        <v>1.7399999999999999E-5</v>
      </c>
      <c r="AC18" s="3" t="s">
        <v>428</v>
      </c>
      <c r="AD18" s="3" t="s">
        <v>428</v>
      </c>
      <c r="AE18" s="51"/>
      <c r="AF18" s="22">
        <v>3</v>
      </c>
      <c r="AG18" s="22" t="s">
        <v>426</v>
      </c>
      <c r="AH18" s="22">
        <v>37</v>
      </c>
      <c r="AI18" s="22">
        <v>1</v>
      </c>
      <c r="AJ18" s="22" t="s">
        <v>426</v>
      </c>
      <c r="AK18" s="22" t="s">
        <v>427</v>
      </c>
      <c r="AL18" s="40" t="s">
        <v>50</v>
      </c>
    </row>
    <row r="19" spans="1:38" ht="26.25" customHeight="1" thickBot="1" x14ac:dyDescent="0.25">
      <c r="A19" s="60" t="s">
        <v>54</v>
      </c>
      <c r="B19" s="60" t="s">
        <v>63</v>
      </c>
      <c r="C19" s="61" t="s">
        <v>64</v>
      </c>
      <c r="D19" s="62"/>
      <c r="E19" s="3">
        <v>3.8637000000000005E-2</v>
      </c>
      <c r="F19" s="3">
        <v>4.0538999999999999E-2</v>
      </c>
      <c r="G19" s="3">
        <v>4.7576311653237963E-3</v>
      </c>
      <c r="H19" s="3">
        <v>1.2599999999999997E-4</v>
      </c>
      <c r="I19" s="3">
        <v>1.5006540000000001E-2</v>
      </c>
      <c r="J19" s="3">
        <v>1.532154E-2</v>
      </c>
      <c r="K19" s="3">
        <v>1.6056540000000001E-2</v>
      </c>
      <c r="L19" s="3">
        <v>4.1282616000000005E-3</v>
      </c>
      <c r="M19" s="3">
        <v>7.1247000000000005E-2</v>
      </c>
      <c r="N19" s="3">
        <v>2.8393229999999999E-3</v>
      </c>
      <c r="O19" s="3">
        <v>1.3653537000000002E-3</v>
      </c>
      <c r="P19" s="3">
        <v>2.7102000000000002E-4</v>
      </c>
      <c r="Q19" s="3">
        <v>5.9250000000000004E-5</v>
      </c>
      <c r="R19" s="3">
        <v>2.4201090000000001E-3</v>
      </c>
      <c r="S19" s="3">
        <v>6.310218E-4</v>
      </c>
      <c r="T19" s="3">
        <v>2.15109E-4</v>
      </c>
      <c r="U19" s="3">
        <v>5.4046890000000007E-2</v>
      </c>
      <c r="V19" s="3">
        <v>5.4046890000000007E-2</v>
      </c>
      <c r="W19" s="3">
        <v>1.060816E-2</v>
      </c>
      <c r="X19" s="3">
        <v>1.1997599999999998E-3</v>
      </c>
      <c r="Y19" s="3">
        <v>2.2832E-3</v>
      </c>
      <c r="Z19" s="3">
        <v>7.538E-4</v>
      </c>
      <c r="AA19" s="3">
        <v>6.4464000000000004E-4</v>
      </c>
      <c r="AB19" s="3">
        <v>4.8813999999999993E-3</v>
      </c>
      <c r="AC19" s="3">
        <v>5.2499999999999997E-4</v>
      </c>
      <c r="AD19" s="3">
        <v>6.3000000000000007E-6</v>
      </c>
      <c r="AE19" s="51"/>
      <c r="AF19" s="22">
        <v>208</v>
      </c>
      <c r="AG19" s="22" t="s">
        <v>426</v>
      </c>
      <c r="AH19" s="22">
        <v>183</v>
      </c>
      <c r="AI19" s="22">
        <v>107</v>
      </c>
      <c r="AJ19" s="22" t="s">
        <v>426</v>
      </c>
      <c r="AK19" s="22" t="s">
        <v>427</v>
      </c>
      <c r="AL19" s="40" t="s">
        <v>50</v>
      </c>
    </row>
    <row r="20" spans="1:38" ht="26.25" customHeight="1" thickBot="1" x14ac:dyDescent="0.25">
      <c r="A20" s="60" t="s">
        <v>54</v>
      </c>
      <c r="B20" s="60" t="s">
        <v>65</v>
      </c>
      <c r="C20" s="61" t="s">
        <v>66</v>
      </c>
      <c r="D20" s="62"/>
      <c r="E20" s="3">
        <v>9.391E-3</v>
      </c>
      <c r="F20" s="3">
        <v>7.5379999999999996E-3</v>
      </c>
      <c r="G20" s="3">
        <v>7.7733620765061664E-4</v>
      </c>
      <c r="H20" s="3">
        <v>2.0399999999999998E-5</v>
      </c>
      <c r="I20" s="3">
        <v>2.4626800000000001E-3</v>
      </c>
      <c r="J20" s="3">
        <v>2.5136800000000003E-3</v>
      </c>
      <c r="K20" s="3">
        <v>2.6326799999999997E-3</v>
      </c>
      <c r="L20" s="3">
        <v>6.6970720000000014E-4</v>
      </c>
      <c r="M20" s="3">
        <v>1.2764000000000001E-2</v>
      </c>
      <c r="N20" s="3">
        <v>4.6016600000000008E-4</v>
      </c>
      <c r="O20" s="3">
        <v>2.2109540000000001E-4</v>
      </c>
      <c r="P20" s="3">
        <v>6.6759999999999991E-5</v>
      </c>
      <c r="Q20" s="3">
        <v>1.3830000000000001E-5</v>
      </c>
      <c r="R20" s="3">
        <v>3.9237799999999998E-4</v>
      </c>
      <c r="S20" s="3">
        <v>1.0227560000000001E-4</v>
      </c>
      <c r="T20" s="3">
        <v>3.5377999999999999E-5</v>
      </c>
      <c r="U20" s="3">
        <v>8.7813800000000001E-3</v>
      </c>
      <c r="V20" s="3">
        <v>8.7813800000000001E-3</v>
      </c>
      <c r="W20" s="3">
        <v>1.7140400000000002E-3</v>
      </c>
      <c r="X20" s="3">
        <v>1.8943999999999998E-4</v>
      </c>
      <c r="Y20" s="3">
        <v>3.503E-4</v>
      </c>
      <c r="Z20" s="3">
        <v>1.147E-4</v>
      </c>
      <c r="AA20" s="3">
        <v>9.7159999999999998E-5</v>
      </c>
      <c r="AB20" s="3">
        <v>7.5160000000000005E-4</v>
      </c>
      <c r="AC20" s="3">
        <v>8.4999999999999993E-5</v>
      </c>
      <c r="AD20" s="3">
        <v>1.0200000000000002E-6</v>
      </c>
      <c r="AE20" s="51"/>
      <c r="AF20" s="22">
        <v>27</v>
      </c>
      <c r="AG20" s="22" t="s">
        <v>426</v>
      </c>
      <c r="AH20" s="22">
        <v>77</v>
      </c>
      <c r="AI20" s="22">
        <v>19</v>
      </c>
      <c r="AJ20" s="22" t="s">
        <v>426</v>
      </c>
      <c r="AK20" s="22" t="s">
        <v>427</v>
      </c>
      <c r="AL20" s="40" t="s">
        <v>50</v>
      </c>
    </row>
    <row r="21" spans="1:38" ht="26.25" customHeight="1" thickBot="1" x14ac:dyDescent="0.25">
      <c r="A21" s="60" t="s">
        <v>54</v>
      </c>
      <c r="B21" s="60" t="s">
        <v>67</v>
      </c>
      <c r="C21" s="61" t="s">
        <v>68</v>
      </c>
      <c r="D21" s="62"/>
      <c r="E21" s="3">
        <v>0.14056399999999999</v>
      </c>
      <c r="F21" s="3">
        <v>0.11751039999999999</v>
      </c>
      <c r="G21" s="3">
        <v>1.871741877871963E-2</v>
      </c>
      <c r="H21" s="3">
        <v>3.2519999999999994E-4</v>
      </c>
      <c r="I21" s="3">
        <v>4.0571160000000002E-2</v>
      </c>
      <c r="J21" s="3">
        <v>4.1501160000000009E-2</v>
      </c>
      <c r="K21" s="3">
        <v>4.3489159999999999E-2</v>
      </c>
      <c r="L21" s="3">
        <v>1.0782942400000002E-2</v>
      </c>
      <c r="M21" s="3">
        <v>0.21084300000000003</v>
      </c>
      <c r="N21" s="3">
        <v>9.0759020000000003E-3</v>
      </c>
      <c r="O21" s="3">
        <v>3.5477818000000001E-3</v>
      </c>
      <c r="P21" s="3">
        <v>1.0765800000000002E-3</v>
      </c>
      <c r="Q21" s="3">
        <v>2.5575000000000001E-4</v>
      </c>
      <c r="R21" s="3">
        <v>6.4286860000000003E-3</v>
      </c>
      <c r="S21" s="3">
        <v>1.8578972000000003E-3</v>
      </c>
      <c r="T21" s="3">
        <v>7.3080200000000001E-4</v>
      </c>
      <c r="U21" s="3">
        <v>0.14252106000000003</v>
      </c>
      <c r="V21" s="3">
        <v>0.14252106000000003</v>
      </c>
      <c r="W21" s="3">
        <v>2.9907680000000006E-2</v>
      </c>
      <c r="X21" s="3">
        <v>3.5349800000000001E-3</v>
      </c>
      <c r="Y21" s="3">
        <v>6.0568000000000011E-3</v>
      </c>
      <c r="Z21" s="3">
        <v>2.0173999999999999E-3</v>
      </c>
      <c r="AA21" s="3">
        <v>1.6720200000000002E-3</v>
      </c>
      <c r="AB21" s="3">
        <v>1.32812E-2</v>
      </c>
      <c r="AC21" s="3">
        <v>1.3630600000000001E-3</v>
      </c>
      <c r="AD21" s="3">
        <v>2.2262600000000003E-3</v>
      </c>
      <c r="AE21" s="51"/>
      <c r="AF21" s="22">
        <v>318</v>
      </c>
      <c r="AG21" s="22">
        <v>13</v>
      </c>
      <c r="AH21" s="22">
        <v>1185</v>
      </c>
      <c r="AI21" s="22">
        <v>292</v>
      </c>
      <c r="AJ21" s="22" t="s">
        <v>426</v>
      </c>
      <c r="AK21" s="22" t="s">
        <v>427</v>
      </c>
      <c r="AL21" s="40" t="s">
        <v>50</v>
      </c>
    </row>
    <row r="22" spans="1:38" ht="26.25" customHeight="1" thickBot="1" x14ac:dyDescent="0.25">
      <c r="A22" s="60" t="s">
        <v>54</v>
      </c>
      <c r="B22" s="64" t="s">
        <v>69</v>
      </c>
      <c r="C22" s="61" t="s">
        <v>70</v>
      </c>
      <c r="D22" s="62"/>
      <c r="E22" s="3">
        <v>0.22637481683084421</v>
      </c>
      <c r="F22" s="3">
        <v>0.19764715449701131</v>
      </c>
      <c r="G22" s="3">
        <v>3.8045890167889944E-2</v>
      </c>
      <c r="H22" s="3">
        <v>4.1994559225799999E-4</v>
      </c>
      <c r="I22" s="3">
        <v>2.2588582439733801E-2</v>
      </c>
      <c r="J22" s="3">
        <v>1.4346735662737992E-2</v>
      </c>
      <c r="K22" s="3">
        <v>1.4983335291552794E-2</v>
      </c>
      <c r="L22" s="3">
        <v>4.1307897652973248E-3</v>
      </c>
      <c r="M22" s="3">
        <v>0.15717792610471137</v>
      </c>
      <c r="N22" s="3">
        <v>7.5017049953646003E-4</v>
      </c>
      <c r="O22" s="3">
        <v>1.3631466176954271E-3</v>
      </c>
      <c r="P22" s="3">
        <v>5.5933032406361614E-4</v>
      </c>
      <c r="Q22" s="3">
        <v>7.2083470455240026E-5</v>
      </c>
      <c r="R22" s="3">
        <v>2.2595016485900533E-3</v>
      </c>
      <c r="S22" s="3">
        <v>3.6423383064073056E-4</v>
      </c>
      <c r="T22" s="3">
        <v>2.0338246531853153E-5</v>
      </c>
      <c r="U22" s="3">
        <v>5.4487924457558679E-2</v>
      </c>
      <c r="V22" s="3">
        <v>5.4487924457558679E-2</v>
      </c>
      <c r="W22" s="3">
        <v>1.0351524457558681E-2</v>
      </c>
      <c r="X22" s="3">
        <v>7.3382445755867996E-4</v>
      </c>
      <c r="Y22" s="3">
        <v>1.51754445755868E-3</v>
      </c>
      <c r="Z22" s="3">
        <v>2.2104445755867996E-4</v>
      </c>
      <c r="AA22" s="3">
        <v>1.9616187615339995E-4</v>
      </c>
      <c r="AB22" s="3">
        <v>2.66857524882944E-3</v>
      </c>
      <c r="AC22" s="3">
        <v>5.2504453855216804E-4</v>
      </c>
      <c r="AD22" s="3">
        <v>-2.7233033002120005E-3</v>
      </c>
      <c r="AE22" s="51"/>
      <c r="AF22" s="22">
        <v>59</v>
      </c>
      <c r="AG22" s="22">
        <v>229</v>
      </c>
      <c r="AH22" s="22">
        <v>1094</v>
      </c>
      <c r="AI22" s="22">
        <v>1581.0185921997793</v>
      </c>
      <c r="AJ22" s="22">
        <v>1567.6466740253204</v>
      </c>
      <c r="AK22" s="22" t="s">
        <v>427</v>
      </c>
      <c r="AL22" s="40" t="s">
        <v>50</v>
      </c>
    </row>
    <row r="23" spans="1:38" ht="26.25" customHeight="1" thickBot="1" x14ac:dyDescent="0.25">
      <c r="A23" s="60" t="s">
        <v>71</v>
      </c>
      <c r="B23" s="64" t="s">
        <v>391</v>
      </c>
      <c r="C23" s="61" t="s">
        <v>387</v>
      </c>
      <c r="D23" s="103"/>
      <c r="E23" s="3">
        <v>0.58518474913767804</v>
      </c>
      <c r="F23" s="3">
        <v>8.3805741476571549E-2</v>
      </c>
      <c r="G23" s="3">
        <v>9.3681755350748644E-2</v>
      </c>
      <c r="H23" s="3">
        <v>3.77669027316117E-4</v>
      </c>
      <c r="I23" s="3">
        <v>2.8545105855985724E-2</v>
      </c>
      <c r="J23" s="3">
        <v>2.8545105855985724E-2</v>
      </c>
      <c r="K23" s="3">
        <v>2.8545105855985724E-2</v>
      </c>
      <c r="L23" s="3">
        <v>2.1011806203235121E-2</v>
      </c>
      <c r="M23" s="3">
        <v>0.89969873644625376</v>
      </c>
      <c r="N23" s="3">
        <v>0.11379052245251756</v>
      </c>
      <c r="O23" s="3">
        <v>4.758388427078027E-4</v>
      </c>
      <c r="P23" s="3" t="s">
        <v>428</v>
      </c>
      <c r="Q23" s="3" t="s">
        <v>428</v>
      </c>
      <c r="R23" s="3">
        <v>2.3791942135390136E-3</v>
      </c>
      <c r="S23" s="3">
        <v>8.0892603260326462E-2</v>
      </c>
      <c r="T23" s="3">
        <v>3.3308718989546195E-3</v>
      </c>
      <c r="U23" s="3">
        <v>4.758388427078027E-4</v>
      </c>
      <c r="V23" s="3">
        <v>4.7583884270780273E-2</v>
      </c>
      <c r="W23" s="3" t="s">
        <v>428</v>
      </c>
      <c r="X23" s="3">
        <v>3.7766902731611713E-3</v>
      </c>
      <c r="Y23" s="3">
        <v>2.371689096413701E-3</v>
      </c>
      <c r="Z23" s="3" t="s">
        <v>428</v>
      </c>
      <c r="AA23" s="3" t="s">
        <v>428</v>
      </c>
      <c r="AB23" s="3">
        <v>6.1483793695748723E-3</v>
      </c>
      <c r="AC23" s="3" t="s">
        <v>428</v>
      </c>
      <c r="AD23" s="3" t="s">
        <v>428</v>
      </c>
      <c r="AE23" s="51"/>
      <c r="AF23" s="22">
        <v>2022.9500000000003</v>
      </c>
      <c r="AG23" s="22" t="s">
        <v>426</v>
      </c>
      <c r="AH23" s="22" t="s">
        <v>426</v>
      </c>
      <c r="AI23" s="22" t="s">
        <v>426</v>
      </c>
      <c r="AJ23" s="22" t="s">
        <v>426</v>
      </c>
      <c r="AK23" s="22" t="s">
        <v>427</v>
      </c>
      <c r="AL23" s="40" t="s">
        <v>50</v>
      </c>
    </row>
    <row r="24" spans="1:38" ht="26.25" customHeight="1" thickBot="1" x14ac:dyDescent="0.25">
      <c r="A24" s="65" t="s">
        <v>54</v>
      </c>
      <c r="B24" s="64" t="s">
        <v>72</v>
      </c>
      <c r="C24" s="61" t="s">
        <v>73</v>
      </c>
      <c r="D24" s="62"/>
      <c r="E24" s="3">
        <v>3.5132010366900577</v>
      </c>
      <c r="F24" s="3">
        <v>0.32154127624090711</v>
      </c>
      <c r="G24" s="3">
        <v>0.88866548529074385</v>
      </c>
      <c r="H24" s="3" t="s">
        <v>428</v>
      </c>
      <c r="I24" s="3">
        <v>1.0988671976362854</v>
      </c>
      <c r="J24" s="3">
        <v>1.1951557353489222</v>
      </c>
      <c r="K24" s="3">
        <v>1.2895362066163711</v>
      </c>
      <c r="L24" s="3">
        <v>0.11507086099529973</v>
      </c>
      <c r="M24" s="3">
        <v>5.1245446024575578</v>
      </c>
      <c r="N24" s="3">
        <v>0.49909236167225302</v>
      </c>
      <c r="O24" s="3">
        <v>0.20577715276189423</v>
      </c>
      <c r="P24" s="3">
        <v>1.4905724783024958E-2</v>
      </c>
      <c r="Q24" s="3">
        <v>3.758790530909617E-2</v>
      </c>
      <c r="R24" s="3">
        <v>0.38629400482646453</v>
      </c>
      <c r="S24" s="3">
        <v>0.16968505893902827</v>
      </c>
      <c r="T24" s="3">
        <v>8.3058120807267891E-2</v>
      </c>
      <c r="U24" s="3">
        <v>2.8367031629597337E-2</v>
      </c>
      <c r="V24" s="3">
        <v>8.5190471288618301</v>
      </c>
      <c r="W24" s="3">
        <v>1.7300297193144756</v>
      </c>
      <c r="X24" s="3">
        <v>3.9737082012702499E-3</v>
      </c>
      <c r="Y24" s="3">
        <v>5.7122574147150228E-3</v>
      </c>
      <c r="Z24" s="3">
        <v>2.2348822766589602E-3</v>
      </c>
      <c r="AA24" s="3">
        <v>1.7978432402425105E-3</v>
      </c>
      <c r="AB24" s="3">
        <v>1.3718691132886741E-2</v>
      </c>
      <c r="AC24" s="3">
        <v>9.4774599999999987E-2</v>
      </c>
      <c r="AD24" s="3">
        <v>7.1194865229328885E-2</v>
      </c>
      <c r="AE24" s="51"/>
      <c r="AF24" s="22">
        <v>235.05000000000018</v>
      </c>
      <c r="AG24" s="22">
        <v>80</v>
      </c>
      <c r="AH24" s="22">
        <v>972</v>
      </c>
      <c r="AI24" s="22">
        <v>18958</v>
      </c>
      <c r="AJ24" s="22" t="s">
        <v>426</v>
      </c>
      <c r="AK24" s="22" t="s">
        <v>427</v>
      </c>
      <c r="AL24" s="40" t="s">
        <v>50</v>
      </c>
    </row>
    <row r="25" spans="1:38" ht="26.25" customHeight="1" thickBot="1" x14ac:dyDescent="0.25">
      <c r="A25" s="60" t="s">
        <v>74</v>
      </c>
      <c r="B25" s="64" t="s">
        <v>75</v>
      </c>
      <c r="C25" s="66" t="s">
        <v>76</v>
      </c>
      <c r="D25" s="62"/>
      <c r="E25" s="3" t="s">
        <v>426</v>
      </c>
      <c r="F25" s="3" t="s">
        <v>426</v>
      </c>
      <c r="G25" s="3" t="s">
        <v>426</v>
      </c>
      <c r="H25" s="3" t="s">
        <v>428</v>
      </c>
      <c r="I25" s="3" t="s">
        <v>426</v>
      </c>
      <c r="J25" s="3" t="s">
        <v>426</v>
      </c>
      <c r="K25" s="3" t="s">
        <v>426</v>
      </c>
      <c r="L25" s="3" t="s">
        <v>426</v>
      </c>
      <c r="M25" s="3" t="s">
        <v>426</v>
      </c>
      <c r="N25" s="3" t="s">
        <v>426</v>
      </c>
      <c r="O25" s="3" t="s">
        <v>426</v>
      </c>
      <c r="P25" s="3" t="s">
        <v>426</v>
      </c>
      <c r="Q25" s="3" t="s">
        <v>428</v>
      </c>
      <c r="R25" s="3" t="s">
        <v>428</v>
      </c>
      <c r="S25" s="3" t="s">
        <v>428</v>
      </c>
      <c r="T25" s="3" t="s">
        <v>428</v>
      </c>
      <c r="U25" s="3" t="s">
        <v>428</v>
      </c>
      <c r="V25" s="3" t="s">
        <v>428</v>
      </c>
      <c r="W25" s="3" t="s">
        <v>427</v>
      </c>
      <c r="X25" s="3" t="s">
        <v>427</v>
      </c>
      <c r="Y25" s="3" t="s">
        <v>427</v>
      </c>
      <c r="Z25" s="3" t="s">
        <v>427</v>
      </c>
      <c r="AA25" s="3" t="s">
        <v>427</v>
      </c>
      <c r="AB25" s="3" t="s">
        <v>427</v>
      </c>
      <c r="AC25" s="3" t="s">
        <v>427</v>
      </c>
      <c r="AD25" s="3" t="s">
        <v>427</v>
      </c>
      <c r="AE25" s="51"/>
      <c r="AF25" s="22" t="s">
        <v>426</v>
      </c>
      <c r="AG25" s="3" t="s">
        <v>427</v>
      </c>
      <c r="AH25" s="3" t="s">
        <v>427</v>
      </c>
      <c r="AI25" s="3" t="s">
        <v>427</v>
      </c>
      <c r="AJ25" s="3" t="s">
        <v>427</v>
      </c>
      <c r="AK25" s="3" t="s">
        <v>427</v>
      </c>
      <c r="AL25" s="40" t="s">
        <v>50</v>
      </c>
    </row>
    <row r="26" spans="1:38" ht="26.25" customHeight="1" thickBot="1" x14ac:dyDescent="0.25">
      <c r="A26" s="60" t="s">
        <v>74</v>
      </c>
      <c r="B26" s="60" t="s">
        <v>77</v>
      </c>
      <c r="C26" s="61" t="s">
        <v>78</v>
      </c>
      <c r="D26" s="62"/>
      <c r="E26" s="3">
        <v>0.21459124800000001</v>
      </c>
      <c r="F26" s="3">
        <v>2.295575E-2</v>
      </c>
      <c r="G26" s="3">
        <v>1.377345E-2</v>
      </c>
      <c r="H26" s="3" t="s">
        <v>428</v>
      </c>
      <c r="I26" s="3">
        <v>1.6396959999999999E-3</v>
      </c>
      <c r="J26" s="3">
        <v>1.6396959999999999E-3</v>
      </c>
      <c r="K26" s="3">
        <v>1.6396959999999999E-3</v>
      </c>
      <c r="L26" s="3">
        <v>7.8705400000000003E-4</v>
      </c>
      <c r="M26" s="3">
        <v>0.127579099</v>
      </c>
      <c r="N26" s="3">
        <v>1.139066E-3</v>
      </c>
      <c r="O26" s="3">
        <v>1.62724E-4</v>
      </c>
      <c r="P26" s="3">
        <v>4.8817099999999997E-4</v>
      </c>
      <c r="Q26" s="3" t="s">
        <v>428</v>
      </c>
      <c r="R26" s="3" t="s">
        <v>428</v>
      </c>
      <c r="S26" s="3" t="s">
        <v>428</v>
      </c>
      <c r="T26" s="3" t="s">
        <v>428</v>
      </c>
      <c r="U26" s="3" t="s">
        <v>428</v>
      </c>
      <c r="V26" s="3" t="s">
        <v>428</v>
      </c>
      <c r="W26" s="3" t="s">
        <v>427</v>
      </c>
      <c r="X26" s="3" t="s">
        <v>427</v>
      </c>
      <c r="Y26" s="3" t="s">
        <v>427</v>
      </c>
      <c r="Z26" s="3" t="s">
        <v>427</v>
      </c>
      <c r="AA26" s="3" t="s">
        <v>427</v>
      </c>
      <c r="AB26" s="3" t="s">
        <v>427</v>
      </c>
      <c r="AC26" s="3" t="s">
        <v>427</v>
      </c>
      <c r="AD26" s="3" t="s">
        <v>427</v>
      </c>
      <c r="AE26" s="51"/>
      <c r="AF26" s="22">
        <v>703.13</v>
      </c>
      <c r="AG26" s="22" t="s">
        <v>427</v>
      </c>
      <c r="AH26" s="22" t="s">
        <v>427</v>
      </c>
      <c r="AI26" s="22" t="s">
        <v>427</v>
      </c>
      <c r="AJ26" s="22" t="s">
        <v>427</v>
      </c>
      <c r="AK26" s="22" t="s">
        <v>427</v>
      </c>
      <c r="AL26" s="40" t="s">
        <v>50</v>
      </c>
    </row>
    <row r="27" spans="1:38" ht="26.25" customHeight="1" thickBot="1" x14ac:dyDescent="0.25">
      <c r="A27" s="60" t="s">
        <v>79</v>
      </c>
      <c r="B27" s="60" t="s">
        <v>80</v>
      </c>
      <c r="C27" s="61" t="s">
        <v>81</v>
      </c>
      <c r="D27" s="62"/>
      <c r="E27" s="3">
        <v>3.3905438800000001</v>
      </c>
      <c r="F27" s="3">
        <v>0.45453040300000003</v>
      </c>
      <c r="G27" s="3">
        <v>9.1040080000000002E-3</v>
      </c>
      <c r="H27" s="3">
        <v>8.1366746000000004E-2</v>
      </c>
      <c r="I27" s="3">
        <v>0.111857581</v>
      </c>
      <c r="J27" s="3">
        <v>0.111857581</v>
      </c>
      <c r="K27" s="3">
        <v>0.111857581</v>
      </c>
      <c r="L27" s="3">
        <v>6.9662296999999998E-2</v>
      </c>
      <c r="M27" s="3">
        <v>3.618187834</v>
      </c>
      <c r="N27" s="3">
        <v>0.62083856800000004</v>
      </c>
      <c r="O27" s="3">
        <v>4.5200000000000001E-5</v>
      </c>
      <c r="P27" s="3">
        <v>3.066437E-3</v>
      </c>
      <c r="Q27" s="3">
        <v>7.6600000000000005E-5</v>
      </c>
      <c r="R27" s="3">
        <v>3.8634680000000001E-3</v>
      </c>
      <c r="S27" s="3">
        <v>2.6287260000000001E-3</v>
      </c>
      <c r="T27" s="3">
        <v>3.8737400000000001E-4</v>
      </c>
      <c r="U27" s="3">
        <v>6.2799999999999995E-5</v>
      </c>
      <c r="V27" s="3">
        <v>1.0890044E-2</v>
      </c>
      <c r="W27" s="3">
        <v>0.16638839999999999</v>
      </c>
      <c r="X27" s="3">
        <v>1.1405420999999999E-2</v>
      </c>
      <c r="Y27" s="3">
        <v>1.2152061E-2</v>
      </c>
      <c r="Z27" s="3">
        <v>9.26015E-3</v>
      </c>
      <c r="AA27" s="3">
        <v>1.0476579E-2</v>
      </c>
      <c r="AB27" s="3">
        <v>4.3294210999999999E-2</v>
      </c>
      <c r="AC27" s="3">
        <v>1.66389E-4</v>
      </c>
      <c r="AD27" s="3">
        <v>3.3300000000000003E-5</v>
      </c>
      <c r="AE27" s="51"/>
      <c r="AF27" s="22">
        <v>20798.733219999998</v>
      </c>
      <c r="AG27" s="22" t="s">
        <v>427</v>
      </c>
      <c r="AH27" s="22">
        <v>15.635065620000001</v>
      </c>
      <c r="AI27" s="22">
        <v>1160.2902019999999</v>
      </c>
      <c r="AJ27" s="22" t="s">
        <v>427</v>
      </c>
      <c r="AK27" s="22" t="s">
        <v>427</v>
      </c>
      <c r="AL27" s="40" t="s">
        <v>50</v>
      </c>
    </row>
    <row r="28" spans="1:38" ht="26.25" customHeight="1" thickBot="1" x14ac:dyDescent="0.25">
      <c r="A28" s="60" t="s">
        <v>79</v>
      </c>
      <c r="B28" s="60" t="s">
        <v>82</v>
      </c>
      <c r="C28" s="61" t="s">
        <v>83</v>
      </c>
      <c r="D28" s="62"/>
      <c r="E28" s="3">
        <v>1.54614925</v>
      </c>
      <c r="F28" s="3">
        <v>8.0160832000000001E-2</v>
      </c>
      <c r="G28" s="3">
        <v>1.6668830000000001E-3</v>
      </c>
      <c r="H28" s="3">
        <v>5.814413E-3</v>
      </c>
      <c r="I28" s="3">
        <v>3.9273416999999998E-2</v>
      </c>
      <c r="J28" s="3">
        <v>3.9273416999999998E-2</v>
      </c>
      <c r="K28" s="3">
        <v>3.9273416999999998E-2</v>
      </c>
      <c r="L28" s="3">
        <v>2.4806035000000001E-2</v>
      </c>
      <c r="M28" s="3">
        <v>0.32897476399999998</v>
      </c>
      <c r="N28" s="3">
        <v>1.1103521999999999E-2</v>
      </c>
      <c r="O28" s="3">
        <v>4.8154599999999996E-6</v>
      </c>
      <c r="P28" s="3">
        <v>4.7963699999999999E-4</v>
      </c>
      <c r="Q28" s="3">
        <v>9.3845100000000004E-6</v>
      </c>
      <c r="R28" s="3">
        <v>7.5037200000000002E-4</v>
      </c>
      <c r="S28" s="3">
        <v>5.03869E-4</v>
      </c>
      <c r="T28" s="3">
        <v>2.29581E-5</v>
      </c>
      <c r="U28" s="3">
        <v>9.1380899999999991E-6</v>
      </c>
      <c r="V28" s="3">
        <v>1.6374639999999999E-3</v>
      </c>
      <c r="W28" s="3">
        <v>3.7493699999999998E-2</v>
      </c>
      <c r="X28" s="3">
        <v>2.5543549999999999E-3</v>
      </c>
      <c r="Y28" s="3">
        <v>2.862687E-3</v>
      </c>
      <c r="Z28" s="3">
        <v>2.2453239999999999E-3</v>
      </c>
      <c r="AA28" s="3">
        <v>2.38141E-3</v>
      </c>
      <c r="AB28" s="3">
        <v>1.0043775999999999E-2</v>
      </c>
      <c r="AC28" s="3">
        <v>3.7493700000000003E-5</v>
      </c>
      <c r="AD28" s="3">
        <v>7.5004000000000002E-6</v>
      </c>
      <c r="AE28" s="51"/>
      <c r="AF28" s="22">
        <v>3598.4</v>
      </c>
      <c r="AG28" s="22" t="s">
        <v>427</v>
      </c>
      <c r="AH28" s="22">
        <v>4.5</v>
      </c>
      <c r="AI28" s="22">
        <v>201.4</v>
      </c>
      <c r="AJ28" s="22" t="s">
        <v>427</v>
      </c>
      <c r="AK28" s="22" t="s">
        <v>427</v>
      </c>
      <c r="AL28" s="40" t="s">
        <v>50</v>
      </c>
    </row>
    <row r="29" spans="1:38" ht="26.25" customHeight="1" thickBot="1" x14ac:dyDescent="0.25">
      <c r="A29" s="60" t="s">
        <v>79</v>
      </c>
      <c r="B29" s="60" t="s">
        <v>84</v>
      </c>
      <c r="C29" s="61" t="s">
        <v>85</v>
      </c>
      <c r="D29" s="62"/>
      <c r="E29" s="3">
        <v>4.3153245589999996</v>
      </c>
      <c r="F29" s="3">
        <v>0.123265107</v>
      </c>
      <c r="G29" s="3">
        <v>5.9181160000000002E-3</v>
      </c>
      <c r="H29" s="3">
        <v>9.8714100000000006E-3</v>
      </c>
      <c r="I29" s="3">
        <v>6.0480076000000001E-2</v>
      </c>
      <c r="J29" s="3">
        <v>6.0480076000000001E-2</v>
      </c>
      <c r="K29" s="3">
        <v>6.0480076000000001E-2</v>
      </c>
      <c r="L29" s="3">
        <v>3.9312891000000003E-2</v>
      </c>
      <c r="M29" s="3">
        <v>1.62873913</v>
      </c>
      <c r="N29" s="3">
        <v>7.9120370000000002E-3</v>
      </c>
      <c r="O29" s="3">
        <v>1.6013000000000001E-5</v>
      </c>
      <c r="P29" s="3">
        <v>1.675426E-3</v>
      </c>
      <c r="Q29" s="3">
        <v>3.1850400000000003E-5</v>
      </c>
      <c r="R29" s="3">
        <v>2.673567E-3</v>
      </c>
      <c r="S29" s="3">
        <v>1.7933459999999999E-3</v>
      </c>
      <c r="T29" s="3">
        <v>6.6685699999999997E-5</v>
      </c>
      <c r="U29" s="3">
        <v>3.1674799999999997E-5</v>
      </c>
      <c r="V29" s="3">
        <v>5.6961900000000003E-3</v>
      </c>
      <c r="W29" s="3">
        <v>4.39412E-2</v>
      </c>
      <c r="X29" s="3">
        <v>1.506395E-3</v>
      </c>
      <c r="Y29" s="3">
        <v>9.1213649999999993E-3</v>
      </c>
      <c r="Z29" s="3">
        <v>1.0192612E-2</v>
      </c>
      <c r="AA29" s="3">
        <v>2.3432169999999999E-3</v>
      </c>
      <c r="AB29" s="3">
        <v>2.3163589000000002E-2</v>
      </c>
      <c r="AC29" s="3">
        <v>2.7374700000000001E-5</v>
      </c>
      <c r="AD29" s="3">
        <v>5.5636999999999998E-6</v>
      </c>
      <c r="AE29" s="51"/>
      <c r="AF29" s="22">
        <v>12587.31977</v>
      </c>
      <c r="AG29" s="22" t="s">
        <v>427</v>
      </c>
      <c r="AH29" s="22">
        <v>122.8402698</v>
      </c>
      <c r="AI29" s="22">
        <v>711.59057840000003</v>
      </c>
      <c r="AJ29" s="22" t="s">
        <v>427</v>
      </c>
      <c r="AK29" s="22" t="s">
        <v>427</v>
      </c>
      <c r="AL29" s="40" t="s">
        <v>50</v>
      </c>
    </row>
    <row r="30" spans="1:38" ht="26.25" customHeight="1" thickBot="1" x14ac:dyDescent="0.25">
      <c r="A30" s="60" t="s">
        <v>79</v>
      </c>
      <c r="B30" s="60" t="s">
        <v>86</v>
      </c>
      <c r="C30" s="61" t="s">
        <v>87</v>
      </c>
      <c r="D30" s="62"/>
      <c r="E30" s="3">
        <v>7.8586469999999999E-3</v>
      </c>
      <c r="F30" s="3">
        <v>5.3791106999999998E-2</v>
      </c>
      <c r="G30" s="3">
        <v>6.4957599999999996E-5</v>
      </c>
      <c r="H30" s="3">
        <v>1.8049799999999999E-4</v>
      </c>
      <c r="I30" s="3">
        <v>9.8729799999999995E-4</v>
      </c>
      <c r="J30" s="3">
        <v>9.8729799999999995E-4</v>
      </c>
      <c r="K30" s="3">
        <v>9.8729799999999995E-4</v>
      </c>
      <c r="L30" s="3">
        <v>1.9956499999999999E-4</v>
      </c>
      <c r="M30" s="3">
        <v>0.22084352800000004</v>
      </c>
      <c r="N30" s="3">
        <v>1.6240329000000005E-2</v>
      </c>
      <c r="O30" s="3">
        <v>1.26756E-4</v>
      </c>
      <c r="P30" s="3">
        <v>3.1354199999999999E-5</v>
      </c>
      <c r="Q30" s="3">
        <v>1.08118E-6</v>
      </c>
      <c r="R30" s="3">
        <v>5.5338100000000003E-4</v>
      </c>
      <c r="S30" s="3">
        <v>2.1519676000000001E-2</v>
      </c>
      <c r="T30" s="3">
        <v>8.8971000000000005E-4</v>
      </c>
      <c r="U30" s="3">
        <v>1.2620400000000001E-4</v>
      </c>
      <c r="V30" s="3">
        <v>1.2562191E-2</v>
      </c>
      <c r="W30" s="3">
        <v>9.3389999999999999E-4</v>
      </c>
      <c r="X30" s="3">
        <v>2.5967400000000001E-5</v>
      </c>
      <c r="Y30" s="3">
        <v>2.9790200000000002E-5</v>
      </c>
      <c r="Z30" s="3">
        <v>2.0945799999999999E-5</v>
      </c>
      <c r="AA30" s="3">
        <v>3.2402700000000001E-5</v>
      </c>
      <c r="AB30" s="3">
        <v>1.0910609999999999E-4</v>
      </c>
      <c r="AC30" s="3">
        <v>9.3450000000000001E-7</v>
      </c>
      <c r="AD30" s="3">
        <v>2.294E-7</v>
      </c>
      <c r="AE30" s="51"/>
      <c r="AF30" s="22">
        <v>144.09830529999999</v>
      </c>
      <c r="AG30" s="22" t="s">
        <v>427</v>
      </c>
      <c r="AH30" s="22" t="s">
        <v>428</v>
      </c>
      <c r="AI30" s="22">
        <v>9.5420500149999992</v>
      </c>
      <c r="AJ30" s="22" t="s">
        <v>427</v>
      </c>
      <c r="AK30" s="22" t="s">
        <v>427</v>
      </c>
      <c r="AL30" s="40" t="s">
        <v>50</v>
      </c>
    </row>
    <row r="31" spans="1:38" ht="26.25" customHeight="1" thickBot="1" x14ac:dyDescent="0.25">
      <c r="A31" s="60" t="s">
        <v>79</v>
      </c>
      <c r="B31" s="60" t="s">
        <v>88</v>
      </c>
      <c r="C31" s="61" t="s">
        <v>89</v>
      </c>
      <c r="D31" s="62"/>
      <c r="E31" s="3" t="s">
        <v>427</v>
      </c>
      <c r="F31" s="3">
        <v>0.16279059500000001</v>
      </c>
      <c r="G31" s="3" t="s">
        <v>427</v>
      </c>
      <c r="H31" s="3" t="s">
        <v>427</v>
      </c>
      <c r="I31" s="3" t="s">
        <v>427</v>
      </c>
      <c r="J31" s="3" t="s">
        <v>427</v>
      </c>
      <c r="K31" s="3" t="s">
        <v>427</v>
      </c>
      <c r="L31" s="3" t="s">
        <v>427</v>
      </c>
      <c r="M31" s="3" t="s">
        <v>427</v>
      </c>
      <c r="N31" s="3" t="s">
        <v>427</v>
      </c>
      <c r="O31" s="3" t="s">
        <v>427</v>
      </c>
      <c r="P31" s="3" t="s">
        <v>427</v>
      </c>
      <c r="Q31" s="3" t="s">
        <v>427</v>
      </c>
      <c r="R31" s="3" t="s">
        <v>427</v>
      </c>
      <c r="S31" s="3" t="s">
        <v>427</v>
      </c>
      <c r="T31" s="3" t="s">
        <v>427</v>
      </c>
      <c r="U31" s="3" t="s">
        <v>427</v>
      </c>
      <c r="V31" s="3" t="s">
        <v>427</v>
      </c>
      <c r="W31" s="3" t="s">
        <v>427</v>
      </c>
      <c r="X31" s="3" t="s">
        <v>427</v>
      </c>
      <c r="Y31" s="3" t="s">
        <v>427</v>
      </c>
      <c r="Z31" s="3" t="s">
        <v>427</v>
      </c>
      <c r="AA31" s="3" t="s">
        <v>427</v>
      </c>
      <c r="AB31" s="3" t="s">
        <v>427</v>
      </c>
      <c r="AC31" s="3" t="s">
        <v>427</v>
      </c>
      <c r="AD31" s="3" t="s">
        <v>427</v>
      </c>
      <c r="AE31" s="51"/>
      <c r="AF31" s="22">
        <v>7.5520186169999999</v>
      </c>
      <c r="AG31" s="3" t="s">
        <v>427</v>
      </c>
      <c r="AH31" s="3" t="s">
        <v>427</v>
      </c>
      <c r="AI31" s="22">
        <v>89.939622900000003</v>
      </c>
      <c r="AJ31" s="3" t="s">
        <v>427</v>
      </c>
      <c r="AK31" s="3" t="s">
        <v>427</v>
      </c>
      <c r="AL31" s="40" t="s">
        <v>50</v>
      </c>
    </row>
    <row r="32" spans="1:38" ht="26.25" customHeight="1" thickBot="1" x14ac:dyDescent="0.25">
      <c r="A32" s="60" t="s">
        <v>79</v>
      </c>
      <c r="B32" s="60" t="s">
        <v>90</v>
      </c>
      <c r="C32" s="61" t="s">
        <v>91</v>
      </c>
      <c r="D32" s="62"/>
      <c r="E32" s="3" t="s">
        <v>427</v>
      </c>
      <c r="F32" s="3" t="s">
        <v>427</v>
      </c>
      <c r="G32" s="3" t="s">
        <v>427</v>
      </c>
      <c r="H32" s="3" t="s">
        <v>427</v>
      </c>
      <c r="I32" s="3">
        <v>0.18174148400000001</v>
      </c>
      <c r="J32" s="3">
        <v>0.360894298</v>
      </c>
      <c r="K32" s="3">
        <v>0.449823158</v>
      </c>
      <c r="L32" s="3">
        <v>3.8433597999999999E-2</v>
      </c>
      <c r="M32" s="3" t="s">
        <v>427</v>
      </c>
      <c r="N32" s="3">
        <v>1.4911119749999999</v>
      </c>
      <c r="O32" s="3">
        <v>6.3528719999999999E-3</v>
      </c>
      <c r="P32" s="3" t="s">
        <v>428</v>
      </c>
      <c r="Q32" s="3">
        <v>1.6963868999999999E-2</v>
      </c>
      <c r="R32" s="3">
        <v>0.55843242900000001</v>
      </c>
      <c r="S32" s="3">
        <v>12.27663381</v>
      </c>
      <c r="T32" s="3">
        <v>8.4597659000000006E-2</v>
      </c>
      <c r="U32" s="3">
        <v>8.9964629999999997E-3</v>
      </c>
      <c r="V32" s="3">
        <v>3.6414129879999999</v>
      </c>
      <c r="W32" s="3" t="s">
        <v>428</v>
      </c>
      <c r="X32" s="3" t="s">
        <v>428</v>
      </c>
      <c r="Y32" s="3" t="s">
        <v>428</v>
      </c>
      <c r="Z32" s="3" t="s">
        <v>428</v>
      </c>
      <c r="AA32" s="3" t="s">
        <v>428</v>
      </c>
      <c r="AB32" s="3" t="s">
        <v>428</v>
      </c>
      <c r="AC32" s="3" t="s">
        <v>428</v>
      </c>
      <c r="AD32" s="3" t="s">
        <v>428</v>
      </c>
      <c r="AE32" s="51"/>
      <c r="AF32" s="3" t="s">
        <v>427</v>
      </c>
      <c r="AG32" s="3" t="s">
        <v>427</v>
      </c>
      <c r="AH32" s="3" t="s">
        <v>427</v>
      </c>
      <c r="AI32" s="3" t="s">
        <v>427</v>
      </c>
      <c r="AJ32" s="3" t="s">
        <v>427</v>
      </c>
      <c r="AK32" s="22">
        <v>12189.76381</v>
      </c>
      <c r="AL32" s="40" t="s">
        <v>411</v>
      </c>
    </row>
    <row r="33" spans="1:38" ht="26.25" customHeight="1" thickBot="1" x14ac:dyDescent="0.25">
      <c r="A33" s="60" t="s">
        <v>79</v>
      </c>
      <c r="B33" s="60" t="s">
        <v>92</v>
      </c>
      <c r="C33" s="61" t="s">
        <v>93</v>
      </c>
      <c r="D33" s="62"/>
      <c r="E33" s="3" t="s">
        <v>427</v>
      </c>
      <c r="F33" s="3" t="s">
        <v>427</v>
      </c>
      <c r="G33" s="3" t="s">
        <v>427</v>
      </c>
      <c r="H33" s="3" t="s">
        <v>427</v>
      </c>
      <c r="I33" s="3">
        <v>8.0818066999999993E-2</v>
      </c>
      <c r="J33" s="3">
        <v>0.149663086</v>
      </c>
      <c r="K33" s="3">
        <v>0.29932617299999997</v>
      </c>
      <c r="L33" s="3">
        <v>3.1728569999999998E-3</v>
      </c>
      <c r="M33" s="3" t="s">
        <v>427</v>
      </c>
      <c r="N33" s="3" t="s">
        <v>428</v>
      </c>
      <c r="O33" s="3" t="s">
        <v>428</v>
      </c>
      <c r="P33" s="3" t="s">
        <v>428</v>
      </c>
      <c r="Q33" s="3" t="s">
        <v>428</v>
      </c>
      <c r="R33" s="3" t="s">
        <v>428</v>
      </c>
      <c r="S33" s="3" t="s">
        <v>428</v>
      </c>
      <c r="T33" s="3" t="s">
        <v>428</v>
      </c>
      <c r="U33" s="3" t="s">
        <v>428</v>
      </c>
      <c r="V33" s="3" t="s">
        <v>428</v>
      </c>
      <c r="W33" s="3" t="s">
        <v>428</v>
      </c>
      <c r="X33" s="3" t="s">
        <v>428</v>
      </c>
      <c r="Y33" s="3" t="s">
        <v>428</v>
      </c>
      <c r="Z33" s="3" t="s">
        <v>428</v>
      </c>
      <c r="AA33" s="3" t="s">
        <v>428</v>
      </c>
      <c r="AB33" s="3" t="s">
        <v>428</v>
      </c>
      <c r="AC33" s="3" t="s">
        <v>428</v>
      </c>
      <c r="AD33" s="3" t="s">
        <v>428</v>
      </c>
      <c r="AE33" s="51"/>
      <c r="AF33" s="3" t="s">
        <v>427</v>
      </c>
      <c r="AG33" s="3" t="s">
        <v>427</v>
      </c>
      <c r="AH33" s="3" t="s">
        <v>427</v>
      </c>
      <c r="AI33" s="3" t="s">
        <v>427</v>
      </c>
      <c r="AJ33" s="3" t="s">
        <v>427</v>
      </c>
      <c r="AK33" s="22">
        <v>12189.76381</v>
      </c>
      <c r="AL33" s="40" t="s">
        <v>411</v>
      </c>
    </row>
    <row r="34" spans="1:38" ht="26.25" customHeight="1" thickBot="1" x14ac:dyDescent="0.25">
      <c r="A34" s="60" t="s">
        <v>71</v>
      </c>
      <c r="B34" s="60" t="s">
        <v>94</v>
      </c>
      <c r="C34" s="61" t="s">
        <v>95</v>
      </c>
      <c r="D34" s="62"/>
      <c r="E34" s="3">
        <v>0.93064066099999998</v>
      </c>
      <c r="F34" s="3">
        <v>7.4543305000000004E-2</v>
      </c>
      <c r="G34" s="3">
        <v>3.3448330000000002E-3</v>
      </c>
      <c r="H34" s="3">
        <v>1.57441E-4</v>
      </c>
      <c r="I34" s="3">
        <v>2.1448248999999999E-2</v>
      </c>
      <c r="J34" s="3">
        <v>2.3022658000000001E-2</v>
      </c>
      <c r="K34" s="3">
        <v>3.4163746000000002E-2</v>
      </c>
      <c r="L34" s="3">
        <v>1.3941362000000001E-2</v>
      </c>
      <c r="M34" s="3">
        <v>0.24311408300000001</v>
      </c>
      <c r="N34" s="3" t="s">
        <v>428</v>
      </c>
      <c r="O34" s="3">
        <v>1.57441E-4</v>
      </c>
      <c r="P34" s="3" t="s">
        <v>428</v>
      </c>
      <c r="Q34" s="3" t="s">
        <v>428</v>
      </c>
      <c r="R34" s="3">
        <v>7.8720500000000002E-4</v>
      </c>
      <c r="S34" s="3">
        <v>2.6764963999999999E-2</v>
      </c>
      <c r="T34" s="3">
        <v>1.1020870000000001E-3</v>
      </c>
      <c r="U34" s="3">
        <v>1.57441E-4</v>
      </c>
      <c r="V34" s="3">
        <v>1.5744095999999999E-2</v>
      </c>
      <c r="W34" s="3" t="s">
        <v>427</v>
      </c>
      <c r="X34" s="3">
        <v>4.7232300000000002E-4</v>
      </c>
      <c r="Y34" s="3">
        <v>7.8720500000000002E-4</v>
      </c>
      <c r="Z34" s="3" t="s">
        <v>427</v>
      </c>
      <c r="AA34" s="3" t="s">
        <v>427</v>
      </c>
      <c r="AB34" s="3">
        <v>1.259528E-3</v>
      </c>
      <c r="AC34" s="3" t="s">
        <v>427</v>
      </c>
      <c r="AD34" s="3" t="s">
        <v>427</v>
      </c>
      <c r="AE34" s="51"/>
      <c r="AF34" s="22">
        <v>18</v>
      </c>
      <c r="AG34" s="3" t="s">
        <v>427</v>
      </c>
      <c r="AH34" s="3" t="s">
        <v>427</v>
      </c>
      <c r="AI34" s="22">
        <v>651</v>
      </c>
      <c r="AJ34" s="3" t="s">
        <v>427</v>
      </c>
      <c r="AK34" s="22" t="s">
        <v>427</v>
      </c>
      <c r="AL34" s="40" t="s">
        <v>50</v>
      </c>
    </row>
    <row r="35" spans="1:38" s="4" customFormat="1" ht="26.25" customHeight="1" thickBot="1" x14ac:dyDescent="0.25">
      <c r="A35" s="60" t="s">
        <v>96</v>
      </c>
      <c r="B35" s="60" t="s">
        <v>97</v>
      </c>
      <c r="C35" s="61" t="s">
        <v>98</v>
      </c>
      <c r="D35" s="62"/>
      <c r="E35" s="3" t="s">
        <v>426</v>
      </c>
      <c r="F35" s="3" t="s">
        <v>426</v>
      </c>
      <c r="G35" s="3" t="s">
        <v>426</v>
      </c>
      <c r="H35" s="3" t="s">
        <v>426</v>
      </c>
      <c r="I35" s="3" t="s">
        <v>426</v>
      </c>
      <c r="J35" s="3" t="s">
        <v>426</v>
      </c>
      <c r="K35" s="3" t="s">
        <v>426</v>
      </c>
      <c r="L35" s="3" t="s">
        <v>426</v>
      </c>
      <c r="M35" s="3" t="s">
        <v>426</v>
      </c>
      <c r="N35" s="3" t="s">
        <v>426</v>
      </c>
      <c r="O35" s="3" t="s">
        <v>426</v>
      </c>
      <c r="P35" s="3" t="s">
        <v>426</v>
      </c>
      <c r="Q35" s="3" t="s">
        <v>426</v>
      </c>
      <c r="R35" s="3" t="s">
        <v>426</v>
      </c>
      <c r="S35" s="3" t="s">
        <v>426</v>
      </c>
      <c r="T35" s="3" t="s">
        <v>426</v>
      </c>
      <c r="U35" s="3" t="s">
        <v>426</v>
      </c>
      <c r="V35" s="3" t="s">
        <v>426</v>
      </c>
      <c r="W35" s="3" t="s">
        <v>426</v>
      </c>
      <c r="X35" s="3" t="s">
        <v>426</v>
      </c>
      <c r="Y35" s="3" t="s">
        <v>426</v>
      </c>
      <c r="Z35" s="3" t="s">
        <v>426</v>
      </c>
      <c r="AA35" s="3" t="s">
        <v>426</v>
      </c>
      <c r="AB35" s="3" t="s">
        <v>426</v>
      </c>
      <c r="AC35" s="3" t="s">
        <v>426</v>
      </c>
      <c r="AD35" s="3" t="s">
        <v>426</v>
      </c>
      <c r="AE35" s="51"/>
      <c r="AF35" s="22" t="s">
        <v>426</v>
      </c>
      <c r="AG35" s="22" t="s">
        <v>426</v>
      </c>
      <c r="AH35" s="22" t="s">
        <v>426</v>
      </c>
      <c r="AI35" s="22" t="s">
        <v>426</v>
      </c>
      <c r="AJ35" s="22" t="s">
        <v>426</v>
      </c>
      <c r="AK35" s="22" t="s">
        <v>427</v>
      </c>
      <c r="AL35" s="40" t="s">
        <v>50</v>
      </c>
    </row>
    <row r="36" spans="1:38" ht="26.25" customHeight="1" thickBot="1" x14ac:dyDescent="0.25">
      <c r="A36" s="60" t="s">
        <v>96</v>
      </c>
      <c r="B36" s="60" t="s">
        <v>99</v>
      </c>
      <c r="C36" s="61" t="s">
        <v>100</v>
      </c>
      <c r="D36" s="62"/>
      <c r="E36" s="3">
        <v>6.2036323999999997E-2</v>
      </c>
      <c r="F36" s="3">
        <v>2.2818396000000001E-2</v>
      </c>
      <c r="G36" s="3">
        <v>8.1700000000000002E-4</v>
      </c>
      <c r="H36" s="3">
        <v>5.2800000000000003E-6</v>
      </c>
      <c r="I36" s="3">
        <v>2.1678420000000001E-3</v>
      </c>
      <c r="J36" s="3">
        <v>2.2455079999999998E-3</v>
      </c>
      <c r="K36" s="3">
        <v>2.2455079999999998E-3</v>
      </c>
      <c r="L36" s="3">
        <v>3.9109399999999998E-4</v>
      </c>
      <c r="M36" s="3">
        <v>7.102253E-2</v>
      </c>
      <c r="N36" s="3" t="s">
        <v>428</v>
      </c>
      <c r="O36" s="3">
        <v>1.1449100000000001E-6</v>
      </c>
      <c r="P36" s="3" t="s">
        <v>428</v>
      </c>
      <c r="Q36" s="3" t="s">
        <v>428</v>
      </c>
      <c r="R36" s="3">
        <v>4.4518399999999997E-5</v>
      </c>
      <c r="S36" s="3">
        <v>6.8364800000000002E-4</v>
      </c>
      <c r="T36" s="3">
        <v>7.76661E-4</v>
      </c>
      <c r="U36" s="3">
        <v>7.7666500000000006E-5</v>
      </c>
      <c r="V36" s="3">
        <v>9.3209800000000002E-4</v>
      </c>
      <c r="W36" s="3">
        <v>1.0096500000000001E-4</v>
      </c>
      <c r="X36" s="3">
        <v>4.6599199999999998E-6</v>
      </c>
      <c r="Y36" s="3">
        <v>2.6294800000000001E-5</v>
      </c>
      <c r="Z36" s="3">
        <v>1.4645E-5</v>
      </c>
      <c r="AA36" s="3">
        <v>3.96093E-5</v>
      </c>
      <c r="AB36" s="3">
        <v>8.5209020000000005E-5</v>
      </c>
      <c r="AC36" s="3">
        <v>6.2132300000000001E-5</v>
      </c>
      <c r="AD36" s="3">
        <v>2.95128E-5</v>
      </c>
      <c r="AE36" s="51"/>
      <c r="AF36" s="22">
        <v>38</v>
      </c>
      <c r="AG36" s="3" t="s">
        <v>427</v>
      </c>
      <c r="AH36" s="3" t="s">
        <v>427</v>
      </c>
      <c r="AI36" s="3" t="s">
        <v>427</v>
      </c>
      <c r="AJ36" s="3" t="s">
        <v>427</v>
      </c>
      <c r="AK36" s="22" t="s">
        <v>427</v>
      </c>
      <c r="AL36" s="40" t="s">
        <v>50</v>
      </c>
    </row>
    <row r="37" spans="1:38" ht="26.25" customHeight="1" thickBot="1" x14ac:dyDescent="0.25">
      <c r="A37" s="60" t="s">
        <v>71</v>
      </c>
      <c r="B37" s="60" t="s">
        <v>101</v>
      </c>
      <c r="C37" s="61" t="s">
        <v>397</v>
      </c>
      <c r="D37" s="62"/>
      <c r="E37" s="3" t="s">
        <v>426</v>
      </c>
      <c r="F37" s="3" t="s">
        <v>426</v>
      </c>
      <c r="G37" s="3" t="s">
        <v>426</v>
      </c>
      <c r="H37" s="3" t="s">
        <v>426</v>
      </c>
      <c r="I37" s="3" t="s">
        <v>426</v>
      </c>
      <c r="J37" s="3" t="s">
        <v>426</v>
      </c>
      <c r="K37" s="3" t="s">
        <v>426</v>
      </c>
      <c r="L37" s="3" t="s">
        <v>426</v>
      </c>
      <c r="M37" s="3" t="s">
        <v>426</v>
      </c>
      <c r="N37" s="3" t="s">
        <v>426</v>
      </c>
      <c r="O37" s="3" t="s">
        <v>426</v>
      </c>
      <c r="P37" s="3" t="s">
        <v>426</v>
      </c>
      <c r="Q37" s="3" t="s">
        <v>426</v>
      </c>
      <c r="R37" s="3" t="s">
        <v>426</v>
      </c>
      <c r="S37" s="3" t="s">
        <v>426</v>
      </c>
      <c r="T37" s="3" t="s">
        <v>426</v>
      </c>
      <c r="U37" s="3" t="s">
        <v>426</v>
      </c>
      <c r="V37" s="3" t="s">
        <v>426</v>
      </c>
      <c r="W37" s="3" t="s">
        <v>426</v>
      </c>
      <c r="X37" s="3" t="s">
        <v>426</v>
      </c>
      <c r="Y37" s="3" t="s">
        <v>426</v>
      </c>
      <c r="Z37" s="3" t="s">
        <v>426</v>
      </c>
      <c r="AA37" s="3" t="s">
        <v>426</v>
      </c>
      <c r="AB37" s="3" t="s">
        <v>426</v>
      </c>
      <c r="AC37" s="3" t="s">
        <v>426</v>
      </c>
      <c r="AD37" s="3" t="s">
        <v>426</v>
      </c>
      <c r="AE37" s="51"/>
      <c r="AF37" s="22" t="s">
        <v>426</v>
      </c>
      <c r="AG37" s="22" t="s">
        <v>426</v>
      </c>
      <c r="AH37" s="22" t="s">
        <v>426</v>
      </c>
      <c r="AI37" s="22" t="s">
        <v>426</v>
      </c>
      <c r="AJ37" s="22" t="s">
        <v>426</v>
      </c>
      <c r="AK37" s="22" t="s">
        <v>426</v>
      </c>
      <c r="AL37" s="40" t="s">
        <v>50</v>
      </c>
    </row>
    <row r="38" spans="1:38" ht="26.25" customHeight="1" thickBot="1" x14ac:dyDescent="0.25">
      <c r="A38" s="60" t="s">
        <v>71</v>
      </c>
      <c r="B38" s="60" t="s">
        <v>102</v>
      </c>
      <c r="C38" s="61" t="s">
        <v>103</v>
      </c>
      <c r="D38" s="67"/>
      <c r="E38" s="3" t="s">
        <v>426</v>
      </c>
      <c r="F38" s="3" t="s">
        <v>426</v>
      </c>
      <c r="G38" s="3" t="s">
        <v>426</v>
      </c>
      <c r="H38" s="3" t="s">
        <v>426</v>
      </c>
      <c r="I38" s="3" t="s">
        <v>426</v>
      </c>
      <c r="J38" s="3" t="s">
        <v>426</v>
      </c>
      <c r="K38" s="3" t="s">
        <v>426</v>
      </c>
      <c r="L38" s="3" t="s">
        <v>426</v>
      </c>
      <c r="M38" s="3" t="s">
        <v>426</v>
      </c>
      <c r="N38" s="3" t="s">
        <v>426</v>
      </c>
      <c r="O38" s="3" t="s">
        <v>426</v>
      </c>
      <c r="P38" s="3" t="s">
        <v>426</v>
      </c>
      <c r="Q38" s="3" t="s">
        <v>426</v>
      </c>
      <c r="R38" s="3" t="s">
        <v>426</v>
      </c>
      <c r="S38" s="3" t="s">
        <v>426</v>
      </c>
      <c r="T38" s="3" t="s">
        <v>426</v>
      </c>
      <c r="U38" s="3" t="s">
        <v>426</v>
      </c>
      <c r="V38" s="3" t="s">
        <v>426</v>
      </c>
      <c r="W38" s="3" t="s">
        <v>426</v>
      </c>
      <c r="X38" s="3" t="s">
        <v>426</v>
      </c>
      <c r="Y38" s="3" t="s">
        <v>426</v>
      </c>
      <c r="Z38" s="3" t="s">
        <v>426</v>
      </c>
      <c r="AA38" s="3" t="s">
        <v>426</v>
      </c>
      <c r="AB38" s="3" t="s">
        <v>426</v>
      </c>
      <c r="AC38" s="3" t="s">
        <v>426</v>
      </c>
      <c r="AD38" s="3" t="s">
        <v>426</v>
      </c>
      <c r="AE38" s="51"/>
      <c r="AF38" s="22" t="s">
        <v>426</v>
      </c>
      <c r="AG38" s="22" t="s">
        <v>426</v>
      </c>
      <c r="AH38" s="22" t="s">
        <v>426</v>
      </c>
      <c r="AI38" s="22" t="s">
        <v>426</v>
      </c>
      <c r="AJ38" s="22" t="s">
        <v>426</v>
      </c>
      <c r="AK38" s="22" t="s">
        <v>426</v>
      </c>
      <c r="AL38" s="40" t="s">
        <v>50</v>
      </c>
    </row>
    <row r="39" spans="1:38" ht="26.25" customHeight="1" thickBot="1" x14ac:dyDescent="0.25">
      <c r="A39" s="60" t="s">
        <v>104</v>
      </c>
      <c r="B39" s="60" t="s">
        <v>105</v>
      </c>
      <c r="C39" s="61" t="s">
        <v>388</v>
      </c>
      <c r="D39" s="62"/>
      <c r="E39" s="3">
        <v>0.78313359055847998</v>
      </c>
      <c r="F39" s="3">
        <v>0.23837426505195997</v>
      </c>
      <c r="G39" s="3">
        <v>0.18249700346687558</v>
      </c>
      <c r="H39" s="3">
        <v>1.9999999999999999E-6</v>
      </c>
      <c r="I39" s="3">
        <v>0.19404741411480561</v>
      </c>
      <c r="J39" s="3">
        <v>0.19907796311480563</v>
      </c>
      <c r="K39" s="3">
        <v>0.2085659631148056</v>
      </c>
      <c r="L39" s="3">
        <v>4.067784320459223E-2</v>
      </c>
      <c r="M39" s="3">
        <v>1.2813325039350798</v>
      </c>
      <c r="N39" s="3">
        <v>9.2618802818285731E-2</v>
      </c>
      <c r="O39" s="3">
        <v>3.8183816485132471E-2</v>
      </c>
      <c r="P39" s="3">
        <v>3.3345550794807999E-3</v>
      </c>
      <c r="Q39" s="3">
        <v>1.6723803480519998E-3</v>
      </c>
      <c r="R39" s="3">
        <v>6.8609202505246755E-2</v>
      </c>
      <c r="S39" s="3">
        <v>1.9360643629049355E-2</v>
      </c>
      <c r="T39" s="3">
        <v>7.1909500052467603E-3</v>
      </c>
      <c r="U39" s="3">
        <v>2.4259689940779598E-2</v>
      </c>
      <c r="V39" s="3">
        <v>1.5177967309407794</v>
      </c>
      <c r="W39" s="3">
        <v>0.31334125740987034</v>
      </c>
      <c r="X39" s="3">
        <v>4.690767627105975E-3</v>
      </c>
      <c r="Y39" s="3">
        <v>6.0889577020935082E-3</v>
      </c>
      <c r="Z39" s="3">
        <v>2.4428424188285718E-3</v>
      </c>
      <c r="AA39" s="3">
        <v>1.9075036171589616E-3</v>
      </c>
      <c r="AB39" s="3">
        <v>1.5130071365187016E-2</v>
      </c>
      <c r="AC39" s="3">
        <v>1.4673240000000001E-2</v>
      </c>
      <c r="AD39" s="3">
        <v>1.7387424000000002E-2</v>
      </c>
      <c r="AE39" s="51"/>
      <c r="AF39" s="22">
        <v>293.61</v>
      </c>
      <c r="AG39" s="22">
        <v>102</v>
      </c>
      <c r="AH39" s="22">
        <v>4522</v>
      </c>
      <c r="AI39" s="22">
        <v>3448.9834805199998</v>
      </c>
      <c r="AJ39" s="22" t="s">
        <v>426</v>
      </c>
      <c r="AK39" s="22" t="s">
        <v>427</v>
      </c>
      <c r="AL39" s="40" t="s">
        <v>50</v>
      </c>
    </row>
    <row r="40" spans="1:38" ht="26.25" customHeight="1" thickBot="1" x14ac:dyDescent="0.25">
      <c r="A40" s="60" t="s">
        <v>71</v>
      </c>
      <c r="B40" s="60" t="s">
        <v>106</v>
      </c>
      <c r="C40" s="61" t="s">
        <v>389</v>
      </c>
      <c r="D40" s="62"/>
      <c r="E40" s="3">
        <v>0.37409493057718801</v>
      </c>
      <c r="F40" s="3">
        <v>6.4486566133587941E-2</v>
      </c>
      <c r="G40" s="3">
        <v>6.5326090832684924E-2</v>
      </c>
      <c r="H40" s="3">
        <v>2.6416907263253635E-4</v>
      </c>
      <c r="I40" s="3">
        <v>1.7059943377270528E-2</v>
      </c>
      <c r="J40" s="3">
        <v>1.7059943377270528E-2</v>
      </c>
      <c r="K40" s="3">
        <v>1.7059943377270528E-2</v>
      </c>
      <c r="L40" s="3">
        <v>1.229714463546582E-2</v>
      </c>
      <c r="M40" s="3">
        <v>0.79657453246724685</v>
      </c>
      <c r="N40" s="3">
        <v>0.11234796896560816</v>
      </c>
      <c r="O40" s="3">
        <v>3.3396632714500292E-4</v>
      </c>
      <c r="P40" s="3" t="s">
        <v>427</v>
      </c>
      <c r="Q40" s="3" t="s">
        <v>427</v>
      </c>
      <c r="R40" s="3">
        <v>1.6698316357250148E-3</v>
      </c>
      <c r="S40" s="3">
        <v>5.6774275614650496E-2</v>
      </c>
      <c r="T40" s="3">
        <v>2.3377642900150207E-3</v>
      </c>
      <c r="U40" s="3">
        <v>3.3396632714500292E-4</v>
      </c>
      <c r="V40" s="3">
        <v>3.3396632714500295E-2</v>
      </c>
      <c r="W40" s="3" t="s">
        <v>427</v>
      </c>
      <c r="X40" s="3">
        <v>2.6420907263253633E-3</v>
      </c>
      <c r="Y40" s="3">
        <v>1.6624216630163496E-3</v>
      </c>
      <c r="Z40" s="3" t="s">
        <v>427</v>
      </c>
      <c r="AA40" s="3" t="s">
        <v>427</v>
      </c>
      <c r="AB40" s="3">
        <v>4.3045123893417133E-3</v>
      </c>
      <c r="AC40" s="3" t="s">
        <v>427</v>
      </c>
      <c r="AD40" s="3" t="s">
        <v>427</v>
      </c>
      <c r="AE40" s="51"/>
      <c r="AF40" s="22">
        <v>1420.1196</v>
      </c>
      <c r="AG40" s="22" t="s">
        <v>426</v>
      </c>
      <c r="AH40" s="22" t="s">
        <v>426</v>
      </c>
      <c r="AI40" s="22" t="s">
        <v>426</v>
      </c>
      <c r="AJ40" s="22" t="s">
        <v>426</v>
      </c>
      <c r="AK40" s="22" t="s">
        <v>427</v>
      </c>
      <c r="AL40" s="40" t="s">
        <v>50</v>
      </c>
    </row>
    <row r="41" spans="1:38" ht="26.25" customHeight="1" thickBot="1" x14ac:dyDescent="0.25">
      <c r="A41" s="60" t="s">
        <v>104</v>
      </c>
      <c r="B41" s="60" t="s">
        <v>107</v>
      </c>
      <c r="C41" s="61" t="s">
        <v>398</v>
      </c>
      <c r="D41" s="62"/>
      <c r="E41" s="3">
        <v>1.406456562054301</v>
      </c>
      <c r="F41" s="3">
        <v>8.2026985142011029</v>
      </c>
      <c r="G41" s="3">
        <v>0.83530545028611825</v>
      </c>
      <c r="H41" s="3">
        <v>0.13366225632208908</v>
      </c>
      <c r="I41" s="3">
        <v>10.018248411886363</v>
      </c>
      <c r="J41" s="3">
        <v>10.274363416776497</v>
      </c>
      <c r="K41" s="3">
        <v>10.791408362476242</v>
      </c>
      <c r="L41" s="3">
        <v>1.1310187162988981</v>
      </c>
      <c r="M41" s="3">
        <v>64.326372161044517</v>
      </c>
      <c r="N41" s="3">
        <v>0.50316847149999999</v>
      </c>
      <c r="O41" s="3">
        <v>0.23983824525000003</v>
      </c>
      <c r="P41" s="3">
        <v>1.0982180000000005E-2</v>
      </c>
      <c r="Q41" s="3">
        <v>4.2318900000000003E-3</v>
      </c>
      <c r="R41" s="3">
        <v>0.42458278555999995</v>
      </c>
      <c r="S41" s="3">
        <v>0.11143837855599999</v>
      </c>
      <c r="T41" s="3">
        <v>3.7408540310000002E-2</v>
      </c>
      <c r="U41" s="3">
        <v>5.5902971499999995E-2</v>
      </c>
      <c r="V41" s="3">
        <v>9.4506234715000002</v>
      </c>
      <c r="W41" s="3">
        <v>10.757229642472623</v>
      </c>
      <c r="X41" s="3">
        <v>1.7646054289865236</v>
      </c>
      <c r="Y41" s="3">
        <v>1.6479840828194574</v>
      </c>
      <c r="Z41" s="3">
        <v>0.6192033972488411</v>
      </c>
      <c r="AA41" s="3">
        <v>1.0256767863370913</v>
      </c>
      <c r="AB41" s="3">
        <v>5.057469695391914</v>
      </c>
      <c r="AC41" s="3">
        <v>9.223112E-2</v>
      </c>
      <c r="AD41" s="3">
        <v>5.3059879540559079E-3</v>
      </c>
      <c r="AE41" s="51"/>
      <c r="AF41" s="22">
        <v>1228</v>
      </c>
      <c r="AG41" s="22">
        <v>26</v>
      </c>
      <c r="AH41" s="22">
        <v>3696</v>
      </c>
      <c r="AI41" s="22">
        <v>18500</v>
      </c>
      <c r="AJ41" s="22" t="s">
        <v>426</v>
      </c>
      <c r="AK41" s="22" t="s">
        <v>427</v>
      </c>
      <c r="AL41" s="40" t="s">
        <v>50</v>
      </c>
    </row>
    <row r="42" spans="1:38" ht="26.25" customHeight="1" thickBot="1" x14ac:dyDescent="0.25">
      <c r="A42" s="60" t="s">
        <v>71</v>
      </c>
      <c r="B42" s="60" t="s">
        <v>108</v>
      </c>
      <c r="C42" s="61" t="s">
        <v>109</v>
      </c>
      <c r="D42" s="62"/>
      <c r="E42" s="3">
        <v>1.054573333965642</v>
      </c>
      <c r="F42" s="3">
        <v>0.46122520048731319</v>
      </c>
      <c r="G42" s="3">
        <v>6.2891313227160753E-2</v>
      </c>
      <c r="H42" s="3">
        <v>2.6992777280857483E-4</v>
      </c>
      <c r="I42" s="3">
        <v>7.135124987067018E-2</v>
      </c>
      <c r="J42" s="3">
        <v>7.135124987067018E-2</v>
      </c>
      <c r="K42" s="3">
        <v>7.135124987067018E-2</v>
      </c>
      <c r="L42" s="3">
        <v>4.1267863789325968E-2</v>
      </c>
      <c r="M42" s="3">
        <v>4.0056281675341561</v>
      </c>
      <c r="N42" s="3">
        <v>0.7586034830167836</v>
      </c>
      <c r="O42" s="3">
        <v>3.6399033916286768E-4</v>
      </c>
      <c r="P42" s="3" t="s">
        <v>427</v>
      </c>
      <c r="Q42" s="3" t="s">
        <v>427</v>
      </c>
      <c r="R42" s="3">
        <v>1.8199516958143384E-3</v>
      </c>
      <c r="S42" s="3">
        <v>6.1878357657687511E-2</v>
      </c>
      <c r="T42" s="3">
        <v>2.5479323741400741E-3</v>
      </c>
      <c r="U42" s="3">
        <v>3.6399033916286768E-4</v>
      </c>
      <c r="V42" s="3">
        <v>3.6399033916286773E-2</v>
      </c>
      <c r="W42" s="3" t="s">
        <v>427</v>
      </c>
      <c r="X42" s="3">
        <v>2.7117862566279358E-3</v>
      </c>
      <c r="Y42" s="3">
        <v>1.7699175816455869E-3</v>
      </c>
      <c r="Z42" s="3" t="s">
        <v>427</v>
      </c>
      <c r="AA42" s="3" t="s">
        <v>427</v>
      </c>
      <c r="AB42" s="3">
        <v>4.0814309249235115E-3</v>
      </c>
      <c r="AC42" s="3" t="s">
        <v>427</v>
      </c>
      <c r="AD42" s="3" t="s">
        <v>427</v>
      </c>
      <c r="AE42" s="51"/>
      <c r="AF42" s="22">
        <v>1554</v>
      </c>
      <c r="AG42" s="22" t="s">
        <v>426</v>
      </c>
      <c r="AH42" s="22" t="s">
        <v>426</v>
      </c>
      <c r="AI42" s="22" t="s">
        <v>426</v>
      </c>
      <c r="AJ42" s="22" t="s">
        <v>426</v>
      </c>
      <c r="AK42" s="22" t="s">
        <v>427</v>
      </c>
      <c r="AL42" s="40" t="s">
        <v>50</v>
      </c>
    </row>
    <row r="43" spans="1:38" ht="26.25" customHeight="1" thickBot="1" x14ac:dyDescent="0.25">
      <c r="A43" s="60" t="s">
        <v>104</v>
      </c>
      <c r="B43" s="60" t="s">
        <v>110</v>
      </c>
      <c r="C43" s="61" t="s">
        <v>111</v>
      </c>
      <c r="D43" s="62"/>
      <c r="E43" s="3">
        <v>0.18997414400000001</v>
      </c>
      <c r="F43" s="3">
        <v>0.30712147200000001</v>
      </c>
      <c r="G43" s="3">
        <v>4.3219673294148782E-2</v>
      </c>
      <c r="H43" s="3">
        <v>9.6800000000000011E-4</v>
      </c>
      <c r="I43" s="3">
        <v>0.13797209600000002</v>
      </c>
      <c r="J43" s="3">
        <v>0.14104140800000003</v>
      </c>
      <c r="K43" s="3">
        <v>0.14781740799999998</v>
      </c>
      <c r="L43" s="3">
        <v>3.9065679360000008E-2</v>
      </c>
      <c r="M43" s="3">
        <v>0.57725830400000011</v>
      </c>
      <c r="N43" s="3">
        <v>2.6510223999999999E-2</v>
      </c>
      <c r="O43" s="3">
        <v>1.2694769600000003E-2</v>
      </c>
      <c r="P43" s="3">
        <v>9.5251200000000009E-4</v>
      </c>
      <c r="Q43" s="3">
        <v>1.0177759999999998E-3</v>
      </c>
      <c r="R43" s="3">
        <v>2.2382319999999997E-2</v>
      </c>
      <c r="S43" s="3">
        <v>6.1769824000000003E-3</v>
      </c>
      <c r="T43" s="3">
        <v>2.0175839999999998E-3</v>
      </c>
      <c r="U43" s="3">
        <v>0.50268400000000002</v>
      </c>
      <c r="V43" s="3">
        <v>0.50268400000000002</v>
      </c>
      <c r="W43" s="3">
        <v>9.7443448000000016E-2</v>
      </c>
      <c r="X43" s="3">
        <v>9.6805786719999995E-3</v>
      </c>
      <c r="Y43" s="3">
        <v>1.5491680300000001E-2</v>
      </c>
      <c r="Z43" s="3">
        <v>4.8406631559999988E-3</v>
      </c>
      <c r="AA43" s="3">
        <v>3.8726200400000005E-3</v>
      </c>
      <c r="AB43" s="3">
        <v>3.3885542168E-2</v>
      </c>
      <c r="AC43" s="3">
        <v>4.8399999999999997E-3</v>
      </c>
      <c r="AD43" s="3">
        <v>5.808E-5</v>
      </c>
      <c r="AE43" s="51"/>
      <c r="AF43" s="22">
        <v>168.68</v>
      </c>
      <c r="AG43" s="22" t="s">
        <v>426</v>
      </c>
      <c r="AH43" s="22">
        <v>302</v>
      </c>
      <c r="AI43" s="22">
        <v>1305</v>
      </c>
      <c r="AJ43" s="22" t="s">
        <v>426</v>
      </c>
      <c r="AK43" s="22" t="s">
        <v>427</v>
      </c>
      <c r="AL43" s="40" t="s">
        <v>50</v>
      </c>
    </row>
    <row r="44" spans="1:38" ht="26.25" customHeight="1" thickBot="1" x14ac:dyDescent="0.25">
      <c r="A44" s="60" t="s">
        <v>71</v>
      </c>
      <c r="B44" s="60" t="s">
        <v>112</v>
      </c>
      <c r="C44" s="61" t="s">
        <v>113</v>
      </c>
      <c r="D44" s="62"/>
      <c r="E44" s="3">
        <v>1.7436569835569857</v>
      </c>
      <c r="F44" s="3">
        <v>0.19971490774955261</v>
      </c>
      <c r="G44" s="3">
        <v>0.2874356906838586</v>
      </c>
      <c r="H44" s="3">
        <v>1.1496258100595555E-3</v>
      </c>
      <c r="I44" s="3">
        <v>7.0399746018295295E-2</v>
      </c>
      <c r="J44" s="3">
        <v>7.0399746018295295E-2</v>
      </c>
      <c r="K44" s="3">
        <v>7.0399746018295295E-2</v>
      </c>
      <c r="L44" s="3">
        <v>4.3465385600055494E-2</v>
      </c>
      <c r="M44" s="3">
        <v>1.4319214223084544</v>
      </c>
      <c r="N44" s="3">
        <v>8.9653138901983537E-2</v>
      </c>
      <c r="O44" s="3">
        <v>1.4430324447770367E-3</v>
      </c>
      <c r="P44" s="3" t="s">
        <v>427</v>
      </c>
      <c r="Q44" s="3" t="s">
        <v>427</v>
      </c>
      <c r="R44" s="3">
        <v>7.2151622238851836E-3</v>
      </c>
      <c r="S44" s="3">
        <v>0.24531551561209625</v>
      </c>
      <c r="T44" s="3">
        <v>1.0101227113439257E-2</v>
      </c>
      <c r="U44" s="3">
        <v>1.4430324447770367E-3</v>
      </c>
      <c r="V44" s="3">
        <v>0.14430324447770368</v>
      </c>
      <c r="W44" s="3" t="s">
        <v>427</v>
      </c>
      <c r="X44" s="3">
        <v>1.1520607067881975E-2</v>
      </c>
      <c r="Y44" s="3">
        <v>7.2092491013016034E-3</v>
      </c>
      <c r="Z44" s="3" t="s">
        <v>427</v>
      </c>
      <c r="AA44" s="3" t="s">
        <v>427</v>
      </c>
      <c r="AB44" s="3">
        <v>1.8729856169183576E-2</v>
      </c>
      <c r="AC44" s="3" t="s">
        <v>427</v>
      </c>
      <c r="AD44" s="3" t="s">
        <v>427</v>
      </c>
      <c r="AE44" s="51"/>
      <c r="AF44" s="22">
        <v>6132.32</v>
      </c>
      <c r="AG44" s="22" t="s">
        <v>426</v>
      </c>
      <c r="AH44" s="22" t="s">
        <v>426</v>
      </c>
      <c r="AI44" s="22" t="s">
        <v>426</v>
      </c>
      <c r="AJ44" s="22" t="s">
        <v>426</v>
      </c>
      <c r="AK44" s="22" t="s">
        <v>427</v>
      </c>
      <c r="AL44" s="40" t="s">
        <v>50</v>
      </c>
    </row>
    <row r="45" spans="1:38" ht="26.25" customHeight="1" thickBot="1" x14ac:dyDescent="0.25">
      <c r="A45" s="60" t="s">
        <v>71</v>
      </c>
      <c r="B45" s="60" t="s">
        <v>114</v>
      </c>
      <c r="C45" s="61" t="s">
        <v>115</v>
      </c>
      <c r="D45" s="62"/>
      <c r="E45" s="3">
        <v>0.260496587432337</v>
      </c>
      <c r="F45" s="3">
        <v>9.29159802306425E-3</v>
      </c>
      <c r="G45" s="3">
        <v>6.6368557307601795E-3</v>
      </c>
      <c r="H45" s="3" t="s">
        <v>428</v>
      </c>
      <c r="I45" s="3">
        <v>4.645799011532125E-3</v>
      </c>
      <c r="J45" s="3">
        <v>4.9776417980701339E-3</v>
      </c>
      <c r="K45" s="3">
        <v>4.9776417980701339E-3</v>
      </c>
      <c r="L45" s="3">
        <v>1.5430689574017413E-3</v>
      </c>
      <c r="M45" s="3">
        <v>2.4556366203812661E-2</v>
      </c>
      <c r="N45" s="3">
        <v>4.3139562249941161E-4</v>
      </c>
      <c r="O45" s="3">
        <v>3.3184278653800893E-5</v>
      </c>
      <c r="P45" s="3">
        <v>9.9552835961402665E-5</v>
      </c>
      <c r="Q45" s="3">
        <v>1.3273711461520357E-4</v>
      </c>
      <c r="R45" s="3">
        <v>1.6592139326900446E-4</v>
      </c>
      <c r="S45" s="3">
        <v>2.9202165215344786E-3</v>
      </c>
      <c r="T45" s="3">
        <v>3.3184278653800893E-3</v>
      </c>
      <c r="U45" s="3">
        <v>3.3184278653800893E-4</v>
      </c>
      <c r="V45" s="3">
        <v>3.9821134384561072E-3</v>
      </c>
      <c r="W45" s="3">
        <v>4.3139562249941161E-4</v>
      </c>
      <c r="X45" s="3" t="s">
        <v>427</v>
      </c>
      <c r="Y45" s="3" t="s">
        <v>427</v>
      </c>
      <c r="Z45" s="3" t="s">
        <v>427</v>
      </c>
      <c r="AA45" s="3" t="s">
        <v>427</v>
      </c>
      <c r="AB45" s="3" t="s">
        <v>427</v>
      </c>
      <c r="AC45" s="3">
        <v>2.6547422923040714E-4</v>
      </c>
      <c r="AD45" s="3">
        <v>1.2610025888444337E-4</v>
      </c>
      <c r="AE45" s="51"/>
      <c r="AF45" s="22">
        <v>141</v>
      </c>
      <c r="AG45" s="22" t="s">
        <v>426</v>
      </c>
      <c r="AH45" s="22" t="s">
        <v>426</v>
      </c>
      <c r="AI45" s="22" t="s">
        <v>426</v>
      </c>
      <c r="AJ45" s="22" t="s">
        <v>426</v>
      </c>
      <c r="AK45" s="22" t="s">
        <v>427</v>
      </c>
      <c r="AL45" s="40" t="s">
        <v>50</v>
      </c>
    </row>
    <row r="46" spans="1:38" ht="26.25" customHeight="1" thickBot="1" x14ac:dyDescent="0.25">
      <c r="A46" s="60" t="s">
        <v>104</v>
      </c>
      <c r="B46" s="60" t="s">
        <v>116</v>
      </c>
      <c r="C46" s="61" t="s">
        <v>117</v>
      </c>
      <c r="D46" s="62"/>
      <c r="E46" s="3" t="s">
        <v>426</v>
      </c>
      <c r="F46" s="3" t="s">
        <v>426</v>
      </c>
      <c r="G46" s="3" t="s">
        <v>426</v>
      </c>
      <c r="H46" s="3" t="s">
        <v>426</v>
      </c>
      <c r="I46" s="3" t="s">
        <v>426</v>
      </c>
      <c r="J46" s="3" t="s">
        <v>426</v>
      </c>
      <c r="K46" s="3" t="s">
        <v>426</v>
      </c>
      <c r="L46" s="3" t="s">
        <v>426</v>
      </c>
      <c r="M46" s="3" t="s">
        <v>426</v>
      </c>
      <c r="N46" s="3" t="s">
        <v>426</v>
      </c>
      <c r="O46" s="3" t="s">
        <v>426</v>
      </c>
      <c r="P46" s="3" t="s">
        <v>426</v>
      </c>
      <c r="Q46" s="3" t="s">
        <v>426</v>
      </c>
      <c r="R46" s="3" t="s">
        <v>426</v>
      </c>
      <c r="S46" s="3" t="s">
        <v>426</v>
      </c>
      <c r="T46" s="3" t="s">
        <v>426</v>
      </c>
      <c r="U46" s="3" t="s">
        <v>426</v>
      </c>
      <c r="V46" s="3" t="s">
        <v>426</v>
      </c>
      <c r="W46" s="3" t="s">
        <v>426</v>
      </c>
      <c r="X46" s="3" t="s">
        <v>426</v>
      </c>
      <c r="Y46" s="3" t="s">
        <v>426</v>
      </c>
      <c r="Z46" s="3" t="s">
        <v>426</v>
      </c>
      <c r="AA46" s="3" t="s">
        <v>426</v>
      </c>
      <c r="AB46" s="3" t="s">
        <v>426</v>
      </c>
      <c r="AC46" s="3" t="s">
        <v>426</v>
      </c>
      <c r="AD46" s="3" t="s">
        <v>426</v>
      </c>
      <c r="AE46" s="51"/>
      <c r="AF46" s="22" t="s">
        <v>426</v>
      </c>
      <c r="AG46" s="22" t="s">
        <v>426</v>
      </c>
      <c r="AH46" s="22" t="s">
        <v>426</v>
      </c>
      <c r="AI46" s="22" t="s">
        <v>426</v>
      </c>
      <c r="AJ46" s="22" t="s">
        <v>426</v>
      </c>
      <c r="AK46" s="22" t="s">
        <v>426</v>
      </c>
      <c r="AL46" s="40" t="s">
        <v>50</v>
      </c>
    </row>
    <row r="47" spans="1:38" ht="26.25" customHeight="1" thickBot="1" x14ac:dyDescent="0.25">
      <c r="A47" s="60" t="s">
        <v>71</v>
      </c>
      <c r="B47" s="60" t="s">
        <v>118</v>
      </c>
      <c r="C47" s="61" t="s">
        <v>119</v>
      </c>
      <c r="D47" s="62"/>
      <c r="E47" s="3">
        <v>0.48075249999999997</v>
      </c>
      <c r="F47" s="3">
        <v>4.6470999999999998E-2</v>
      </c>
      <c r="G47" s="3">
        <v>1.5091100000000001E-2</v>
      </c>
      <c r="H47" s="3" t="s">
        <v>428</v>
      </c>
      <c r="I47" s="3">
        <v>8.463E-3</v>
      </c>
      <c r="J47" s="3">
        <v>9.0674999999999992E-3</v>
      </c>
      <c r="K47" s="3">
        <v>9.0674999999999992E-3</v>
      </c>
      <c r="L47" s="3">
        <v>2.8109249999999997E-3</v>
      </c>
      <c r="M47" s="3">
        <v>1.910733</v>
      </c>
      <c r="N47" s="3">
        <v>7.8585000000000005E-4</v>
      </c>
      <c r="O47" s="3">
        <v>6.0450000000000006E-5</v>
      </c>
      <c r="P47" s="3">
        <v>1.8134999999999999E-4</v>
      </c>
      <c r="Q47" s="3">
        <v>2.4180000000000002E-4</v>
      </c>
      <c r="R47" s="3">
        <v>3.0225E-4</v>
      </c>
      <c r="S47" s="3">
        <v>5.3196000000000007E-3</v>
      </c>
      <c r="T47" s="3">
        <v>6.045E-3</v>
      </c>
      <c r="U47" s="3">
        <v>6.045E-4</v>
      </c>
      <c r="V47" s="3">
        <v>7.2539999999999992E-3</v>
      </c>
      <c r="W47" s="3">
        <v>7.8585000000000005E-4</v>
      </c>
      <c r="X47" s="3" t="s">
        <v>427</v>
      </c>
      <c r="Y47" s="3" t="s">
        <v>427</v>
      </c>
      <c r="Z47" s="3" t="s">
        <v>427</v>
      </c>
      <c r="AA47" s="3" t="s">
        <v>427</v>
      </c>
      <c r="AB47" s="3" t="s">
        <v>427</v>
      </c>
      <c r="AC47" s="3">
        <v>4.8360000000000005E-4</v>
      </c>
      <c r="AD47" s="3">
        <v>2.2970999999999999E-4</v>
      </c>
      <c r="AE47" s="51"/>
      <c r="AF47" s="22">
        <v>324.08540000000005</v>
      </c>
      <c r="AG47" s="22" t="s">
        <v>426</v>
      </c>
      <c r="AH47" s="22" t="s">
        <v>426</v>
      </c>
      <c r="AI47" s="22" t="s">
        <v>426</v>
      </c>
      <c r="AJ47" s="22" t="s">
        <v>426</v>
      </c>
      <c r="AK47" s="22" t="s">
        <v>427</v>
      </c>
      <c r="AL47" s="40" t="s">
        <v>50</v>
      </c>
    </row>
    <row r="48" spans="1:38" ht="26.25" customHeight="1" thickBot="1" x14ac:dyDescent="0.25">
      <c r="A48" s="60" t="s">
        <v>120</v>
      </c>
      <c r="B48" s="60" t="s">
        <v>121</v>
      </c>
      <c r="C48" s="61" t="s">
        <v>122</v>
      </c>
      <c r="D48" s="62"/>
      <c r="E48" s="3" t="s">
        <v>427</v>
      </c>
      <c r="F48" s="3" t="s">
        <v>428</v>
      </c>
      <c r="G48" s="3" t="s">
        <v>427</v>
      </c>
      <c r="H48" s="3" t="s">
        <v>427</v>
      </c>
      <c r="I48" s="3">
        <v>4.5000000000000001E-6</v>
      </c>
      <c r="J48" s="3">
        <v>4.4999999999999996E-5</v>
      </c>
      <c r="K48" s="3">
        <v>1.125E-4</v>
      </c>
      <c r="L48" s="3" t="s">
        <v>427</v>
      </c>
      <c r="M48" s="3" t="s">
        <v>427</v>
      </c>
      <c r="N48" s="3" t="s">
        <v>428</v>
      </c>
      <c r="O48" s="3" t="s">
        <v>428</v>
      </c>
      <c r="P48" s="3" t="s">
        <v>428</v>
      </c>
      <c r="Q48" s="3" t="s">
        <v>428</v>
      </c>
      <c r="R48" s="3" t="s">
        <v>428</v>
      </c>
      <c r="S48" s="3" t="s">
        <v>428</v>
      </c>
      <c r="T48" s="3" t="s">
        <v>428</v>
      </c>
      <c r="U48" s="3" t="s">
        <v>428</v>
      </c>
      <c r="V48" s="3" t="s">
        <v>428</v>
      </c>
      <c r="W48" s="3" t="s">
        <v>427</v>
      </c>
      <c r="X48" s="3" t="s">
        <v>427</v>
      </c>
      <c r="Y48" s="3" t="s">
        <v>427</v>
      </c>
      <c r="Z48" s="3" t="s">
        <v>427</v>
      </c>
      <c r="AA48" s="3" t="s">
        <v>427</v>
      </c>
      <c r="AB48" s="3" t="s">
        <v>427</v>
      </c>
      <c r="AC48" s="3" t="s">
        <v>427</v>
      </c>
      <c r="AD48" s="3" t="s">
        <v>427</v>
      </c>
      <c r="AE48" s="51"/>
      <c r="AF48" s="22" t="s">
        <v>427</v>
      </c>
      <c r="AG48" s="22" t="s">
        <v>426</v>
      </c>
      <c r="AH48" s="22" t="s">
        <v>427</v>
      </c>
      <c r="AI48" s="22" t="s">
        <v>427</v>
      </c>
      <c r="AJ48" s="22" t="s">
        <v>427</v>
      </c>
      <c r="AK48" s="22" t="s">
        <v>427</v>
      </c>
      <c r="AL48" s="40" t="s">
        <v>442</v>
      </c>
    </row>
    <row r="49" spans="1:38" ht="26.25" customHeight="1" thickBot="1" x14ac:dyDescent="0.25">
      <c r="A49" s="60" t="s">
        <v>120</v>
      </c>
      <c r="B49" s="60" t="s">
        <v>123</v>
      </c>
      <c r="C49" s="61" t="s">
        <v>124</v>
      </c>
      <c r="D49" s="62"/>
      <c r="E49" s="3" t="s">
        <v>426</v>
      </c>
      <c r="F49" s="3" t="s">
        <v>426</v>
      </c>
      <c r="G49" s="3" t="s">
        <v>426</v>
      </c>
      <c r="H49" s="3" t="s">
        <v>426</v>
      </c>
      <c r="I49" s="3" t="s">
        <v>426</v>
      </c>
      <c r="J49" s="3" t="s">
        <v>426</v>
      </c>
      <c r="K49" s="3" t="s">
        <v>426</v>
      </c>
      <c r="L49" s="3" t="s">
        <v>426</v>
      </c>
      <c r="M49" s="3" t="s">
        <v>426</v>
      </c>
      <c r="N49" s="3" t="s">
        <v>426</v>
      </c>
      <c r="O49" s="3" t="s">
        <v>426</v>
      </c>
      <c r="P49" s="3" t="s">
        <v>426</v>
      </c>
      <c r="Q49" s="3" t="s">
        <v>426</v>
      </c>
      <c r="R49" s="3" t="s">
        <v>426</v>
      </c>
      <c r="S49" s="3" t="s">
        <v>426</v>
      </c>
      <c r="T49" s="3" t="s">
        <v>426</v>
      </c>
      <c r="U49" s="3" t="s">
        <v>426</v>
      </c>
      <c r="V49" s="3" t="s">
        <v>426</v>
      </c>
      <c r="W49" s="3" t="s">
        <v>426</v>
      </c>
      <c r="X49" s="3" t="s">
        <v>426</v>
      </c>
      <c r="Y49" s="3" t="s">
        <v>426</v>
      </c>
      <c r="Z49" s="3" t="s">
        <v>426</v>
      </c>
      <c r="AA49" s="3" t="s">
        <v>426</v>
      </c>
      <c r="AB49" s="3" t="s">
        <v>426</v>
      </c>
      <c r="AC49" s="3" t="s">
        <v>426</v>
      </c>
      <c r="AD49" s="3" t="s">
        <v>426</v>
      </c>
      <c r="AE49" s="51"/>
      <c r="AF49" s="22" t="s">
        <v>426</v>
      </c>
      <c r="AG49" s="22" t="s">
        <v>426</v>
      </c>
      <c r="AH49" s="22" t="s">
        <v>426</v>
      </c>
      <c r="AI49" s="22" t="s">
        <v>426</v>
      </c>
      <c r="AJ49" s="22" t="s">
        <v>426</v>
      </c>
      <c r="AK49" s="22" t="s">
        <v>426</v>
      </c>
      <c r="AL49" s="40" t="s">
        <v>125</v>
      </c>
    </row>
    <row r="50" spans="1:38" ht="26.25" customHeight="1" thickBot="1" x14ac:dyDescent="0.25">
      <c r="A50" s="60" t="s">
        <v>120</v>
      </c>
      <c r="B50" s="60" t="s">
        <v>126</v>
      </c>
      <c r="C50" s="61" t="s">
        <v>127</v>
      </c>
      <c r="D50" s="62"/>
      <c r="E50" s="3" t="s">
        <v>426</v>
      </c>
      <c r="F50" s="3" t="s">
        <v>426</v>
      </c>
      <c r="G50" s="3" t="s">
        <v>426</v>
      </c>
      <c r="H50" s="3" t="s">
        <v>426</v>
      </c>
      <c r="I50" s="3" t="s">
        <v>426</v>
      </c>
      <c r="J50" s="3" t="s">
        <v>426</v>
      </c>
      <c r="K50" s="3" t="s">
        <v>426</v>
      </c>
      <c r="L50" s="3" t="s">
        <v>426</v>
      </c>
      <c r="M50" s="3" t="s">
        <v>426</v>
      </c>
      <c r="N50" s="3" t="s">
        <v>426</v>
      </c>
      <c r="O50" s="3" t="s">
        <v>426</v>
      </c>
      <c r="P50" s="3" t="s">
        <v>426</v>
      </c>
      <c r="Q50" s="3" t="s">
        <v>426</v>
      </c>
      <c r="R50" s="3" t="s">
        <v>426</v>
      </c>
      <c r="S50" s="3" t="s">
        <v>426</v>
      </c>
      <c r="T50" s="3" t="s">
        <v>426</v>
      </c>
      <c r="U50" s="3" t="s">
        <v>426</v>
      </c>
      <c r="V50" s="3" t="s">
        <v>426</v>
      </c>
      <c r="W50" s="3" t="s">
        <v>426</v>
      </c>
      <c r="X50" s="3" t="s">
        <v>426</v>
      </c>
      <c r="Y50" s="3" t="s">
        <v>426</v>
      </c>
      <c r="Z50" s="3" t="s">
        <v>426</v>
      </c>
      <c r="AA50" s="3" t="s">
        <v>426</v>
      </c>
      <c r="AB50" s="3" t="s">
        <v>426</v>
      </c>
      <c r="AC50" s="3" t="s">
        <v>426</v>
      </c>
      <c r="AD50" s="3" t="s">
        <v>426</v>
      </c>
      <c r="AE50" s="51"/>
      <c r="AF50" s="22" t="s">
        <v>426</v>
      </c>
      <c r="AG50" s="22" t="s">
        <v>426</v>
      </c>
      <c r="AH50" s="22" t="s">
        <v>426</v>
      </c>
      <c r="AI50" s="22" t="s">
        <v>426</v>
      </c>
      <c r="AJ50" s="22" t="s">
        <v>426</v>
      </c>
      <c r="AK50" s="22" t="s">
        <v>426</v>
      </c>
      <c r="AL50" s="40" t="s">
        <v>410</v>
      </c>
    </row>
    <row r="51" spans="1:38" ht="26.25" customHeight="1" thickBot="1" x14ac:dyDescent="0.25">
      <c r="A51" s="60" t="s">
        <v>120</v>
      </c>
      <c r="B51" s="64" t="s">
        <v>128</v>
      </c>
      <c r="C51" s="61" t="s">
        <v>129</v>
      </c>
      <c r="D51" s="62"/>
      <c r="E51" s="3" t="s">
        <v>426</v>
      </c>
      <c r="F51" s="3" t="s">
        <v>426</v>
      </c>
      <c r="G51" s="3" t="s">
        <v>426</v>
      </c>
      <c r="H51" s="3" t="s">
        <v>426</v>
      </c>
      <c r="I51" s="3" t="s">
        <v>426</v>
      </c>
      <c r="J51" s="3" t="s">
        <v>426</v>
      </c>
      <c r="K51" s="3" t="s">
        <v>426</v>
      </c>
      <c r="L51" s="3" t="s">
        <v>426</v>
      </c>
      <c r="M51" s="3" t="s">
        <v>426</v>
      </c>
      <c r="N51" s="3" t="s">
        <v>426</v>
      </c>
      <c r="O51" s="3" t="s">
        <v>426</v>
      </c>
      <c r="P51" s="3" t="s">
        <v>426</v>
      </c>
      <c r="Q51" s="3" t="s">
        <v>426</v>
      </c>
      <c r="R51" s="3" t="s">
        <v>426</v>
      </c>
      <c r="S51" s="3" t="s">
        <v>426</v>
      </c>
      <c r="T51" s="3" t="s">
        <v>426</v>
      </c>
      <c r="U51" s="3" t="s">
        <v>426</v>
      </c>
      <c r="V51" s="3" t="s">
        <v>426</v>
      </c>
      <c r="W51" s="3" t="s">
        <v>426</v>
      </c>
      <c r="X51" s="3" t="s">
        <v>426</v>
      </c>
      <c r="Y51" s="3" t="s">
        <v>426</v>
      </c>
      <c r="Z51" s="3" t="s">
        <v>426</v>
      </c>
      <c r="AA51" s="3" t="s">
        <v>426</v>
      </c>
      <c r="AB51" s="3" t="s">
        <v>426</v>
      </c>
      <c r="AC51" s="3" t="s">
        <v>426</v>
      </c>
      <c r="AD51" s="3" t="s">
        <v>426</v>
      </c>
      <c r="AE51" s="51"/>
      <c r="AF51" s="22" t="s">
        <v>426</v>
      </c>
      <c r="AG51" s="22" t="s">
        <v>426</v>
      </c>
      <c r="AH51" s="22" t="s">
        <v>426</v>
      </c>
      <c r="AI51" s="22" t="s">
        <v>426</v>
      </c>
      <c r="AJ51" s="22" t="s">
        <v>426</v>
      </c>
      <c r="AK51" s="22" t="s">
        <v>426</v>
      </c>
      <c r="AL51" s="40" t="s">
        <v>130</v>
      </c>
    </row>
    <row r="52" spans="1:38" ht="26.25" customHeight="1" thickBot="1" x14ac:dyDescent="0.25">
      <c r="A52" s="60" t="s">
        <v>120</v>
      </c>
      <c r="B52" s="64" t="s">
        <v>131</v>
      </c>
      <c r="C52" s="66" t="s">
        <v>390</v>
      </c>
      <c r="D52" s="63"/>
      <c r="E52" s="3" t="s">
        <v>426</v>
      </c>
      <c r="F52" s="3" t="s">
        <v>426</v>
      </c>
      <c r="G52" s="3" t="s">
        <v>426</v>
      </c>
      <c r="H52" s="3" t="s">
        <v>426</v>
      </c>
      <c r="I52" s="3" t="s">
        <v>426</v>
      </c>
      <c r="J52" s="3" t="s">
        <v>426</v>
      </c>
      <c r="K52" s="3" t="s">
        <v>426</v>
      </c>
      <c r="L52" s="3" t="s">
        <v>426</v>
      </c>
      <c r="M52" s="3" t="s">
        <v>426</v>
      </c>
      <c r="N52" s="3" t="s">
        <v>426</v>
      </c>
      <c r="O52" s="3" t="s">
        <v>426</v>
      </c>
      <c r="P52" s="3" t="s">
        <v>426</v>
      </c>
      <c r="Q52" s="3" t="s">
        <v>426</v>
      </c>
      <c r="R52" s="3" t="s">
        <v>426</v>
      </c>
      <c r="S52" s="3" t="s">
        <v>426</v>
      </c>
      <c r="T52" s="3" t="s">
        <v>426</v>
      </c>
      <c r="U52" s="3" t="s">
        <v>426</v>
      </c>
      <c r="V52" s="3" t="s">
        <v>426</v>
      </c>
      <c r="W52" s="3" t="s">
        <v>426</v>
      </c>
      <c r="X52" s="3" t="s">
        <v>426</v>
      </c>
      <c r="Y52" s="3" t="s">
        <v>426</v>
      </c>
      <c r="Z52" s="3" t="s">
        <v>426</v>
      </c>
      <c r="AA52" s="3" t="s">
        <v>426</v>
      </c>
      <c r="AB52" s="3" t="s">
        <v>426</v>
      </c>
      <c r="AC52" s="3" t="s">
        <v>426</v>
      </c>
      <c r="AD52" s="3" t="s">
        <v>426</v>
      </c>
      <c r="AE52" s="51"/>
      <c r="AF52" s="22" t="s">
        <v>426</v>
      </c>
      <c r="AG52" s="22" t="s">
        <v>426</v>
      </c>
      <c r="AH52" s="22" t="s">
        <v>426</v>
      </c>
      <c r="AI52" s="22" t="s">
        <v>426</v>
      </c>
      <c r="AJ52" s="22" t="s">
        <v>426</v>
      </c>
      <c r="AK52" s="22" t="s">
        <v>426</v>
      </c>
      <c r="AL52" s="40" t="s">
        <v>132</v>
      </c>
    </row>
    <row r="53" spans="1:38" ht="26.25" customHeight="1" thickBot="1" x14ac:dyDescent="0.25">
      <c r="A53" s="60" t="s">
        <v>120</v>
      </c>
      <c r="B53" s="64" t="s">
        <v>133</v>
      </c>
      <c r="C53" s="66" t="s">
        <v>134</v>
      </c>
      <c r="D53" s="63"/>
      <c r="E53" s="3" t="s">
        <v>427</v>
      </c>
      <c r="F53" s="3">
        <v>0.3052080964293834</v>
      </c>
      <c r="G53" s="3" t="s">
        <v>428</v>
      </c>
      <c r="H53" s="3" t="s">
        <v>427</v>
      </c>
      <c r="I53" s="3" t="s">
        <v>427</v>
      </c>
      <c r="J53" s="3" t="s">
        <v>427</v>
      </c>
      <c r="K53" s="3" t="s">
        <v>427</v>
      </c>
      <c r="L53" s="3" t="s">
        <v>427</v>
      </c>
      <c r="M53" s="3" t="s">
        <v>427</v>
      </c>
      <c r="N53" s="3" t="s">
        <v>427</v>
      </c>
      <c r="O53" s="3" t="s">
        <v>427</v>
      </c>
      <c r="P53" s="3" t="s">
        <v>427</v>
      </c>
      <c r="Q53" s="3" t="s">
        <v>427</v>
      </c>
      <c r="R53" s="3" t="s">
        <v>427</v>
      </c>
      <c r="S53" s="3" t="s">
        <v>427</v>
      </c>
      <c r="T53" s="3" t="s">
        <v>427</v>
      </c>
      <c r="U53" s="3" t="s">
        <v>427</v>
      </c>
      <c r="V53" s="3" t="s">
        <v>427</v>
      </c>
      <c r="W53" s="3" t="s">
        <v>428</v>
      </c>
      <c r="X53" s="3" t="s">
        <v>427</v>
      </c>
      <c r="Y53" s="3" t="s">
        <v>427</v>
      </c>
      <c r="Z53" s="3" t="s">
        <v>427</v>
      </c>
      <c r="AA53" s="3" t="s">
        <v>427</v>
      </c>
      <c r="AB53" s="3" t="s">
        <v>427</v>
      </c>
      <c r="AC53" s="3" t="s">
        <v>427</v>
      </c>
      <c r="AD53" s="3" t="s">
        <v>427</v>
      </c>
      <c r="AE53" s="51"/>
      <c r="AF53" s="22" t="s">
        <v>427</v>
      </c>
      <c r="AG53" s="22" t="s">
        <v>427</v>
      </c>
      <c r="AH53" s="22" t="s">
        <v>427</v>
      </c>
      <c r="AI53" s="22" t="s">
        <v>427</v>
      </c>
      <c r="AJ53" s="22" t="s">
        <v>427</v>
      </c>
      <c r="AK53" s="22">
        <v>138.73095292244699</v>
      </c>
      <c r="AL53" s="40" t="s">
        <v>443</v>
      </c>
    </row>
    <row r="54" spans="1:38" ht="37.5" customHeight="1" thickBot="1" x14ac:dyDescent="0.25">
      <c r="A54" s="60" t="s">
        <v>120</v>
      </c>
      <c r="B54" s="64" t="s">
        <v>135</v>
      </c>
      <c r="C54" s="66" t="s">
        <v>136</v>
      </c>
      <c r="D54" s="63"/>
      <c r="E54" s="3" t="s">
        <v>427</v>
      </c>
      <c r="F54" s="3">
        <v>0.16615199999999999</v>
      </c>
      <c r="G54" s="3" t="s">
        <v>427</v>
      </c>
      <c r="H54" s="3" t="s">
        <v>427</v>
      </c>
      <c r="I54" s="3" t="s">
        <v>427</v>
      </c>
      <c r="J54" s="3" t="s">
        <v>427</v>
      </c>
      <c r="K54" s="3" t="s">
        <v>427</v>
      </c>
      <c r="L54" s="3" t="s">
        <v>427</v>
      </c>
      <c r="M54" s="3" t="s">
        <v>427</v>
      </c>
      <c r="N54" s="3" t="s">
        <v>427</v>
      </c>
      <c r="O54" s="3" t="s">
        <v>427</v>
      </c>
      <c r="P54" s="3" t="s">
        <v>427</v>
      </c>
      <c r="Q54" s="3" t="s">
        <v>427</v>
      </c>
      <c r="R54" s="3" t="s">
        <v>427</v>
      </c>
      <c r="S54" s="3" t="s">
        <v>427</v>
      </c>
      <c r="T54" s="3" t="s">
        <v>427</v>
      </c>
      <c r="U54" s="3" t="s">
        <v>427</v>
      </c>
      <c r="V54" s="3" t="s">
        <v>427</v>
      </c>
      <c r="W54" s="3" t="s">
        <v>427</v>
      </c>
      <c r="X54" s="3" t="s">
        <v>427</v>
      </c>
      <c r="Y54" s="3" t="s">
        <v>427</v>
      </c>
      <c r="Z54" s="3" t="s">
        <v>427</v>
      </c>
      <c r="AA54" s="3" t="s">
        <v>427</v>
      </c>
      <c r="AB54" s="3" t="s">
        <v>427</v>
      </c>
      <c r="AC54" s="3" t="s">
        <v>427</v>
      </c>
      <c r="AD54" s="3" t="s">
        <v>427</v>
      </c>
      <c r="AE54" s="51"/>
      <c r="AF54" s="22" t="s">
        <v>427</v>
      </c>
      <c r="AG54" s="22" t="s">
        <v>427</v>
      </c>
      <c r="AH54" s="22" t="s">
        <v>427</v>
      </c>
      <c r="AI54" s="22" t="s">
        <v>427</v>
      </c>
      <c r="AJ54" s="22" t="s">
        <v>427</v>
      </c>
      <c r="AK54" s="22" t="s">
        <v>427</v>
      </c>
      <c r="AL54" s="40" t="s">
        <v>417</v>
      </c>
    </row>
    <row r="55" spans="1:38" ht="26.25" customHeight="1" thickBot="1" x14ac:dyDescent="0.25">
      <c r="A55" s="60" t="s">
        <v>120</v>
      </c>
      <c r="B55" s="64" t="s">
        <v>137</v>
      </c>
      <c r="C55" s="66" t="s">
        <v>138</v>
      </c>
      <c r="D55" s="63"/>
      <c r="E55" s="3" t="s">
        <v>427</v>
      </c>
      <c r="F55" s="3">
        <v>0.10195800000000001</v>
      </c>
      <c r="G55" s="3" t="s">
        <v>427</v>
      </c>
      <c r="H55" s="3" t="s">
        <v>427</v>
      </c>
      <c r="I55" s="3" t="s">
        <v>427</v>
      </c>
      <c r="J55" s="3" t="s">
        <v>427</v>
      </c>
      <c r="K55" s="3" t="s">
        <v>427</v>
      </c>
      <c r="L55" s="3" t="s">
        <v>427</v>
      </c>
      <c r="M55" s="3" t="s">
        <v>427</v>
      </c>
      <c r="N55" s="3" t="s">
        <v>427</v>
      </c>
      <c r="O55" s="3" t="s">
        <v>427</v>
      </c>
      <c r="P55" s="3" t="s">
        <v>427</v>
      </c>
      <c r="Q55" s="3" t="s">
        <v>427</v>
      </c>
      <c r="R55" s="3" t="s">
        <v>427</v>
      </c>
      <c r="S55" s="3" t="s">
        <v>427</v>
      </c>
      <c r="T55" s="3" t="s">
        <v>427</v>
      </c>
      <c r="U55" s="3" t="s">
        <v>427</v>
      </c>
      <c r="V55" s="3" t="s">
        <v>427</v>
      </c>
      <c r="W55" s="3" t="s">
        <v>427</v>
      </c>
      <c r="X55" s="3" t="s">
        <v>427</v>
      </c>
      <c r="Y55" s="3" t="s">
        <v>427</v>
      </c>
      <c r="Z55" s="3" t="s">
        <v>427</v>
      </c>
      <c r="AA55" s="3" t="s">
        <v>427</v>
      </c>
      <c r="AB55" s="3" t="s">
        <v>427</v>
      </c>
      <c r="AC55" s="3" t="s">
        <v>427</v>
      </c>
      <c r="AD55" s="3" t="s">
        <v>427</v>
      </c>
      <c r="AE55" s="51"/>
      <c r="AF55" s="22" t="s">
        <v>427</v>
      </c>
      <c r="AG55" s="22" t="s">
        <v>427</v>
      </c>
      <c r="AH55" s="22" t="s">
        <v>427</v>
      </c>
      <c r="AI55" s="22" t="s">
        <v>427</v>
      </c>
      <c r="AJ55" s="22" t="s">
        <v>427</v>
      </c>
      <c r="AK55" s="22" t="s">
        <v>427</v>
      </c>
      <c r="AL55" s="40" t="s">
        <v>139</v>
      </c>
    </row>
    <row r="56" spans="1:38" ht="26.25" customHeight="1" thickBot="1" x14ac:dyDescent="0.25">
      <c r="A56" s="64" t="s">
        <v>120</v>
      </c>
      <c r="B56" s="64" t="s">
        <v>140</v>
      </c>
      <c r="C56" s="66" t="s">
        <v>399</v>
      </c>
      <c r="D56" s="63"/>
      <c r="E56" s="3" t="s">
        <v>426</v>
      </c>
      <c r="F56" s="3" t="s">
        <v>426</v>
      </c>
      <c r="G56" s="3" t="s">
        <v>426</v>
      </c>
      <c r="H56" s="3" t="s">
        <v>426</v>
      </c>
      <c r="I56" s="3" t="s">
        <v>426</v>
      </c>
      <c r="J56" s="3" t="s">
        <v>426</v>
      </c>
      <c r="K56" s="3" t="s">
        <v>426</v>
      </c>
      <c r="L56" s="3" t="s">
        <v>426</v>
      </c>
      <c r="M56" s="3" t="s">
        <v>426</v>
      </c>
      <c r="N56" s="3" t="s">
        <v>426</v>
      </c>
      <c r="O56" s="3" t="s">
        <v>426</v>
      </c>
      <c r="P56" s="3" t="s">
        <v>426</v>
      </c>
      <c r="Q56" s="3" t="s">
        <v>426</v>
      </c>
      <c r="R56" s="3" t="s">
        <v>426</v>
      </c>
      <c r="S56" s="3" t="s">
        <v>426</v>
      </c>
      <c r="T56" s="3" t="s">
        <v>426</v>
      </c>
      <c r="U56" s="3" t="s">
        <v>426</v>
      </c>
      <c r="V56" s="3" t="s">
        <v>426</v>
      </c>
      <c r="W56" s="3" t="s">
        <v>426</v>
      </c>
      <c r="X56" s="3" t="s">
        <v>426</v>
      </c>
      <c r="Y56" s="3" t="s">
        <v>426</v>
      </c>
      <c r="Z56" s="3" t="s">
        <v>426</v>
      </c>
      <c r="AA56" s="3" t="s">
        <v>426</v>
      </c>
      <c r="AB56" s="3" t="s">
        <v>426</v>
      </c>
      <c r="AC56" s="3" t="s">
        <v>426</v>
      </c>
      <c r="AD56" s="3" t="s">
        <v>426</v>
      </c>
      <c r="AE56" s="51"/>
      <c r="AF56" s="22" t="s">
        <v>426</v>
      </c>
      <c r="AG56" s="22" t="s">
        <v>426</v>
      </c>
      <c r="AH56" s="22" t="s">
        <v>426</v>
      </c>
      <c r="AI56" s="22" t="s">
        <v>426</v>
      </c>
      <c r="AJ56" s="22" t="s">
        <v>426</v>
      </c>
      <c r="AK56" s="22" t="s">
        <v>426</v>
      </c>
      <c r="AL56" s="40" t="s">
        <v>410</v>
      </c>
    </row>
    <row r="57" spans="1:38" ht="26.25" customHeight="1" thickBot="1" x14ac:dyDescent="0.25">
      <c r="A57" s="60" t="s">
        <v>54</v>
      </c>
      <c r="B57" s="60" t="s">
        <v>142</v>
      </c>
      <c r="C57" s="61" t="s">
        <v>143</v>
      </c>
      <c r="D57" s="62"/>
      <c r="E57" s="3">
        <v>1.57769</v>
      </c>
      <c r="F57" s="3">
        <v>8.4310496000000006E-3</v>
      </c>
      <c r="G57" s="3">
        <v>0.24576999999999999</v>
      </c>
      <c r="H57" s="3" t="s">
        <v>427</v>
      </c>
      <c r="I57" s="3">
        <v>2.4917700000000001E-2</v>
      </c>
      <c r="J57" s="3">
        <v>3.7754200000000002E-2</v>
      </c>
      <c r="K57" s="3">
        <v>3.8921900000000002E-2</v>
      </c>
      <c r="L57" s="3">
        <v>2.3775559872000001E-4</v>
      </c>
      <c r="M57" s="3">
        <v>4.0174099999999999</v>
      </c>
      <c r="N57" s="3" t="s">
        <v>428</v>
      </c>
      <c r="O57" s="3" t="s">
        <v>428</v>
      </c>
      <c r="P57" s="3">
        <v>8.5800000000000008E-3</v>
      </c>
      <c r="Q57" s="3" t="s">
        <v>428</v>
      </c>
      <c r="R57" s="3" t="s">
        <v>428</v>
      </c>
      <c r="S57" s="3" t="s">
        <v>428</v>
      </c>
      <c r="T57" s="3" t="s">
        <v>428</v>
      </c>
      <c r="U57" s="3" t="s">
        <v>428</v>
      </c>
      <c r="V57" s="3" t="s">
        <v>428</v>
      </c>
      <c r="W57" s="3" t="s">
        <v>427</v>
      </c>
      <c r="X57" s="3" t="s">
        <v>428</v>
      </c>
      <c r="Y57" s="3" t="s">
        <v>428</v>
      </c>
      <c r="Z57" s="3" t="s">
        <v>428</v>
      </c>
      <c r="AA57" s="3" t="s">
        <v>428</v>
      </c>
      <c r="AB57" s="3" t="s">
        <v>428</v>
      </c>
      <c r="AC57" s="3" t="s">
        <v>427</v>
      </c>
      <c r="AD57" s="3" t="s">
        <v>427</v>
      </c>
      <c r="AE57" s="51"/>
      <c r="AF57" s="22" t="s">
        <v>427</v>
      </c>
      <c r="AG57" s="22" t="s">
        <v>427</v>
      </c>
      <c r="AH57" s="22" t="s">
        <v>427</v>
      </c>
      <c r="AI57" s="22" t="s">
        <v>427</v>
      </c>
      <c r="AJ57" s="22" t="s">
        <v>427</v>
      </c>
      <c r="AK57" s="22">
        <v>843.10496000000001</v>
      </c>
      <c r="AL57" s="40" t="s">
        <v>144</v>
      </c>
    </row>
    <row r="58" spans="1:38" ht="26.25" customHeight="1" thickBot="1" x14ac:dyDescent="0.25">
      <c r="A58" s="60" t="s">
        <v>54</v>
      </c>
      <c r="B58" s="60" t="s">
        <v>145</v>
      </c>
      <c r="C58" s="61" t="s">
        <v>146</v>
      </c>
      <c r="D58" s="62"/>
      <c r="E58" s="3" t="s">
        <v>426</v>
      </c>
      <c r="F58" s="3" t="s">
        <v>426</v>
      </c>
      <c r="G58" s="3" t="s">
        <v>426</v>
      </c>
      <c r="H58" s="3" t="s">
        <v>426</v>
      </c>
      <c r="I58" s="3" t="s">
        <v>426</v>
      </c>
      <c r="J58" s="3" t="s">
        <v>426</v>
      </c>
      <c r="K58" s="3" t="s">
        <v>426</v>
      </c>
      <c r="L58" s="3" t="s">
        <v>426</v>
      </c>
      <c r="M58" s="3" t="s">
        <v>426</v>
      </c>
      <c r="N58" s="3" t="s">
        <v>426</v>
      </c>
      <c r="O58" s="3" t="s">
        <v>426</v>
      </c>
      <c r="P58" s="3" t="s">
        <v>426</v>
      </c>
      <c r="Q58" s="3" t="s">
        <v>426</v>
      </c>
      <c r="R58" s="3" t="s">
        <v>426</v>
      </c>
      <c r="S58" s="3" t="s">
        <v>426</v>
      </c>
      <c r="T58" s="3" t="s">
        <v>426</v>
      </c>
      <c r="U58" s="3" t="s">
        <v>426</v>
      </c>
      <c r="V58" s="3" t="s">
        <v>426</v>
      </c>
      <c r="W58" s="3" t="s">
        <v>426</v>
      </c>
      <c r="X58" s="3" t="s">
        <v>426</v>
      </c>
      <c r="Y58" s="3" t="s">
        <v>426</v>
      </c>
      <c r="Z58" s="3" t="s">
        <v>426</v>
      </c>
      <c r="AA58" s="3" t="s">
        <v>426</v>
      </c>
      <c r="AB58" s="3" t="s">
        <v>426</v>
      </c>
      <c r="AC58" s="3" t="s">
        <v>426</v>
      </c>
      <c r="AD58" s="3" t="s">
        <v>426</v>
      </c>
      <c r="AE58" s="51"/>
      <c r="AF58" s="22" t="s">
        <v>426</v>
      </c>
      <c r="AG58" s="22" t="s">
        <v>426</v>
      </c>
      <c r="AH58" s="22" t="s">
        <v>426</v>
      </c>
      <c r="AI58" s="22" t="s">
        <v>426</v>
      </c>
      <c r="AJ58" s="22" t="s">
        <v>426</v>
      </c>
      <c r="AK58" s="22" t="s">
        <v>426</v>
      </c>
      <c r="AL58" s="40" t="s">
        <v>147</v>
      </c>
    </row>
    <row r="59" spans="1:38" ht="26.25" customHeight="1" thickBot="1" x14ac:dyDescent="0.25">
      <c r="A59" s="60" t="s">
        <v>54</v>
      </c>
      <c r="B59" s="68" t="s">
        <v>148</v>
      </c>
      <c r="C59" s="61" t="s">
        <v>400</v>
      </c>
      <c r="D59" s="62"/>
      <c r="E59" s="3">
        <v>8.9984400000000006E-2</v>
      </c>
      <c r="F59" s="3">
        <v>6.8554000000000002E-3</v>
      </c>
      <c r="G59" s="3">
        <v>2.00562E-2</v>
      </c>
      <c r="H59" s="3" t="s">
        <v>428</v>
      </c>
      <c r="I59" s="3">
        <v>1.2976734E-2</v>
      </c>
      <c r="J59" s="3">
        <v>3.2783328E-2</v>
      </c>
      <c r="K59" s="3">
        <v>6.8298600000000001E-2</v>
      </c>
      <c r="L59" s="3">
        <v>2.5953468000000001E-4</v>
      </c>
      <c r="M59" s="3">
        <v>1.0001700000000001E-2</v>
      </c>
      <c r="N59" s="3" t="s">
        <v>427</v>
      </c>
      <c r="O59" s="3" t="s">
        <v>427</v>
      </c>
      <c r="P59" s="3" t="s">
        <v>427</v>
      </c>
      <c r="Q59" s="3" t="s">
        <v>427</v>
      </c>
      <c r="R59" s="3" t="s">
        <v>427</v>
      </c>
      <c r="S59" s="3" t="s">
        <v>427</v>
      </c>
      <c r="T59" s="3" t="s">
        <v>427</v>
      </c>
      <c r="U59" s="3" t="s">
        <v>427</v>
      </c>
      <c r="V59" s="3" t="s">
        <v>427</v>
      </c>
      <c r="W59" s="3" t="s">
        <v>428</v>
      </c>
      <c r="X59" s="3" t="s">
        <v>428</v>
      </c>
      <c r="Y59" s="3" t="s">
        <v>428</v>
      </c>
      <c r="Z59" s="3" t="s">
        <v>428</v>
      </c>
      <c r="AA59" s="3" t="s">
        <v>428</v>
      </c>
      <c r="AB59" s="3" t="s">
        <v>428</v>
      </c>
      <c r="AC59" s="3" t="s">
        <v>428</v>
      </c>
      <c r="AD59" s="3" t="s">
        <v>427</v>
      </c>
      <c r="AE59" s="51"/>
      <c r="AF59" s="22" t="s">
        <v>427</v>
      </c>
      <c r="AG59" s="22" t="s">
        <v>427</v>
      </c>
      <c r="AH59" s="22" t="s">
        <v>427</v>
      </c>
      <c r="AI59" s="22" t="s">
        <v>427</v>
      </c>
      <c r="AJ59" s="22" t="s">
        <v>427</v>
      </c>
      <c r="AK59" s="22" t="s">
        <v>432</v>
      </c>
      <c r="AL59" s="40" t="s">
        <v>418</v>
      </c>
    </row>
    <row r="60" spans="1:38" ht="26.25" customHeight="1" thickBot="1" x14ac:dyDescent="0.25">
      <c r="A60" s="60" t="s">
        <v>54</v>
      </c>
      <c r="B60" s="68" t="s">
        <v>149</v>
      </c>
      <c r="C60" s="61" t="s">
        <v>150</v>
      </c>
      <c r="D60" s="103"/>
      <c r="E60" s="3" t="s">
        <v>427</v>
      </c>
      <c r="F60" s="3" t="s">
        <v>427</v>
      </c>
      <c r="G60" s="3" t="s">
        <v>427</v>
      </c>
      <c r="H60" s="3" t="s">
        <v>427</v>
      </c>
      <c r="I60" s="3">
        <v>8.0719100000000002E-2</v>
      </c>
      <c r="J60" s="3">
        <v>0.80719099999999999</v>
      </c>
      <c r="K60" s="3">
        <v>1.6466696399999998</v>
      </c>
      <c r="L60" s="3" t="s">
        <v>427</v>
      </c>
      <c r="M60" s="3" t="s">
        <v>427</v>
      </c>
      <c r="N60" s="3" t="s">
        <v>427</v>
      </c>
      <c r="O60" s="3" t="s">
        <v>427</v>
      </c>
      <c r="P60" s="3" t="s">
        <v>427</v>
      </c>
      <c r="Q60" s="3" t="s">
        <v>427</v>
      </c>
      <c r="R60" s="3" t="s">
        <v>427</v>
      </c>
      <c r="S60" s="3" t="s">
        <v>427</v>
      </c>
      <c r="T60" s="3" t="s">
        <v>427</v>
      </c>
      <c r="U60" s="3" t="s">
        <v>427</v>
      </c>
      <c r="V60" s="3" t="s">
        <v>427</v>
      </c>
      <c r="W60" s="3" t="s">
        <v>427</v>
      </c>
      <c r="X60" s="3" t="s">
        <v>427</v>
      </c>
      <c r="Y60" s="3" t="s">
        <v>427</v>
      </c>
      <c r="Z60" s="3" t="s">
        <v>427</v>
      </c>
      <c r="AA60" s="3" t="s">
        <v>427</v>
      </c>
      <c r="AB60" s="3" t="s">
        <v>427</v>
      </c>
      <c r="AC60" s="3" t="s">
        <v>427</v>
      </c>
      <c r="AD60" s="3" t="s">
        <v>427</v>
      </c>
      <c r="AE60" s="51"/>
      <c r="AF60" s="22" t="s">
        <v>427</v>
      </c>
      <c r="AG60" s="22" t="s">
        <v>427</v>
      </c>
      <c r="AH60" s="22" t="s">
        <v>427</v>
      </c>
      <c r="AI60" s="22" t="s">
        <v>427</v>
      </c>
      <c r="AJ60" s="22" t="s">
        <v>427</v>
      </c>
      <c r="AK60" s="22">
        <v>16143.82</v>
      </c>
      <c r="AL60" s="40" t="s">
        <v>419</v>
      </c>
    </row>
    <row r="61" spans="1:38" ht="26.25" customHeight="1" thickBot="1" x14ac:dyDescent="0.25">
      <c r="A61" s="60" t="s">
        <v>54</v>
      </c>
      <c r="B61" s="68" t="s">
        <v>151</v>
      </c>
      <c r="C61" s="61" t="s">
        <v>152</v>
      </c>
      <c r="D61" s="62"/>
      <c r="E61" s="3" t="s">
        <v>427</v>
      </c>
      <c r="F61" s="3" t="s">
        <v>427</v>
      </c>
      <c r="G61" s="3" t="s">
        <v>427</v>
      </c>
      <c r="H61" s="3" t="s">
        <v>427</v>
      </c>
      <c r="I61" s="3">
        <v>2.4969957000000001E-2</v>
      </c>
      <c r="J61" s="3">
        <v>0.24969957300000001</v>
      </c>
      <c r="K61" s="3">
        <v>0.82571491499999994</v>
      </c>
      <c r="L61" s="3" t="s">
        <v>427</v>
      </c>
      <c r="M61" s="3" t="s">
        <v>427</v>
      </c>
      <c r="N61" s="3" t="s">
        <v>427</v>
      </c>
      <c r="O61" s="3" t="s">
        <v>427</v>
      </c>
      <c r="P61" s="3" t="s">
        <v>427</v>
      </c>
      <c r="Q61" s="3" t="s">
        <v>427</v>
      </c>
      <c r="R61" s="3" t="s">
        <v>427</v>
      </c>
      <c r="S61" s="3" t="s">
        <v>427</v>
      </c>
      <c r="T61" s="3" t="s">
        <v>427</v>
      </c>
      <c r="U61" s="3" t="s">
        <v>427</v>
      </c>
      <c r="V61" s="3" t="s">
        <v>427</v>
      </c>
      <c r="W61" s="3" t="s">
        <v>427</v>
      </c>
      <c r="X61" s="3" t="s">
        <v>427</v>
      </c>
      <c r="Y61" s="3" t="s">
        <v>427</v>
      </c>
      <c r="Z61" s="3" t="s">
        <v>427</v>
      </c>
      <c r="AA61" s="3" t="s">
        <v>427</v>
      </c>
      <c r="AB61" s="3" t="s">
        <v>427</v>
      </c>
      <c r="AC61" s="3" t="s">
        <v>427</v>
      </c>
      <c r="AD61" s="3" t="s">
        <v>427</v>
      </c>
      <c r="AE61" s="51"/>
      <c r="AF61" s="22" t="s">
        <v>427</v>
      </c>
      <c r="AG61" s="22" t="s">
        <v>427</v>
      </c>
      <c r="AH61" s="22" t="s">
        <v>427</v>
      </c>
      <c r="AI61" s="22" t="s">
        <v>427</v>
      </c>
      <c r="AJ61" s="22" t="s">
        <v>427</v>
      </c>
      <c r="AK61" s="22">
        <v>1509.3000000000002</v>
      </c>
      <c r="AL61" s="40" t="s">
        <v>420</v>
      </c>
    </row>
    <row r="62" spans="1:38" ht="26.25" customHeight="1" thickBot="1" x14ac:dyDescent="0.25">
      <c r="A62" s="60" t="s">
        <v>54</v>
      </c>
      <c r="B62" s="68" t="s">
        <v>153</v>
      </c>
      <c r="C62" s="61" t="s">
        <v>154</v>
      </c>
      <c r="D62" s="62"/>
      <c r="E62" s="3" t="s">
        <v>427</v>
      </c>
      <c r="F62" s="3" t="s">
        <v>427</v>
      </c>
      <c r="G62" s="3" t="s">
        <v>427</v>
      </c>
      <c r="H62" s="3" t="s">
        <v>427</v>
      </c>
      <c r="I62" s="3">
        <v>9.9872450000000005E-4</v>
      </c>
      <c r="J62" s="3">
        <v>8.4880870000000001E-3</v>
      </c>
      <c r="K62" s="3">
        <v>1.7008783999999999E-2</v>
      </c>
      <c r="L62" s="3" t="s">
        <v>427</v>
      </c>
      <c r="M62" s="3" t="s">
        <v>427</v>
      </c>
      <c r="N62" s="3" t="s">
        <v>427</v>
      </c>
      <c r="O62" s="3" t="s">
        <v>427</v>
      </c>
      <c r="P62" s="3" t="s">
        <v>427</v>
      </c>
      <c r="Q62" s="3" t="s">
        <v>427</v>
      </c>
      <c r="R62" s="3" t="s">
        <v>427</v>
      </c>
      <c r="S62" s="3" t="s">
        <v>427</v>
      </c>
      <c r="T62" s="3" t="s">
        <v>427</v>
      </c>
      <c r="U62" s="3" t="s">
        <v>427</v>
      </c>
      <c r="V62" s="3" t="s">
        <v>427</v>
      </c>
      <c r="W62" s="3" t="s">
        <v>427</v>
      </c>
      <c r="X62" s="3" t="s">
        <v>427</v>
      </c>
      <c r="Y62" s="3" t="s">
        <v>427</v>
      </c>
      <c r="Z62" s="3" t="s">
        <v>427</v>
      </c>
      <c r="AA62" s="3" t="s">
        <v>427</v>
      </c>
      <c r="AB62" s="3" t="s">
        <v>427</v>
      </c>
      <c r="AC62" s="3" t="s">
        <v>427</v>
      </c>
      <c r="AD62" s="3" t="s">
        <v>427</v>
      </c>
      <c r="AE62" s="51"/>
      <c r="AF62" s="22" t="s">
        <v>427</v>
      </c>
      <c r="AG62" s="22" t="s">
        <v>427</v>
      </c>
      <c r="AH62" s="22" t="s">
        <v>427</v>
      </c>
      <c r="AI62" s="22" t="s">
        <v>427</v>
      </c>
      <c r="AJ62" s="22" t="s">
        <v>427</v>
      </c>
      <c r="AK62" s="22" t="s">
        <v>428</v>
      </c>
      <c r="AL62" s="40" t="s">
        <v>421</v>
      </c>
    </row>
    <row r="63" spans="1:38" ht="26.25" customHeight="1" thickBot="1" x14ac:dyDescent="0.25">
      <c r="A63" s="60" t="s">
        <v>54</v>
      </c>
      <c r="B63" s="68" t="s">
        <v>155</v>
      </c>
      <c r="C63" s="66" t="s">
        <v>156</v>
      </c>
      <c r="D63" s="69"/>
      <c r="E63" s="3" t="s">
        <v>426</v>
      </c>
      <c r="F63" s="3" t="s">
        <v>426</v>
      </c>
      <c r="G63" s="3" t="s">
        <v>426</v>
      </c>
      <c r="H63" s="3" t="s">
        <v>426</v>
      </c>
      <c r="I63" s="3" t="s">
        <v>426</v>
      </c>
      <c r="J63" s="3" t="s">
        <v>426</v>
      </c>
      <c r="K63" s="3" t="s">
        <v>426</v>
      </c>
      <c r="L63" s="3" t="s">
        <v>426</v>
      </c>
      <c r="M63" s="3" t="s">
        <v>426</v>
      </c>
      <c r="N63" s="3" t="s">
        <v>426</v>
      </c>
      <c r="O63" s="3" t="s">
        <v>426</v>
      </c>
      <c r="P63" s="3" t="s">
        <v>426</v>
      </c>
      <c r="Q63" s="3" t="s">
        <v>426</v>
      </c>
      <c r="R63" s="3" t="s">
        <v>426</v>
      </c>
      <c r="S63" s="3" t="s">
        <v>426</v>
      </c>
      <c r="T63" s="3" t="s">
        <v>426</v>
      </c>
      <c r="U63" s="3" t="s">
        <v>426</v>
      </c>
      <c r="V63" s="3" t="s">
        <v>426</v>
      </c>
      <c r="W63" s="3" t="s">
        <v>426</v>
      </c>
      <c r="X63" s="3" t="s">
        <v>426</v>
      </c>
      <c r="Y63" s="3" t="s">
        <v>426</v>
      </c>
      <c r="Z63" s="3" t="s">
        <v>426</v>
      </c>
      <c r="AA63" s="3" t="s">
        <v>426</v>
      </c>
      <c r="AB63" s="3" t="s">
        <v>426</v>
      </c>
      <c r="AC63" s="3" t="s">
        <v>426</v>
      </c>
      <c r="AD63" s="3" t="s">
        <v>426</v>
      </c>
      <c r="AE63" s="51"/>
      <c r="AF63" s="22" t="s">
        <v>426</v>
      </c>
      <c r="AG63" s="22" t="s">
        <v>426</v>
      </c>
      <c r="AH63" s="22" t="s">
        <v>426</v>
      </c>
      <c r="AI63" s="22" t="s">
        <v>426</v>
      </c>
      <c r="AJ63" s="22" t="s">
        <v>426</v>
      </c>
      <c r="AK63" s="22" t="s">
        <v>426</v>
      </c>
      <c r="AL63" s="40" t="s">
        <v>410</v>
      </c>
    </row>
    <row r="64" spans="1:38" ht="26.25" customHeight="1" thickBot="1" x14ac:dyDescent="0.25">
      <c r="A64" s="60" t="s">
        <v>54</v>
      </c>
      <c r="B64" s="68" t="s">
        <v>157</v>
      </c>
      <c r="C64" s="61" t="s">
        <v>158</v>
      </c>
      <c r="D64" s="62"/>
      <c r="E64" s="3" t="s">
        <v>426</v>
      </c>
      <c r="F64" s="3" t="s">
        <v>426</v>
      </c>
      <c r="G64" s="3" t="s">
        <v>426</v>
      </c>
      <c r="H64" s="3" t="s">
        <v>426</v>
      </c>
      <c r="I64" s="3" t="s">
        <v>426</v>
      </c>
      <c r="J64" s="3" t="s">
        <v>426</v>
      </c>
      <c r="K64" s="3" t="s">
        <v>426</v>
      </c>
      <c r="L64" s="3" t="s">
        <v>426</v>
      </c>
      <c r="M64" s="3" t="s">
        <v>426</v>
      </c>
      <c r="N64" s="3" t="s">
        <v>426</v>
      </c>
      <c r="O64" s="3" t="s">
        <v>426</v>
      </c>
      <c r="P64" s="3" t="s">
        <v>426</v>
      </c>
      <c r="Q64" s="3" t="s">
        <v>426</v>
      </c>
      <c r="R64" s="3" t="s">
        <v>426</v>
      </c>
      <c r="S64" s="3" t="s">
        <v>426</v>
      </c>
      <c r="T64" s="3" t="s">
        <v>426</v>
      </c>
      <c r="U64" s="3" t="s">
        <v>426</v>
      </c>
      <c r="V64" s="3" t="s">
        <v>426</v>
      </c>
      <c r="W64" s="3" t="s">
        <v>426</v>
      </c>
      <c r="X64" s="3" t="s">
        <v>426</v>
      </c>
      <c r="Y64" s="3" t="s">
        <v>426</v>
      </c>
      <c r="Z64" s="3" t="s">
        <v>426</v>
      </c>
      <c r="AA64" s="3" t="s">
        <v>426</v>
      </c>
      <c r="AB64" s="3" t="s">
        <v>426</v>
      </c>
      <c r="AC64" s="3" t="s">
        <v>426</v>
      </c>
      <c r="AD64" s="3" t="s">
        <v>426</v>
      </c>
      <c r="AE64" s="51"/>
      <c r="AF64" s="22" t="s">
        <v>426</v>
      </c>
      <c r="AG64" s="22" t="s">
        <v>426</v>
      </c>
      <c r="AH64" s="22" t="s">
        <v>426</v>
      </c>
      <c r="AI64" s="22" t="s">
        <v>426</v>
      </c>
      <c r="AJ64" s="22" t="s">
        <v>426</v>
      </c>
      <c r="AK64" s="22" t="s">
        <v>426</v>
      </c>
      <c r="AL64" s="40" t="s">
        <v>159</v>
      </c>
    </row>
    <row r="65" spans="1:38" ht="26.25" customHeight="1" thickBot="1" x14ac:dyDescent="0.25">
      <c r="A65" s="60" t="s">
        <v>54</v>
      </c>
      <c r="B65" s="64" t="s">
        <v>160</v>
      </c>
      <c r="C65" s="61" t="s">
        <v>161</v>
      </c>
      <c r="D65" s="62"/>
      <c r="E65" s="3" t="s">
        <v>426</v>
      </c>
      <c r="F65" s="3" t="s">
        <v>426</v>
      </c>
      <c r="G65" s="3" t="s">
        <v>426</v>
      </c>
      <c r="H65" s="3" t="s">
        <v>426</v>
      </c>
      <c r="I65" s="3" t="s">
        <v>426</v>
      </c>
      <c r="J65" s="3" t="s">
        <v>426</v>
      </c>
      <c r="K65" s="3" t="s">
        <v>426</v>
      </c>
      <c r="L65" s="3" t="s">
        <v>426</v>
      </c>
      <c r="M65" s="3" t="s">
        <v>426</v>
      </c>
      <c r="N65" s="3" t="s">
        <v>426</v>
      </c>
      <c r="O65" s="3" t="s">
        <v>426</v>
      </c>
      <c r="P65" s="3" t="s">
        <v>426</v>
      </c>
      <c r="Q65" s="3" t="s">
        <v>426</v>
      </c>
      <c r="R65" s="3" t="s">
        <v>426</v>
      </c>
      <c r="S65" s="3" t="s">
        <v>426</v>
      </c>
      <c r="T65" s="3" t="s">
        <v>426</v>
      </c>
      <c r="U65" s="3" t="s">
        <v>426</v>
      </c>
      <c r="V65" s="3" t="s">
        <v>426</v>
      </c>
      <c r="W65" s="3" t="s">
        <v>426</v>
      </c>
      <c r="X65" s="3" t="s">
        <v>426</v>
      </c>
      <c r="Y65" s="3" t="s">
        <v>426</v>
      </c>
      <c r="Z65" s="3" t="s">
        <v>426</v>
      </c>
      <c r="AA65" s="3" t="s">
        <v>426</v>
      </c>
      <c r="AB65" s="3" t="s">
        <v>426</v>
      </c>
      <c r="AC65" s="3" t="s">
        <v>426</v>
      </c>
      <c r="AD65" s="3" t="s">
        <v>426</v>
      </c>
      <c r="AE65" s="51"/>
      <c r="AF65" s="22" t="s">
        <v>426</v>
      </c>
      <c r="AG65" s="22" t="s">
        <v>426</v>
      </c>
      <c r="AH65" s="22" t="s">
        <v>426</v>
      </c>
      <c r="AI65" s="22" t="s">
        <v>426</v>
      </c>
      <c r="AJ65" s="22" t="s">
        <v>426</v>
      </c>
      <c r="AK65" s="22" t="s">
        <v>426</v>
      </c>
      <c r="AL65" s="40" t="s">
        <v>162</v>
      </c>
    </row>
    <row r="66" spans="1:38" ht="26.25" customHeight="1" thickBot="1" x14ac:dyDescent="0.25">
      <c r="A66" s="60" t="s">
        <v>54</v>
      </c>
      <c r="B66" s="64" t="s">
        <v>163</v>
      </c>
      <c r="C66" s="61" t="s">
        <v>164</v>
      </c>
      <c r="D66" s="62"/>
      <c r="E66" s="3" t="s">
        <v>426</v>
      </c>
      <c r="F66" s="3" t="s">
        <v>426</v>
      </c>
      <c r="G66" s="3" t="s">
        <v>426</v>
      </c>
      <c r="H66" s="3" t="s">
        <v>426</v>
      </c>
      <c r="I66" s="3" t="s">
        <v>426</v>
      </c>
      <c r="J66" s="3" t="s">
        <v>426</v>
      </c>
      <c r="K66" s="3" t="s">
        <v>426</v>
      </c>
      <c r="L66" s="3" t="s">
        <v>426</v>
      </c>
      <c r="M66" s="3" t="s">
        <v>426</v>
      </c>
      <c r="N66" s="3" t="s">
        <v>426</v>
      </c>
      <c r="O66" s="3" t="s">
        <v>426</v>
      </c>
      <c r="P66" s="3" t="s">
        <v>426</v>
      </c>
      <c r="Q66" s="3" t="s">
        <v>426</v>
      </c>
      <c r="R66" s="3" t="s">
        <v>426</v>
      </c>
      <c r="S66" s="3" t="s">
        <v>426</v>
      </c>
      <c r="T66" s="3" t="s">
        <v>426</v>
      </c>
      <c r="U66" s="3" t="s">
        <v>426</v>
      </c>
      <c r="V66" s="3" t="s">
        <v>426</v>
      </c>
      <c r="W66" s="3" t="s">
        <v>426</v>
      </c>
      <c r="X66" s="3" t="s">
        <v>426</v>
      </c>
      <c r="Y66" s="3" t="s">
        <v>426</v>
      </c>
      <c r="Z66" s="3" t="s">
        <v>426</v>
      </c>
      <c r="AA66" s="3" t="s">
        <v>426</v>
      </c>
      <c r="AB66" s="3" t="s">
        <v>426</v>
      </c>
      <c r="AC66" s="3" t="s">
        <v>426</v>
      </c>
      <c r="AD66" s="3" t="s">
        <v>426</v>
      </c>
      <c r="AE66" s="51"/>
      <c r="AF66" s="22" t="s">
        <v>426</v>
      </c>
      <c r="AG66" s="22" t="s">
        <v>426</v>
      </c>
      <c r="AH66" s="22" t="s">
        <v>426</v>
      </c>
      <c r="AI66" s="22" t="s">
        <v>426</v>
      </c>
      <c r="AJ66" s="22" t="s">
        <v>426</v>
      </c>
      <c r="AK66" s="22" t="s">
        <v>426</v>
      </c>
      <c r="AL66" s="40" t="s">
        <v>165</v>
      </c>
    </row>
    <row r="67" spans="1:38" ht="26.25" customHeight="1" thickBot="1" x14ac:dyDescent="0.25">
      <c r="A67" s="60" t="s">
        <v>54</v>
      </c>
      <c r="B67" s="64" t="s">
        <v>166</v>
      </c>
      <c r="C67" s="61" t="s">
        <v>167</v>
      </c>
      <c r="D67" s="62"/>
      <c r="E67" s="3" t="s">
        <v>426</v>
      </c>
      <c r="F67" s="3" t="s">
        <v>426</v>
      </c>
      <c r="G67" s="3" t="s">
        <v>426</v>
      </c>
      <c r="H67" s="3" t="s">
        <v>426</v>
      </c>
      <c r="I67" s="3" t="s">
        <v>426</v>
      </c>
      <c r="J67" s="3" t="s">
        <v>426</v>
      </c>
      <c r="K67" s="3" t="s">
        <v>426</v>
      </c>
      <c r="L67" s="3" t="s">
        <v>426</v>
      </c>
      <c r="M67" s="3" t="s">
        <v>426</v>
      </c>
      <c r="N67" s="3" t="s">
        <v>426</v>
      </c>
      <c r="O67" s="3" t="s">
        <v>426</v>
      </c>
      <c r="P67" s="3" t="s">
        <v>426</v>
      </c>
      <c r="Q67" s="3" t="s">
        <v>426</v>
      </c>
      <c r="R67" s="3" t="s">
        <v>426</v>
      </c>
      <c r="S67" s="3" t="s">
        <v>426</v>
      </c>
      <c r="T67" s="3" t="s">
        <v>426</v>
      </c>
      <c r="U67" s="3" t="s">
        <v>426</v>
      </c>
      <c r="V67" s="3" t="s">
        <v>426</v>
      </c>
      <c r="W67" s="3" t="s">
        <v>426</v>
      </c>
      <c r="X67" s="3" t="s">
        <v>426</v>
      </c>
      <c r="Y67" s="3" t="s">
        <v>426</v>
      </c>
      <c r="Z67" s="3" t="s">
        <v>426</v>
      </c>
      <c r="AA67" s="3" t="s">
        <v>426</v>
      </c>
      <c r="AB67" s="3" t="s">
        <v>426</v>
      </c>
      <c r="AC67" s="3" t="s">
        <v>426</v>
      </c>
      <c r="AD67" s="3" t="s">
        <v>426</v>
      </c>
      <c r="AE67" s="51"/>
      <c r="AF67" s="22" t="s">
        <v>426</v>
      </c>
      <c r="AG67" s="22" t="s">
        <v>426</v>
      </c>
      <c r="AH67" s="22" t="s">
        <v>426</v>
      </c>
      <c r="AI67" s="22" t="s">
        <v>426</v>
      </c>
      <c r="AJ67" s="22" t="s">
        <v>426</v>
      </c>
      <c r="AK67" s="22" t="s">
        <v>426</v>
      </c>
      <c r="AL67" s="40" t="s">
        <v>168</v>
      </c>
    </row>
    <row r="68" spans="1:38" ht="26.25" customHeight="1" thickBot="1" x14ac:dyDescent="0.25">
      <c r="A68" s="60" t="s">
        <v>54</v>
      </c>
      <c r="B68" s="64" t="s">
        <v>169</v>
      </c>
      <c r="C68" s="61" t="s">
        <v>170</v>
      </c>
      <c r="D68" s="62"/>
      <c r="E68" s="3" t="s">
        <v>426</v>
      </c>
      <c r="F68" s="3" t="s">
        <v>426</v>
      </c>
      <c r="G68" s="3" t="s">
        <v>426</v>
      </c>
      <c r="H68" s="3" t="s">
        <v>426</v>
      </c>
      <c r="I68" s="3" t="s">
        <v>426</v>
      </c>
      <c r="J68" s="3" t="s">
        <v>426</v>
      </c>
      <c r="K68" s="3" t="s">
        <v>426</v>
      </c>
      <c r="L68" s="3" t="s">
        <v>426</v>
      </c>
      <c r="M68" s="3" t="s">
        <v>426</v>
      </c>
      <c r="N68" s="3" t="s">
        <v>426</v>
      </c>
      <c r="O68" s="3" t="s">
        <v>426</v>
      </c>
      <c r="P68" s="3" t="s">
        <v>426</v>
      </c>
      <c r="Q68" s="3" t="s">
        <v>426</v>
      </c>
      <c r="R68" s="3" t="s">
        <v>426</v>
      </c>
      <c r="S68" s="3" t="s">
        <v>426</v>
      </c>
      <c r="T68" s="3" t="s">
        <v>426</v>
      </c>
      <c r="U68" s="3" t="s">
        <v>426</v>
      </c>
      <c r="V68" s="3" t="s">
        <v>426</v>
      </c>
      <c r="W68" s="3" t="s">
        <v>426</v>
      </c>
      <c r="X68" s="3" t="s">
        <v>426</v>
      </c>
      <c r="Y68" s="3" t="s">
        <v>426</v>
      </c>
      <c r="Z68" s="3" t="s">
        <v>426</v>
      </c>
      <c r="AA68" s="3" t="s">
        <v>426</v>
      </c>
      <c r="AB68" s="3" t="s">
        <v>426</v>
      </c>
      <c r="AC68" s="3" t="s">
        <v>426</v>
      </c>
      <c r="AD68" s="3" t="s">
        <v>426</v>
      </c>
      <c r="AE68" s="51"/>
      <c r="AF68" s="22" t="s">
        <v>426</v>
      </c>
      <c r="AG68" s="22" t="s">
        <v>426</v>
      </c>
      <c r="AH68" s="22" t="s">
        <v>426</v>
      </c>
      <c r="AI68" s="22" t="s">
        <v>426</v>
      </c>
      <c r="AJ68" s="22" t="s">
        <v>426</v>
      </c>
      <c r="AK68" s="22" t="s">
        <v>426</v>
      </c>
      <c r="AL68" s="40" t="s">
        <v>171</v>
      </c>
    </row>
    <row r="69" spans="1:38" ht="26.25" customHeight="1" thickBot="1" x14ac:dyDescent="0.25">
      <c r="A69" s="60" t="s">
        <v>54</v>
      </c>
      <c r="B69" s="60" t="s">
        <v>172</v>
      </c>
      <c r="C69" s="61" t="s">
        <v>173</v>
      </c>
      <c r="D69" s="67"/>
      <c r="E69" s="3" t="s">
        <v>426</v>
      </c>
      <c r="F69" s="3" t="s">
        <v>426</v>
      </c>
      <c r="G69" s="3" t="s">
        <v>426</v>
      </c>
      <c r="H69" s="3" t="s">
        <v>426</v>
      </c>
      <c r="I69" s="3" t="s">
        <v>426</v>
      </c>
      <c r="J69" s="3" t="s">
        <v>426</v>
      </c>
      <c r="K69" s="3" t="s">
        <v>426</v>
      </c>
      <c r="L69" s="3" t="s">
        <v>426</v>
      </c>
      <c r="M69" s="3" t="s">
        <v>426</v>
      </c>
      <c r="N69" s="3" t="s">
        <v>426</v>
      </c>
      <c r="O69" s="3" t="s">
        <v>426</v>
      </c>
      <c r="P69" s="3" t="s">
        <v>426</v>
      </c>
      <c r="Q69" s="3" t="s">
        <v>426</v>
      </c>
      <c r="R69" s="3" t="s">
        <v>426</v>
      </c>
      <c r="S69" s="3" t="s">
        <v>426</v>
      </c>
      <c r="T69" s="3" t="s">
        <v>426</v>
      </c>
      <c r="U69" s="3" t="s">
        <v>426</v>
      </c>
      <c r="V69" s="3" t="s">
        <v>426</v>
      </c>
      <c r="W69" s="3" t="s">
        <v>426</v>
      </c>
      <c r="X69" s="3" t="s">
        <v>426</v>
      </c>
      <c r="Y69" s="3" t="s">
        <v>426</v>
      </c>
      <c r="Z69" s="3" t="s">
        <v>426</v>
      </c>
      <c r="AA69" s="3" t="s">
        <v>426</v>
      </c>
      <c r="AB69" s="3" t="s">
        <v>426</v>
      </c>
      <c r="AC69" s="3" t="s">
        <v>426</v>
      </c>
      <c r="AD69" s="3" t="s">
        <v>426</v>
      </c>
      <c r="AE69" s="51"/>
      <c r="AF69" s="22" t="s">
        <v>426</v>
      </c>
      <c r="AG69" s="22" t="s">
        <v>426</v>
      </c>
      <c r="AH69" s="22" t="s">
        <v>426</v>
      </c>
      <c r="AI69" s="22" t="s">
        <v>426</v>
      </c>
      <c r="AJ69" s="22" t="s">
        <v>426</v>
      </c>
      <c r="AK69" s="22" t="s">
        <v>426</v>
      </c>
      <c r="AL69" s="40" t="s">
        <v>174</v>
      </c>
    </row>
    <row r="70" spans="1:38" ht="26.25" customHeight="1" thickBot="1" x14ac:dyDescent="0.25">
      <c r="A70" s="60" t="s">
        <v>54</v>
      </c>
      <c r="B70" s="60" t="s">
        <v>175</v>
      </c>
      <c r="C70" s="61" t="s">
        <v>383</v>
      </c>
      <c r="D70" s="67"/>
      <c r="E70" s="3" t="s">
        <v>426</v>
      </c>
      <c r="F70" s="3" t="s">
        <v>426</v>
      </c>
      <c r="G70" s="3" t="s">
        <v>426</v>
      </c>
      <c r="H70" s="3" t="s">
        <v>426</v>
      </c>
      <c r="I70" s="3" t="s">
        <v>426</v>
      </c>
      <c r="J70" s="3" t="s">
        <v>426</v>
      </c>
      <c r="K70" s="3" t="s">
        <v>426</v>
      </c>
      <c r="L70" s="3" t="s">
        <v>426</v>
      </c>
      <c r="M70" s="3" t="s">
        <v>426</v>
      </c>
      <c r="N70" s="3" t="s">
        <v>426</v>
      </c>
      <c r="O70" s="3" t="s">
        <v>426</v>
      </c>
      <c r="P70" s="3" t="s">
        <v>426</v>
      </c>
      <c r="Q70" s="3" t="s">
        <v>426</v>
      </c>
      <c r="R70" s="3" t="s">
        <v>426</v>
      </c>
      <c r="S70" s="3" t="s">
        <v>426</v>
      </c>
      <c r="T70" s="3" t="s">
        <v>426</v>
      </c>
      <c r="U70" s="3" t="s">
        <v>426</v>
      </c>
      <c r="V70" s="3" t="s">
        <v>426</v>
      </c>
      <c r="W70" s="3" t="s">
        <v>426</v>
      </c>
      <c r="X70" s="3" t="s">
        <v>426</v>
      </c>
      <c r="Y70" s="3" t="s">
        <v>426</v>
      </c>
      <c r="Z70" s="3" t="s">
        <v>426</v>
      </c>
      <c r="AA70" s="3" t="s">
        <v>426</v>
      </c>
      <c r="AB70" s="3" t="s">
        <v>426</v>
      </c>
      <c r="AC70" s="3" t="s">
        <v>426</v>
      </c>
      <c r="AD70" s="3" t="s">
        <v>426</v>
      </c>
      <c r="AE70" s="51"/>
      <c r="AF70" s="22" t="s">
        <v>426</v>
      </c>
      <c r="AG70" s="22" t="s">
        <v>426</v>
      </c>
      <c r="AH70" s="22" t="s">
        <v>426</v>
      </c>
      <c r="AI70" s="22" t="s">
        <v>426</v>
      </c>
      <c r="AJ70" s="22" t="s">
        <v>426</v>
      </c>
      <c r="AK70" s="22" t="s">
        <v>426</v>
      </c>
      <c r="AL70" s="40" t="s">
        <v>410</v>
      </c>
    </row>
    <row r="71" spans="1:38" ht="26.25" customHeight="1" thickBot="1" x14ac:dyDescent="0.25">
      <c r="A71" s="60" t="s">
        <v>54</v>
      </c>
      <c r="B71" s="60" t="s">
        <v>176</v>
      </c>
      <c r="C71" s="61" t="s">
        <v>177</v>
      </c>
      <c r="D71" s="67"/>
      <c r="E71" s="3" t="s">
        <v>426</v>
      </c>
      <c r="F71" s="3" t="s">
        <v>426</v>
      </c>
      <c r="G71" s="3" t="s">
        <v>426</v>
      </c>
      <c r="H71" s="3" t="s">
        <v>426</v>
      </c>
      <c r="I71" s="3" t="s">
        <v>426</v>
      </c>
      <c r="J71" s="3" t="s">
        <v>426</v>
      </c>
      <c r="K71" s="3" t="s">
        <v>426</v>
      </c>
      <c r="L71" s="3" t="s">
        <v>426</v>
      </c>
      <c r="M71" s="3" t="s">
        <v>426</v>
      </c>
      <c r="N71" s="3" t="s">
        <v>426</v>
      </c>
      <c r="O71" s="3" t="s">
        <v>426</v>
      </c>
      <c r="P71" s="3" t="s">
        <v>426</v>
      </c>
      <c r="Q71" s="3" t="s">
        <v>426</v>
      </c>
      <c r="R71" s="3" t="s">
        <v>426</v>
      </c>
      <c r="S71" s="3" t="s">
        <v>426</v>
      </c>
      <c r="T71" s="3" t="s">
        <v>426</v>
      </c>
      <c r="U71" s="3" t="s">
        <v>426</v>
      </c>
      <c r="V71" s="3" t="s">
        <v>426</v>
      </c>
      <c r="W71" s="3" t="s">
        <v>426</v>
      </c>
      <c r="X71" s="3" t="s">
        <v>426</v>
      </c>
      <c r="Y71" s="3" t="s">
        <v>426</v>
      </c>
      <c r="Z71" s="3" t="s">
        <v>426</v>
      </c>
      <c r="AA71" s="3" t="s">
        <v>426</v>
      </c>
      <c r="AB71" s="3" t="s">
        <v>426</v>
      </c>
      <c r="AC71" s="3" t="s">
        <v>426</v>
      </c>
      <c r="AD71" s="3" t="s">
        <v>426</v>
      </c>
      <c r="AE71" s="51"/>
      <c r="AF71" s="22" t="s">
        <v>426</v>
      </c>
      <c r="AG71" s="22" t="s">
        <v>426</v>
      </c>
      <c r="AH71" s="22" t="s">
        <v>426</v>
      </c>
      <c r="AI71" s="22" t="s">
        <v>426</v>
      </c>
      <c r="AJ71" s="22" t="s">
        <v>426</v>
      </c>
      <c r="AK71" s="22" t="s">
        <v>426</v>
      </c>
      <c r="AL71" s="40" t="s">
        <v>410</v>
      </c>
    </row>
    <row r="72" spans="1:38" ht="26.25" customHeight="1" thickBot="1" x14ac:dyDescent="0.25">
      <c r="A72" s="60" t="s">
        <v>54</v>
      </c>
      <c r="B72" s="60" t="s">
        <v>178</v>
      </c>
      <c r="C72" s="61" t="s">
        <v>179</v>
      </c>
      <c r="D72" s="62"/>
      <c r="E72" s="3" t="s">
        <v>426</v>
      </c>
      <c r="F72" s="3" t="s">
        <v>426</v>
      </c>
      <c r="G72" s="3" t="s">
        <v>426</v>
      </c>
      <c r="H72" s="3" t="s">
        <v>426</v>
      </c>
      <c r="I72" s="3" t="s">
        <v>426</v>
      </c>
      <c r="J72" s="3" t="s">
        <v>426</v>
      </c>
      <c r="K72" s="3" t="s">
        <v>426</v>
      </c>
      <c r="L72" s="3" t="s">
        <v>426</v>
      </c>
      <c r="M72" s="3" t="s">
        <v>426</v>
      </c>
      <c r="N72" s="3" t="s">
        <v>426</v>
      </c>
      <c r="O72" s="3" t="s">
        <v>426</v>
      </c>
      <c r="P72" s="3" t="s">
        <v>426</v>
      </c>
      <c r="Q72" s="3" t="s">
        <v>426</v>
      </c>
      <c r="R72" s="3" t="s">
        <v>426</v>
      </c>
      <c r="S72" s="3" t="s">
        <v>426</v>
      </c>
      <c r="T72" s="3" t="s">
        <v>426</v>
      </c>
      <c r="U72" s="3" t="s">
        <v>426</v>
      </c>
      <c r="V72" s="3" t="s">
        <v>426</v>
      </c>
      <c r="W72" s="3" t="s">
        <v>426</v>
      </c>
      <c r="X72" s="3" t="s">
        <v>426</v>
      </c>
      <c r="Y72" s="3" t="s">
        <v>426</v>
      </c>
      <c r="Z72" s="3" t="s">
        <v>426</v>
      </c>
      <c r="AA72" s="3" t="s">
        <v>426</v>
      </c>
      <c r="AB72" s="3" t="s">
        <v>426</v>
      </c>
      <c r="AC72" s="3" t="s">
        <v>426</v>
      </c>
      <c r="AD72" s="3" t="s">
        <v>426</v>
      </c>
      <c r="AE72" s="51"/>
      <c r="AF72" s="22" t="s">
        <v>426</v>
      </c>
      <c r="AG72" s="22" t="s">
        <v>426</v>
      </c>
      <c r="AH72" s="22" t="s">
        <v>426</v>
      </c>
      <c r="AI72" s="22" t="s">
        <v>426</v>
      </c>
      <c r="AJ72" s="22" t="s">
        <v>426</v>
      </c>
      <c r="AK72" s="22" t="s">
        <v>426</v>
      </c>
      <c r="AL72" s="40" t="s">
        <v>180</v>
      </c>
    </row>
    <row r="73" spans="1:38" ht="26.25" customHeight="1" thickBot="1" x14ac:dyDescent="0.25">
      <c r="A73" s="60" t="s">
        <v>54</v>
      </c>
      <c r="B73" s="60" t="s">
        <v>181</v>
      </c>
      <c r="C73" s="61" t="s">
        <v>182</v>
      </c>
      <c r="D73" s="62"/>
      <c r="E73" s="3" t="s">
        <v>426</v>
      </c>
      <c r="F73" s="3" t="s">
        <v>426</v>
      </c>
      <c r="G73" s="3" t="s">
        <v>426</v>
      </c>
      <c r="H73" s="3" t="s">
        <v>426</v>
      </c>
      <c r="I73" s="3" t="s">
        <v>426</v>
      </c>
      <c r="J73" s="3" t="s">
        <v>426</v>
      </c>
      <c r="K73" s="3" t="s">
        <v>426</v>
      </c>
      <c r="L73" s="3" t="s">
        <v>426</v>
      </c>
      <c r="M73" s="3" t="s">
        <v>426</v>
      </c>
      <c r="N73" s="3" t="s">
        <v>426</v>
      </c>
      <c r="O73" s="3" t="s">
        <v>426</v>
      </c>
      <c r="P73" s="3" t="s">
        <v>426</v>
      </c>
      <c r="Q73" s="3" t="s">
        <v>426</v>
      </c>
      <c r="R73" s="3" t="s">
        <v>426</v>
      </c>
      <c r="S73" s="3" t="s">
        <v>426</v>
      </c>
      <c r="T73" s="3" t="s">
        <v>426</v>
      </c>
      <c r="U73" s="3" t="s">
        <v>426</v>
      </c>
      <c r="V73" s="3" t="s">
        <v>426</v>
      </c>
      <c r="W73" s="3" t="s">
        <v>426</v>
      </c>
      <c r="X73" s="3" t="s">
        <v>426</v>
      </c>
      <c r="Y73" s="3" t="s">
        <v>426</v>
      </c>
      <c r="Z73" s="3" t="s">
        <v>426</v>
      </c>
      <c r="AA73" s="3" t="s">
        <v>426</v>
      </c>
      <c r="AB73" s="3" t="s">
        <v>426</v>
      </c>
      <c r="AC73" s="3" t="s">
        <v>426</v>
      </c>
      <c r="AD73" s="3" t="s">
        <v>426</v>
      </c>
      <c r="AE73" s="51"/>
      <c r="AF73" s="22" t="s">
        <v>426</v>
      </c>
      <c r="AG73" s="22" t="s">
        <v>426</v>
      </c>
      <c r="AH73" s="22" t="s">
        <v>426</v>
      </c>
      <c r="AI73" s="22" t="s">
        <v>426</v>
      </c>
      <c r="AJ73" s="22" t="s">
        <v>426</v>
      </c>
      <c r="AK73" s="22" t="s">
        <v>426</v>
      </c>
      <c r="AL73" s="40" t="s">
        <v>183</v>
      </c>
    </row>
    <row r="74" spans="1:38" ht="26.25" customHeight="1" thickBot="1" x14ac:dyDescent="0.25">
      <c r="A74" s="60" t="s">
        <v>54</v>
      </c>
      <c r="B74" s="60" t="s">
        <v>184</v>
      </c>
      <c r="C74" s="61" t="s">
        <v>185</v>
      </c>
      <c r="D74" s="62"/>
      <c r="E74" s="3" t="s">
        <v>426</v>
      </c>
      <c r="F74" s="3" t="s">
        <v>426</v>
      </c>
      <c r="G74" s="3" t="s">
        <v>426</v>
      </c>
      <c r="H74" s="3" t="s">
        <v>426</v>
      </c>
      <c r="I74" s="3" t="s">
        <v>426</v>
      </c>
      <c r="J74" s="3" t="s">
        <v>426</v>
      </c>
      <c r="K74" s="3" t="s">
        <v>426</v>
      </c>
      <c r="L74" s="3" t="s">
        <v>426</v>
      </c>
      <c r="M74" s="3" t="s">
        <v>426</v>
      </c>
      <c r="N74" s="3" t="s">
        <v>426</v>
      </c>
      <c r="O74" s="3" t="s">
        <v>426</v>
      </c>
      <c r="P74" s="3" t="s">
        <v>426</v>
      </c>
      <c r="Q74" s="3" t="s">
        <v>426</v>
      </c>
      <c r="R74" s="3" t="s">
        <v>426</v>
      </c>
      <c r="S74" s="3" t="s">
        <v>426</v>
      </c>
      <c r="T74" s="3" t="s">
        <v>426</v>
      </c>
      <c r="U74" s="3" t="s">
        <v>426</v>
      </c>
      <c r="V74" s="3" t="s">
        <v>426</v>
      </c>
      <c r="W74" s="3" t="s">
        <v>426</v>
      </c>
      <c r="X74" s="3" t="s">
        <v>426</v>
      </c>
      <c r="Y74" s="3" t="s">
        <v>426</v>
      </c>
      <c r="Z74" s="3" t="s">
        <v>426</v>
      </c>
      <c r="AA74" s="3" t="s">
        <v>426</v>
      </c>
      <c r="AB74" s="3" t="s">
        <v>426</v>
      </c>
      <c r="AC74" s="3" t="s">
        <v>426</v>
      </c>
      <c r="AD74" s="3" t="s">
        <v>426</v>
      </c>
      <c r="AE74" s="51"/>
      <c r="AF74" s="22" t="s">
        <v>426</v>
      </c>
      <c r="AG74" s="22" t="s">
        <v>426</v>
      </c>
      <c r="AH74" s="22" t="s">
        <v>426</v>
      </c>
      <c r="AI74" s="22" t="s">
        <v>426</v>
      </c>
      <c r="AJ74" s="22" t="s">
        <v>426</v>
      </c>
      <c r="AK74" s="22" t="s">
        <v>426</v>
      </c>
      <c r="AL74" s="40" t="s">
        <v>186</v>
      </c>
    </row>
    <row r="75" spans="1:38" ht="26.25" customHeight="1" thickBot="1" x14ac:dyDescent="0.25">
      <c r="A75" s="60" t="s">
        <v>54</v>
      </c>
      <c r="B75" s="60" t="s">
        <v>187</v>
      </c>
      <c r="C75" s="61" t="s">
        <v>188</v>
      </c>
      <c r="D75" s="67"/>
      <c r="E75" s="3" t="s">
        <v>426</v>
      </c>
      <c r="F75" s="3" t="s">
        <v>426</v>
      </c>
      <c r="G75" s="3" t="s">
        <v>426</v>
      </c>
      <c r="H75" s="3" t="s">
        <v>426</v>
      </c>
      <c r="I75" s="3" t="s">
        <v>426</v>
      </c>
      <c r="J75" s="3" t="s">
        <v>426</v>
      </c>
      <c r="K75" s="3" t="s">
        <v>426</v>
      </c>
      <c r="L75" s="3" t="s">
        <v>426</v>
      </c>
      <c r="M75" s="3" t="s">
        <v>426</v>
      </c>
      <c r="N75" s="3" t="s">
        <v>426</v>
      </c>
      <c r="O75" s="3" t="s">
        <v>426</v>
      </c>
      <c r="P75" s="3" t="s">
        <v>426</v>
      </c>
      <c r="Q75" s="3" t="s">
        <v>426</v>
      </c>
      <c r="R75" s="3" t="s">
        <v>426</v>
      </c>
      <c r="S75" s="3" t="s">
        <v>426</v>
      </c>
      <c r="T75" s="3" t="s">
        <v>426</v>
      </c>
      <c r="U75" s="3" t="s">
        <v>426</v>
      </c>
      <c r="V75" s="3" t="s">
        <v>426</v>
      </c>
      <c r="W75" s="3" t="s">
        <v>426</v>
      </c>
      <c r="X75" s="3" t="s">
        <v>426</v>
      </c>
      <c r="Y75" s="3" t="s">
        <v>426</v>
      </c>
      <c r="Z75" s="3" t="s">
        <v>426</v>
      </c>
      <c r="AA75" s="3" t="s">
        <v>426</v>
      </c>
      <c r="AB75" s="3" t="s">
        <v>426</v>
      </c>
      <c r="AC75" s="3" t="s">
        <v>426</v>
      </c>
      <c r="AD75" s="3" t="s">
        <v>426</v>
      </c>
      <c r="AE75" s="51"/>
      <c r="AF75" s="22" t="s">
        <v>426</v>
      </c>
      <c r="AG75" s="22" t="s">
        <v>426</v>
      </c>
      <c r="AH75" s="22" t="s">
        <v>426</v>
      </c>
      <c r="AI75" s="22" t="s">
        <v>426</v>
      </c>
      <c r="AJ75" s="22" t="s">
        <v>426</v>
      </c>
      <c r="AK75" s="22" t="s">
        <v>426</v>
      </c>
      <c r="AL75" s="40" t="s">
        <v>189</v>
      </c>
    </row>
    <row r="76" spans="1:38" ht="26.25" customHeight="1" thickBot="1" x14ac:dyDescent="0.25">
      <c r="A76" s="60" t="s">
        <v>54</v>
      </c>
      <c r="B76" s="60" t="s">
        <v>190</v>
      </c>
      <c r="C76" s="61" t="s">
        <v>191</v>
      </c>
      <c r="D76" s="62"/>
      <c r="E76" s="3" t="s">
        <v>426</v>
      </c>
      <c r="F76" s="3" t="s">
        <v>426</v>
      </c>
      <c r="G76" s="3" t="s">
        <v>426</v>
      </c>
      <c r="H76" s="3" t="s">
        <v>426</v>
      </c>
      <c r="I76" s="3" t="s">
        <v>426</v>
      </c>
      <c r="J76" s="3" t="s">
        <v>426</v>
      </c>
      <c r="K76" s="3" t="s">
        <v>426</v>
      </c>
      <c r="L76" s="3" t="s">
        <v>426</v>
      </c>
      <c r="M76" s="3" t="s">
        <v>426</v>
      </c>
      <c r="N76" s="3" t="s">
        <v>426</v>
      </c>
      <c r="O76" s="3" t="s">
        <v>426</v>
      </c>
      <c r="P76" s="3" t="s">
        <v>426</v>
      </c>
      <c r="Q76" s="3" t="s">
        <v>426</v>
      </c>
      <c r="R76" s="3" t="s">
        <v>426</v>
      </c>
      <c r="S76" s="3" t="s">
        <v>426</v>
      </c>
      <c r="T76" s="3" t="s">
        <v>426</v>
      </c>
      <c r="U76" s="3" t="s">
        <v>426</v>
      </c>
      <c r="V76" s="3" t="s">
        <v>426</v>
      </c>
      <c r="W76" s="3" t="s">
        <v>426</v>
      </c>
      <c r="X76" s="3" t="s">
        <v>426</v>
      </c>
      <c r="Y76" s="3" t="s">
        <v>426</v>
      </c>
      <c r="Z76" s="3" t="s">
        <v>426</v>
      </c>
      <c r="AA76" s="3" t="s">
        <v>426</v>
      </c>
      <c r="AB76" s="3" t="s">
        <v>426</v>
      </c>
      <c r="AC76" s="3" t="s">
        <v>426</v>
      </c>
      <c r="AD76" s="3" t="s">
        <v>426</v>
      </c>
      <c r="AE76" s="51"/>
      <c r="AF76" s="22" t="s">
        <v>426</v>
      </c>
      <c r="AG76" s="22" t="s">
        <v>426</v>
      </c>
      <c r="AH76" s="22" t="s">
        <v>426</v>
      </c>
      <c r="AI76" s="22" t="s">
        <v>426</v>
      </c>
      <c r="AJ76" s="22" t="s">
        <v>426</v>
      </c>
      <c r="AK76" s="22" t="s">
        <v>426</v>
      </c>
      <c r="AL76" s="40" t="s">
        <v>192</v>
      </c>
    </row>
    <row r="77" spans="1:38" ht="26.25" customHeight="1" thickBot="1" x14ac:dyDescent="0.25">
      <c r="A77" s="60" t="s">
        <v>54</v>
      </c>
      <c r="B77" s="60" t="s">
        <v>193</v>
      </c>
      <c r="C77" s="61" t="s">
        <v>194</v>
      </c>
      <c r="D77" s="62"/>
      <c r="E77" s="3" t="s">
        <v>426</v>
      </c>
      <c r="F77" s="3" t="s">
        <v>426</v>
      </c>
      <c r="G77" s="3" t="s">
        <v>426</v>
      </c>
      <c r="H77" s="3" t="s">
        <v>426</v>
      </c>
      <c r="I77" s="3" t="s">
        <v>426</v>
      </c>
      <c r="J77" s="3" t="s">
        <v>426</v>
      </c>
      <c r="K77" s="3" t="s">
        <v>426</v>
      </c>
      <c r="L77" s="3" t="s">
        <v>426</v>
      </c>
      <c r="M77" s="3" t="s">
        <v>426</v>
      </c>
      <c r="N77" s="3" t="s">
        <v>426</v>
      </c>
      <c r="O77" s="3" t="s">
        <v>426</v>
      </c>
      <c r="P77" s="3" t="s">
        <v>426</v>
      </c>
      <c r="Q77" s="3" t="s">
        <v>426</v>
      </c>
      <c r="R77" s="3" t="s">
        <v>426</v>
      </c>
      <c r="S77" s="3" t="s">
        <v>426</v>
      </c>
      <c r="T77" s="3" t="s">
        <v>426</v>
      </c>
      <c r="U77" s="3" t="s">
        <v>426</v>
      </c>
      <c r="V77" s="3" t="s">
        <v>426</v>
      </c>
      <c r="W77" s="3" t="s">
        <v>426</v>
      </c>
      <c r="X77" s="3" t="s">
        <v>426</v>
      </c>
      <c r="Y77" s="3" t="s">
        <v>426</v>
      </c>
      <c r="Z77" s="3" t="s">
        <v>426</v>
      </c>
      <c r="AA77" s="3" t="s">
        <v>426</v>
      </c>
      <c r="AB77" s="3" t="s">
        <v>426</v>
      </c>
      <c r="AC77" s="3" t="s">
        <v>426</v>
      </c>
      <c r="AD77" s="3" t="s">
        <v>426</v>
      </c>
      <c r="AE77" s="51"/>
      <c r="AF77" s="22" t="s">
        <v>426</v>
      </c>
      <c r="AG77" s="22" t="s">
        <v>426</v>
      </c>
      <c r="AH77" s="22" t="s">
        <v>426</v>
      </c>
      <c r="AI77" s="22" t="s">
        <v>426</v>
      </c>
      <c r="AJ77" s="22" t="s">
        <v>426</v>
      </c>
      <c r="AK77" s="22" t="s">
        <v>426</v>
      </c>
      <c r="AL77" s="40" t="s">
        <v>195</v>
      </c>
    </row>
    <row r="78" spans="1:38" ht="26.25" customHeight="1" thickBot="1" x14ac:dyDescent="0.25">
      <c r="A78" s="60" t="s">
        <v>54</v>
      </c>
      <c r="B78" s="60" t="s">
        <v>196</v>
      </c>
      <c r="C78" s="61" t="s">
        <v>197</v>
      </c>
      <c r="D78" s="62"/>
      <c r="E78" s="3" t="s">
        <v>426</v>
      </c>
      <c r="F78" s="3" t="s">
        <v>426</v>
      </c>
      <c r="G78" s="3" t="s">
        <v>426</v>
      </c>
      <c r="H78" s="3" t="s">
        <v>426</v>
      </c>
      <c r="I78" s="3" t="s">
        <v>426</v>
      </c>
      <c r="J78" s="3" t="s">
        <v>426</v>
      </c>
      <c r="K78" s="3" t="s">
        <v>426</v>
      </c>
      <c r="L78" s="3" t="s">
        <v>426</v>
      </c>
      <c r="M78" s="3" t="s">
        <v>426</v>
      </c>
      <c r="N78" s="3" t="s">
        <v>426</v>
      </c>
      <c r="O78" s="3" t="s">
        <v>426</v>
      </c>
      <c r="P78" s="3" t="s">
        <v>426</v>
      </c>
      <c r="Q78" s="3" t="s">
        <v>426</v>
      </c>
      <c r="R78" s="3" t="s">
        <v>426</v>
      </c>
      <c r="S78" s="3" t="s">
        <v>426</v>
      </c>
      <c r="T78" s="3" t="s">
        <v>426</v>
      </c>
      <c r="U78" s="3" t="s">
        <v>426</v>
      </c>
      <c r="V78" s="3" t="s">
        <v>426</v>
      </c>
      <c r="W78" s="3" t="s">
        <v>426</v>
      </c>
      <c r="X78" s="3" t="s">
        <v>426</v>
      </c>
      <c r="Y78" s="3" t="s">
        <v>426</v>
      </c>
      <c r="Z78" s="3" t="s">
        <v>426</v>
      </c>
      <c r="AA78" s="3" t="s">
        <v>426</v>
      </c>
      <c r="AB78" s="3" t="s">
        <v>426</v>
      </c>
      <c r="AC78" s="3" t="s">
        <v>426</v>
      </c>
      <c r="AD78" s="3" t="s">
        <v>426</v>
      </c>
      <c r="AE78" s="51"/>
      <c r="AF78" s="22" t="s">
        <v>426</v>
      </c>
      <c r="AG78" s="22" t="s">
        <v>426</v>
      </c>
      <c r="AH78" s="22" t="s">
        <v>426</v>
      </c>
      <c r="AI78" s="22" t="s">
        <v>426</v>
      </c>
      <c r="AJ78" s="22" t="s">
        <v>426</v>
      </c>
      <c r="AK78" s="22" t="s">
        <v>426</v>
      </c>
      <c r="AL78" s="40" t="s">
        <v>198</v>
      </c>
    </row>
    <row r="79" spans="1:38" ht="26.25" customHeight="1" thickBot="1" x14ac:dyDescent="0.25">
      <c r="A79" s="60" t="s">
        <v>54</v>
      </c>
      <c r="B79" s="60" t="s">
        <v>199</v>
      </c>
      <c r="C79" s="61" t="s">
        <v>200</v>
      </c>
      <c r="D79" s="62"/>
      <c r="E79" s="3" t="s">
        <v>426</v>
      </c>
      <c r="F79" s="3" t="s">
        <v>426</v>
      </c>
      <c r="G79" s="3" t="s">
        <v>426</v>
      </c>
      <c r="H79" s="3" t="s">
        <v>426</v>
      </c>
      <c r="I79" s="3" t="s">
        <v>426</v>
      </c>
      <c r="J79" s="3" t="s">
        <v>426</v>
      </c>
      <c r="K79" s="3" t="s">
        <v>426</v>
      </c>
      <c r="L79" s="3" t="s">
        <v>426</v>
      </c>
      <c r="M79" s="3" t="s">
        <v>426</v>
      </c>
      <c r="N79" s="3" t="s">
        <v>426</v>
      </c>
      <c r="O79" s="3" t="s">
        <v>426</v>
      </c>
      <c r="P79" s="3" t="s">
        <v>426</v>
      </c>
      <c r="Q79" s="3" t="s">
        <v>426</v>
      </c>
      <c r="R79" s="3" t="s">
        <v>426</v>
      </c>
      <c r="S79" s="3" t="s">
        <v>426</v>
      </c>
      <c r="T79" s="3" t="s">
        <v>426</v>
      </c>
      <c r="U79" s="3" t="s">
        <v>426</v>
      </c>
      <c r="V79" s="3" t="s">
        <v>426</v>
      </c>
      <c r="W79" s="3" t="s">
        <v>426</v>
      </c>
      <c r="X79" s="3" t="s">
        <v>426</v>
      </c>
      <c r="Y79" s="3" t="s">
        <v>426</v>
      </c>
      <c r="Z79" s="3" t="s">
        <v>426</v>
      </c>
      <c r="AA79" s="3" t="s">
        <v>426</v>
      </c>
      <c r="AB79" s="3" t="s">
        <v>426</v>
      </c>
      <c r="AC79" s="3" t="s">
        <v>426</v>
      </c>
      <c r="AD79" s="3" t="s">
        <v>426</v>
      </c>
      <c r="AE79" s="51"/>
      <c r="AF79" s="22" t="s">
        <v>426</v>
      </c>
      <c r="AG79" s="22" t="s">
        <v>426</v>
      </c>
      <c r="AH79" s="22" t="s">
        <v>426</v>
      </c>
      <c r="AI79" s="22" t="s">
        <v>426</v>
      </c>
      <c r="AJ79" s="22" t="s">
        <v>426</v>
      </c>
      <c r="AK79" s="22" t="s">
        <v>426</v>
      </c>
      <c r="AL79" s="40" t="s">
        <v>201</v>
      </c>
    </row>
    <row r="80" spans="1:38" ht="26.25" customHeight="1" thickBot="1" x14ac:dyDescent="0.25">
      <c r="A80" s="60" t="s">
        <v>54</v>
      </c>
      <c r="B80" s="64" t="s">
        <v>202</v>
      </c>
      <c r="C80" s="66" t="s">
        <v>203</v>
      </c>
      <c r="D80" s="62"/>
      <c r="E80" s="3" t="s">
        <v>426</v>
      </c>
      <c r="F80" s="3" t="s">
        <v>426</v>
      </c>
      <c r="G80" s="3" t="s">
        <v>426</v>
      </c>
      <c r="H80" s="3" t="s">
        <v>426</v>
      </c>
      <c r="I80" s="3" t="s">
        <v>426</v>
      </c>
      <c r="J80" s="3" t="s">
        <v>426</v>
      </c>
      <c r="K80" s="3" t="s">
        <v>426</v>
      </c>
      <c r="L80" s="3" t="s">
        <v>426</v>
      </c>
      <c r="M80" s="3" t="s">
        <v>426</v>
      </c>
      <c r="N80" s="3" t="s">
        <v>426</v>
      </c>
      <c r="O80" s="3" t="s">
        <v>426</v>
      </c>
      <c r="P80" s="3" t="s">
        <v>426</v>
      </c>
      <c r="Q80" s="3" t="s">
        <v>426</v>
      </c>
      <c r="R80" s="3" t="s">
        <v>426</v>
      </c>
      <c r="S80" s="3" t="s">
        <v>426</v>
      </c>
      <c r="T80" s="3" t="s">
        <v>426</v>
      </c>
      <c r="U80" s="3" t="s">
        <v>426</v>
      </c>
      <c r="V80" s="3" t="s">
        <v>426</v>
      </c>
      <c r="W80" s="3" t="s">
        <v>426</v>
      </c>
      <c r="X80" s="3" t="s">
        <v>426</v>
      </c>
      <c r="Y80" s="3" t="s">
        <v>426</v>
      </c>
      <c r="Z80" s="3" t="s">
        <v>426</v>
      </c>
      <c r="AA80" s="3" t="s">
        <v>426</v>
      </c>
      <c r="AB80" s="3" t="s">
        <v>426</v>
      </c>
      <c r="AC80" s="3" t="s">
        <v>426</v>
      </c>
      <c r="AD80" s="3" t="s">
        <v>426</v>
      </c>
      <c r="AE80" s="51"/>
      <c r="AF80" s="22" t="s">
        <v>426</v>
      </c>
      <c r="AG80" s="22" t="s">
        <v>426</v>
      </c>
      <c r="AH80" s="22" t="s">
        <v>426</v>
      </c>
      <c r="AI80" s="22" t="s">
        <v>426</v>
      </c>
      <c r="AJ80" s="22" t="s">
        <v>426</v>
      </c>
      <c r="AK80" s="22" t="s">
        <v>426</v>
      </c>
      <c r="AL80" s="40" t="s">
        <v>410</v>
      </c>
    </row>
    <row r="81" spans="1:38" ht="26.25" customHeight="1" thickBot="1" x14ac:dyDescent="0.25">
      <c r="A81" s="60" t="s">
        <v>54</v>
      </c>
      <c r="B81" s="64" t="s">
        <v>204</v>
      </c>
      <c r="C81" s="66" t="s">
        <v>205</v>
      </c>
      <c r="D81" s="62"/>
      <c r="E81" s="3" t="s">
        <v>426</v>
      </c>
      <c r="F81" s="3" t="s">
        <v>426</v>
      </c>
      <c r="G81" s="3" t="s">
        <v>426</v>
      </c>
      <c r="H81" s="3" t="s">
        <v>426</v>
      </c>
      <c r="I81" s="3" t="s">
        <v>426</v>
      </c>
      <c r="J81" s="3" t="s">
        <v>426</v>
      </c>
      <c r="K81" s="3" t="s">
        <v>426</v>
      </c>
      <c r="L81" s="3" t="s">
        <v>426</v>
      </c>
      <c r="M81" s="3" t="s">
        <v>426</v>
      </c>
      <c r="N81" s="3" t="s">
        <v>426</v>
      </c>
      <c r="O81" s="3" t="s">
        <v>426</v>
      </c>
      <c r="P81" s="3" t="s">
        <v>426</v>
      </c>
      <c r="Q81" s="3" t="s">
        <v>426</v>
      </c>
      <c r="R81" s="3" t="s">
        <v>426</v>
      </c>
      <c r="S81" s="3" t="s">
        <v>426</v>
      </c>
      <c r="T81" s="3" t="s">
        <v>426</v>
      </c>
      <c r="U81" s="3" t="s">
        <v>426</v>
      </c>
      <c r="V81" s="3" t="s">
        <v>426</v>
      </c>
      <c r="W81" s="3" t="s">
        <v>426</v>
      </c>
      <c r="X81" s="3" t="s">
        <v>426</v>
      </c>
      <c r="Y81" s="3" t="s">
        <v>426</v>
      </c>
      <c r="Z81" s="3" t="s">
        <v>426</v>
      </c>
      <c r="AA81" s="3" t="s">
        <v>426</v>
      </c>
      <c r="AB81" s="3" t="s">
        <v>426</v>
      </c>
      <c r="AC81" s="3" t="s">
        <v>426</v>
      </c>
      <c r="AD81" s="3" t="s">
        <v>426</v>
      </c>
      <c r="AE81" s="51"/>
      <c r="AF81" s="22" t="s">
        <v>426</v>
      </c>
      <c r="AG81" s="22" t="s">
        <v>426</v>
      </c>
      <c r="AH81" s="22" t="s">
        <v>426</v>
      </c>
      <c r="AI81" s="22" t="s">
        <v>426</v>
      </c>
      <c r="AJ81" s="22" t="s">
        <v>426</v>
      </c>
      <c r="AK81" s="22" t="s">
        <v>426</v>
      </c>
      <c r="AL81" s="40" t="s">
        <v>206</v>
      </c>
    </row>
    <row r="82" spans="1:38" ht="26.25" customHeight="1" thickBot="1" x14ac:dyDescent="0.25">
      <c r="A82" s="60" t="s">
        <v>207</v>
      </c>
      <c r="B82" s="64" t="s">
        <v>208</v>
      </c>
      <c r="C82" s="70" t="s">
        <v>209</v>
      </c>
      <c r="D82" s="62"/>
      <c r="E82" s="3" t="s">
        <v>427</v>
      </c>
      <c r="F82" s="3">
        <v>2.5800461810000002</v>
      </c>
      <c r="G82" s="3" t="s">
        <v>427</v>
      </c>
      <c r="H82" s="3" t="s">
        <v>427</v>
      </c>
      <c r="I82" s="3" t="s">
        <v>427</v>
      </c>
      <c r="J82" s="3" t="s">
        <v>427</v>
      </c>
      <c r="K82" s="3" t="s">
        <v>427</v>
      </c>
      <c r="L82" s="3" t="s">
        <v>427</v>
      </c>
      <c r="M82" s="3" t="s">
        <v>427</v>
      </c>
      <c r="N82" s="3" t="s">
        <v>427</v>
      </c>
      <c r="O82" s="3" t="s">
        <v>427</v>
      </c>
      <c r="P82" s="3" t="s">
        <v>428</v>
      </c>
      <c r="Q82" s="3" t="s">
        <v>427</v>
      </c>
      <c r="R82" s="3" t="s">
        <v>427</v>
      </c>
      <c r="S82" s="3" t="s">
        <v>427</v>
      </c>
      <c r="T82" s="3" t="s">
        <v>427</v>
      </c>
      <c r="U82" s="3" t="s">
        <v>427</v>
      </c>
      <c r="V82" s="3" t="s">
        <v>427</v>
      </c>
      <c r="W82" s="3" t="s">
        <v>427</v>
      </c>
      <c r="X82" s="3" t="s">
        <v>427</v>
      </c>
      <c r="Y82" s="3" t="s">
        <v>427</v>
      </c>
      <c r="Z82" s="3" t="s">
        <v>427</v>
      </c>
      <c r="AA82" s="3" t="s">
        <v>427</v>
      </c>
      <c r="AB82" s="3" t="s">
        <v>427</v>
      </c>
      <c r="AC82" s="3" t="s">
        <v>427</v>
      </c>
      <c r="AD82" s="3" t="s">
        <v>427</v>
      </c>
      <c r="AE82" s="51"/>
      <c r="AF82" s="22" t="s">
        <v>427</v>
      </c>
      <c r="AG82" s="22" t="s">
        <v>427</v>
      </c>
      <c r="AH82" s="22" t="s">
        <v>427</v>
      </c>
      <c r="AI82" s="22" t="s">
        <v>427</v>
      </c>
      <c r="AJ82" s="22" t="s">
        <v>427</v>
      </c>
      <c r="AK82" s="22">
        <v>17.820460350000001</v>
      </c>
      <c r="AL82" s="40" t="s">
        <v>218</v>
      </c>
    </row>
    <row r="83" spans="1:38" ht="26.25" customHeight="1" thickBot="1" x14ac:dyDescent="0.25">
      <c r="A83" s="60" t="s">
        <v>54</v>
      </c>
      <c r="B83" s="71" t="s">
        <v>210</v>
      </c>
      <c r="C83" s="72" t="s">
        <v>211</v>
      </c>
      <c r="D83" s="62"/>
      <c r="E83" s="3" t="s">
        <v>428</v>
      </c>
      <c r="F83" s="3">
        <v>1.4819830329600001E-2</v>
      </c>
      <c r="G83" s="3" t="s">
        <v>428</v>
      </c>
      <c r="H83" s="3" t="s">
        <v>427</v>
      </c>
      <c r="I83" s="3">
        <v>0.37049575824000003</v>
      </c>
      <c r="J83" s="3">
        <v>2.7787181868000004</v>
      </c>
      <c r="K83" s="3">
        <v>12.967351538400001</v>
      </c>
      <c r="L83" s="3">
        <v>2.1118258219680001E-2</v>
      </c>
      <c r="M83" s="3" t="s">
        <v>428</v>
      </c>
      <c r="N83" s="3" t="s">
        <v>427</v>
      </c>
      <c r="O83" s="3" t="s">
        <v>427</v>
      </c>
      <c r="P83" s="3" t="s">
        <v>427</v>
      </c>
      <c r="Q83" s="3" t="s">
        <v>427</v>
      </c>
      <c r="R83" s="3" t="s">
        <v>427</v>
      </c>
      <c r="S83" s="3" t="s">
        <v>427</v>
      </c>
      <c r="T83" s="3" t="s">
        <v>427</v>
      </c>
      <c r="U83" s="3" t="s">
        <v>427</v>
      </c>
      <c r="V83" s="3" t="s">
        <v>427</v>
      </c>
      <c r="W83" s="3" t="s">
        <v>427</v>
      </c>
      <c r="X83" s="3" t="s">
        <v>428</v>
      </c>
      <c r="Y83" s="3" t="s">
        <v>428</v>
      </c>
      <c r="Z83" s="3" t="s">
        <v>428</v>
      </c>
      <c r="AA83" s="3" t="s">
        <v>428</v>
      </c>
      <c r="AB83" s="3" t="s">
        <v>428</v>
      </c>
      <c r="AC83" s="3" t="s">
        <v>428</v>
      </c>
      <c r="AD83" s="3" t="s">
        <v>427</v>
      </c>
      <c r="AE83" s="51"/>
      <c r="AF83" s="22" t="s">
        <v>427</v>
      </c>
      <c r="AG83" s="22" t="s">
        <v>427</v>
      </c>
      <c r="AH83" s="22" t="s">
        <v>427</v>
      </c>
      <c r="AI83" s="22" t="s">
        <v>427</v>
      </c>
      <c r="AJ83" s="22" t="s">
        <v>427</v>
      </c>
      <c r="AK83" s="22">
        <v>926.23939560000008</v>
      </c>
      <c r="AL83" s="40" t="s">
        <v>430</v>
      </c>
    </row>
    <row r="84" spans="1:38" ht="26.25" customHeight="1" thickBot="1" x14ac:dyDescent="0.25">
      <c r="A84" s="60" t="s">
        <v>54</v>
      </c>
      <c r="B84" s="71" t="s">
        <v>212</v>
      </c>
      <c r="C84" s="72" t="s">
        <v>213</v>
      </c>
      <c r="D84" s="62"/>
      <c r="E84" s="3" t="s">
        <v>428</v>
      </c>
      <c r="F84" s="3">
        <v>1.3379013491999998E-2</v>
      </c>
      <c r="G84" s="3" t="s">
        <v>427</v>
      </c>
      <c r="H84" s="3" t="s">
        <v>427</v>
      </c>
      <c r="I84" s="3">
        <v>8.2332390720000013E-3</v>
      </c>
      <c r="J84" s="3">
        <v>4.1166195360000005E-2</v>
      </c>
      <c r="K84" s="3">
        <v>0.16466478144000002</v>
      </c>
      <c r="L84" s="3">
        <v>1.0703210793599999E-6</v>
      </c>
      <c r="M84" s="3">
        <v>9.7769713980000016E-4</v>
      </c>
      <c r="N84" s="3" t="s">
        <v>428</v>
      </c>
      <c r="O84" s="3" t="s">
        <v>428</v>
      </c>
      <c r="P84" s="3" t="s">
        <v>428</v>
      </c>
      <c r="Q84" s="3" t="s">
        <v>427</v>
      </c>
      <c r="R84" s="3" t="s">
        <v>427</v>
      </c>
      <c r="S84" s="3" t="s">
        <v>427</v>
      </c>
      <c r="T84" s="3" t="s">
        <v>427</v>
      </c>
      <c r="U84" s="3" t="s">
        <v>427</v>
      </c>
      <c r="V84" s="3" t="s">
        <v>427</v>
      </c>
      <c r="W84" s="3" t="s">
        <v>428</v>
      </c>
      <c r="X84" s="3" t="s">
        <v>428</v>
      </c>
      <c r="Y84" s="3" t="s">
        <v>428</v>
      </c>
      <c r="Z84" s="3" t="s">
        <v>428</v>
      </c>
      <c r="AA84" s="3" t="s">
        <v>428</v>
      </c>
      <c r="AB84" s="3" t="s">
        <v>428</v>
      </c>
      <c r="AC84" s="3" t="s">
        <v>428</v>
      </c>
      <c r="AD84" s="3" t="s">
        <v>427</v>
      </c>
      <c r="AE84" s="51"/>
      <c r="AF84" s="22" t="s">
        <v>427</v>
      </c>
      <c r="AG84" s="22" t="s">
        <v>427</v>
      </c>
      <c r="AH84" s="22" t="s">
        <v>427</v>
      </c>
      <c r="AI84" s="22" t="s">
        <v>427</v>
      </c>
      <c r="AJ84" s="22" t="s">
        <v>427</v>
      </c>
      <c r="AK84" s="22">
        <v>102.9154884</v>
      </c>
      <c r="AL84" s="40" t="s">
        <v>431</v>
      </c>
    </row>
    <row r="85" spans="1:38" ht="26.25" customHeight="1" thickBot="1" x14ac:dyDescent="0.25">
      <c r="A85" s="60" t="s">
        <v>207</v>
      </c>
      <c r="B85" s="66" t="s">
        <v>214</v>
      </c>
      <c r="C85" s="72" t="s">
        <v>401</v>
      </c>
      <c r="D85" s="62"/>
      <c r="E85" s="3" t="s">
        <v>427</v>
      </c>
      <c r="F85" s="3">
        <v>4.9159880329999996</v>
      </c>
      <c r="G85" s="3" t="s">
        <v>427</v>
      </c>
      <c r="H85" s="3" t="s">
        <v>427</v>
      </c>
      <c r="I85" s="3" t="s">
        <v>427</v>
      </c>
      <c r="J85" s="3" t="s">
        <v>427</v>
      </c>
      <c r="K85" s="3" t="s">
        <v>427</v>
      </c>
      <c r="L85" s="3" t="s">
        <v>427</v>
      </c>
      <c r="M85" s="3" t="s">
        <v>427</v>
      </c>
      <c r="N85" s="3" t="s">
        <v>427</v>
      </c>
      <c r="O85" s="3" t="s">
        <v>427</v>
      </c>
      <c r="P85" s="3" t="s">
        <v>427</v>
      </c>
      <c r="Q85" s="3" t="s">
        <v>427</v>
      </c>
      <c r="R85" s="3" t="s">
        <v>427</v>
      </c>
      <c r="S85" s="3" t="s">
        <v>427</v>
      </c>
      <c r="T85" s="3" t="s">
        <v>427</v>
      </c>
      <c r="U85" s="3" t="s">
        <v>427</v>
      </c>
      <c r="V85" s="3" t="s">
        <v>427</v>
      </c>
      <c r="W85" s="3" t="s">
        <v>427</v>
      </c>
      <c r="X85" s="3" t="s">
        <v>427</v>
      </c>
      <c r="Y85" s="3" t="s">
        <v>427</v>
      </c>
      <c r="Z85" s="3" t="s">
        <v>427</v>
      </c>
      <c r="AA85" s="3" t="s">
        <v>427</v>
      </c>
      <c r="AB85" s="3" t="s">
        <v>427</v>
      </c>
      <c r="AC85" s="3" t="s">
        <v>427</v>
      </c>
      <c r="AD85" s="3" t="s">
        <v>427</v>
      </c>
      <c r="AE85" s="51"/>
      <c r="AF85" s="22" t="s">
        <v>427</v>
      </c>
      <c r="AG85" s="22" t="s">
        <v>427</v>
      </c>
      <c r="AH85" s="22" t="s">
        <v>427</v>
      </c>
      <c r="AI85" s="22" t="s">
        <v>427</v>
      </c>
      <c r="AJ85" s="22" t="s">
        <v>427</v>
      </c>
      <c r="AK85" s="22">
        <v>10.464633060000001</v>
      </c>
      <c r="AL85" s="40" t="s">
        <v>215</v>
      </c>
    </row>
    <row r="86" spans="1:38" ht="26.25" customHeight="1" thickBot="1" x14ac:dyDescent="0.25">
      <c r="A86" s="60" t="s">
        <v>207</v>
      </c>
      <c r="B86" s="66" t="s">
        <v>216</v>
      </c>
      <c r="C86" s="70" t="s">
        <v>217</v>
      </c>
      <c r="D86" s="62"/>
      <c r="E86" s="3" t="s">
        <v>427</v>
      </c>
      <c r="F86" s="3">
        <v>2.4017305999999999E-2</v>
      </c>
      <c r="G86" s="3" t="s">
        <v>427</v>
      </c>
      <c r="H86" s="3" t="s">
        <v>427</v>
      </c>
      <c r="I86" s="3" t="s">
        <v>427</v>
      </c>
      <c r="J86" s="3" t="s">
        <v>427</v>
      </c>
      <c r="K86" s="3" t="s">
        <v>427</v>
      </c>
      <c r="L86" s="3" t="s">
        <v>427</v>
      </c>
      <c r="M86" s="3" t="s">
        <v>427</v>
      </c>
      <c r="N86" s="3" t="s">
        <v>427</v>
      </c>
      <c r="O86" s="3" t="s">
        <v>427</v>
      </c>
      <c r="P86" s="3" t="s">
        <v>427</v>
      </c>
      <c r="Q86" s="3" t="s">
        <v>427</v>
      </c>
      <c r="R86" s="3" t="s">
        <v>427</v>
      </c>
      <c r="S86" s="3" t="s">
        <v>427</v>
      </c>
      <c r="T86" s="3" t="s">
        <v>427</v>
      </c>
      <c r="U86" s="3" t="s">
        <v>427</v>
      </c>
      <c r="V86" s="3" t="s">
        <v>427</v>
      </c>
      <c r="W86" s="3" t="s">
        <v>427</v>
      </c>
      <c r="X86" s="3" t="s">
        <v>427</v>
      </c>
      <c r="Y86" s="3" t="s">
        <v>427</v>
      </c>
      <c r="Z86" s="3" t="s">
        <v>427</v>
      </c>
      <c r="AA86" s="3" t="s">
        <v>427</v>
      </c>
      <c r="AB86" s="3" t="s">
        <v>427</v>
      </c>
      <c r="AC86" s="3" t="s">
        <v>427</v>
      </c>
      <c r="AD86" s="3" t="s">
        <v>427</v>
      </c>
      <c r="AE86" s="51"/>
      <c r="AF86" s="22" t="s">
        <v>427</v>
      </c>
      <c r="AG86" s="22" t="s">
        <v>427</v>
      </c>
      <c r="AH86" s="22" t="s">
        <v>427</v>
      </c>
      <c r="AI86" s="22" t="s">
        <v>427</v>
      </c>
      <c r="AJ86" s="22" t="s">
        <v>427</v>
      </c>
      <c r="AK86" s="22" t="s">
        <v>432</v>
      </c>
      <c r="AL86" s="40" t="s">
        <v>433</v>
      </c>
    </row>
    <row r="87" spans="1:38" ht="26.25" customHeight="1" thickBot="1" x14ac:dyDescent="0.25">
      <c r="A87" s="60" t="s">
        <v>207</v>
      </c>
      <c r="B87" s="66" t="s">
        <v>219</v>
      </c>
      <c r="C87" s="70" t="s">
        <v>220</v>
      </c>
      <c r="D87" s="62"/>
      <c r="E87" s="3" t="s">
        <v>427</v>
      </c>
      <c r="F87" s="3">
        <v>3.282835E-3</v>
      </c>
      <c r="G87" s="3" t="s">
        <v>427</v>
      </c>
      <c r="H87" s="3" t="s">
        <v>427</v>
      </c>
      <c r="I87" s="3" t="s">
        <v>427</v>
      </c>
      <c r="J87" s="3" t="s">
        <v>427</v>
      </c>
      <c r="K87" s="3" t="s">
        <v>427</v>
      </c>
      <c r="L87" s="3" t="s">
        <v>427</v>
      </c>
      <c r="M87" s="3" t="s">
        <v>427</v>
      </c>
      <c r="N87" s="3" t="s">
        <v>427</v>
      </c>
      <c r="O87" s="3" t="s">
        <v>427</v>
      </c>
      <c r="P87" s="3" t="s">
        <v>427</v>
      </c>
      <c r="Q87" s="3" t="s">
        <v>427</v>
      </c>
      <c r="R87" s="3" t="s">
        <v>427</v>
      </c>
      <c r="S87" s="3" t="s">
        <v>427</v>
      </c>
      <c r="T87" s="3" t="s">
        <v>427</v>
      </c>
      <c r="U87" s="3" t="s">
        <v>427</v>
      </c>
      <c r="V87" s="3" t="s">
        <v>427</v>
      </c>
      <c r="W87" s="3" t="s">
        <v>427</v>
      </c>
      <c r="X87" s="3" t="s">
        <v>427</v>
      </c>
      <c r="Y87" s="3" t="s">
        <v>427</v>
      </c>
      <c r="Z87" s="3" t="s">
        <v>427</v>
      </c>
      <c r="AA87" s="3" t="s">
        <v>427</v>
      </c>
      <c r="AB87" s="3" t="s">
        <v>427</v>
      </c>
      <c r="AC87" s="3" t="s">
        <v>427</v>
      </c>
      <c r="AD87" s="3" t="s">
        <v>427</v>
      </c>
      <c r="AE87" s="51"/>
      <c r="AF87" s="22" t="s">
        <v>427</v>
      </c>
      <c r="AG87" s="22" t="s">
        <v>427</v>
      </c>
      <c r="AH87" s="22" t="s">
        <v>427</v>
      </c>
      <c r="AI87" s="22" t="s">
        <v>427</v>
      </c>
      <c r="AJ87" s="22" t="s">
        <v>427</v>
      </c>
      <c r="AK87" s="22" t="s">
        <v>432</v>
      </c>
      <c r="AL87" s="40" t="s">
        <v>439</v>
      </c>
    </row>
    <row r="88" spans="1:38" ht="26.25" customHeight="1" thickBot="1" x14ac:dyDescent="0.25">
      <c r="A88" s="60" t="s">
        <v>207</v>
      </c>
      <c r="B88" s="66" t="s">
        <v>221</v>
      </c>
      <c r="C88" s="70" t="s">
        <v>222</v>
      </c>
      <c r="D88" s="62"/>
      <c r="E88" s="3" t="s">
        <v>427</v>
      </c>
      <c r="F88" s="3">
        <v>1.255679424</v>
      </c>
      <c r="G88" s="3" t="s">
        <v>427</v>
      </c>
      <c r="H88" s="3" t="s">
        <v>427</v>
      </c>
      <c r="I88" s="3" t="s">
        <v>427</v>
      </c>
      <c r="J88" s="3" t="s">
        <v>427</v>
      </c>
      <c r="K88" s="3" t="s">
        <v>427</v>
      </c>
      <c r="L88" s="3" t="s">
        <v>427</v>
      </c>
      <c r="M88" s="3" t="s">
        <v>427</v>
      </c>
      <c r="N88" s="3" t="s">
        <v>427</v>
      </c>
      <c r="O88" s="3" t="s">
        <v>427</v>
      </c>
      <c r="P88" s="3" t="s">
        <v>427</v>
      </c>
      <c r="Q88" s="3" t="s">
        <v>427</v>
      </c>
      <c r="R88" s="3" t="s">
        <v>427</v>
      </c>
      <c r="S88" s="3" t="s">
        <v>427</v>
      </c>
      <c r="T88" s="3" t="s">
        <v>427</v>
      </c>
      <c r="U88" s="3" t="s">
        <v>427</v>
      </c>
      <c r="V88" s="3" t="s">
        <v>427</v>
      </c>
      <c r="W88" s="3" t="s">
        <v>427</v>
      </c>
      <c r="X88" s="3" t="s">
        <v>427</v>
      </c>
      <c r="Y88" s="3" t="s">
        <v>427</v>
      </c>
      <c r="Z88" s="3" t="s">
        <v>427</v>
      </c>
      <c r="AA88" s="3" t="s">
        <v>427</v>
      </c>
      <c r="AB88" s="3" t="s">
        <v>427</v>
      </c>
      <c r="AC88" s="3" t="s">
        <v>427</v>
      </c>
      <c r="AD88" s="3" t="s">
        <v>427</v>
      </c>
      <c r="AE88" s="51"/>
      <c r="AF88" s="22" t="s">
        <v>427</v>
      </c>
      <c r="AG88" s="22" t="s">
        <v>427</v>
      </c>
      <c r="AH88" s="22" t="s">
        <v>427</v>
      </c>
      <c r="AI88" s="22" t="s">
        <v>427</v>
      </c>
      <c r="AJ88" s="22" t="s">
        <v>427</v>
      </c>
      <c r="AK88" s="22" t="s">
        <v>432</v>
      </c>
      <c r="AL88" s="40" t="s">
        <v>434</v>
      </c>
    </row>
    <row r="89" spans="1:38" ht="26.25" customHeight="1" thickBot="1" x14ac:dyDescent="0.25">
      <c r="A89" s="60" t="s">
        <v>207</v>
      </c>
      <c r="B89" s="66" t="s">
        <v>223</v>
      </c>
      <c r="C89" s="70" t="s">
        <v>224</v>
      </c>
      <c r="D89" s="62"/>
      <c r="E89" s="3" t="s">
        <v>427</v>
      </c>
      <c r="F89" s="3">
        <v>7.020376E-3</v>
      </c>
      <c r="G89" s="3" t="s">
        <v>427</v>
      </c>
      <c r="H89" s="3" t="s">
        <v>427</v>
      </c>
      <c r="I89" s="3" t="s">
        <v>427</v>
      </c>
      <c r="J89" s="3" t="s">
        <v>427</v>
      </c>
      <c r="K89" s="3" t="s">
        <v>427</v>
      </c>
      <c r="L89" s="3" t="s">
        <v>427</v>
      </c>
      <c r="M89" s="3" t="s">
        <v>427</v>
      </c>
      <c r="N89" s="3" t="s">
        <v>427</v>
      </c>
      <c r="O89" s="3" t="s">
        <v>427</v>
      </c>
      <c r="P89" s="3" t="s">
        <v>427</v>
      </c>
      <c r="Q89" s="3" t="s">
        <v>427</v>
      </c>
      <c r="R89" s="3" t="s">
        <v>427</v>
      </c>
      <c r="S89" s="3" t="s">
        <v>427</v>
      </c>
      <c r="T89" s="3" t="s">
        <v>427</v>
      </c>
      <c r="U89" s="3" t="s">
        <v>427</v>
      </c>
      <c r="V89" s="3" t="s">
        <v>427</v>
      </c>
      <c r="W89" s="3" t="s">
        <v>427</v>
      </c>
      <c r="X89" s="3" t="s">
        <v>427</v>
      </c>
      <c r="Y89" s="3" t="s">
        <v>427</v>
      </c>
      <c r="Z89" s="3" t="s">
        <v>427</v>
      </c>
      <c r="AA89" s="3" t="s">
        <v>427</v>
      </c>
      <c r="AB89" s="3" t="s">
        <v>427</v>
      </c>
      <c r="AC89" s="3" t="s">
        <v>427</v>
      </c>
      <c r="AD89" s="3" t="s">
        <v>427</v>
      </c>
      <c r="AE89" s="51"/>
      <c r="AF89" s="22" t="s">
        <v>427</v>
      </c>
      <c r="AG89" s="22" t="s">
        <v>427</v>
      </c>
      <c r="AH89" s="22" t="s">
        <v>427</v>
      </c>
      <c r="AI89" s="22" t="s">
        <v>427</v>
      </c>
      <c r="AJ89" s="22" t="s">
        <v>427</v>
      </c>
      <c r="AK89" s="22" t="s">
        <v>432</v>
      </c>
      <c r="AL89" s="40" t="s">
        <v>435</v>
      </c>
    </row>
    <row r="90" spans="1:38" s="5" customFormat="1" ht="26.25" customHeight="1" thickBot="1" x14ac:dyDescent="0.25">
      <c r="A90" s="60" t="s">
        <v>207</v>
      </c>
      <c r="B90" s="66" t="s">
        <v>225</v>
      </c>
      <c r="C90" s="70" t="s">
        <v>226</v>
      </c>
      <c r="D90" s="62"/>
      <c r="E90" s="3" t="s">
        <v>427</v>
      </c>
      <c r="F90" s="3">
        <v>6.2895813120000001</v>
      </c>
      <c r="G90" s="3" t="s">
        <v>427</v>
      </c>
      <c r="H90" s="3" t="s">
        <v>427</v>
      </c>
      <c r="I90" s="3" t="s">
        <v>427</v>
      </c>
      <c r="J90" s="3" t="s">
        <v>427</v>
      </c>
      <c r="K90" s="3" t="s">
        <v>427</v>
      </c>
      <c r="L90" s="3" t="s">
        <v>427</v>
      </c>
      <c r="M90" s="3" t="s">
        <v>427</v>
      </c>
      <c r="N90" s="3" t="s">
        <v>427</v>
      </c>
      <c r="O90" s="3" t="s">
        <v>427</v>
      </c>
      <c r="P90" s="3" t="s">
        <v>427</v>
      </c>
      <c r="Q90" s="3" t="s">
        <v>427</v>
      </c>
      <c r="R90" s="3" t="s">
        <v>427</v>
      </c>
      <c r="S90" s="3" t="s">
        <v>427</v>
      </c>
      <c r="T90" s="3" t="s">
        <v>427</v>
      </c>
      <c r="U90" s="3" t="s">
        <v>427</v>
      </c>
      <c r="V90" s="3" t="s">
        <v>427</v>
      </c>
      <c r="W90" s="3" t="s">
        <v>427</v>
      </c>
      <c r="X90" s="3" t="s">
        <v>427</v>
      </c>
      <c r="Y90" s="3" t="s">
        <v>427</v>
      </c>
      <c r="Z90" s="3" t="s">
        <v>427</v>
      </c>
      <c r="AA90" s="3" t="s">
        <v>427</v>
      </c>
      <c r="AB90" s="3" t="s">
        <v>427</v>
      </c>
      <c r="AC90" s="3" t="s">
        <v>427</v>
      </c>
      <c r="AD90" s="3" t="s">
        <v>427</v>
      </c>
      <c r="AE90" s="51"/>
      <c r="AF90" s="22" t="s">
        <v>427</v>
      </c>
      <c r="AG90" s="22" t="s">
        <v>427</v>
      </c>
      <c r="AH90" s="22" t="s">
        <v>427</v>
      </c>
      <c r="AI90" s="22" t="s">
        <v>427</v>
      </c>
      <c r="AJ90" s="22" t="s">
        <v>427</v>
      </c>
      <c r="AK90" s="22">
        <v>9.4952810920000008</v>
      </c>
      <c r="AL90" s="40" t="s">
        <v>218</v>
      </c>
    </row>
    <row r="91" spans="1:38" ht="26.25" customHeight="1" thickBot="1" x14ac:dyDescent="0.25">
      <c r="A91" s="60" t="s">
        <v>207</v>
      </c>
      <c r="B91" s="64" t="s">
        <v>402</v>
      </c>
      <c r="C91" s="66" t="s">
        <v>227</v>
      </c>
      <c r="D91" s="62"/>
      <c r="E91" s="3">
        <v>3.1413573000000005E-3</v>
      </c>
      <c r="F91" s="3">
        <v>8.3835576000000009E-3</v>
      </c>
      <c r="G91" s="3">
        <v>2.7302309999999998E-4</v>
      </c>
      <c r="H91" s="3">
        <v>7.1883810000000015E-3</v>
      </c>
      <c r="I91" s="3">
        <v>5.1463415700000001E-2</v>
      </c>
      <c r="J91" s="3">
        <v>5.5801047600000001E-2</v>
      </c>
      <c r="K91" s="3">
        <v>5.6696961150000003E-2</v>
      </c>
      <c r="L91" s="3">
        <v>2.1045501000000001E-2</v>
      </c>
      <c r="M91" s="3">
        <v>9.6087309750000002E-2</v>
      </c>
      <c r="N91" s="3">
        <v>7.0877519999999999E-2</v>
      </c>
      <c r="O91" s="3">
        <v>9.3536897994000014</v>
      </c>
      <c r="P91" s="3">
        <v>5.1530849999999996E-6</v>
      </c>
      <c r="Q91" s="3">
        <v>1.2023865E-4</v>
      </c>
      <c r="R91" s="3">
        <v>1.410318E-3</v>
      </c>
      <c r="S91" s="3">
        <v>9.3936958200000014</v>
      </c>
      <c r="T91" s="3">
        <v>4.6794901500000003</v>
      </c>
      <c r="U91" s="3" t="s">
        <v>427</v>
      </c>
      <c r="V91" s="3">
        <v>4.7002832999999997</v>
      </c>
      <c r="W91" s="3">
        <v>173.214</v>
      </c>
      <c r="X91" s="3">
        <v>0.19226754000000001</v>
      </c>
      <c r="Y91" s="3">
        <v>7.794630000000001E-2</v>
      </c>
      <c r="Z91" s="3">
        <v>7.794630000000001E-2</v>
      </c>
      <c r="AA91" s="3">
        <v>7.794630000000001E-2</v>
      </c>
      <c r="AB91" s="3">
        <v>0.42610644000000009</v>
      </c>
      <c r="AC91" s="3" t="s">
        <v>427</v>
      </c>
      <c r="AD91" s="3" t="s">
        <v>427</v>
      </c>
      <c r="AE91" s="51"/>
      <c r="AF91" s="22" t="s">
        <v>427</v>
      </c>
      <c r="AG91" s="22" t="s">
        <v>427</v>
      </c>
      <c r="AH91" s="22" t="s">
        <v>427</v>
      </c>
      <c r="AI91" s="22" t="s">
        <v>427</v>
      </c>
      <c r="AJ91" s="22" t="s">
        <v>427</v>
      </c>
      <c r="AK91" s="22">
        <v>1732140</v>
      </c>
      <c r="AL91" s="40" t="s">
        <v>436</v>
      </c>
    </row>
    <row r="92" spans="1:38" ht="26.25" customHeight="1" thickBot="1" x14ac:dyDescent="0.25">
      <c r="A92" s="60" t="s">
        <v>54</v>
      </c>
      <c r="B92" s="60" t="s">
        <v>228</v>
      </c>
      <c r="C92" s="61" t="s">
        <v>229</v>
      </c>
      <c r="D92" s="67"/>
      <c r="E92" s="3" t="s">
        <v>426</v>
      </c>
      <c r="F92" s="3" t="s">
        <v>426</v>
      </c>
      <c r="G92" s="3" t="s">
        <v>426</v>
      </c>
      <c r="H92" s="3" t="s">
        <v>426</v>
      </c>
      <c r="I92" s="3" t="s">
        <v>426</v>
      </c>
      <c r="J92" s="3" t="s">
        <v>426</v>
      </c>
      <c r="K92" s="3" t="s">
        <v>426</v>
      </c>
      <c r="L92" s="3" t="s">
        <v>426</v>
      </c>
      <c r="M92" s="3" t="s">
        <v>426</v>
      </c>
      <c r="N92" s="3" t="s">
        <v>426</v>
      </c>
      <c r="O92" s="3" t="s">
        <v>426</v>
      </c>
      <c r="P92" s="3" t="s">
        <v>426</v>
      </c>
      <c r="Q92" s="3" t="s">
        <v>426</v>
      </c>
      <c r="R92" s="3" t="s">
        <v>426</v>
      </c>
      <c r="S92" s="3" t="s">
        <v>426</v>
      </c>
      <c r="T92" s="3" t="s">
        <v>426</v>
      </c>
      <c r="U92" s="3" t="s">
        <v>426</v>
      </c>
      <c r="V92" s="3" t="s">
        <v>426</v>
      </c>
      <c r="W92" s="3" t="s">
        <v>426</v>
      </c>
      <c r="X92" s="3" t="s">
        <v>426</v>
      </c>
      <c r="Y92" s="3" t="s">
        <v>426</v>
      </c>
      <c r="Z92" s="3" t="s">
        <v>426</v>
      </c>
      <c r="AA92" s="3" t="s">
        <v>426</v>
      </c>
      <c r="AB92" s="3" t="s">
        <v>426</v>
      </c>
      <c r="AC92" s="3" t="s">
        <v>426</v>
      </c>
      <c r="AD92" s="3" t="s">
        <v>426</v>
      </c>
      <c r="AE92" s="51"/>
      <c r="AF92" s="22" t="s">
        <v>426</v>
      </c>
      <c r="AG92" s="22" t="s">
        <v>426</v>
      </c>
      <c r="AH92" s="22" t="s">
        <v>426</v>
      </c>
      <c r="AI92" s="22" t="s">
        <v>426</v>
      </c>
      <c r="AJ92" s="22" t="s">
        <v>426</v>
      </c>
      <c r="AK92" s="22" t="s">
        <v>426</v>
      </c>
      <c r="AL92" s="40" t="s">
        <v>230</v>
      </c>
    </row>
    <row r="93" spans="1:38" ht="26.25" customHeight="1" thickBot="1" x14ac:dyDescent="0.25">
      <c r="A93" s="60" t="s">
        <v>54</v>
      </c>
      <c r="B93" s="64" t="s">
        <v>231</v>
      </c>
      <c r="C93" s="61" t="s">
        <v>403</v>
      </c>
      <c r="D93" s="67"/>
      <c r="E93" s="3" t="s">
        <v>427</v>
      </c>
      <c r="F93" s="3">
        <v>1.1793864591000001</v>
      </c>
      <c r="G93" s="3" t="s">
        <v>427</v>
      </c>
      <c r="H93" s="3" t="s">
        <v>427</v>
      </c>
      <c r="I93" s="3" t="s">
        <v>428</v>
      </c>
      <c r="J93" s="3" t="s">
        <v>428</v>
      </c>
      <c r="K93" s="3" t="s">
        <v>428</v>
      </c>
      <c r="L93" s="3" t="s">
        <v>428</v>
      </c>
      <c r="M93" s="3" t="s">
        <v>427</v>
      </c>
      <c r="N93" s="3" t="s">
        <v>427</v>
      </c>
      <c r="O93" s="3" t="s">
        <v>427</v>
      </c>
      <c r="P93" s="3" t="s">
        <v>427</v>
      </c>
      <c r="Q93" s="3" t="s">
        <v>427</v>
      </c>
      <c r="R93" s="3" t="s">
        <v>427</v>
      </c>
      <c r="S93" s="3" t="s">
        <v>427</v>
      </c>
      <c r="T93" s="3" t="s">
        <v>427</v>
      </c>
      <c r="U93" s="3" t="s">
        <v>427</v>
      </c>
      <c r="V93" s="3" t="s">
        <v>427</v>
      </c>
      <c r="W93" s="3" t="s">
        <v>427</v>
      </c>
      <c r="X93" s="3" t="s">
        <v>427</v>
      </c>
      <c r="Y93" s="3" t="s">
        <v>427</v>
      </c>
      <c r="Z93" s="3" t="s">
        <v>427</v>
      </c>
      <c r="AA93" s="3" t="s">
        <v>427</v>
      </c>
      <c r="AB93" s="3" t="s">
        <v>427</v>
      </c>
      <c r="AC93" s="3" t="s">
        <v>427</v>
      </c>
      <c r="AD93" s="3" t="s">
        <v>427</v>
      </c>
      <c r="AE93" s="51"/>
      <c r="AF93" s="22" t="s">
        <v>427</v>
      </c>
      <c r="AG93" s="22" t="s">
        <v>427</v>
      </c>
      <c r="AH93" s="22" t="s">
        <v>427</v>
      </c>
      <c r="AI93" s="22" t="s">
        <v>427</v>
      </c>
      <c r="AJ93" s="22" t="s">
        <v>427</v>
      </c>
      <c r="AK93" s="22">
        <v>1907.9797159999998</v>
      </c>
      <c r="AL93" s="40" t="s">
        <v>232</v>
      </c>
    </row>
    <row r="94" spans="1:38" ht="26.25" customHeight="1" thickBot="1" x14ac:dyDescent="0.25">
      <c r="A94" s="60" t="s">
        <v>54</v>
      </c>
      <c r="B94" s="73" t="s">
        <v>404</v>
      </c>
      <c r="C94" s="61" t="s">
        <v>233</v>
      </c>
      <c r="D94" s="62"/>
      <c r="E94" s="3" t="s">
        <v>426</v>
      </c>
      <c r="F94" s="3" t="s">
        <v>426</v>
      </c>
      <c r="G94" s="3" t="s">
        <v>426</v>
      </c>
      <c r="H94" s="3" t="s">
        <v>426</v>
      </c>
      <c r="I94" s="3" t="s">
        <v>426</v>
      </c>
      <c r="J94" s="3" t="s">
        <v>426</v>
      </c>
      <c r="K94" s="3" t="s">
        <v>426</v>
      </c>
      <c r="L94" s="3" t="s">
        <v>426</v>
      </c>
      <c r="M94" s="3" t="s">
        <v>426</v>
      </c>
      <c r="N94" s="3" t="s">
        <v>426</v>
      </c>
      <c r="O94" s="3" t="s">
        <v>426</v>
      </c>
      <c r="P94" s="3" t="s">
        <v>426</v>
      </c>
      <c r="Q94" s="3" t="s">
        <v>426</v>
      </c>
      <c r="R94" s="3" t="s">
        <v>426</v>
      </c>
      <c r="S94" s="3" t="s">
        <v>426</v>
      </c>
      <c r="T94" s="3" t="s">
        <v>426</v>
      </c>
      <c r="U94" s="3" t="s">
        <v>426</v>
      </c>
      <c r="V94" s="3" t="s">
        <v>426</v>
      </c>
      <c r="W94" s="3" t="s">
        <v>426</v>
      </c>
      <c r="X94" s="3" t="s">
        <v>426</v>
      </c>
      <c r="Y94" s="3" t="s">
        <v>426</v>
      </c>
      <c r="Z94" s="3" t="s">
        <v>426</v>
      </c>
      <c r="AA94" s="3" t="s">
        <v>426</v>
      </c>
      <c r="AB94" s="3" t="s">
        <v>426</v>
      </c>
      <c r="AC94" s="3" t="s">
        <v>426</v>
      </c>
      <c r="AD94" s="3" t="s">
        <v>426</v>
      </c>
      <c r="AE94" s="51"/>
      <c r="AF94" s="22" t="s">
        <v>426</v>
      </c>
      <c r="AG94" s="22" t="s">
        <v>426</v>
      </c>
      <c r="AH94" s="22" t="s">
        <v>426</v>
      </c>
      <c r="AI94" s="22" t="s">
        <v>426</v>
      </c>
      <c r="AJ94" s="22" t="s">
        <v>426</v>
      </c>
      <c r="AK94" s="22" t="s">
        <v>426</v>
      </c>
      <c r="AL94" s="40" t="s">
        <v>410</v>
      </c>
    </row>
    <row r="95" spans="1:38" ht="26.25" customHeight="1" thickBot="1" x14ac:dyDescent="0.25">
      <c r="A95" s="60" t="s">
        <v>54</v>
      </c>
      <c r="B95" s="73" t="s">
        <v>234</v>
      </c>
      <c r="C95" s="61" t="s">
        <v>235</v>
      </c>
      <c r="D95" s="67"/>
      <c r="E95" s="3" t="s">
        <v>428</v>
      </c>
      <c r="F95" s="3" t="s">
        <v>428</v>
      </c>
      <c r="G95" s="3" t="s">
        <v>428</v>
      </c>
      <c r="H95" s="3" t="s">
        <v>428</v>
      </c>
      <c r="I95" s="3" t="s">
        <v>428</v>
      </c>
      <c r="J95" s="3" t="s">
        <v>428</v>
      </c>
      <c r="K95" s="3" t="s">
        <v>428</v>
      </c>
      <c r="L95" s="3" t="s">
        <v>428</v>
      </c>
      <c r="M95" s="3" t="s">
        <v>428</v>
      </c>
      <c r="N95" s="3" t="s">
        <v>427</v>
      </c>
      <c r="O95" s="3" t="s">
        <v>427</v>
      </c>
      <c r="P95" s="3" t="s">
        <v>427</v>
      </c>
      <c r="Q95" s="3" t="s">
        <v>428</v>
      </c>
      <c r="R95" s="3" t="s">
        <v>427</v>
      </c>
      <c r="S95" s="3" t="s">
        <v>428</v>
      </c>
      <c r="T95" s="3" t="s">
        <v>427</v>
      </c>
      <c r="U95" s="3" t="s">
        <v>427</v>
      </c>
      <c r="V95" s="3" t="s">
        <v>427</v>
      </c>
      <c r="W95" s="3" t="s">
        <v>427</v>
      </c>
      <c r="X95" s="3" t="s">
        <v>427</v>
      </c>
      <c r="Y95" s="3" t="s">
        <v>427</v>
      </c>
      <c r="Z95" s="3" t="s">
        <v>427</v>
      </c>
      <c r="AA95" s="3" t="s">
        <v>427</v>
      </c>
      <c r="AB95" s="3" t="s">
        <v>427</v>
      </c>
      <c r="AC95" s="3" t="s">
        <v>427</v>
      </c>
      <c r="AD95" s="3" t="s">
        <v>427</v>
      </c>
      <c r="AE95" s="51"/>
      <c r="AF95" s="22" t="s">
        <v>427</v>
      </c>
      <c r="AG95" s="22" t="s">
        <v>427</v>
      </c>
      <c r="AH95" s="22" t="s">
        <v>427</v>
      </c>
      <c r="AI95" s="22" t="s">
        <v>427</v>
      </c>
      <c r="AJ95" s="22" t="s">
        <v>427</v>
      </c>
      <c r="AK95" s="22" t="s">
        <v>428</v>
      </c>
      <c r="AL95" s="40" t="s">
        <v>410</v>
      </c>
    </row>
    <row r="96" spans="1:38" ht="26.25" customHeight="1" thickBot="1" x14ac:dyDescent="0.25">
      <c r="A96" s="60" t="s">
        <v>54</v>
      </c>
      <c r="B96" s="64" t="s">
        <v>236</v>
      </c>
      <c r="C96" s="61" t="s">
        <v>237</v>
      </c>
      <c r="D96" s="74"/>
      <c r="E96" s="3" t="s">
        <v>426</v>
      </c>
      <c r="F96" s="3" t="s">
        <v>426</v>
      </c>
      <c r="G96" s="3" t="s">
        <v>426</v>
      </c>
      <c r="H96" s="3" t="s">
        <v>426</v>
      </c>
      <c r="I96" s="3" t="s">
        <v>426</v>
      </c>
      <c r="J96" s="3" t="s">
        <v>426</v>
      </c>
      <c r="K96" s="3" t="s">
        <v>426</v>
      </c>
      <c r="L96" s="3" t="s">
        <v>426</v>
      </c>
      <c r="M96" s="3" t="s">
        <v>426</v>
      </c>
      <c r="N96" s="3" t="s">
        <v>426</v>
      </c>
      <c r="O96" s="3" t="s">
        <v>426</v>
      </c>
      <c r="P96" s="3" t="s">
        <v>426</v>
      </c>
      <c r="Q96" s="3" t="s">
        <v>426</v>
      </c>
      <c r="R96" s="3" t="s">
        <v>426</v>
      </c>
      <c r="S96" s="3" t="s">
        <v>426</v>
      </c>
      <c r="T96" s="3" t="s">
        <v>426</v>
      </c>
      <c r="U96" s="3" t="s">
        <v>426</v>
      </c>
      <c r="V96" s="3" t="s">
        <v>426</v>
      </c>
      <c r="W96" s="3" t="s">
        <v>426</v>
      </c>
      <c r="X96" s="3" t="s">
        <v>426</v>
      </c>
      <c r="Y96" s="3" t="s">
        <v>426</v>
      </c>
      <c r="Z96" s="3" t="s">
        <v>426</v>
      </c>
      <c r="AA96" s="3" t="s">
        <v>426</v>
      </c>
      <c r="AB96" s="3" t="s">
        <v>426</v>
      </c>
      <c r="AC96" s="3" t="s">
        <v>426</v>
      </c>
      <c r="AD96" s="3" t="s">
        <v>426</v>
      </c>
      <c r="AE96" s="51"/>
      <c r="AF96" s="22" t="s">
        <v>426</v>
      </c>
      <c r="AG96" s="22" t="s">
        <v>426</v>
      </c>
      <c r="AH96" s="22" t="s">
        <v>426</v>
      </c>
      <c r="AI96" s="22" t="s">
        <v>426</v>
      </c>
      <c r="AJ96" s="22" t="s">
        <v>426</v>
      </c>
      <c r="AK96" s="22" t="s">
        <v>426</v>
      </c>
      <c r="AL96" s="40" t="s">
        <v>427</v>
      </c>
    </row>
    <row r="97" spans="1:38" ht="26.25" customHeight="1" thickBot="1" x14ac:dyDescent="0.25">
      <c r="A97" s="60" t="s">
        <v>54</v>
      </c>
      <c r="B97" s="64" t="s">
        <v>238</v>
      </c>
      <c r="C97" s="61" t="s">
        <v>239</v>
      </c>
      <c r="D97" s="74"/>
      <c r="E97" s="3" t="s">
        <v>426</v>
      </c>
      <c r="F97" s="3" t="s">
        <v>426</v>
      </c>
      <c r="G97" s="3" t="s">
        <v>426</v>
      </c>
      <c r="H97" s="3" t="s">
        <v>426</v>
      </c>
      <c r="I97" s="3" t="s">
        <v>426</v>
      </c>
      <c r="J97" s="3" t="s">
        <v>426</v>
      </c>
      <c r="K97" s="3" t="s">
        <v>426</v>
      </c>
      <c r="L97" s="3" t="s">
        <v>426</v>
      </c>
      <c r="M97" s="3" t="s">
        <v>426</v>
      </c>
      <c r="N97" s="3" t="s">
        <v>426</v>
      </c>
      <c r="O97" s="3" t="s">
        <v>426</v>
      </c>
      <c r="P97" s="3" t="s">
        <v>426</v>
      </c>
      <c r="Q97" s="3" t="s">
        <v>426</v>
      </c>
      <c r="R97" s="3" t="s">
        <v>426</v>
      </c>
      <c r="S97" s="3" t="s">
        <v>426</v>
      </c>
      <c r="T97" s="3" t="s">
        <v>426</v>
      </c>
      <c r="U97" s="3" t="s">
        <v>426</v>
      </c>
      <c r="V97" s="3" t="s">
        <v>426</v>
      </c>
      <c r="W97" s="3" t="s">
        <v>426</v>
      </c>
      <c r="X97" s="3" t="s">
        <v>426</v>
      </c>
      <c r="Y97" s="3" t="s">
        <v>426</v>
      </c>
      <c r="Z97" s="3" t="s">
        <v>426</v>
      </c>
      <c r="AA97" s="3" t="s">
        <v>426</v>
      </c>
      <c r="AB97" s="3" t="s">
        <v>426</v>
      </c>
      <c r="AC97" s="3" t="s">
        <v>426</v>
      </c>
      <c r="AD97" s="3" t="s">
        <v>426</v>
      </c>
      <c r="AE97" s="51"/>
      <c r="AF97" s="22" t="s">
        <v>426</v>
      </c>
      <c r="AG97" s="22" t="s">
        <v>426</v>
      </c>
      <c r="AH97" s="22" t="s">
        <v>426</v>
      </c>
      <c r="AI97" s="22" t="s">
        <v>426</v>
      </c>
      <c r="AJ97" s="22" t="s">
        <v>426</v>
      </c>
      <c r="AK97" s="22" t="s">
        <v>426</v>
      </c>
      <c r="AL97" s="40" t="s">
        <v>427</v>
      </c>
    </row>
    <row r="98" spans="1:38" ht="26.25" customHeight="1" thickBot="1" x14ac:dyDescent="0.25">
      <c r="A98" s="60" t="s">
        <v>54</v>
      </c>
      <c r="B98" s="64" t="s">
        <v>240</v>
      </c>
      <c r="C98" s="66" t="s">
        <v>241</v>
      </c>
      <c r="D98" s="74"/>
      <c r="E98" s="3" t="s">
        <v>426</v>
      </c>
      <c r="F98" s="3" t="s">
        <v>426</v>
      </c>
      <c r="G98" s="3" t="s">
        <v>426</v>
      </c>
      <c r="H98" s="3" t="s">
        <v>426</v>
      </c>
      <c r="I98" s="3" t="s">
        <v>426</v>
      </c>
      <c r="J98" s="3" t="s">
        <v>426</v>
      </c>
      <c r="K98" s="3" t="s">
        <v>426</v>
      </c>
      <c r="L98" s="3" t="s">
        <v>426</v>
      </c>
      <c r="M98" s="3" t="s">
        <v>426</v>
      </c>
      <c r="N98" s="3" t="s">
        <v>426</v>
      </c>
      <c r="O98" s="3" t="s">
        <v>426</v>
      </c>
      <c r="P98" s="3" t="s">
        <v>426</v>
      </c>
      <c r="Q98" s="3" t="s">
        <v>426</v>
      </c>
      <c r="R98" s="3" t="s">
        <v>426</v>
      </c>
      <c r="S98" s="3" t="s">
        <v>426</v>
      </c>
      <c r="T98" s="3" t="s">
        <v>426</v>
      </c>
      <c r="U98" s="3" t="s">
        <v>426</v>
      </c>
      <c r="V98" s="3" t="s">
        <v>426</v>
      </c>
      <c r="W98" s="3" t="s">
        <v>426</v>
      </c>
      <c r="X98" s="3" t="s">
        <v>426</v>
      </c>
      <c r="Y98" s="3" t="s">
        <v>426</v>
      </c>
      <c r="Z98" s="3" t="s">
        <v>426</v>
      </c>
      <c r="AA98" s="3" t="s">
        <v>426</v>
      </c>
      <c r="AB98" s="3" t="s">
        <v>426</v>
      </c>
      <c r="AC98" s="3" t="s">
        <v>426</v>
      </c>
      <c r="AD98" s="3" t="s">
        <v>426</v>
      </c>
      <c r="AE98" s="51"/>
      <c r="AF98" s="22" t="s">
        <v>426</v>
      </c>
      <c r="AG98" s="22" t="s">
        <v>426</v>
      </c>
      <c r="AH98" s="22" t="s">
        <v>426</v>
      </c>
      <c r="AI98" s="22" t="s">
        <v>426</v>
      </c>
      <c r="AJ98" s="22" t="s">
        <v>426</v>
      </c>
      <c r="AK98" s="22" t="s">
        <v>426</v>
      </c>
      <c r="AL98" s="40" t="s">
        <v>427</v>
      </c>
    </row>
    <row r="99" spans="1:38" ht="26.25" customHeight="1" thickBot="1" x14ac:dyDescent="0.25">
      <c r="A99" s="60" t="s">
        <v>242</v>
      </c>
      <c r="B99" s="60" t="s">
        <v>243</v>
      </c>
      <c r="C99" s="60" t="s">
        <v>405</v>
      </c>
      <c r="D99" s="74"/>
      <c r="E99" s="3">
        <v>6.1799024593377799E-2</v>
      </c>
      <c r="F99" s="3">
        <v>2.7110135790932461</v>
      </c>
      <c r="G99" s="3" t="s">
        <v>427</v>
      </c>
      <c r="H99" s="3">
        <v>3.0622270621676826</v>
      </c>
      <c r="I99" s="3">
        <v>4.4245150000000004E-2</v>
      </c>
      <c r="J99" s="3">
        <v>6.7986450000000004E-2</v>
      </c>
      <c r="K99" s="3">
        <v>0.14892269999999999</v>
      </c>
      <c r="L99" s="3" t="s">
        <v>427</v>
      </c>
      <c r="M99" s="3" t="s">
        <v>427</v>
      </c>
      <c r="N99" s="3" t="s">
        <v>427</v>
      </c>
      <c r="O99" s="3" t="s">
        <v>427</v>
      </c>
      <c r="P99" s="3" t="s">
        <v>427</v>
      </c>
      <c r="Q99" s="3" t="s">
        <v>427</v>
      </c>
      <c r="R99" s="3" t="s">
        <v>427</v>
      </c>
      <c r="S99" s="3" t="s">
        <v>427</v>
      </c>
      <c r="T99" s="3" t="s">
        <v>427</v>
      </c>
      <c r="U99" s="3" t="s">
        <v>427</v>
      </c>
      <c r="V99" s="3" t="s">
        <v>427</v>
      </c>
      <c r="W99" s="3" t="s">
        <v>427</v>
      </c>
      <c r="X99" s="3" t="s">
        <v>427</v>
      </c>
      <c r="Y99" s="3" t="s">
        <v>427</v>
      </c>
      <c r="Z99" s="3" t="s">
        <v>427</v>
      </c>
      <c r="AA99" s="3" t="s">
        <v>427</v>
      </c>
      <c r="AB99" s="3" t="s">
        <v>427</v>
      </c>
      <c r="AC99" s="3" t="s">
        <v>427</v>
      </c>
      <c r="AD99" s="3" t="s">
        <v>427</v>
      </c>
      <c r="AE99" s="51"/>
      <c r="AF99" s="22" t="s">
        <v>427</v>
      </c>
      <c r="AG99" s="22" t="s">
        <v>427</v>
      </c>
      <c r="AH99" s="22" t="s">
        <v>427</v>
      </c>
      <c r="AI99" s="22" t="s">
        <v>427</v>
      </c>
      <c r="AJ99" s="22" t="s">
        <v>427</v>
      </c>
      <c r="AK99" s="22">
        <v>113</v>
      </c>
      <c r="AL99" s="40" t="s">
        <v>244</v>
      </c>
    </row>
    <row r="100" spans="1:38" ht="26.25" customHeight="1" thickBot="1" x14ac:dyDescent="0.25">
      <c r="A100" s="60" t="s">
        <v>242</v>
      </c>
      <c r="B100" s="60" t="s">
        <v>245</v>
      </c>
      <c r="C100" s="60" t="s">
        <v>406</v>
      </c>
      <c r="D100" s="74"/>
      <c r="E100" s="3">
        <v>2.8835793025777996E-2</v>
      </c>
      <c r="F100" s="3">
        <v>0.96749079615381406</v>
      </c>
      <c r="G100" s="3" t="s">
        <v>427</v>
      </c>
      <c r="H100" s="3">
        <v>0.53012322264864453</v>
      </c>
      <c r="I100" s="3">
        <v>1.731736E-2</v>
      </c>
      <c r="J100" s="3">
        <v>2.663971E-2</v>
      </c>
      <c r="K100" s="3">
        <v>5.7573610000000004E-2</v>
      </c>
      <c r="L100" s="3" t="s">
        <v>427</v>
      </c>
      <c r="M100" s="3" t="s">
        <v>427</v>
      </c>
      <c r="N100" s="3" t="s">
        <v>427</v>
      </c>
      <c r="O100" s="3" t="s">
        <v>427</v>
      </c>
      <c r="P100" s="3" t="s">
        <v>427</v>
      </c>
      <c r="Q100" s="3" t="s">
        <v>427</v>
      </c>
      <c r="R100" s="3" t="s">
        <v>427</v>
      </c>
      <c r="S100" s="3" t="s">
        <v>427</v>
      </c>
      <c r="T100" s="3" t="s">
        <v>427</v>
      </c>
      <c r="U100" s="3" t="s">
        <v>427</v>
      </c>
      <c r="V100" s="3" t="s">
        <v>427</v>
      </c>
      <c r="W100" s="3" t="s">
        <v>427</v>
      </c>
      <c r="X100" s="3" t="s">
        <v>427</v>
      </c>
      <c r="Y100" s="3" t="s">
        <v>427</v>
      </c>
      <c r="Z100" s="3" t="s">
        <v>427</v>
      </c>
      <c r="AA100" s="3" t="s">
        <v>427</v>
      </c>
      <c r="AB100" s="3" t="s">
        <v>427</v>
      </c>
      <c r="AC100" s="3" t="s">
        <v>427</v>
      </c>
      <c r="AD100" s="3" t="s">
        <v>427</v>
      </c>
      <c r="AE100" s="51"/>
      <c r="AF100" s="22" t="s">
        <v>427</v>
      </c>
      <c r="AG100" s="22" t="s">
        <v>427</v>
      </c>
      <c r="AH100" s="22" t="s">
        <v>427</v>
      </c>
      <c r="AI100" s="22" t="s">
        <v>427</v>
      </c>
      <c r="AJ100" s="22" t="s">
        <v>427</v>
      </c>
      <c r="AK100" s="22">
        <v>239</v>
      </c>
      <c r="AL100" s="40" t="s">
        <v>244</v>
      </c>
    </row>
    <row r="101" spans="1:38" ht="26.25" customHeight="1" thickBot="1" x14ac:dyDescent="0.25">
      <c r="A101" s="60" t="s">
        <v>242</v>
      </c>
      <c r="B101" s="60" t="s">
        <v>246</v>
      </c>
      <c r="C101" s="60" t="s">
        <v>247</v>
      </c>
      <c r="D101" s="74"/>
      <c r="E101" s="3">
        <v>6.0862562191780819E-3</v>
      </c>
      <c r="F101" s="3">
        <v>4.3548766217145964E-2</v>
      </c>
      <c r="G101" s="3" t="s">
        <v>427</v>
      </c>
      <c r="H101" s="3">
        <v>0.15926758049315068</v>
      </c>
      <c r="I101" s="3">
        <v>8.5608000000000006E-4</v>
      </c>
      <c r="J101" s="3">
        <v>2.5682399999999998E-3</v>
      </c>
      <c r="K101" s="3">
        <v>5.9925600000000009E-3</v>
      </c>
      <c r="L101" s="3" t="s">
        <v>427</v>
      </c>
      <c r="M101" s="3" t="s">
        <v>427</v>
      </c>
      <c r="N101" s="3" t="s">
        <v>427</v>
      </c>
      <c r="O101" s="3" t="s">
        <v>427</v>
      </c>
      <c r="P101" s="3" t="s">
        <v>427</v>
      </c>
      <c r="Q101" s="3" t="s">
        <v>427</v>
      </c>
      <c r="R101" s="3" t="s">
        <v>427</v>
      </c>
      <c r="S101" s="3" t="s">
        <v>427</v>
      </c>
      <c r="T101" s="3" t="s">
        <v>427</v>
      </c>
      <c r="U101" s="3" t="s">
        <v>427</v>
      </c>
      <c r="V101" s="3" t="s">
        <v>427</v>
      </c>
      <c r="W101" s="3" t="s">
        <v>427</v>
      </c>
      <c r="X101" s="3" t="s">
        <v>427</v>
      </c>
      <c r="Y101" s="3" t="s">
        <v>427</v>
      </c>
      <c r="Z101" s="3" t="s">
        <v>427</v>
      </c>
      <c r="AA101" s="3" t="s">
        <v>427</v>
      </c>
      <c r="AB101" s="3" t="s">
        <v>427</v>
      </c>
      <c r="AC101" s="3" t="s">
        <v>427</v>
      </c>
      <c r="AD101" s="3" t="s">
        <v>427</v>
      </c>
      <c r="AE101" s="51"/>
      <c r="AF101" s="22" t="s">
        <v>427</v>
      </c>
      <c r="AG101" s="22" t="s">
        <v>427</v>
      </c>
      <c r="AH101" s="22" t="s">
        <v>427</v>
      </c>
      <c r="AI101" s="22" t="s">
        <v>427</v>
      </c>
      <c r="AJ101" s="22" t="s">
        <v>427</v>
      </c>
      <c r="AK101" s="22">
        <v>69.599999999999994</v>
      </c>
      <c r="AL101" s="40" t="s">
        <v>244</v>
      </c>
    </row>
    <row r="102" spans="1:38" ht="26.25" customHeight="1" thickBot="1" x14ac:dyDescent="0.25">
      <c r="A102" s="60" t="s">
        <v>242</v>
      </c>
      <c r="B102" s="60" t="s">
        <v>248</v>
      </c>
      <c r="C102" s="60" t="s">
        <v>384</v>
      </c>
      <c r="D102" s="74"/>
      <c r="E102" s="3">
        <v>1.4866871349186247E-3</v>
      </c>
      <c r="F102" s="3">
        <v>0.16590068336927222</v>
      </c>
      <c r="G102" s="3" t="s">
        <v>427</v>
      </c>
      <c r="H102" s="3">
        <v>0.790249838372163</v>
      </c>
      <c r="I102" s="3">
        <v>1.3094000000000001E-3</v>
      </c>
      <c r="J102" s="3">
        <v>2.9684000000000006E-2</v>
      </c>
      <c r="K102" s="3">
        <v>0.193548</v>
      </c>
      <c r="L102" s="3" t="s">
        <v>427</v>
      </c>
      <c r="M102" s="3" t="s">
        <v>427</v>
      </c>
      <c r="N102" s="3" t="s">
        <v>427</v>
      </c>
      <c r="O102" s="3" t="s">
        <v>427</v>
      </c>
      <c r="P102" s="3" t="s">
        <v>427</v>
      </c>
      <c r="Q102" s="3" t="s">
        <v>427</v>
      </c>
      <c r="R102" s="3" t="s">
        <v>427</v>
      </c>
      <c r="S102" s="3" t="s">
        <v>427</v>
      </c>
      <c r="T102" s="3" t="s">
        <v>427</v>
      </c>
      <c r="U102" s="3" t="s">
        <v>427</v>
      </c>
      <c r="V102" s="3" t="s">
        <v>427</v>
      </c>
      <c r="W102" s="3" t="s">
        <v>427</v>
      </c>
      <c r="X102" s="3" t="s">
        <v>427</v>
      </c>
      <c r="Y102" s="3" t="s">
        <v>427</v>
      </c>
      <c r="Z102" s="3" t="s">
        <v>427</v>
      </c>
      <c r="AA102" s="3" t="s">
        <v>427</v>
      </c>
      <c r="AB102" s="3" t="s">
        <v>427</v>
      </c>
      <c r="AC102" s="3" t="s">
        <v>427</v>
      </c>
      <c r="AD102" s="3" t="s">
        <v>427</v>
      </c>
      <c r="AE102" s="51"/>
      <c r="AF102" s="22" t="s">
        <v>427</v>
      </c>
      <c r="AG102" s="22" t="s">
        <v>427</v>
      </c>
      <c r="AH102" s="22" t="s">
        <v>427</v>
      </c>
      <c r="AI102" s="22" t="s">
        <v>427</v>
      </c>
      <c r="AJ102" s="22" t="s">
        <v>427</v>
      </c>
      <c r="AK102" s="22">
        <v>300.10000000000002</v>
      </c>
      <c r="AL102" s="40" t="s">
        <v>244</v>
      </c>
    </row>
    <row r="103" spans="1:38" ht="26.25" customHeight="1" thickBot="1" x14ac:dyDescent="0.25">
      <c r="A103" s="60" t="s">
        <v>242</v>
      </c>
      <c r="B103" s="60" t="s">
        <v>249</v>
      </c>
      <c r="C103" s="60" t="s">
        <v>250</v>
      </c>
      <c r="D103" s="74"/>
      <c r="E103" s="3" t="s">
        <v>426</v>
      </c>
      <c r="F103" s="3" t="s">
        <v>426</v>
      </c>
      <c r="G103" s="3" t="s">
        <v>427</v>
      </c>
      <c r="H103" s="3" t="s">
        <v>426</v>
      </c>
      <c r="I103" s="3" t="s">
        <v>426</v>
      </c>
      <c r="J103" s="3" t="s">
        <v>426</v>
      </c>
      <c r="K103" s="3" t="s">
        <v>426</v>
      </c>
      <c r="L103" s="3" t="s">
        <v>426</v>
      </c>
      <c r="M103" s="3" t="s">
        <v>426</v>
      </c>
      <c r="N103" s="3" t="s">
        <v>426</v>
      </c>
      <c r="O103" s="3" t="s">
        <v>426</v>
      </c>
      <c r="P103" s="3" t="s">
        <v>426</v>
      </c>
      <c r="Q103" s="3" t="s">
        <v>426</v>
      </c>
      <c r="R103" s="3" t="s">
        <v>426</v>
      </c>
      <c r="S103" s="3" t="s">
        <v>426</v>
      </c>
      <c r="T103" s="3" t="s">
        <v>426</v>
      </c>
      <c r="U103" s="3" t="s">
        <v>426</v>
      </c>
      <c r="V103" s="3" t="s">
        <v>426</v>
      </c>
      <c r="W103" s="3" t="s">
        <v>426</v>
      </c>
      <c r="X103" s="3" t="s">
        <v>426</v>
      </c>
      <c r="Y103" s="3" t="s">
        <v>426</v>
      </c>
      <c r="Z103" s="3" t="s">
        <v>426</v>
      </c>
      <c r="AA103" s="3" t="s">
        <v>426</v>
      </c>
      <c r="AB103" s="3" t="s">
        <v>426</v>
      </c>
      <c r="AC103" s="3" t="s">
        <v>426</v>
      </c>
      <c r="AD103" s="3" t="s">
        <v>426</v>
      </c>
      <c r="AE103" s="51"/>
      <c r="AF103" s="22" t="s">
        <v>426</v>
      </c>
      <c r="AG103" s="22" t="s">
        <v>426</v>
      </c>
      <c r="AH103" s="22" t="s">
        <v>426</v>
      </c>
      <c r="AI103" s="22" t="s">
        <v>426</v>
      </c>
      <c r="AJ103" s="22" t="s">
        <v>426</v>
      </c>
      <c r="AK103" s="22" t="s">
        <v>426</v>
      </c>
      <c r="AL103" s="40" t="s">
        <v>244</v>
      </c>
    </row>
    <row r="104" spans="1:38" ht="26.25" customHeight="1" thickBot="1" x14ac:dyDescent="0.25">
      <c r="A104" s="60" t="s">
        <v>242</v>
      </c>
      <c r="B104" s="60" t="s">
        <v>251</v>
      </c>
      <c r="C104" s="60" t="s">
        <v>252</v>
      </c>
      <c r="D104" s="74"/>
      <c r="E104" s="3">
        <v>1.2250398630136985E-3</v>
      </c>
      <c r="F104" s="3">
        <v>8.5731301771106074E-3</v>
      </c>
      <c r="G104" s="3" t="s">
        <v>427</v>
      </c>
      <c r="H104" s="3">
        <v>3.0039833698630135E-2</v>
      </c>
      <c r="I104" s="3">
        <v>1.6436000000000001E-4</v>
      </c>
      <c r="J104" s="3">
        <v>4.9308000000000002E-4</v>
      </c>
      <c r="K104" s="3">
        <v>1.1505200000000001E-3</v>
      </c>
      <c r="L104" s="3" t="s">
        <v>427</v>
      </c>
      <c r="M104" s="3" t="s">
        <v>427</v>
      </c>
      <c r="N104" s="3" t="s">
        <v>427</v>
      </c>
      <c r="O104" s="3" t="s">
        <v>427</v>
      </c>
      <c r="P104" s="3" t="s">
        <v>427</v>
      </c>
      <c r="Q104" s="3" t="s">
        <v>427</v>
      </c>
      <c r="R104" s="3" t="s">
        <v>427</v>
      </c>
      <c r="S104" s="3" t="s">
        <v>427</v>
      </c>
      <c r="T104" s="3" t="s">
        <v>427</v>
      </c>
      <c r="U104" s="3" t="s">
        <v>427</v>
      </c>
      <c r="V104" s="3" t="s">
        <v>427</v>
      </c>
      <c r="W104" s="3" t="s">
        <v>427</v>
      </c>
      <c r="X104" s="3" t="s">
        <v>427</v>
      </c>
      <c r="Y104" s="3" t="s">
        <v>427</v>
      </c>
      <c r="Z104" s="3" t="s">
        <v>427</v>
      </c>
      <c r="AA104" s="3" t="s">
        <v>427</v>
      </c>
      <c r="AB104" s="3" t="s">
        <v>427</v>
      </c>
      <c r="AC104" s="3" t="s">
        <v>427</v>
      </c>
      <c r="AD104" s="3" t="s">
        <v>427</v>
      </c>
      <c r="AE104" s="51"/>
      <c r="AF104" s="22" t="s">
        <v>427</v>
      </c>
      <c r="AG104" s="22" t="s">
        <v>427</v>
      </c>
      <c r="AH104" s="22" t="s">
        <v>427</v>
      </c>
      <c r="AI104" s="22" t="s">
        <v>427</v>
      </c>
      <c r="AJ104" s="22" t="s">
        <v>427</v>
      </c>
      <c r="AK104" s="22">
        <v>9.1</v>
      </c>
      <c r="AL104" s="40" t="s">
        <v>244</v>
      </c>
    </row>
    <row r="105" spans="1:38" ht="26.25" customHeight="1" thickBot="1" x14ac:dyDescent="0.25">
      <c r="A105" s="60" t="s">
        <v>242</v>
      </c>
      <c r="B105" s="60" t="s">
        <v>253</v>
      </c>
      <c r="C105" s="60" t="s">
        <v>254</v>
      </c>
      <c r="D105" s="74"/>
      <c r="E105" s="3">
        <v>2.6789989045662103E-3</v>
      </c>
      <c r="F105" s="3">
        <v>1.3573141696653581E-2</v>
      </c>
      <c r="G105" s="3" t="s">
        <v>427</v>
      </c>
      <c r="H105" s="3">
        <v>7.6324270631278529E-2</v>
      </c>
      <c r="I105" s="3">
        <v>8.2684000000000013E-4</v>
      </c>
      <c r="J105" s="3">
        <v>1.2993200000000001E-3</v>
      </c>
      <c r="K105" s="3">
        <v>2.8348800000000001E-3</v>
      </c>
      <c r="L105" s="3" t="s">
        <v>427</v>
      </c>
      <c r="M105" s="3" t="s">
        <v>427</v>
      </c>
      <c r="N105" s="3" t="s">
        <v>427</v>
      </c>
      <c r="O105" s="3" t="s">
        <v>427</v>
      </c>
      <c r="P105" s="3" t="s">
        <v>427</v>
      </c>
      <c r="Q105" s="3" t="s">
        <v>427</v>
      </c>
      <c r="R105" s="3" t="s">
        <v>427</v>
      </c>
      <c r="S105" s="3" t="s">
        <v>427</v>
      </c>
      <c r="T105" s="3" t="s">
        <v>427</v>
      </c>
      <c r="U105" s="3" t="s">
        <v>427</v>
      </c>
      <c r="V105" s="3" t="s">
        <v>427</v>
      </c>
      <c r="W105" s="3" t="s">
        <v>427</v>
      </c>
      <c r="X105" s="3" t="s">
        <v>427</v>
      </c>
      <c r="Y105" s="3" t="s">
        <v>427</v>
      </c>
      <c r="Z105" s="3" t="s">
        <v>427</v>
      </c>
      <c r="AA105" s="3" t="s">
        <v>427</v>
      </c>
      <c r="AB105" s="3" t="s">
        <v>427</v>
      </c>
      <c r="AC105" s="3" t="s">
        <v>427</v>
      </c>
      <c r="AD105" s="3" t="s">
        <v>427</v>
      </c>
      <c r="AE105" s="51"/>
      <c r="AF105" s="22" t="s">
        <v>427</v>
      </c>
      <c r="AG105" s="22" t="s">
        <v>427</v>
      </c>
      <c r="AH105" s="22" t="s">
        <v>427</v>
      </c>
      <c r="AI105" s="22" t="s">
        <v>427</v>
      </c>
      <c r="AJ105" s="22" t="s">
        <v>427</v>
      </c>
      <c r="AK105" s="22">
        <v>9.1</v>
      </c>
      <c r="AL105" s="40" t="s">
        <v>244</v>
      </c>
    </row>
    <row r="106" spans="1:38" ht="26.25" customHeight="1" thickBot="1" x14ac:dyDescent="0.25">
      <c r="A106" s="60" t="s">
        <v>242</v>
      </c>
      <c r="B106" s="60" t="s">
        <v>255</v>
      </c>
      <c r="C106" s="60" t="s">
        <v>256</v>
      </c>
      <c r="D106" s="74"/>
      <c r="E106" s="3" t="s">
        <v>426</v>
      </c>
      <c r="F106" s="3" t="s">
        <v>426</v>
      </c>
      <c r="G106" s="3" t="s">
        <v>426</v>
      </c>
      <c r="H106" s="3" t="s">
        <v>426</v>
      </c>
      <c r="I106" s="3" t="s">
        <v>426</v>
      </c>
      <c r="J106" s="3" t="s">
        <v>426</v>
      </c>
      <c r="K106" s="3" t="s">
        <v>426</v>
      </c>
      <c r="L106" s="3" t="s">
        <v>426</v>
      </c>
      <c r="M106" s="3" t="s">
        <v>426</v>
      </c>
      <c r="N106" s="3" t="s">
        <v>426</v>
      </c>
      <c r="O106" s="3" t="s">
        <v>426</v>
      </c>
      <c r="P106" s="3" t="s">
        <v>426</v>
      </c>
      <c r="Q106" s="3" t="s">
        <v>426</v>
      </c>
      <c r="R106" s="3" t="s">
        <v>426</v>
      </c>
      <c r="S106" s="3" t="s">
        <v>426</v>
      </c>
      <c r="T106" s="3" t="s">
        <v>426</v>
      </c>
      <c r="U106" s="3" t="s">
        <v>426</v>
      </c>
      <c r="V106" s="3" t="s">
        <v>426</v>
      </c>
      <c r="W106" s="3" t="s">
        <v>426</v>
      </c>
      <c r="X106" s="3" t="s">
        <v>426</v>
      </c>
      <c r="Y106" s="3" t="s">
        <v>426</v>
      </c>
      <c r="Z106" s="3" t="s">
        <v>426</v>
      </c>
      <c r="AA106" s="3" t="s">
        <v>426</v>
      </c>
      <c r="AB106" s="3" t="s">
        <v>426</v>
      </c>
      <c r="AC106" s="3" t="s">
        <v>426</v>
      </c>
      <c r="AD106" s="3" t="s">
        <v>426</v>
      </c>
      <c r="AE106" s="51"/>
      <c r="AF106" s="22" t="s">
        <v>426</v>
      </c>
      <c r="AG106" s="22" t="s">
        <v>426</v>
      </c>
      <c r="AH106" s="22" t="s">
        <v>426</v>
      </c>
      <c r="AI106" s="22" t="s">
        <v>426</v>
      </c>
      <c r="AJ106" s="22" t="s">
        <v>426</v>
      </c>
      <c r="AK106" s="22" t="s">
        <v>426</v>
      </c>
      <c r="AL106" s="40" t="s">
        <v>244</v>
      </c>
    </row>
    <row r="107" spans="1:38" ht="26.25" customHeight="1" thickBot="1" x14ac:dyDescent="0.25">
      <c r="A107" s="60" t="s">
        <v>242</v>
      </c>
      <c r="B107" s="60" t="s">
        <v>257</v>
      </c>
      <c r="C107" s="60" t="s">
        <v>377</v>
      </c>
      <c r="D107" s="74"/>
      <c r="E107" s="3">
        <v>1.3413836262049315E-2</v>
      </c>
      <c r="F107" s="3">
        <v>0.16001848547259295</v>
      </c>
      <c r="G107" s="3" t="s">
        <v>427</v>
      </c>
      <c r="H107" s="3">
        <v>0.3607261297467616</v>
      </c>
      <c r="I107" s="3">
        <v>1.06821E-2</v>
      </c>
      <c r="J107" s="3">
        <v>0.142428</v>
      </c>
      <c r="K107" s="3">
        <v>0.67653300000000005</v>
      </c>
      <c r="L107" s="3" t="s">
        <v>427</v>
      </c>
      <c r="M107" s="3" t="s">
        <v>427</v>
      </c>
      <c r="N107" s="3" t="s">
        <v>427</v>
      </c>
      <c r="O107" s="3" t="s">
        <v>427</v>
      </c>
      <c r="P107" s="3" t="s">
        <v>427</v>
      </c>
      <c r="Q107" s="3" t="s">
        <v>427</v>
      </c>
      <c r="R107" s="3" t="s">
        <v>427</v>
      </c>
      <c r="S107" s="3" t="s">
        <v>427</v>
      </c>
      <c r="T107" s="3" t="s">
        <v>427</v>
      </c>
      <c r="U107" s="3" t="s">
        <v>427</v>
      </c>
      <c r="V107" s="3" t="s">
        <v>427</v>
      </c>
      <c r="W107" s="3" t="s">
        <v>427</v>
      </c>
      <c r="X107" s="3" t="s">
        <v>427</v>
      </c>
      <c r="Y107" s="3" t="s">
        <v>427</v>
      </c>
      <c r="Z107" s="3" t="s">
        <v>427</v>
      </c>
      <c r="AA107" s="3" t="s">
        <v>427</v>
      </c>
      <c r="AB107" s="3" t="s">
        <v>427</v>
      </c>
      <c r="AC107" s="3" t="s">
        <v>427</v>
      </c>
      <c r="AD107" s="3" t="s">
        <v>427</v>
      </c>
      <c r="AE107" s="51"/>
      <c r="AF107" s="22" t="s">
        <v>427</v>
      </c>
      <c r="AG107" s="22" t="s">
        <v>427</v>
      </c>
      <c r="AH107" s="22" t="s">
        <v>427</v>
      </c>
      <c r="AI107" s="22" t="s">
        <v>427</v>
      </c>
      <c r="AJ107" s="22" t="s">
        <v>427</v>
      </c>
      <c r="AK107" s="22">
        <v>3560.7</v>
      </c>
      <c r="AL107" s="40" t="s">
        <v>244</v>
      </c>
    </row>
    <row r="108" spans="1:38" ht="26.25" customHeight="1" thickBot="1" x14ac:dyDescent="0.25">
      <c r="A108" s="60" t="s">
        <v>242</v>
      </c>
      <c r="B108" s="60" t="s">
        <v>258</v>
      </c>
      <c r="C108" s="60" t="s">
        <v>378</v>
      </c>
      <c r="D108" s="74"/>
      <c r="E108" s="3">
        <v>1.5000152649999999E-2</v>
      </c>
      <c r="F108" s="3">
        <v>0.16762256381807142</v>
      </c>
      <c r="G108" s="3" t="s">
        <v>427</v>
      </c>
      <c r="H108" s="3">
        <v>0.31366582274999993</v>
      </c>
      <c r="I108" s="3">
        <v>4.7173999999999992E-3</v>
      </c>
      <c r="J108" s="3">
        <v>4.7174000000000001E-2</v>
      </c>
      <c r="K108" s="3">
        <v>9.4348000000000001E-2</v>
      </c>
      <c r="L108" s="3" t="s">
        <v>427</v>
      </c>
      <c r="M108" s="3" t="s">
        <v>427</v>
      </c>
      <c r="N108" s="3" t="s">
        <v>427</v>
      </c>
      <c r="O108" s="3" t="s">
        <v>427</v>
      </c>
      <c r="P108" s="3" t="s">
        <v>427</v>
      </c>
      <c r="Q108" s="3" t="s">
        <v>427</v>
      </c>
      <c r="R108" s="3" t="s">
        <v>427</v>
      </c>
      <c r="S108" s="3" t="s">
        <v>427</v>
      </c>
      <c r="T108" s="3" t="s">
        <v>427</v>
      </c>
      <c r="U108" s="3" t="s">
        <v>427</v>
      </c>
      <c r="V108" s="3" t="s">
        <v>427</v>
      </c>
      <c r="W108" s="3" t="s">
        <v>427</v>
      </c>
      <c r="X108" s="3" t="s">
        <v>427</v>
      </c>
      <c r="Y108" s="3" t="s">
        <v>427</v>
      </c>
      <c r="Z108" s="3" t="s">
        <v>427</v>
      </c>
      <c r="AA108" s="3" t="s">
        <v>427</v>
      </c>
      <c r="AB108" s="3" t="s">
        <v>427</v>
      </c>
      <c r="AC108" s="3" t="s">
        <v>427</v>
      </c>
      <c r="AD108" s="3" t="s">
        <v>427</v>
      </c>
      <c r="AE108" s="51"/>
      <c r="AF108" s="22" t="s">
        <v>427</v>
      </c>
      <c r="AG108" s="22" t="s">
        <v>427</v>
      </c>
      <c r="AH108" s="22" t="s">
        <v>427</v>
      </c>
      <c r="AI108" s="22" t="s">
        <v>427</v>
      </c>
      <c r="AJ108" s="22" t="s">
        <v>427</v>
      </c>
      <c r="AK108" s="22">
        <v>2358.6999999999998</v>
      </c>
      <c r="AL108" s="40" t="s">
        <v>244</v>
      </c>
    </row>
    <row r="109" spans="1:38" ht="26.25" customHeight="1" thickBot="1" x14ac:dyDescent="0.25">
      <c r="A109" s="60" t="s">
        <v>242</v>
      </c>
      <c r="B109" s="60" t="s">
        <v>259</v>
      </c>
      <c r="C109" s="60" t="s">
        <v>379</v>
      </c>
      <c r="D109" s="74"/>
      <c r="E109" s="3">
        <v>6.7327099726027391E-5</v>
      </c>
      <c r="F109" s="3">
        <v>5.7645407339519997E-4</v>
      </c>
      <c r="G109" s="3" t="s">
        <v>427</v>
      </c>
      <c r="H109" s="3">
        <v>1.9369488690410958E-3</v>
      </c>
      <c r="I109" s="3">
        <v>7.7999999999999999E-5</v>
      </c>
      <c r="J109" s="3">
        <v>4.2900000000000002E-4</v>
      </c>
      <c r="K109" s="3">
        <v>4.2900000000000002E-4</v>
      </c>
      <c r="L109" s="3" t="s">
        <v>427</v>
      </c>
      <c r="M109" s="3" t="s">
        <v>427</v>
      </c>
      <c r="N109" s="3" t="s">
        <v>427</v>
      </c>
      <c r="O109" s="3" t="s">
        <v>427</v>
      </c>
      <c r="P109" s="3" t="s">
        <v>427</v>
      </c>
      <c r="Q109" s="3" t="s">
        <v>427</v>
      </c>
      <c r="R109" s="3" t="s">
        <v>427</v>
      </c>
      <c r="S109" s="3" t="s">
        <v>427</v>
      </c>
      <c r="T109" s="3" t="s">
        <v>427</v>
      </c>
      <c r="U109" s="3" t="s">
        <v>427</v>
      </c>
      <c r="V109" s="3" t="s">
        <v>427</v>
      </c>
      <c r="W109" s="3" t="s">
        <v>427</v>
      </c>
      <c r="X109" s="3" t="s">
        <v>427</v>
      </c>
      <c r="Y109" s="3" t="s">
        <v>427</v>
      </c>
      <c r="Z109" s="3" t="s">
        <v>427</v>
      </c>
      <c r="AA109" s="3" t="s">
        <v>427</v>
      </c>
      <c r="AB109" s="3" t="s">
        <v>427</v>
      </c>
      <c r="AC109" s="3" t="s">
        <v>427</v>
      </c>
      <c r="AD109" s="3" t="s">
        <v>427</v>
      </c>
      <c r="AE109" s="51"/>
      <c r="AF109" s="22" t="s">
        <v>427</v>
      </c>
      <c r="AG109" s="22" t="s">
        <v>427</v>
      </c>
      <c r="AH109" s="22" t="s">
        <v>427</v>
      </c>
      <c r="AI109" s="22" t="s">
        <v>427</v>
      </c>
      <c r="AJ109" s="22" t="s">
        <v>427</v>
      </c>
      <c r="AK109" s="22">
        <v>3.9</v>
      </c>
      <c r="AL109" s="40" t="s">
        <v>244</v>
      </c>
    </row>
    <row r="110" spans="1:38" ht="26.25" customHeight="1" thickBot="1" x14ac:dyDescent="0.25">
      <c r="A110" s="60" t="s">
        <v>242</v>
      </c>
      <c r="B110" s="60" t="s">
        <v>260</v>
      </c>
      <c r="C110" s="60" t="s">
        <v>380</v>
      </c>
      <c r="D110" s="74"/>
      <c r="E110" s="3">
        <v>9.2734160246575324E-5</v>
      </c>
      <c r="F110" s="3">
        <v>7.1200524720959994E-3</v>
      </c>
      <c r="G110" s="3" t="s">
        <v>427</v>
      </c>
      <c r="H110" s="3">
        <v>8.9158568778904077E-3</v>
      </c>
      <c r="I110" s="3">
        <v>1.8900000000000001E-4</v>
      </c>
      <c r="J110" s="3">
        <v>1.3860000000000001E-3</v>
      </c>
      <c r="K110" s="3">
        <v>1.3860000000000001E-3</v>
      </c>
      <c r="L110" s="3" t="s">
        <v>427</v>
      </c>
      <c r="M110" s="3" t="s">
        <v>427</v>
      </c>
      <c r="N110" s="3" t="s">
        <v>427</v>
      </c>
      <c r="O110" s="3" t="s">
        <v>427</v>
      </c>
      <c r="P110" s="3" t="s">
        <v>427</v>
      </c>
      <c r="Q110" s="3" t="s">
        <v>427</v>
      </c>
      <c r="R110" s="3" t="s">
        <v>427</v>
      </c>
      <c r="S110" s="3" t="s">
        <v>427</v>
      </c>
      <c r="T110" s="3" t="s">
        <v>427</v>
      </c>
      <c r="U110" s="3" t="s">
        <v>427</v>
      </c>
      <c r="V110" s="3" t="s">
        <v>427</v>
      </c>
      <c r="W110" s="3" t="s">
        <v>427</v>
      </c>
      <c r="X110" s="3" t="s">
        <v>427</v>
      </c>
      <c r="Y110" s="3" t="s">
        <v>427</v>
      </c>
      <c r="Z110" s="3" t="s">
        <v>427</v>
      </c>
      <c r="AA110" s="3" t="s">
        <v>427</v>
      </c>
      <c r="AB110" s="3" t="s">
        <v>427</v>
      </c>
      <c r="AC110" s="3" t="s">
        <v>427</v>
      </c>
      <c r="AD110" s="3" t="s">
        <v>427</v>
      </c>
      <c r="AE110" s="51"/>
      <c r="AF110" s="22" t="s">
        <v>427</v>
      </c>
      <c r="AG110" s="22" t="s">
        <v>427</v>
      </c>
      <c r="AH110" s="22" t="s">
        <v>427</v>
      </c>
      <c r="AI110" s="22" t="s">
        <v>427</v>
      </c>
      <c r="AJ110" s="22" t="s">
        <v>427</v>
      </c>
      <c r="AK110" s="22">
        <v>61.9</v>
      </c>
      <c r="AL110" s="40" t="s">
        <v>244</v>
      </c>
    </row>
    <row r="111" spans="1:38" ht="26.25" customHeight="1" thickBot="1" x14ac:dyDescent="0.25">
      <c r="A111" s="60" t="s">
        <v>242</v>
      </c>
      <c r="B111" s="60" t="s">
        <v>261</v>
      </c>
      <c r="C111" s="60" t="s">
        <v>374</v>
      </c>
      <c r="D111" s="74"/>
      <c r="E111" s="3">
        <v>6.1301729142857119E-3</v>
      </c>
      <c r="F111" s="3">
        <v>0.17973659999999997</v>
      </c>
      <c r="G111" s="3" t="s">
        <v>427</v>
      </c>
      <c r="H111" s="3">
        <v>0.10418190531428569</v>
      </c>
      <c r="I111" s="3">
        <v>3.704E-4</v>
      </c>
      <c r="J111" s="3">
        <v>7.4080000000000001E-4</v>
      </c>
      <c r="K111" s="3">
        <v>1.6667999999999997E-3</v>
      </c>
      <c r="L111" s="3" t="s">
        <v>427</v>
      </c>
      <c r="M111" s="3" t="s">
        <v>427</v>
      </c>
      <c r="N111" s="3" t="s">
        <v>427</v>
      </c>
      <c r="O111" s="3" t="s">
        <v>427</v>
      </c>
      <c r="P111" s="3" t="s">
        <v>427</v>
      </c>
      <c r="Q111" s="3" t="s">
        <v>427</v>
      </c>
      <c r="R111" s="3" t="s">
        <v>427</v>
      </c>
      <c r="S111" s="3" t="s">
        <v>427</v>
      </c>
      <c r="T111" s="3" t="s">
        <v>427</v>
      </c>
      <c r="U111" s="3" t="s">
        <v>427</v>
      </c>
      <c r="V111" s="3" t="s">
        <v>427</v>
      </c>
      <c r="W111" s="3" t="s">
        <v>427</v>
      </c>
      <c r="X111" s="3" t="s">
        <v>427</v>
      </c>
      <c r="Y111" s="3" t="s">
        <v>427</v>
      </c>
      <c r="Z111" s="3" t="s">
        <v>427</v>
      </c>
      <c r="AA111" s="3" t="s">
        <v>427</v>
      </c>
      <c r="AB111" s="3" t="s">
        <v>427</v>
      </c>
      <c r="AC111" s="3" t="s">
        <v>427</v>
      </c>
      <c r="AD111" s="3" t="s">
        <v>427</v>
      </c>
      <c r="AE111" s="51"/>
      <c r="AF111" s="22" t="s">
        <v>427</v>
      </c>
      <c r="AG111" s="22" t="s">
        <v>427</v>
      </c>
      <c r="AH111" s="22" t="s">
        <v>427</v>
      </c>
      <c r="AI111" s="22" t="s">
        <v>427</v>
      </c>
      <c r="AJ111" s="22" t="s">
        <v>427</v>
      </c>
      <c r="AK111" s="22">
        <v>92.6</v>
      </c>
      <c r="AL111" s="40" t="s">
        <v>244</v>
      </c>
    </row>
    <row r="112" spans="1:38" ht="26.25" customHeight="1" thickBot="1" x14ac:dyDescent="0.25">
      <c r="A112" s="60" t="s">
        <v>262</v>
      </c>
      <c r="B112" s="60" t="s">
        <v>263</v>
      </c>
      <c r="C112" s="60" t="s">
        <v>264</v>
      </c>
      <c r="D112" s="62"/>
      <c r="E112" s="3">
        <v>3.2959999999999998</v>
      </c>
      <c r="F112" s="3" t="s">
        <v>427</v>
      </c>
      <c r="G112" s="3" t="s">
        <v>427</v>
      </c>
      <c r="H112" s="3">
        <v>4.7901639669600007</v>
      </c>
      <c r="I112" s="3" t="s">
        <v>427</v>
      </c>
      <c r="J112" s="3" t="s">
        <v>427</v>
      </c>
      <c r="K112" s="3" t="s">
        <v>427</v>
      </c>
      <c r="L112" s="3" t="s">
        <v>427</v>
      </c>
      <c r="M112" s="3" t="s">
        <v>427</v>
      </c>
      <c r="N112" s="3" t="s">
        <v>427</v>
      </c>
      <c r="O112" s="3" t="s">
        <v>427</v>
      </c>
      <c r="P112" s="3" t="s">
        <v>427</v>
      </c>
      <c r="Q112" s="3" t="s">
        <v>427</v>
      </c>
      <c r="R112" s="3" t="s">
        <v>427</v>
      </c>
      <c r="S112" s="3" t="s">
        <v>427</v>
      </c>
      <c r="T112" s="3" t="s">
        <v>427</v>
      </c>
      <c r="U112" s="3" t="s">
        <v>427</v>
      </c>
      <c r="V112" s="3" t="s">
        <v>427</v>
      </c>
      <c r="W112" s="3" t="s">
        <v>427</v>
      </c>
      <c r="X112" s="3" t="s">
        <v>427</v>
      </c>
      <c r="Y112" s="3" t="s">
        <v>427</v>
      </c>
      <c r="Z112" s="3" t="s">
        <v>427</v>
      </c>
      <c r="AA112" s="3" t="s">
        <v>427</v>
      </c>
      <c r="AB112" s="3" t="s">
        <v>427</v>
      </c>
      <c r="AC112" s="3" t="s">
        <v>427</v>
      </c>
      <c r="AD112" s="3" t="s">
        <v>427</v>
      </c>
      <c r="AE112" s="51"/>
      <c r="AF112" s="22" t="s">
        <v>427</v>
      </c>
      <c r="AG112" s="22" t="s">
        <v>427</v>
      </c>
      <c r="AH112" s="22" t="s">
        <v>427</v>
      </c>
      <c r="AI112" s="22" t="s">
        <v>427</v>
      </c>
      <c r="AJ112" s="22" t="s">
        <v>427</v>
      </c>
      <c r="AK112" s="22">
        <v>82400000</v>
      </c>
      <c r="AL112" s="40" t="s">
        <v>416</v>
      </c>
    </row>
    <row r="113" spans="1:38" ht="26.25" customHeight="1" thickBot="1" x14ac:dyDescent="0.25">
      <c r="A113" s="60" t="s">
        <v>262</v>
      </c>
      <c r="B113" s="75" t="s">
        <v>265</v>
      </c>
      <c r="C113" s="75" t="s">
        <v>266</v>
      </c>
      <c r="D113" s="62"/>
      <c r="E113" s="3">
        <v>0.73092241334339514</v>
      </c>
      <c r="F113" s="3">
        <v>0.96396743624785264</v>
      </c>
      <c r="G113" s="3" t="s">
        <v>427</v>
      </c>
      <c r="H113" s="3">
        <v>2.6140548845125853</v>
      </c>
      <c r="I113" s="3" t="s">
        <v>427</v>
      </c>
      <c r="J113" s="3" t="s">
        <v>427</v>
      </c>
      <c r="K113" s="3" t="s">
        <v>427</v>
      </c>
      <c r="L113" s="3" t="s">
        <v>427</v>
      </c>
      <c r="M113" s="3" t="s">
        <v>427</v>
      </c>
      <c r="N113" s="3" t="s">
        <v>427</v>
      </c>
      <c r="O113" s="3" t="s">
        <v>427</v>
      </c>
      <c r="P113" s="3" t="s">
        <v>427</v>
      </c>
      <c r="Q113" s="3" t="s">
        <v>427</v>
      </c>
      <c r="R113" s="3" t="s">
        <v>427</v>
      </c>
      <c r="S113" s="3" t="s">
        <v>427</v>
      </c>
      <c r="T113" s="3" t="s">
        <v>427</v>
      </c>
      <c r="U113" s="3" t="s">
        <v>427</v>
      </c>
      <c r="V113" s="3" t="s">
        <v>427</v>
      </c>
      <c r="W113" s="3" t="s">
        <v>427</v>
      </c>
      <c r="X113" s="3" t="s">
        <v>427</v>
      </c>
      <c r="Y113" s="3" t="s">
        <v>427</v>
      </c>
      <c r="Z113" s="3" t="s">
        <v>427</v>
      </c>
      <c r="AA113" s="3" t="s">
        <v>427</v>
      </c>
      <c r="AB113" s="3" t="s">
        <v>427</v>
      </c>
      <c r="AC113" s="3" t="s">
        <v>427</v>
      </c>
      <c r="AD113" s="3" t="s">
        <v>427</v>
      </c>
      <c r="AE113" s="51"/>
      <c r="AF113" s="22" t="s">
        <v>427</v>
      </c>
      <c r="AG113" s="22" t="s">
        <v>427</v>
      </c>
      <c r="AH113" s="22" t="s">
        <v>427</v>
      </c>
      <c r="AI113" s="22" t="s">
        <v>427</v>
      </c>
      <c r="AJ113" s="22" t="s">
        <v>427</v>
      </c>
      <c r="AK113" s="22" t="s">
        <v>429</v>
      </c>
      <c r="AL113" s="40" t="s">
        <v>410</v>
      </c>
    </row>
    <row r="114" spans="1:38" ht="26.25" customHeight="1" thickBot="1" x14ac:dyDescent="0.25">
      <c r="A114" s="60" t="s">
        <v>262</v>
      </c>
      <c r="B114" s="75" t="s">
        <v>267</v>
      </c>
      <c r="C114" s="75" t="s">
        <v>385</v>
      </c>
      <c r="D114" s="62"/>
      <c r="E114" s="3">
        <v>3.8194688320000005E-3</v>
      </c>
      <c r="F114" s="3" t="s">
        <v>427</v>
      </c>
      <c r="G114" s="3" t="s">
        <v>427</v>
      </c>
      <c r="H114" s="3">
        <v>1.2413273704000001E-2</v>
      </c>
      <c r="I114" s="3" t="s">
        <v>427</v>
      </c>
      <c r="J114" s="3" t="s">
        <v>427</v>
      </c>
      <c r="K114" s="3" t="s">
        <v>427</v>
      </c>
      <c r="L114" s="3" t="s">
        <v>427</v>
      </c>
      <c r="M114" s="3" t="s">
        <v>427</v>
      </c>
      <c r="N114" s="3" t="s">
        <v>427</v>
      </c>
      <c r="O114" s="3" t="s">
        <v>427</v>
      </c>
      <c r="P114" s="3" t="s">
        <v>427</v>
      </c>
      <c r="Q114" s="3" t="s">
        <v>427</v>
      </c>
      <c r="R114" s="3" t="s">
        <v>427</v>
      </c>
      <c r="S114" s="3" t="s">
        <v>427</v>
      </c>
      <c r="T114" s="3" t="s">
        <v>427</v>
      </c>
      <c r="U114" s="3" t="s">
        <v>427</v>
      </c>
      <c r="V114" s="3" t="s">
        <v>427</v>
      </c>
      <c r="W114" s="3" t="s">
        <v>427</v>
      </c>
      <c r="X114" s="3" t="s">
        <v>427</v>
      </c>
      <c r="Y114" s="3" t="s">
        <v>427</v>
      </c>
      <c r="Z114" s="3" t="s">
        <v>427</v>
      </c>
      <c r="AA114" s="3" t="s">
        <v>427</v>
      </c>
      <c r="AB114" s="3" t="s">
        <v>427</v>
      </c>
      <c r="AC114" s="3" t="s">
        <v>427</v>
      </c>
      <c r="AD114" s="3" t="s">
        <v>427</v>
      </c>
      <c r="AE114" s="51"/>
      <c r="AF114" s="22" t="s">
        <v>427</v>
      </c>
      <c r="AG114" s="22" t="s">
        <v>427</v>
      </c>
      <c r="AH114" s="22" t="s">
        <v>427</v>
      </c>
      <c r="AI114" s="22" t="s">
        <v>427</v>
      </c>
      <c r="AJ114" s="22" t="s">
        <v>427</v>
      </c>
      <c r="AK114" s="22">
        <v>95486.72080000001</v>
      </c>
      <c r="AL114" s="40" t="s">
        <v>410</v>
      </c>
    </row>
    <row r="115" spans="1:38" ht="26.25" customHeight="1" thickBot="1" x14ac:dyDescent="0.25">
      <c r="A115" s="60" t="s">
        <v>262</v>
      </c>
      <c r="B115" s="75" t="s">
        <v>268</v>
      </c>
      <c r="C115" s="75" t="s">
        <v>269</v>
      </c>
      <c r="D115" s="62"/>
      <c r="E115" s="3">
        <v>1.8509400000000004E-3</v>
      </c>
      <c r="F115" s="3" t="s">
        <v>427</v>
      </c>
      <c r="G115" s="3" t="s">
        <v>427</v>
      </c>
      <c r="H115" s="3">
        <v>3.5708400000000005E-3</v>
      </c>
      <c r="I115" s="3" t="s">
        <v>427</v>
      </c>
      <c r="J115" s="3" t="s">
        <v>427</v>
      </c>
      <c r="K115" s="3" t="s">
        <v>427</v>
      </c>
      <c r="L115" s="3" t="s">
        <v>427</v>
      </c>
      <c r="M115" s="3" t="s">
        <v>427</v>
      </c>
      <c r="N115" s="3" t="s">
        <v>427</v>
      </c>
      <c r="O115" s="3" t="s">
        <v>427</v>
      </c>
      <c r="P115" s="3" t="s">
        <v>427</v>
      </c>
      <c r="Q115" s="3" t="s">
        <v>427</v>
      </c>
      <c r="R115" s="3" t="s">
        <v>427</v>
      </c>
      <c r="S115" s="3" t="s">
        <v>427</v>
      </c>
      <c r="T115" s="3" t="s">
        <v>427</v>
      </c>
      <c r="U115" s="3" t="s">
        <v>427</v>
      </c>
      <c r="V115" s="3" t="s">
        <v>427</v>
      </c>
      <c r="W115" s="3" t="s">
        <v>427</v>
      </c>
      <c r="X115" s="3" t="s">
        <v>427</v>
      </c>
      <c r="Y115" s="3" t="s">
        <v>427</v>
      </c>
      <c r="Z115" s="3" t="s">
        <v>427</v>
      </c>
      <c r="AA115" s="3" t="s">
        <v>427</v>
      </c>
      <c r="AB115" s="3" t="s">
        <v>427</v>
      </c>
      <c r="AC115" s="3" t="s">
        <v>427</v>
      </c>
      <c r="AD115" s="3" t="s">
        <v>427</v>
      </c>
      <c r="AE115" s="51"/>
      <c r="AF115" s="22" t="s">
        <v>427</v>
      </c>
      <c r="AG115" s="22" t="s">
        <v>427</v>
      </c>
      <c r="AH115" s="22" t="s">
        <v>427</v>
      </c>
      <c r="AI115" s="22" t="s">
        <v>427</v>
      </c>
      <c r="AJ115" s="22" t="s">
        <v>427</v>
      </c>
      <c r="AK115" s="22">
        <v>46273.500000000007</v>
      </c>
      <c r="AL115" s="40" t="s">
        <v>410</v>
      </c>
    </row>
    <row r="116" spans="1:38" ht="26.25" customHeight="1" thickBot="1" x14ac:dyDescent="0.25">
      <c r="A116" s="60" t="s">
        <v>262</v>
      </c>
      <c r="B116" s="60" t="s">
        <v>270</v>
      </c>
      <c r="C116" s="64" t="s">
        <v>407</v>
      </c>
      <c r="D116" s="62"/>
      <c r="E116" s="3">
        <v>0.25986412020941407</v>
      </c>
      <c r="F116" s="3">
        <v>4.7419640111883481E-2</v>
      </c>
      <c r="G116" s="3" t="s">
        <v>427</v>
      </c>
      <c r="H116" s="3">
        <v>0.65650755086746959</v>
      </c>
      <c r="I116" s="3" t="s">
        <v>427</v>
      </c>
      <c r="J116" s="3" t="s">
        <v>427</v>
      </c>
      <c r="K116" s="3" t="s">
        <v>427</v>
      </c>
      <c r="L116" s="3" t="s">
        <v>427</v>
      </c>
      <c r="M116" s="3" t="s">
        <v>427</v>
      </c>
      <c r="N116" s="3" t="s">
        <v>427</v>
      </c>
      <c r="O116" s="3" t="s">
        <v>427</v>
      </c>
      <c r="P116" s="3" t="s">
        <v>427</v>
      </c>
      <c r="Q116" s="3" t="s">
        <v>427</v>
      </c>
      <c r="R116" s="3" t="s">
        <v>427</v>
      </c>
      <c r="S116" s="3" t="s">
        <v>427</v>
      </c>
      <c r="T116" s="3" t="s">
        <v>427</v>
      </c>
      <c r="U116" s="3" t="s">
        <v>427</v>
      </c>
      <c r="V116" s="3" t="s">
        <v>427</v>
      </c>
      <c r="W116" s="3" t="s">
        <v>427</v>
      </c>
      <c r="X116" s="3" t="s">
        <v>427</v>
      </c>
      <c r="Y116" s="3" t="s">
        <v>427</v>
      </c>
      <c r="Z116" s="3" t="s">
        <v>427</v>
      </c>
      <c r="AA116" s="3" t="s">
        <v>427</v>
      </c>
      <c r="AB116" s="3" t="s">
        <v>427</v>
      </c>
      <c r="AC116" s="3" t="s">
        <v>427</v>
      </c>
      <c r="AD116" s="3" t="s">
        <v>427</v>
      </c>
      <c r="AE116" s="51"/>
      <c r="AF116" s="22" t="s">
        <v>427</v>
      </c>
      <c r="AG116" s="22" t="s">
        <v>427</v>
      </c>
      <c r="AH116" s="22" t="s">
        <v>427</v>
      </c>
      <c r="AI116" s="22" t="s">
        <v>427</v>
      </c>
      <c r="AJ116" s="22" t="s">
        <v>427</v>
      </c>
      <c r="AK116" s="22" t="s">
        <v>429</v>
      </c>
      <c r="AL116" s="40" t="s">
        <v>410</v>
      </c>
    </row>
    <row r="117" spans="1:38" ht="26.25" customHeight="1" thickBot="1" x14ac:dyDescent="0.25">
      <c r="A117" s="60" t="s">
        <v>262</v>
      </c>
      <c r="B117" s="60" t="s">
        <v>271</v>
      </c>
      <c r="C117" s="64" t="s">
        <v>272</v>
      </c>
      <c r="D117" s="62"/>
      <c r="E117" s="3" t="s">
        <v>427</v>
      </c>
      <c r="F117" s="3" t="s">
        <v>427</v>
      </c>
      <c r="G117" s="3" t="s">
        <v>427</v>
      </c>
      <c r="H117" s="3" t="s">
        <v>427</v>
      </c>
      <c r="I117" s="3" t="s">
        <v>427</v>
      </c>
      <c r="J117" s="3" t="s">
        <v>427</v>
      </c>
      <c r="K117" s="3" t="s">
        <v>427</v>
      </c>
      <c r="L117" s="3" t="s">
        <v>427</v>
      </c>
      <c r="M117" s="3" t="s">
        <v>427</v>
      </c>
      <c r="N117" s="3" t="s">
        <v>427</v>
      </c>
      <c r="O117" s="3" t="s">
        <v>427</v>
      </c>
      <c r="P117" s="3" t="s">
        <v>427</v>
      </c>
      <c r="Q117" s="3" t="s">
        <v>427</v>
      </c>
      <c r="R117" s="3" t="s">
        <v>427</v>
      </c>
      <c r="S117" s="3" t="s">
        <v>427</v>
      </c>
      <c r="T117" s="3" t="s">
        <v>427</v>
      </c>
      <c r="U117" s="3" t="s">
        <v>427</v>
      </c>
      <c r="V117" s="3" t="s">
        <v>427</v>
      </c>
      <c r="W117" s="3" t="s">
        <v>427</v>
      </c>
      <c r="X117" s="3" t="s">
        <v>427</v>
      </c>
      <c r="Y117" s="3" t="s">
        <v>427</v>
      </c>
      <c r="Z117" s="3" t="s">
        <v>427</v>
      </c>
      <c r="AA117" s="3" t="s">
        <v>427</v>
      </c>
      <c r="AB117" s="3" t="s">
        <v>427</v>
      </c>
      <c r="AC117" s="3" t="s">
        <v>427</v>
      </c>
      <c r="AD117" s="3" t="s">
        <v>427</v>
      </c>
      <c r="AE117" s="51"/>
      <c r="AF117" s="22" t="s">
        <v>427</v>
      </c>
      <c r="AG117" s="22" t="s">
        <v>427</v>
      </c>
      <c r="AH117" s="22" t="s">
        <v>427</v>
      </c>
      <c r="AI117" s="22" t="s">
        <v>427</v>
      </c>
      <c r="AJ117" s="22" t="s">
        <v>427</v>
      </c>
      <c r="AK117" s="22" t="s">
        <v>427</v>
      </c>
      <c r="AL117" s="40" t="s">
        <v>410</v>
      </c>
    </row>
    <row r="118" spans="1:38" ht="26.25" customHeight="1" thickBot="1" x14ac:dyDescent="0.25">
      <c r="A118" s="60" t="s">
        <v>262</v>
      </c>
      <c r="B118" s="60" t="s">
        <v>273</v>
      </c>
      <c r="C118" s="64" t="s">
        <v>408</v>
      </c>
      <c r="D118" s="62"/>
      <c r="E118" s="3" t="s">
        <v>427</v>
      </c>
      <c r="F118" s="3" t="s">
        <v>427</v>
      </c>
      <c r="G118" s="3" t="s">
        <v>427</v>
      </c>
      <c r="H118" s="3" t="s">
        <v>427</v>
      </c>
      <c r="I118" s="3" t="s">
        <v>427</v>
      </c>
      <c r="J118" s="3" t="s">
        <v>427</v>
      </c>
      <c r="K118" s="3" t="s">
        <v>427</v>
      </c>
      <c r="L118" s="3" t="s">
        <v>427</v>
      </c>
      <c r="M118" s="3" t="s">
        <v>427</v>
      </c>
      <c r="N118" s="3" t="s">
        <v>427</v>
      </c>
      <c r="O118" s="3" t="s">
        <v>427</v>
      </c>
      <c r="P118" s="3" t="s">
        <v>427</v>
      </c>
      <c r="Q118" s="3" t="s">
        <v>427</v>
      </c>
      <c r="R118" s="3" t="s">
        <v>427</v>
      </c>
      <c r="S118" s="3" t="s">
        <v>427</v>
      </c>
      <c r="T118" s="3" t="s">
        <v>427</v>
      </c>
      <c r="U118" s="3" t="s">
        <v>427</v>
      </c>
      <c r="V118" s="3" t="s">
        <v>427</v>
      </c>
      <c r="W118" s="3" t="s">
        <v>427</v>
      </c>
      <c r="X118" s="3" t="s">
        <v>427</v>
      </c>
      <c r="Y118" s="3" t="s">
        <v>427</v>
      </c>
      <c r="Z118" s="3" t="s">
        <v>427</v>
      </c>
      <c r="AA118" s="3" t="s">
        <v>427</v>
      </c>
      <c r="AB118" s="3" t="s">
        <v>427</v>
      </c>
      <c r="AC118" s="3" t="s">
        <v>427</v>
      </c>
      <c r="AD118" s="3" t="s">
        <v>427</v>
      </c>
      <c r="AE118" s="51"/>
      <c r="AF118" s="22" t="s">
        <v>427</v>
      </c>
      <c r="AG118" s="22" t="s">
        <v>427</v>
      </c>
      <c r="AH118" s="22" t="s">
        <v>427</v>
      </c>
      <c r="AI118" s="22" t="s">
        <v>427</v>
      </c>
      <c r="AJ118" s="22" t="s">
        <v>427</v>
      </c>
      <c r="AK118" s="22" t="s">
        <v>427</v>
      </c>
      <c r="AL118" s="40" t="s">
        <v>410</v>
      </c>
    </row>
    <row r="119" spans="1:38" ht="26.25" customHeight="1" thickBot="1" x14ac:dyDescent="0.25">
      <c r="A119" s="60" t="s">
        <v>262</v>
      </c>
      <c r="B119" s="60" t="s">
        <v>274</v>
      </c>
      <c r="C119" s="60" t="s">
        <v>275</v>
      </c>
      <c r="D119" s="62"/>
      <c r="E119" s="3" t="s">
        <v>427</v>
      </c>
      <c r="F119" s="3" t="s">
        <v>427</v>
      </c>
      <c r="G119" s="3" t="s">
        <v>427</v>
      </c>
      <c r="H119" s="3" t="s">
        <v>427</v>
      </c>
      <c r="I119" s="3">
        <v>0.17255334999999999</v>
      </c>
      <c r="J119" s="3">
        <v>3.0316839999999998</v>
      </c>
      <c r="K119" s="3">
        <v>1.8874439999999999</v>
      </c>
      <c r="L119" s="3" t="s">
        <v>427</v>
      </c>
      <c r="M119" s="3" t="s">
        <v>427</v>
      </c>
      <c r="N119" s="3" t="s">
        <v>427</v>
      </c>
      <c r="O119" s="3" t="s">
        <v>427</v>
      </c>
      <c r="P119" s="3" t="s">
        <v>427</v>
      </c>
      <c r="Q119" s="3" t="s">
        <v>427</v>
      </c>
      <c r="R119" s="3" t="s">
        <v>427</v>
      </c>
      <c r="S119" s="3" t="s">
        <v>427</v>
      </c>
      <c r="T119" s="3" t="s">
        <v>427</v>
      </c>
      <c r="U119" s="3" t="s">
        <v>427</v>
      </c>
      <c r="V119" s="3" t="s">
        <v>427</v>
      </c>
      <c r="W119" s="3" t="s">
        <v>427</v>
      </c>
      <c r="X119" s="3" t="s">
        <v>427</v>
      </c>
      <c r="Y119" s="3" t="s">
        <v>427</v>
      </c>
      <c r="Z119" s="3" t="s">
        <v>427</v>
      </c>
      <c r="AA119" s="3" t="s">
        <v>427</v>
      </c>
      <c r="AB119" s="3" t="s">
        <v>427</v>
      </c>
      <c r="AC119" s="3" t="s">
        <v>427</v>
      </c>
      <c r="AD119" s="3" t="s">
        <v>427</v>
      </c>
      <c r="AE119" s="51"/>
      <c r="AF119" s="22" t="s">
        <v>427</v>
      </c>
      <c r="AG119" s="22" t="s">
        <v>427</v>
      </c>
      <c r="AH119" s="22" t="s">
        <v>427</v>
      </c>
      <c r="AI119" s="22" t="s">
        <v>427</v>
      </c>
      <c r="AJ119" s="22" t="s">
        <v>427</v>
      </c>
      <c r="AK119" s="22">
        <v>1209.9000000000001</v>
      </c>
      <c r="AL119" s="40" t="s">
        <v>410</v>
      </c>
    </row>
    <row r="120" spans="1:38" ht="26.25" customHeight="1" thickBot="1" x14ac:dyDescent="0.25">
      <c r="A120" s="60" t="s">
        <v>262</v>
      </c>
      <c r="B120" s="60" t="s">
        <v>276</v>
      </c>
      <c r="C120" s="60" t="s">
        <v>277</v>
      </c>
      <c r="D120" s="62"/>
      <c r="E120" s="3" t="s">
        <v>427</v>
      </c>
      <c r="F120" s="3" t="s">
        <v>427</v>
      </c>
      <c r="G120" s="3" t="s">
        <v>427</v>
      </c>
      <c r="H120" s="3" t="s">
        <v>427</v>
      </c>
      <c r="I120" s="3" t="s">
        <v>427</v>
      </c>
      <c r="J120" s="3" t="s">
        <v>427</v>
      </c>
      <c r="K120" s="3" t="s">
        <v>427</v>
      </c>
      <c r="L120" s="3" t="s">
        <v>427</v>
      </c>
      <c r="M120" s="3" t="s">
        <v>427</v>
      </c>
      <c r="N120" s="3" t="s">
        <v>427</v>
      </c>
      <c r="O120" s="3" t="s">
        <v>427</v>
      </c>
      <c r="P120" s="3" t="s">
        <v>427</v>
      </c>
      <c r="Q120" s="3" t="s">
        <v>427</v>
      </c>
      <c r="R120" s="3" t="s">
        <v>427</v>
      </c>
      <c r="S120" s="3" t="s">
        <v>427</v>
      </c>
      <c r="T120" s="3" t="s">
        <v>427</v>
      </c>
      <c r="U120" s="3" t="s">
        <v>427</v>
      </c>
      <c r="V120" s="3" t="s">
        <v>427</v>
      </c>
      <c r="W120" s="3" t="s">
        <v>427</v>
      </c>
      <c r="X120" s="3" t="s">
        <v>427</v>
      </c>
      <c r="Y120" s="3" t="s">
        <v>427</v>
      </c>
      <c r="Z120" s="3" t="s">
        <v>427</v>
      </c>
      <c r="AA120" s="3" t="s">
        <v>427</v>
      </c>
      <c r="AB120" s="3" t="s">
        <v>427</v>
      </c>
      <c r="AC120" s="3" t="s">
        <v>427</v>
      </c>
      <c r="AD120" s="3" t="s">
        <v>427</v>
      </c>
      <c r="AE120" s="51"/>
      <c r="AF120" s="22" t="s">
        <v>427</v>
      </c>
      <c r="AG120" s="22" t="s">
        <v>427</v>
      </c>
      <c r="AH120" s="22" t="s">
        <v>427</v>
      </c>
      <c r="AI120" s="22" t="s">
        <v>427</v>
      </c>
      <c r="AJ120" s="22" t="s">
        <v>427</v>
      </c>
      <c r="AK120" s="22" t="s">
        <v>427</v>
      </c>
      <c r="AL120" s="40" t="s">
        <v>410</v>
      </c>
    </row>
    <row r="121" spans="1:38" ht="26.25" customHeight="1" thickBot="1" x14ac:dyDescent="0.25">
      <c r="A121" s="60" t="s">
        <v>262</v>
      </c>
      <c r="B121" s="60" t="s">
        <v>278</v>
      </c>
      <c r="C121" s="64" t="s">
        <v>279</v>
      </c>
      <c r="D121" s="63"/>
      <c r="E121" s="3" t="s">
        <v>427</v>
      </c>
      <c r="F121" s="3">
        <v>0.41586406993761227</v>
      </c>
      <c r="G121" s="3" t="s">
        <v>427</v>
      </c>
      <c r="H121" s="3" t="s">
        <v>427</v>
      </c>
      <c r="I121" s="3" t="s">
        <v>427</v>
      </c>
      <c r="J121" s="3" t="s">
        <v>427</v>
      </c>
      <c r="K121" s="3" t="s">
        <v>427</v>
      </c>
      <c r="L121" s="3" t="s">
        <v>427</v>
      </c>
      <c r="M121" s="3" t="s">
        <v>427</v>
      </c>
      <c r="N121" s="3" t="s">
        <v>427</v>
      </c>
      <c r="O121" s="3" t="s">
        <v>427</v>
      </c>
      <c r="P121" s="3" t="s">
        <v>427</v>
      </c>
      <c r="Q121" s="3" t="s">
        <v>427</v>
      </c>
      <c r="R121" s="3" t="s">
        <v>427</v>
      </c>
      <c r="S121" s="3" t="s">
        <v>427</v>
      </c>
      <c r="T121" s="3" t="s">
        <v>427</v>
      </c>
      <c r="U121" s="3" t="s">
        <v>427</v>
      </c>
      <c r="V121" s="3" t="s">
        <v>427</v>
      </c>
      <c r="W121" s="3" t="s">
        <v>427</v>
      </c>
      <c r="X121" s="3" t="s">
        <v>427</v>
      </c>
      <c r="Y121" s="3" t="s">
        <v>427</v>
      </c>
      <c r="Z121" s="3" t="s">
        <v>427</v>
      </c>
      <c r="AA121" s="3" t="s">
        <v>427</v>
      </c>
      <c r="AB121" s="3" t="s">
        <v>427</v>
      </c>
      <c r="AC121" s="3" t="s">
        <v>427</v>
      </c>
      <c r="AD121" s="3" t="s">
        <v>427</v>
      </c>
      <c r="AE121" s="51"/>
      <c r="AF121" s="22" t="s">
        <v>427</v>
      </c>
      <c r="AG121" s="22" t="s">
        <v>427</v>
      </c>
      <c r="AH121" s="22" t="s">
        <v>427</v>
      </c>
      <c r="AI121" s="22" t="s">
        <v>427</v>
      </c>
      <c r="AJ121" s="22" t="s">
        <v>427</v>
      </c>
      <c r="AK121" s="22">
        <v>1209.9000000000001</v>
      </c>
      <c r="AL121" s="40" t="s">
        <v>410</v>
      </c>
    </row>
    <row r="122" spans="1:38" ht="26.25" customHeight="1" thickBot="1" x14ac:dyDescent="0.25">
      <c r="A122" s="60" t="s">
        <v>262</v>
      </c>
      <c r="B122" s="75" t="s">
        <v>281</v>
      </c>
      <c r="C122" s="75" t="s">
        <v>282</v>
      </c>
      <c r="D122" s="62"/>
      <c r="E122" s="3" t="s">
        <v>427</v>
      </c>
      <c r="F122" s="3" t="s">
        <v>427</v>
      </c>
      <c r="G122" s="3" t="s">
        <v>427</v>
      </c>
      <c r="H122" s="3" t="s">
        <v>427</v>
      </c>
      <c r="I122" s="3" t="s">
        <v>427</v>
      </c>
      <c r="J122" s="3" t="s">
        <v>427</v>
      </c>
      <c r="K122" s="3" t="s">
        <v>427</v>
      </c>
      <c r="L122" s="3" t="s">
        <v>427</v>
      </c>
      <c r="M122" s="3" t="s">
        <v>427</v>
      </c>
      <c r="N122" s="3" t="s">
        <v>427</v>
      </c>
      <c r="O122" s="3" t="s">
        <v>427</v>
      </c>
      <c r="P122" s="3" t="s">
        <v>427</v>
      </c>
      <c r="Q122" s="3" t="s">
        <v>427</v>
      </c>
      <c r="R122" s="3" t="s">
        <v>427</v>
      </c>
      <c r="S122" s="3" t="s">
        <v>427</v>
      </c>
      <c r="T122" s="3" t="s">
        <v>427</v>
      </c>
      <c r="U122" s="3" t="s">
        <v>427</v>
      </c>
      <c r="V122" s="3" t="s">
        <v>427</v>
      </c>
      <c r="W122" s="3" t="s">
        <v>427</v>
      </c>
      <c r="X122" s="3" t="s">
        <v>427</v>
      </c>
      <c r="Y122" s="3" t="s">
        <v>427</v>
      </c>
      <c r="Z122" s="3" t="s">
        <v>427</v>
      </c>
      <c r="AA122" s="3" t="s">
        <v>427</v>
      </c>
      <c r="AB122" s="3" t="s">
        <v>427</v>
      </c>
      <c r="AC122" s="3">
        <v>0.2</v>
      </c>
      <c r="AD122" s="3" t="s">
        <v>427</v>
      </c>
      <c r="AE122" s="51"/>
      <c r="AF122" s="22" t="s">
        <v>427</v>
      </c>
      <c r="AG122" s="22" t="s">
        <v>427</v>
      </c>
      <c r="AH122" s="22" t="s">
        <v>427</v>
      </c>
      <c r="AI122" s="22" t="s">
        <v>427</v>
      </c>
      <c r="AJ122" s="22" t="s">
        <v>427</v>
      </c>
      <c r="AK122" s="22" t="s">
        <v>432</v>
      </c>
      <c r="AL122" s="40" t="s">
        <v>410</v>
      </c>
    </row>
    <row r="123" spans="1:38" ht="26.25" customHeight="1" thickBot="1" x14ac:dyDescent="0.25">
      <c r="A123" s="60" t="s">
        <v>262</v>
      </c>
      <c r="B123" s="60" t="s">
        <v>283</v>
      </c>
      <c r="C123" s="60" t="s">
        <v>284</v>
      </c>
      <c r="D123" s="62"/>
      <c r="E123" s="3" t="s">
        <v>426</v>
      </c>
      <c r="F123" s="3" t="s">
        <v>426</v>
      </c>
      <c r="G123" s="3" t="s">
        <v>426</v>
      </c>
      <c r="H123" s="3" t="s">
        <v>426</v>
      </c>
      <c r="I123" s="3" t="s">
        <v>426</v>
      </c>
      <c r="J123" s="3" t="s">
        <v>426</v>
      </c>
      <c r="K123" s="3" t="s">
        <v>426</v>
      </c>
      <c r="L123" s="3" t="s">
        <v>426</v>
      </c>
      <c r="M123" s="3" t="s">
        <v>426</v>
      </c>
      <c r="N123" s="3" t="s">
        <v>426</v>
      </c>
      <c r="O123" s="3" t="s">
        <v>426</v>
      </c>
      <c r="P123" s="3" t="s">
        <v>426</v>
      </c>
      <c r="Q123" s="3" t="s">
        <v>426</v>
      </c>
      <c r="R123" s="3" t="s">
        <v>426</v>
      </c>
      <c r="S123" s="3" t="s">
        <v>426</v>
      </c>
      <c r="T123" s="3" t="s">
        <v>426</v>
      </c>
      <c r="U123" s="3" t="s">
        <v>426</v>
      </c>
      <c r="V123" s="3" t="s">
        <v>426</v>
      </c>
      <c r="W123" s="3" t="s">
        <v>426</v>
      </c>
      <c r="X123" s="3" t="s">
        <v>426</v>
      </c>
      <c r="Y123" s="3" t="s">
        <v>426</v>
      </c>
      <c r="Z123" s="3" t="s">
        <v>426</v>
      </c>
      <c r="AA123" s="3" t="s">
        <v>426</v>
      </c>
      <c r="AB123" s="3" t="s">
        <v>426</v>
      </c>
      <c r="AC123" s="3" t="s">
        <v>426</v>
      </c>
      <c r="AD123" s="3" t="s">
        <v>426</v>
      </c>
      <c r="AE123" s="51"/>
      <c r="AF123" s="22" t="s">
        <v>426</v>
      </c>
      <c r="AG123" s="22" t="s">
        <v>426</v>
      </c>
      <c r="AH123" s="22" t="s">
        <v>426</v>
      </c>
      <c r="AI123" s="22" t="s">
        <v>426</v>
      </c>
      <c r="AJ123" s="22" t="s">
        <v>426</v>
      </c>
      <c r="AK123" s="22" t="s">
        <v>426</v>
      </c>
      <c r="AL123" s="40" t="s">
        <v>415</v>
      </c>
    </row>
    <row r="124" spans="1:38" ht="26.25" customHeight="1" thickBot="1" x14ac:dyDescent="0.25">
      <c r="A124" s="60" t="s">
        <v>262</v>
      </c>
      <c r="B124" s="77" t="s">
        <v>285</v>
      </c>
      <c r="C124" s="61" t="s">
        <v>286</v>
      </c>
      <c r="D124" s="62"/>
      <c r="E124" s="3">
        <v>2.4190875800000002E-3</v>
      </c>
      <c r="F124" s="3">
        <v>6.3268444400000007E-3</v>
      </c>
      <c r="G124" s="3">
        <v>5.5825098000000003E-4</v>
      </c>
      <c r="H124" s="3">
        <v>5.5825098000000003E-4</v>
      </c>
      <c r="I124" s="3">
        <v>2.6025660687600009E-3</v>
      </c>
      <c r="J124" s="3">
        <v>3.1809140840400002E-3</v>
      </c>
      <c r="K124" s="3">
        <v>4.9159581298800006E-3</v>
      </c>
      <c r="L124" s="3">
        <v>2.3423094618840005E-4</v>
      </c>
      <c r="M124" s="3">
        <v>6.9409205180000003E-2</v>
      </c>
      <c r="N124" s="3" t="s">
        <v>427</v>
      </c>
      <c r="O124" s="3" t="s">
        <v>427</v>
      </c>
      <c r="P124" s="3" t="s">
        <v>427</v>
      </c>
      <c r="Q124" s="3" t="s">
        <v>427</v>
      </c>
      <c r="R124" s="3" t="s">
        <v>427</v>
      </c>
      <c r="S124" s="3" t="s">
        <v>427</v>
      </c>
      <c r="T124" s="3" t="s">
        <v>427</v>
      </c>
      <c r="U124" s="3" t="s">
        <v>427</v>
      </c>
      <c r="V124" s="3" t="s">
        <v>427</v>
      </c>
      <c r="W124" s="3">
        <v>1.4458700382000002E-3</v>
      </c>
      <c r="X124" s="3">
        <v>2.0820528550079998E-3</v>
      </c>
      <c r="Y124" s="3">
        <v>1.2492317130048001E-3</v>
      </c>
      <c r="Z124" s="3">
        <v>6.2461585650240006E-4</v>
      </c>
      <c r="AA124" s="3">
        <v>8.3282114200319997E-4</v>
      </c>
      <c r="AB124" s="3">
        <v>4.7887215665184E-3</v>
      </c>
      <c r="AC124" s="3" t="s">
        <v>427</v>
      </c>
      <c r="AD124" s="3" t="s">
        <v>427</v>
      </c>
      <c r="AE124" s="51"/>
      <c r="AF124" s="22" t="s">
        <v>427</v>
      </c>
      <c r="AG124" s="22" t="s">
        <v>427</v>
      </c>
      <c r="AH124" s="22" t="s">
        <v>427</v>
      </c>
      <c r="AI124" s="22" t="s">
        <v>427</v>
      </c>
      <c r="AJ124" s="22" t="s">
        <v>427</v>
      </c>
      <c r="AK124" s="22">
        <v>186.08366000000001</v>
      </c>
      <c r="AL124" s="40" t="s">
        <v>437</v>
      </c>
    </row>
    <row r="125" spans="1:38" ht="26.25" customHeight="1" thickBot="1" x14ac:dyDescent="0.25">
      <c r="A125" s="60" t="s">
        <v>287</v>
      </c>
      <c r="B125" s="60" t="s">
        <v>288</v>
      </c>
      <c r="C125" s="61" t="s">
        <v>289</v>
      </c>
      <c r="D125" s="62"/>
      <c r="E125" s="3" t="s">
        <v>427</v>
      </c>
      <c r="F125" s="3">
        <v>0.22767060900000002</v>
      </c>
      <c r="G125" s="3" t="s">
        <v>427</v>
      </c>
      <c r="H125" s="3" t="s">
        <v>428</v>
      </c>
      <c r="I125" s="3">
        <v>6.4999999999999994E-5</v>
      </c>
      <c r="J125" s="3">
        <v>1.0000000000000001E-5</v>
      </c>
      <c r="K125" s="3">
        <v>1.37E-4</v>
      </c>
      <c r="L125" s="3" t="s">
        <v>427</v>
      </c>
      <c r="M125" s="3" t="s">
        <v>428</v>
      </c>
      <c r="N125" s="3" t="s">
        <v>427</v>
      </c>
      <c r="O125" s="3" t="s">
        <v>427</v>
      </c>
      <c r="P125" s="3" t="s">
        <v>428</v>
      </c>
      <c r="Q125" s="3" t="s">
        <v>427</v>
      </c>
      <c r="R125" s="3" t="s">
        <v>427</v>
      </c>
      <c r="S125" s="3" t="s">
        <v>427</v>
      </c>
      <c r="T125" s="3" t="s">
        <v>427</v>
      </c>
      <c r="U125" s="3" t="s">
        <v>427</v>
      </c>
      <c r="V125" s="3" t="s">
        <v>427</v>
      </c>
      <c r="W125" s="3" t="s">
        <v>427</v>
      </c>
      <c r="X125" s="3" t="s">
        <v>427</v>
      </c>
      <c r="Y125" s="3" t="s">
        <v>427</v>
      </c>
      <c r="Z125" s="3" t="s">
        <v>427</v>
      </c>
      <c r="AA125" s="3" t="s">
        <v>427</v>
      </c>
      <c r="AB125" s="3" t="s">
        <v>427</v>
      </c>
      <c r="AC125" s="3" t="s">
        <v>427</v>
      </c>
      <c r="AD125" s="3" t="s">
        <v>427</v>
      </c>
      <c r="AE125" s="51"/>
      <c r="AF125" s="22" t="s">
        <v>427</v>
      </c>
      <c r="AG125" s="22" t="s">
        <v>427</v>
      </c>
      <c r="AH125" s="22" t="s">
        <v>427</v>
      </c>
      <c r="AI125" s="22" t="s">
        <v>427</v>
      </c>
      <c r="AJ125" s="22" t="s">
        <v>427</v>
      </c>
      <c r="AK125" s="22">
        <v>296.69900000000001</v>
      </c>
      <c r="AL125" s="40" t="s">
        <v>423</v>
      </c>
    </row>
    <row r="126" spans="1:38" ht="26.25" customHeight="1" thickBot="1" x14ac:dyDescent="0.25">
      <c r="A126" s="60" t="s">
        <v>287</v>
      </c>
      <c r="B126" s="60" t="s">
        <v>290</v>
      </c>
      <c r="C126" s="61" t="s">
        <v>291</v>
      </c>
      <c r="D126" s="62"/>
      <c r="E126" s="3" t="s">
        <v>428</v>
      </c>
      <c r="F126" s="3" t="s">
        <v>428</v>
      </c>
      <c r="G126" s="3" t="s">
        <v>428</v>
      </c>
      <c r="H126" s="3">
        <v>6.9707039999999998E-2</v>
      </c>
      <c r="I126" s="3" t="s">
        <v>427</v>
      </c>
      <c r="J126" s="3" t="s">
        <v>427</v>
      </c>
      <c r="K126" s="3" t="s">
        <v>427</v>
      </c>
      <c r="L126" s="3" t="s">
        <v>427</v>
      </c>
      <c r="M126" s="3" t="s">
        <v>428</v>
      </c>
      <c r="N126" s="3" t="s">
        <v>428</v>
      </c>
      <c r="O126" s="3" t="s">
        <v>428</v>
      </c>
      <c r="P126" s="3" t="s">
        <v>428</v>
      </c>
      <c r="Q126" s="3" t="s">
        <v>428</v>
      </c>
      <c r="R126" s="3" t="s">
        <v>428</v>
      </c>
      <c r="S126" s="3" t="s">
        <v>428</v>
      </c>
      <c r="T126" s="3" t="s">
        <v>428</v>
      </c>
      <c r="U126" s="3" t="s">
        <v>428</v>
      </c>
      <c r="V126" s="3" t="s">
        <v>428</v>
      </c>
      <c r="W126" s="3" t="s">
        <v>428</v>
      </c>
      <c r="X126" s="3" t="s">
        <v>428</v>
      </c>
      <c r="Y126" s="3" t="s">
        <v>428</v>
      </c>
      <c r="Z126" s="3" t="s">
        <v>428</v>
      </c>
      <c r="AA126" s="3" t="s">
        <v>428</v>
      </c>
      <c r="AB126" s="3" t="s">
        <v>428</v>
      </c>
      <c r="AC126" s="3" t="s">
        <v>428</v>
      </c>
      <c r="AD126" s="3" t="s">
        <v>428</v>
      </c>
      <c r="AE126" s="51"/>
      <c r="AF126" s="22" t="s">
        <v>427</v>
      </c>
      <c r="AG126" s="22" t="s">
        <v>427</v>
      </c>
      <c r="AH126" s="22" t="s">
        <v>427</v>
      </c>
      <c r="AI126" s="22" t="s">
        <v>427</v>
      </c>
      <c r="AJ126" s="22" t="s">
        <v>427</v>
      </c>
      <c r="AK126" s="22">
        <v>290.44599999999997</v>
      </c>
      <c r="AL126" s="40" t="s">
        <v>422</v>
      </c>
    </row>
    <row r="127" spans="1:38" ht="26.25" customHeight="1" thickBot="1" x14ac:dyDescent="0.25">
      <c r="A127" s="60" t="s">
        <v>287</v>
      </c>
      <c r="B127" s="60" t="s">
        <v>292</v>
      </c>
      <c r="C127" s="61" t="s">
        <v>293</v>
      </c>
      <c r="D127" s="62"/>
      <c r="E127" s="3" t="s">
        <v>428</v>
      </c>
      <c r="F127" s="3" t="s">
        <v>428</v>
      </c>
      <c r="G127" s="3" t="s">
        <v>428</v>
      </c>
      <c r="H127" s="3" t="s">
        <v>426</v>
      </c>
      <c r="I127" s="3" t="s">
        <v>428</v>
      </c>
      <c r="J127" s="3" t="s">
        <v>428</v>
      </c>
      <c r="K127" s="3" t="s">
        <v>428</v>
      </c>
      <c r="L127" s="3" t="s">
        <v>428</v>
      </c>
      <c r="M127" s="3" t="s">
        <v>428</v>
      </c>
      <c r="N127" s="3" t="s">
        <v>428</v>
      </c>
      <c r="O127" s="3" t="s">
        <v>428</v>
      </c>
      <c r="P127" s="3" t="s">
        <v>428</v>
      </c>
      <c r="Q127" s="3" t="s">
        <v>427</v>
      </c>
      <c r="R127" s="3" t="s">
        <v>427</v>
      </c>
      <c r="S127" s="3" t="s">
        <v>427</v>
      </c>
      <c r="T127" s="3" t="s">
        <v>427</v>
      </c>
      <c r="U127" s="3" t="s">
        <v>427</v>
      </c>
      <c r="V127" s="3" t="s">
        <v>428</v>
      </c>
      <c r="W127" s="3" t="s">
        <v>428</v>
      </c>
      <c r="X127" s="3" t="s">
        <v>428</v>
      </c>
      <c r="Y127" s="3" t="s">
        <v>428</v>
      </c>
      <c r="Z127" s="3" t="s">
        <v>428</v>
      </c>
      <c r="AA127" s="3" t="s">
        <v>428</v>
      </c>
      <c r="AB127" s="3" t="s">
        <v>428</v>
      </c>
      <c r="AC127" s="3" t="s">
        <v>428</v>
      </c>
      <c r="AD127" s="3" t="s">
        <v>428</v>
      </c>
      <c r="AE127" s="51"/>
      <c r="AF127" s="22" t="s">
        <v>427</v>
      </c>
      <c r="AG127" s="22" t="s">
        <v>427</v>
      </c>
      <c r="AH127" s="22" t="s">
        <v>427</v>
      </c>
      <c r="AI127" s="22" t="s">
        <v>427</v>
      </c>
      <c r="AJ127" s="22" t="s">
        <v>426</v>
      </c>
      <c r="AK127" s="22">
        <v>129.2760835</v>
      </c>
      <c r="AL127" s="40" t="s">
        <v>424</v>
      </c>
    </row>
    <row r="128" spans="1:38" ht="26.25" customHeight="1" thickBot="1" x14ac:dyDescent="0.25">
      <c r="A128" s="60" t="s">
        <v>287</v>
      </c>
      <c r="B128" s="64" t="s">
        <v>294</v>
      </c>
      <c r="C128" s="66" t="s">
        <v>295</v>
      </c>
      <c r="D128" s="62"/>
      <c r="E128" s="3" t="s">
        <v>426</v>
      </c>
      <c r="F128" s="3" t="s">
        <v>426</v>
      </c>
      <c r="G128" s="3" t="s">
        <v>426</v>
      </c>
      <c r="H128" s="3" t="s">
        <v>426</v>
      </c>
      <c r="I128" s="3" t="s">
        <v>426</v>
      </c>
      <c r="J128" s="3" t="s">
        <v>426</v>
      </c>
      <c r="K128" s="3" t="s">
        <v>426</v>
      </c>
      <c r="L128" s="3" t="s">
        <v>426</v>
      </c>
      <c r="M128" s="3" t="s">
        <v>426</v>
      </c>
      <c r="N128" s="3" t="s">
        <v>426</v>
      </c>
      <c r="O128" s="3" t="s">
        <v>426</v>
      </c>
      <c r="P128" s="3" t="s">
        <v>426</v>
      </c>
      <c r="Q128" s="3" t="s">
        <v>426</v>
      </c>
      <c r="R128" s="3" t="s">
        <v>426</v>
      </c>
      <c r="S128" s="3" t="s">
        <v>426</v>
      </c>
      <c r="T128" s="3" t="s">
        <v>426</v>
      </c>
      <c r="U128" s="3" t="s">
        <v>426</v>
      </c>
      <c r="V128" s="3" t="s">
        <v>426</v>
      </c>
      <c r="W128" s="3" t="s">
        <v>426</v>
      </c>
      <c r="X128" s="3" t="s">
        <v>426</v>
      </c>
      <c r="Y128" s="3" t="s">
        <v>426</v>
      </c>
      <c r="Z128" s="3" t="s">
        <v>426</v>
      </c>
      <c r="AA128" s="3" t="s">
        <v>426</v>
      </c>
      <c r="AB128" s="3" t="s">
        <v>426</v>
      </c>
      <c r="AC128" s="3" t="s">
        <v>426</v>
      </c>
      <c r="AD128" s="3" t="s">
        <v>426</v>
      </c>
      <c r="AE128" s="51"/>
      <c r="AF128" s="22" t="s">
        <v>426</v>
      </c>
      <c r="AG128" s="22" t="s">
        <v>426</v>
      </c>
      <c r="AH128" s="22" t="s">
        <v>426</v>
      </c>
      <c r="AI128" s="22" t="s">
        <v>426</v>
      </c>
      <c r="AJ128" s="22" t="s">
        <v>426</v>
      </c>
      <c r="AK128" s="22" t="s">
        <v>426</v>
      </c>
      <c r="AL128" s="40" t="s">
        <v>299</v>
      </c>
    </row>
    <row r="129" spans="1:38" ht="26.25" customHeight="1" thickBot="1" x14ac:dyDescent="0.25">
      <c r="A129" s="60" t="s">
        <v>287</v>
      </c>
      <c r="B129" s="64" t="s">
        <v>297</v>
      </c>
      <c r="C129" s="72" t="s">
        <v>298</v>
      </c>
      <c r="D129" s="62"/>
      <c r="E129" s="3" t="s">
        <v>426</v>
      </c>
      <c r="F129" s="3" t="s">
        <v>426</v>
      </c>
      <c r="G129" s="3" t="s">
        <v>426</v>
      </c>
      <c r="H129" s="3" t="s">
        <v>426</v>
      </c>
      <c r="I129" s="3" t="s">
        <v>426</v>
      </c>
      <c r="J129" s="3" t="s">
        <v>426</v>
      </c>
      <c r="K129" s="3" t="s">
        <v>426</v>
      </c>
      <c r="L129" s="3" t="s">
        <v>426</v>
      </c>
      <c r="M129" s="3" t="s">
        <v>426</v>
      </c>
      <c r="N129" s="3" t="s">
        <v>426</v>
      </c>
      <c r="O129" s="3" t="s">
        <v>426</v>
      </c>
      <c r="P129" s="3" t="s">
        <v>426</v>
      </c>
      <c r="Q129" s="3" t="s">
        <v>426</v>
      </c>
      <c r="R129" s="3" t="s">
        <v>426</v>
      </c>
      <c r="S129" s="3" t="s">
        <v>426</v>
      </c>
      <c r="T129" s="3" t="s">
        <v>426</v>
      </c>
      <c r="U129" s="3" t="s">
        <v>426</v>
      </c>
      <c r="V129" s="3" t="s">
        <v>426</v>
      </c>
      <c r="W129" s="3" t="s">
        <v>426</v>
      </c>
      <c r="X129" s="3" t="s">
        <v>426</v>
      </c>
      <c r="Y129" s="3" t="s">
        <v>426</v>
      </c>
      <c r="Z129" s="3" t="s">
        <v>426</v>
      </c>
      <c r="AA129" s="3" t="s">
        <v>426</v>
      </c>
      <c r="AB129" s="3" t="s">
        <v>426</v>
      </c>
      <c r="AC129" s="3" t="s">
        <v>426</v>
      </c>
      <c r="AD129" s="3" t="s">
        <v>426</v>
      </c>
      <c r="AE129" s="51"/>
      <c r="AF129" s="22" t="s">
        <v>426</v>
      </c>
      <c r="AG129" s="22" t="s">
        <v>426</v>
      </c>
      <c r="AH129" s="22" t="s">
        <v>426</v>
      </c>
      <c r="AI129" s="22" t="s">
        <v>426</v>
      </c>
      <c r="AJ129" s="22" t="s">
        <v>426</v>
      </c>
      <c r="AK129" s="22" t="s">
        <v>426</v>
      </c>
      <c r="AL129" s="40" t="s">
        <v>299</v>
      </c>
    </row>
    <row r="130" spans="1:38" ht="26.25" customHeight="1" thickBot="1" x14ac:dyDescent="0.25">
      <c r="A130" s="60" t="s">
        <v>287</v>
      </c>
      <c r="B130" s="64" t="s">
        <v>300</v>
      </c>
      <c r="C130" s="78" t="s">
        <v>301</v>
      </c>
      <c r="D130" s="62"/>
      <c r="E130" s="3" t="s">
        <v>426</v>
      </c>
      <c r="F130" s="3" t="s">
        <v>426</v>
      </c>
      <c r="G130" s="3" t="s">
        <v>426</v>
      </c>
      <c r="H130" s="3" t="s">
        <v>428</v>
      </c>
      <c r="I130" s="3" t="s">
        <v>426</v>
      </c>
      <c r="J130" s="3" t="s">
        <v>426</v>
      </c>
      <c r="K130" s="3" t="s">
        <v>426</v>
      </c>
      <c r="L130" s="3" t="s">
        <v>426</v>
      </c>
      <c r="M130" s="3" t="s">
        <v>426</v>
      </c>
      <c r="N130" s="3" t="s">
        <v>426</v>
      </c>
      <c r="O130" s="3" t="s">
        <v>426</v>
      </c>
      <c r="P130" s="3" t="s">
        <v>426</v>
      </c>
      <c r="Q130" s="3" t="s">
        <v>426</v>
      </c>
      <c r="R130" s="3" t="s">
        <v>428</v>
      </c>
      <c r="S130" s="3" t="s">
        <v>428</v>
      </c>
      <c r="T130" s="3" t="s">
        <v>426</v>
      </c>
      <c r="U130" s="3" t="s">
        <v>428</v>
      </c>
      <c r="V130" s="3" t="s">
        <v>428</v>
      </c>
      <c r="W130" s="3" t="s">
        <v>426</v>
      </c>
      <c r="X130" s="3" t="s">
        <v>428</v>
      </c>
      <c r="Y130" s="3" t="s">
        <v>428</v>
      </c>
      <c r="Z130" s="3" t="s">
        <v>428</v>
      </c>
      <c r="AA130" s="3" t="s">
        <v>428</v>
      </c>
      <c r="AB130" s="3" t="s">
        <v>426</v>
      </c>
      <c r="AC130" s="3" t="s">
        <v>426</v>
      </c>
      <c r="AD130" s="3" t="s">
        <v>427</v>
      </c>
      <c r="AE130" s="51"/>
      <c r="AF130" s="22" t="s">
        <v>427</v>
      </c>
      <c r="AG130" s="22" t="s">
        <v>427</v>
      </c>
      <c r="AH130" s="22" t="s">
        <v>427</v>
      </c>
      <c r="AI130" s="22" t="s">
        <v>427</v>
      </c>
      <c r="AJ130" s="22" t="s">
        <v>427</v>
      </c>
      <c r="AK130" s="22" t="s">
        <v>426</v>
      </c>
      <c r="AL130" s="40" t="s">
        <v>299</v>
      </c>
    </row>
    <row r="131" spans="1:38" ht="26.25" customHeight="1" thickBot="1" x14ac:dyDescent="0.25">
      <c r="A131" s="60" t="s">
        <v>287</v>
      </c>
      <c r="B131" s="64" t="s">
        <v>302</v>
      </c>
      <c r="C131" s="72" t="s">
        <v>303</v>
      </c>
      <c r="D131" s="62"/>
      <c r="E131" s="3" t="s">
        <v>426</v>
      </c>
      <c r="F131" s="3" t="s">
        <v>426</v>
      </c>
      <c r="G131" s="3" t="s">
        <v>426</v>
      </c>
      <c r="H131" s="3" t="s">
        <v>426</v>
      </c>
      <c r="I131" s="3" t="s">
        <v>426</v>
      </c>
      <c r="J131" s="3" t="s">
        <v>426</v>
      </c>
      <c r="K131" s="3" t="s">
        <v>426</v>
      </c>
      <c r="L131" s="3" t="s">
        <v>426</v>
      </c>
      <c r="M131" s="3" t="s">
        <v>426</v>
      </c>
      <c r="N131" s="3" t="s">
        <v>426</v>
      </c>
      <c r="O131" s="3" t="s">
        <v>426</v>
      </c>
      <c r="P131" s="3" t="s">
        <v>426</v>
      </c>
      <c r="Q131" s="3" t="s">
        <v>426</v>
      </c>
      <c r="R131" s="3" t="s">
        <v>426</v>
      </c>
      <c r="S131" s="3" t="s">
        <v>426</v>
      </c>
      <c r="T131" s="3" t="s">
        <v>426</v>
      </c>
      <c r="U131" s="3" t="s">
        <v>426</v>
      </c>
      <c r="V131" s="3" t="s">
        <v>426</v>
      </c>
      <c r="W131" s="3" t="s">
        <v>426</v>
      </c>
      <c r="X131" s="3" t="s">
        <v>426</v>
      </c>
      <c r="Y131" s="3" t="s">
        <v>426</v>
      </c>
      <c r="Z131" s="3" t="s">
        <v>426</v>
      </c>
      <c r="AA131" s="3" t="s">
        <v>426</v>
      </c>
      <c r="AB131" s="3" t="s">
        <v>426</v>
      </c>
      <c r="AC131" s="3" t="s">
        <v>426</v>
      </c>
      <c r="AD131" s="3" t="s">
        <v>426</v>
      </c>
      <c r="AE131" s="51"/>
      <c r="AF131" s="3" t="s">
        <v>426</v>
      </c>
      <c r="AG131" s="3" t="s">
        <v>426</v>
      </c>
      <c r="AH131" s="3" t="s">
        <v>426</v>
      </c>
      <c r="AI131" s="3" t="s">
        <v>426</v>
      </c>
      <c r="AJ131" s="3" t="s">
        <v>426</v>
      </c>
      <c r="AK131" s="3" t="s">
        <v>426</v>
      </c>
      <c r="AL131" s="40" t="s">
        <v>299</v>
      </c>
    </row>
    <row r="132" spans="1:38" ht="26.25" customHeight="1" thickBot="1" x14ac:dyDescent="0.25">
      <c r="A132" s="60" t="s">
        <v>287</v>
      </c>
      <c r="B132" s="64" t="s">
        <v>304</v>
      </c>
      <c r="C132" s="72" t="s">
        <v>305</v>
      </c>
      <c r="D132" s="62"/>
      <c r="E132" s="3" t="s">
        <v>426</v>
      </c>
      <c r="F132" s="3" t="s">
        <v>426</v>
      </c>
      <c r="G132" s="3" t="s">
        <v>426</v>
      </c>
      <c r="H132" s="3" t="s">
        <v>426</v>
      </c>
      <c r="I132" s="3" t="s">
        <v>426</v>
      </c>
      <c r="J132" s="3" t="s">
        <v>426</v>
      </c>
      <c r="K132" s="3" t="s">
        <v>426</v>
      </c>
      <c r="L132" s="3" t="s">
        <v>426</v>
      </c>
      <c r="M132" s="3" t="s">
        <v>426</v>
      </c>
      <c r="N132" s="3" t="s">
        <v>426</v>
      </c>
      <c r="O132" s="3" t="s">
        <v>426</v>
      </c>
      <c r="P132" s="3" t="s">
        <v>426</v>
      </c>
      <c r="Q132" s="3" t="s">
        <v>426</v>
      </c>
      <c r="R132" s="3" t="s">
        <v>426</v>
      </c>
      <c r="S132" s="3" t="s">
        <v>426</v>
      </c>
      <c r="T132" s="3" t="s">
        <v>426</v>
      </c>
      <c r="U132" s="3" t="s">
        <v>426</v>
      </c>
      <c r="V132" s="3" t="s">
        <v>426</v>
      </c>
      <c r="W132" s="3" t="s">
        <v>426</v>
      </c>
      <c r="X132" s="3" t="s">
        <v>426</v>
      </c>
      <c r="Y132" s="3" t="s">
        <v>426</v>
      </c>
      <c r="Z132" s="3" t="s">
        <v>426</v>
      </c>
      <c r="AA132" s="3" t="s">
        <v>426</v>
      </c>
      <c r="AB132" s="3" t="s">
        <v>426</v>
      </c>
      <c r="AC132" s="3" t="s">
        <v>426</v>
      </c>
      <c r="AD132" s="3" t="s">
        <v>426</v>
      </c>
      <c r="AE132" s="51"/>
      <c r="AF132" s="22" t="s">
        <v>426</v>
      </c>
      <c r="AG132" s="22" t="s">
        <v>426</v>
      </c>
      <c r="AH132" s="22" t="s">
        <v>426</v>
      </c>
      <c r="AI132" s="22" t="s">
        <v>426</v>
      </c>
      <c r="AJ132" s="22" t="s">
        <v>426</v>
      </c>
      <c r="AK132" s="22" t="s">
        <v>426</v>
      </c>
      <c r="AL132" s="40" t="s">
        <v>412</v>
      </c>
    </row>
    <row r="133" spans="1:38" ht="26.25" customHeight="1" thickBot="1" x14ac:dyDescent="0.25">
      <c r="A133" s="60" t="s">
        <v>287</v>
      </c>
      <c r="B133" s="64" t="s">
        <v>306</v>
      </c>
      <c r="C133" s="72" t="s">
        <v>307</v>
      </c>
      <c r="D133" s="62"/>
      <c r="E133" s="3">
        <v>3.96E-3</v>
      </c>
      <c r="F133" s="3">
        <v>6.2000000000000003E-5</v>
      </c>
      <c r="G133" s="3">
        <v>5.4199999999999995E-4</v>
      </c>
      <c r="H133" s="3" t="s">
        <v>427</v>
      </c>
      <c r="I133" s="3">
        <v>1.6699999999999999E-4</v>
      </c>
      <c r="J133" s="3">
        <v>1.6699999999999999E-4</v>
      </c>
      <c r="K133" s="3">
        <v>1.85E-4</v>
      </c>
      <c r="L133" s="3" t="s">
        <v>428</v>
      </c>
      <c r="M133" s="3">
        <v>6.7199999999999996E-4</v>
      </c>
      <c r="N133" s="3">
        <v>1.44E-4</v>
      </c>
      <c r="O133" s="3">
        <v>2.4000000000000001E-5</v>
      </c>
      <c r="P133" s="3">
        <v>7.1520000000000004E-3</v>
      </c>
      <c r="Q133" s="3">
        <v>6.4999999999999994E-5</v>
      </c>
      <c r="R133" s="3">
        <v>6.4999999999999994E-5</v>
      </c>
      <c r="S133" s="3">
        <v>6.0000000000000002E-5</v>
      </c>
      <c r="T133" s="3">
        <v>8.2999999999999998E-5</v>
      </c>
      <c r="U133" s="3">
        <v>9.5000000000000005E-5</v>
      </c>
      <c r="V133" s="3">
        <v>7.6900000000000004E-4</v>
      </c>
      <c r="W133" s="3">
        <v>1.2999999999999999E-4</v>
      </c>
      <c r="X133" s="3">
        <v>6.3399999999999999E-8</v>
      </c>
      <c r="Y133" s="3">
        <v>3.4599999999999999E-8</v>
      </c>
      <c r="Z133" s="3">
        <v>3.0899999999999999E-8</v>
      </c>
      <c r="AA133" s="3">
        <v>3.3600000000000003E-8</v>
      </c>
      <c r="AB133" s="3">
        <v>1.6250000000000001E-7</v>
      </c>
      <c r="AC133" s="3">
        <v>7.2000000000000005E-4</v>
      </c>
      <c r="AD133" s="3">
        <v>1.9680000000000001E-3</v>
      </c>
      <c r="AE133" s="51"/>
      <c r="AF133" s="22" t="s">
        <v>427</v>
      </c>
      <c r="AG133" s="22" t="s">
        <v>427</v>
      </c>
      <c r="AH133" s="22" t="s">
        <v>427</v>
      </c>
      <c r="AI133" s="22" t="s">
        <v>427</v>
      </c>
      <c r="AJ133" s="22" t="s">
        <v>427</v>
      </c>
      <c r="AK133" s="22">
        <v>4800</v>
      </c>
      <c r="AL133" s="40" t="s">
        <v>413</v>
      </c>
    </row>
    <row r="134" spans="1:38" ht="26.25" customHeight="1" thickBot="1" x14ac:dyDescent="0.25">
      <c r="A134" s="60" t="s">
        <v>287</v>
      </c>
      <c r="B134" s="64" t="s">
        <v>308</v>
      </c>
      <c r="C134" s="61" t="s">
        <v>309</v>
      </c>
      <c r="D134" s="62"/>
      <c r="E134" s="3" t="s">
        <v>426</v>
      </c>
      <c r="F134" s="3" t="s">
        <v>426</v>
      </c>
      <c r="G134" s="3" t="s">
        <v>426</v>
      </c>
      <c r="H134" s="3" t="s">
        <v>426</v>
      </c>
      <c r="I134" s="3" t="s">
        <v>426</v>
      </c>
      <c r="J134" s="3" t="s">
        <v>426</v>
      </c>
      <c r="K134" s="3" t="s">
        <v>426</v>
      </c>
      <c r="L134" s="3" t="s">
        <v>426</v>
      </c>
      <c r="M134" s="3" t="s">
        <v>426</v>
      </c>
      <c r="N134" s="3" t="s">
        <v>426</v>
      </c>
      <c r="O134" s="3" t="s">
        <v>426</v>
      </c>
      <c r="P134" s="3" t="s">
        <v>426</v>
      </c>
      <c r="Q134" s="3" t="s">
        <v>426</v>
      </c>
      <c r="R134" s="3" t="s">
        <v>426</v>
      </c>
      <c r="S134" s="3" t="s">
        <v>426</v>
      </c>
      <c r="T134" s="3" t="s">
        <v>426</v>
      </c>
      <c r="U134" s="3" t="s">
        <v>426</v>
      </c>
      <c r="V134" s="3" t="s">
        <v>426</v>
      </c>
      <c r="W134" s="3" t="s">
        <v>426</v>
      </c>
      <c r="X134" s="3" t="s">
        <v>426</v>
      </c>
      <c r="Y134" s="3" t="s">
        <v>426</v>
      </c>
      <c r="Z134" s="3" t="s">
        <v>426</v>
      </c>
      <c r="AA134" s="3" t="s">
        <v>426</v>
      </c>
      <c r="AB134" s="3" t="s">
        <v>426</v>
      </c>
      <c r="AC134" s="3" t="s">
        <v>426</v>
      </c>
      <c r="AD134" s="3" t="s">
        <v>426</v>
      </c>
      <c r="AE134" s="51"/>
      <c r="AF134" s="22" t="s">
        <v>426</v>
      </c>
      <c r="AG134" s="22" t="s">
        <v>426</v>
      </c>
      <c r="AH134" s="22" t="s">
        <v>426</v>
      </c>
      <c r="AI134" s="22" t="s">
        <v>426</v>
      </c>
      <c r="AJ134" s="22" t="s">
        <v>426</v>
      </c>
      <c r="AK134" s="22" t="s">
        <v>426</v>
      </c>
      <c r="AL134" s="40" t="s">
        <v>410</v>
      </c>
    </row>
    <row r="135" spans="1:38" ht="26.25" customHeight="1" thickBot="1" x14ac:dyDescent="0.25">
      <c r="A135" s="60" t="s">
        <v>287</v>
      </c>
      <c r="B135" s="60" t="s">
        <v>310</v>
      </c>
      <c r="C135" s="61" t="s">
        <v>311</v>
      </c>
      <c r="D135" s="62"/>
      <c r="E135" s="3" t="s">
        <v>426</v>
      </c>
      <c r="F135" s="3" t="s">
        <v>426</v>
      </c>
      <c r="G135" s="3" t="s">
        <v>426</v>
      </c>
      <c r="H135" s="3" t="s">
        <v>426</v>
      </c>
      <c r="I135" s="3" t="s">
        <v>426</v>
      </c>
      <c r="J135" s="3" t="s">
        <v>426</v>
      </c>
      <c r="K135" s="3" t="s">
        <v>426</v>
      </c>
      <c r="L135" s="3" t="s">
        <v>426</v>
      </c>
      <c r="M135" s="3" t="s">
        <v>426</v>
      </c>
      <c r="N135" s="3" t="s">
        <v>426</v>
      </c>
      <c r="O135" s="3" t="s">
        <v>426</v>
      </c>
      <c r="P135" s="3" t="s">
        <v>426</v>
      </c>
      <c r="Q135" s="3" t="s">
        <v>426</v>
      </c>
      <c r="R135" s="3" t="s">
        <v>426</v>
      </c>
      <c r="S135" s="3" t="s">
        <v>426</v>
      </c>
      <c r="T135" s="3" t="s">
        <v>426</v>
      </c>
      <c r="U135" s="3" t="s">
        <v>426</v>
      </c>
      <c r="V135" s="3" t="s">
        <v>426</v>
      </c>
      <c r="W135" s="3" t="s">
        <v>426</v>
      </c>
      <c r="X135" s="3" t="s">
        <v>426</v>
      </c>
      <c r="Y135" s="3" t="s">
        <v>426</v>
      </c>
      <c r="Z135" s="3" t="s">
        <v>426</v>
      </c>
      <c r="AA135" s="3" t="s">
        <v>426</v>
      </c>
      <c r="AB135" s="3" t="s">
        <v>426</v>
      </c>
      <c r="AC135" s="3" t="s">
        <v>426</v>
      </c>
      <c r="AD135" s="3" t="s">
        <v>426</v>
      </c>
      <c r="AE135" s="51"/>
      <c r="AF135" s="22" t="s">
        <v>426</v>
      </c>
      <c r="AG135" s="22" t="s">
        <v>426</v>
      </c>
      <c r="AH135" s="22" t="s">
        <v>426</v>
      </c>
      <c r="AI135" s="22" t="s">
        <v>426</v>
      </c>
      <c r="AJ135" s="22" t="s">
        <v>426</v>
      </c>
      <c r="AK135" s="22" t="s">
        <v>426</v>
      </c>
      <c r="AL135" s="40" t="s">
        <v>410</v>
      </c>
    </row>
    <row r="136" spans="1:38" ht="26.25" customHeight="1" thickBot="1" x14ac:dyDescent="0.25">
      <c r="A136" s="60" t="s">
        <v>287</v>
      </c>
      <c r="B136" s="60" t="s">
        <v>312</v>
      </c>
      <c r="C136" s="61" t="s">
        <v>313</v>
      </c>
      <c r="D136" s="62"/>
      <c r="E136" s="3" t="s">
        <v>427</v>
      </c>
      <c r="F136" s="3">
        <v>1.6066730000000001E-3</v>
      </c>
      <c r="G136" s="3" t="s">
        <v>427</v>
      </c>
      <c r="H136" s="3">
        <v>9.5065464000000002E-2</v>
      </c>
      <c r="I136" s="3" t="s">
        <v>427</v>
      </c>
      <c r="J136" s="3" t="s">
        <v>427</v>
      </c>
      <c r="K136" s="3" t="s">
        <v>427</v>
      </c>
      <c r="L136" s="3" t="s">
        <v>427</v>
      </c>
      <c r="M136" s="3" t="s">
        <v>427</v>
      </c>
      <c r="N136" s="3" t="s">
        <v>427</v>
      </c>
      <c r="O136" s="3" t="s">
        <v>427</v>
      </c>
      <c r="P136" s="3" t="s">
        <v>427</v>
      </c>
      <c r="Q136" s="3" t="s">
        <v>427</v>
      </c>
      <c r="R136" s="3" t="s">
        <v>427</v>
      </c>
      <c r="S136" s="3" t="s">
        <v>427</v>
      </c>
      <c r="T136" s="3" t="s">
        <v>427</v>
      </c>
      <c r="U136" s="3" t="s">
        <v>427</v>
      </c>
      <c r="V136" s="3" t="s">
        <v>427</v>
      </c>
      <c r="W136" s="3" t="s">
        <v>427</v>
      </c>
      <c r="X136" s="3" t="s">
        <v>427</v>
      </c>
      <c r="Y136" s="3" t="s">
        <v>427</v>
      </c>
      <c r="Z136" s="3" t="s">
        <v>427</v>
      </c>
      <c r="AA136" s="3" t="s">
        <v>427</v>
      </c>
      <c r="AB136" s="3" t="s">
        <v>427</v>
      </c>
      <c r="AC136" s="3" t="s">
        <v>427</v>
      </c>
      <c r="AD136" s="3" t="s">
        <v>427</v>
      </c>
      <c r="AE136" s="51"/>
      <c r="AF136" s="22" t="s">
        <v>427</v>
      </c>
      <c r="AG136" s="22" t="s">
        <v>427</v>
      </c>
      <c r="AH136" s="22" t="s">
        <v>427</v>
      </c>
      <c r="AI136" s="22" t="s">
        <v>427</v>
      </c>
      <c r="AJ136" s="22" t="s">
        <v>427</v>
      </c>
      <c r="AK136" s="22">
        <v>41.140792500000003</v>
      </c>
      <c r="AL136" s="40" t="s">
        <v>414</v>
      </c>
    </row>
    <row r="137" spans="1:38" ht="26.25" customHeight="1" thickBot="1" x14ac:dyDescent="0.25">
      <c r="A137" s="60" t="s">
        <v>287</v>
      </c>
      <c r="B137" s="60" t="s">
        <v>314</v>
      </c>
      <c r="C137" s="61" t="s">
        <v>315</v>
      </c>
      <c r="D137" s="62"/>
      <c r="E137" s="3" t="s">
        <v>427</v>
      </c>
      <c r="F137" s="3">
        <v>5.0313499999999999E-5</v>
      </c>
      <c r="G137" s="3" t="s">
        <v>427</v>
      </c>
      <c r="H137" s="3" t="s">
        <v>427</v>
      </c>
      <c r="I137" s="3" t="s">
        <v>427</v>
      </c>
      <c r="J137" s="3" t="s">
        <v>427</v>
      </c>
      <c r="K137" s="3" t="s">
        <v>427</v>
      </c>
      <c r="L137" s="3" t="s">
        <v>427</v>
      </c>
      <c r="M137" s="3" t="s">
        <v>427</v>
      </c>
      <c r="N137" s="3" t="s">
        <v>427</v>
      </c>
      <c r="O137" s="3" t="s">
        <v>427</v>
      </c>
      <c r="P137" s="3" t="s">
        <v>427</v>
      </c>
      <c r="Q137" s="3" t="s">
        <v>427</v>
      </c>
      <c r="R137" s="3" t="s">
        <v>427</v>
      </c>
      <c r="S137" s="3" t="s">
        <v>427</v>
      </c>
      <c r="T137" s="3" t="s">
        <v>427</v>
      </c>
      <c r="U137" s="3" t="s">
        <v>427</v>
      </c>
      <c r="V137" s="3" t="s">
        <v>427</v>
      </c>
      <c r="W137" s="3" t="s">
        <v>427</v>
      </c>
      <c r="X137" s="3" t="s">
        <v>427</v>
      </c>
      <c r="Y137" s="3" t="s">
        <v>427</v>
      </c>
      <c r="Z137" s="3" t="s">
        <v>427</v>
      </c>
      <c r="AA137" s="3" t="s">
        <v>427</v>
      </c>
      <c r="AB137" s="3" t="s">
        <v>427</v>
      </c>
      <c r="AC137" s="3" t="s">
        <v>427</v>
      </c>
      <c r="AD137" s="3" t="s">
        <v>427</v>
      </c>
      <c r="AE137" s="51"/>
      <c r="AF137" s="22" t="s">
        <v>427</v>
      </c>
      <c r="AG137" s="22" t="s">
        <v>427</v>
      </c>
      <c r="AH137" s="22" t="s">
        <v>427</v>
      </c>
      <c r="AI137" s="22" t="s">
        <v>427</v>
      </c>
      <c r="AJ137" s="22" t="s">
        <v>427</v>
      </c>
      <c r="AK137" s="22">
        <v>14.5220468</v>
      </c>
      <c r="AL137" s="40" t="s">
        <v>414</v>
      </c>
    </row>
    <row r="138" spans="1:38" ht="26.25" customHeight="1" thickBot="1" x14ac:dyDescent="0.25">
      <c r="A138" s="64" t="s">
        <v>287</v>
      </c>
      <c r="B138" s="64" t="s">
        <v>316</v>
      </c>
      <c r="C138" s="66" t="s">
        <v>317</v>
      </c>
      <c r="D138" s="63"/>
      <c r="E138" s="3" t="s">
        <v>427</v>
      </c>
      <c r="F138" s="3">
        <v>1.2149799999999999E-4</v>
      </c>
      <c r="G138" s="3" t="s">
        <v>427</v>
      </c>
      <c r="H138" s="3" t="s">
        <v>427</v>
      </c>
      <c r="I138" s="3" t="s">
        <v>427</v>
      </c>
      <c r="J138" s="3" t="s">
        <v>427</v>
      </c>
      <c r="K138" s="3" t="s">
        <v>427</v>
      </c>
      <c r="L138" s="3" t="s">
        <v>427</v>
      </c>
      <c r="M138" s="3" t="s">
        <v>427</v>
      </c>
      <c r="N138" s="3" t="s">
        <v>427</v>
      </c>
      <c r="O138" s="3" t="s">
        <v>427</v>
      </c>
      <c r="P138" s="3" t="s">
        <v>427</v>
      </c>
      <c r="Q138" s="3" t="s">
        <v>427</v>
      </c>
      <c r="R138" s="3" t="s">
        <v>427</v>
      </c>
      <c r="S138" s="3" t="s">
        <v>427</v>
      </c>
      <c r="T138" s="3" t="s">
        <v>427</v>
      </c>
      <c r="U138" s="3" t="s">
        <v>427</v>
      </c>
      <c r="V138" s="3" t="s">
        <v>427</v>
      </c>
      <c r="W138" s="3" t="s">
        <v>427</v>
      </c>
      <c r="X138" s="3" t="s">
        <v>427</v>
      </c>
      <c r="Y138" s="3" t="s">
        <v>427</v>
      </c>
      <c r="Z138" s="3" t="s">
        <v>427</v>
      </c>
      <c r="AA138" s="3" t="s">
        <v>427</v>
      </c>
      <c r="AB138" s="3" t="s">
        <v>427</v>
      </c>
      <c r="AC138" s="3" t="s">
        <v>427</v>
      </c>
      <c r="AD138" s="3" t="s">
        <v>427</v>
      </c>
      <c r="AE138" s="51"/>
      <c r="AF138" s="22" t="s">
        <v>427</v>
      </c>
      <c r="AG138" s="22" t="s">
        <v>427</v>
      </c>
      <c r="AH138" s="22" t="s">
        <v>427</v>
      </c>
      <c r="AI138" s="22" t="s">
        <v>427</v>
      </c>
      <c r="AJ138" s="22" t="s">
        <v>427</v>
      </c>
      <c r="AK138" s="22" t="s">
        <v>429</v>
      </c>
      <c r="AL138" s="40" t="s">
        <v>414</v>
      </c>
    </row>
    <row r="139" spans="1:38" ht="26.25" customHeight="1" thickBot="1" x14ac:dyDescent="0.25">
      <c r="A139" s="64" t="s">
        <v>287</v>
      </c>
      <c r="B139" s="64" t="s">
        <v>318</v>
      </c>
      <c r="C139" s="66" t="s">
        <v>375</v>
      </c>
      <c r="D139" s="63"/>
      <c r="E139" s="3" t="s">
        <v>428</v>
      </c>
      <c r="F139" s="3" t="s">
        <v>428</v>
      </c>
      <c r="G139" s="3" t="s">
        <v>428</v>
      </c>
      <c r="H139" s="3" t="s">
        <v>427</v>
      </c>
      <c r="I139" s="3">
        <v>0.25162195999999998</v>
      </c>
      <c r="J139" s="3">
        <v>0.25162195999999998</v>
      </c>
      <c r="K139" s="3">
        <v>0.25162195999999998</v>
      </c>
      <c r="L139" s="3" t="s">
        <v>428</v>
      </c>
      <c r="M139" s="3" t="s">
        <v>428</v>
      </c>
      <c r="N139" s="3">
        <v>7.3056E-4</v>
      </c>
      <c r="O139" s="3">
        <v>1.47108E-3</v>
      </c>
      <c r="P139" s="3">
        <v>1.47108E-3</v>
      </c>
      <c r="Q139" s="3">
        <v>2.3493999999999998E-3</v>
      </c>
      <c r="R139" s="3">
        <v>2.2381599999999999E-3</v>
      </c>
      <c r="S139" s="3">
        <v>5.1985999999999994E-3</v>
      </c>
      <c r="T139" s="3" t="s">
        <v>428</v>
      </c>
      <c r="U139" s="3" t="s">
        <v>428</v>
      </c>
      <c r="V139" s="3" t="s">
        <v>428</v>
      </c>
      <c r="W139" s="3">
        <v>2.540384</v>
      </c>
      <c r="X139" s="3" t="s">
        <v>428</v>
      </c>
      <c r="Y139" s="3" t="s">
        <v>428</v>
      </c>
      <c r="Z139" s="3" t="s">
        <v>428</v>
      </c>
      <c r="AA139" s="3" t="s">
        <v>428</v>
      </c>
      <c r="AB139" s="3" t="s">
        <v>428</v>
      </c>
      <c r="AC139" s="3" t="s">
        <v>428</v>
      </c>
      <c r="AD139" s="3" t="s">
        <v>428</v>
      </c>
      <c r="AE139" s="51"/>
      <c r="AF139" s="22" t="s">
        <v>427</v>
      </c>
      <c r="AG139" s="22" t="s">
        <v>427</v>
      </c>
      <c r="AH139" s="22" t="s">
        <v>427</v>
      </c>
      <c r="AI139" s="22" t="s">
        <v>427</v>
      </c>
      <c r="AJ139" s="22" t="s">
        <v>427</v>
      </c>
      <c r="AK139" s="22">
        <v>2486</v>
      </c>
      <c r="AL139" s="40" t="s">
        <v>410</v>
      </c>
    </row>
    <row r="140" spans="1:38" ht="26.25" customHeight="1" thickBot="1" x14ac:dyDescent="0.25">
      <c r="A140" s="60" t="s">
        <v>320</v>
      </c>
      <c r="B140" s="64" t="s">
        <v>321</v>
      </c>
      <c r="C140" s="61" t="s">
        <v>376</v>
      </c>
      <c r="D140" s="62"/>
      <c r="E140" s="3">
        <v>1.3827411922007202E-4</v>
      </c>
      <c r="F140" s="3" t="s">
        <v>427</v>
      </c>
      <c r="G140" s="3" t="s">
        <v>427</v>
      </c>
      <c r="H140" s="3" t="s">
        <v>427</v>
      </c>
      <c r="I140" s="3">
        <v>1.1313337027096801E-3</v>
      </c>
      <c r="J140" s="3">
        <v>1.3827411922007198E-3</v>
      </c>
      <c r="K140" s="3">
        <v>2.1369636606738403E-3</v>
      </c>
      <c r="L140" s="3">
        <v>1.0182003324387121E-4</v>
      </c>
      <c r="M140" s="3">
        <v>9.8048920901505614E-3</v>
      </c>
      <c r="N140" s="3" t="s">
        <v>427</v>
      </c>
      <c r="O140" s="3" t="s">
        <v>427</v>
      </c>
      <c r="P140" s="3" t="s">
        <v>427</v>
      </c>
      <c r="Q140" s="3" t="s">
        <v>427</v>
      </c>
      <c r="R140" s="3" t="s">
        <v>427</v>
      </c>
      <c r="S140" s="3" t="s">
        <v>427</v>
      </c>
      <c r="T140" s="3" t="s">
        <v>427</v>
      </c>
      <c r="U140" s="3" t="s">
        <v>427</v>
      </c>
      <c r="V140" s="3" t="s">
        <v>427</v>
      </c>
      <c r="W140" s="3">
        <v>6.2851872372759999E-4</v>
      </c>
      <c r="X140" s="3">
        <v>9.0506696216774397E-4</v>
      </c>
      <c r="Y140" s="3">
        <v>5.4304017730064645E-4</v>
      </c>
      <c r="Z140" s="3">
        <v>2.7152008865032322E-4</v>
      </c>
      <c r="AA140" s="3">
        <v>3.6202678486709763E-4</v>
      </c>
      <c r="AB140" s="3">
        <v>2.0816540129858113E-3</v>
      </c>
      <c r="AC140" s="3" t="s">
        <v>427</v>
      </c>
      <c r="AD140" s="3" t="s">
        <v>427</v>
      </c>
      <c r="AE140" s="51"/>
      <c r="AF140" s="22" t="s">
        <v>427</v>
      </c>
      <c r="AG140" s="22" t="s">
        <v>427</v>
      </c>
      <c r="AH140" s="22" t="s">
        <v>427</v>
      </c>
      <c r="AI140" s="22" t="s">
        <v>427</v>
      </c>
      <c r="AJ140" s="22" t="s">
        <v>427</v>
      </c>
      <c r="AK140" s="22">
        <v>0.20274797539600001</v>
      </c>
      <c r="AL140" s="40" t="s">
        <v>441</v>
      </c>
    </row>
    <row r="141" spans="1:38" s="6" customFormat="1" ht="37.5" customHeight="1" thickBot="1" x14ac:dyDescent="0.25">
      <c r="A141" s="79"/>
      <c r="B141" s="80" t="s">
        <v>322</v>
      </c>
      <c r="C141" s="81" t="s">
        <v>386</v>
      </c>
      <c r="D141" s="79" t="s">
        <v>141</v>
      </c>
      <c r="E141" s="16">
        <f>SUM(E14:E140)</f>
        <v>30.825816715589916</v>
      </c>
      <c r="F141" s="16">
        <f t="shared" ref="F141:AD141" si="0">SUM(F14:F140)</f>
        <v>34.607703886967819</v>
      </c>
      <c r="G141" s="16">
        <f t="shared" si="0"/>
        <v>3.91782796184118</v>
      </c>
      <c r="H141" s="16">
        <f t="shared" si="0"/>
        <v>13.921876305190748</v>
      </c>
      <c r="I141" s="16">
        <f t="shared" si="0"/>
        <v>14.344474500114597</v>
      </c>
      <c r="J141" s="16">
        <f t="shared" si="0"/>
        <v>21.554764302149458</v>
      </c>
      <c r="K141" s="16">
        <f t="shared" si="0"/>
        <v>34.010927378380373</v>
      </c>
      <c r="L141" s="16">
        <f t="shared" si="0"/>
        <v>1.8265502984393547</v>
      </c>
      <c r="M141" s="16">
        <f t="shared" si="0"/>
        <v>97.780773793312733</v>
      </c>
      <c r="N141" s="16">
        <f t="shared" si="0"/>
        <v>5.004412628393581</v>
      </c>
      <c r="O141" s="16">
        <f t="shared" si="0"/>
        <v>10.125822501313376</v>
      </c>
      <c r="P141" s="16">
        <f t="shared" si="0"/>
        <v>7.1959190946893625E-2</v>
      </c>
      <c r="Q141" s="16">
        <f t="shared" si="0"/>
        <v>9.3844755380318279E-2</v>
      </c>
      <c r="R141" s="16">
        <f>SUM(R14:R140)</f>
        <v>1.966716965844773</v>
      </c>
      <c r="S141" s="16">
        <f t="shared" si="0"/>
        <v>22.65676681539421</v>
      </c>
      <c r="T141" s="16">
        <f t="shared" si="0"/>
        <v>5.0058179518292132</v>
      </c>
      <c r="U141" s="16">
        <f t="shared" si="0"/>
        <v>0.96195053138972408</v>
      </c>
      <c r="V141" s="16">
        <f t="shared" si="0"/>
        <v>39.268996167975757</v>
      </c>
      <c r="W141" s="16">
        <f t="shared" si="0"/>
        <v>191.01182881494981</v>
      </c>
      <c r="X141" s="16">
        <f t="shared" si="0"/>
        <v>2.2174400592800101</v>
      </c>
      <c r="Y141" s="16">
        <f t="shared" si="0"/>
        <v>2.1146375105279538</v>
      </c>
      <c r="Z141" s="16">
        <f t="shared" si="0"/>
        <v>0.82973097354634784</v>
      </c>
      <c r="AA141" s="16">
        <f t="shared" si="0"/>
        <v>1.2081978748856854</v>
      </c>
      <c r="AB141" s="16">
        <f t="shared" si="0"/>
        <v>6.3696061453266486</v>
      </c>
      <c r="AC141" s="16">
        <f t="shared" si="0"/>
        <v>0.51933196296778261</v>
      </c>
      <c r="AD141" s="16">
        <f t="shared" si="0"/>
        <v>0.10344136031738096</v>
      </c>
      <c r="AE141" s="52"/>
      <c r="AF141" s="16"/>
      <c r="AG141" s="16"/>
      <c r="AH141" s="16"/>
      <c r="AI141" s="16"/>
      <c r="AJ141" s="16"/>
      <c r="AK141" s="16"/>
      <c r="AL141" s="41"/>
    </row>
    <row r="142" spans="1:38" ht="15" customHeight="1" thickBot="1" x14ac:dyDescent="0.3">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25">
      <c r="A143" s="85"/>
      <c r="B143" s="43" t="s">
        <v>345</v>
      </c>
      <c r="C143" s="86" t="s">
        <v>352</v>
      </c>
      <c r="D143" s="87" t="s">
        <v>280</v>
      </c>
      <c r="E143" s="9" t="s">
        <v>480</v>
      </c>
      <c r="F143" s="9" t="s">
        <v>480</v>
      </c>
      <c r="G143" s="9" t="s">
        <v>480</v>
      </c>
      <c r="H143" s="9" t="s">
        <v>480</v>
      </c>
      <c r="I143" s="9" t="s">
        <v>480</v>
      </c>
      <c r="J143" s="9" t="s">
        <v>480</v>
      </c>
      <c r="K143" s="9" t="s">
        <v>480</v>
      </c>
      <c r="L143" s="9" t="s">
        <v>480</v>
      </c>
      <c r="M143" s="9" t="s">
        <v>480</v>
      </c>
      <c r="N143" s="9" t="s">
        <v>480</v>
      </c>
      <c r="O143" s="9" t="s">
        <v>480</v>
      </c>
      <c r="P143" s="9" t="s">
        <v>480</v>
      </c>
      <c r="Q143" s="9" t="s">
        <v>480</v>
      </c>
      <c r="R143" s="9" t="s">
        <v>480</v>
      </c>
      <c r="S143" s="9" t="s">
        <v>480</v>
      </c>
      <c r="T143" s="9" t="s">
        <v>480</v>
      </c>
      <c r="U143" s="9" t="s">
        <v>480</v>
      </c>
      <c r="V143" s="9" t="s">
        <v>480</v>
      </c>
      <c r="W143" s="9" t="s">
        <v>480</v>
      </c>
      <c r="X143" s="9" t="s">
        <v>480</v>
      </c>
      <c r="Y143" s="9" t="s">
        <v>480</v>
      </c>
      <c r="Z143" s="9" t="s">
        <v>480</v>
      </c>
      <c r="AA143" s="9" t="s">
        <v>480</v>
      </c>
      <c r="AB143" s="9" t="s">
        <v>480</v>
      </c>
      <c r="AC143" s="9" t="s">
        <v>480</v>
      </c>
      <c r="AD143" s="9" t="s">
        <v>480</v>
      </c>
      <c r="AE143" s="54"/>
      <c r="AF143" s="9" t="s">
        <v>480</v>
      </c>
      <c r="AG143" s="9" t="s">
        <v>480</v>
      </c>
      <c r="AH143" s="9" t="s">
        <v>480</v>
      </c>
      <c r="AI143" s="9" t="s">
        <v>480</v>
      </c>
      <c r="AJ143" s="9" t="s">
        <v>480</v>
      </c>
      <c r="AK143" s="9" t="s">
        <v>480</v>
      </c>
      <c r="AL143" s="43" t="s">
        <v>50</v>
      </c>
    </row>
    <row r="144" spans="1:38" ht="26.25" customHeight="1" thickBot="1" x14ac:dyDescent="0.25">
      <c r="A144" s="85"/>
      <c r="B144" s="43" t="s">
        <v>346</v>
      </c>
      <c r="C144" s="86" t="s">
        <v>353</v>
      </c>
      <c r="D144" s="87" t="s">
        <v>280</v>
      </c>
      <c r="E144" s="9" t="s">
        <v>480</v>
      </c>
      <c r="F144" s="9" t="s">
        <v>480</v>
      </c>
      <c r="G144" s="9" t="s">
        <v>480</v>
      </c>
      <c r="H144" s="9" t="s">
        <v>480</v>
      </c>
      <c r="I144" s="9" t="s">
        <v>480</v>
      </c>
      <c r="J144" s="9" t="s">
        <v>480</v>
      </c>
      <c r="K144" s="9" t="s">
        <v>480</v>
      </c>
      <c r="L144" s="9" t="s">
        <v>480</v>
      </c>
      <c r="M144" s="9" t="s">
        <v>480</v>
      </c>
      <c r="N144" s="9" t="s">
        <v>480</v>
      </c>
      <c r="O144" s="9" t="s">
        <v>480</v>
      </c>
      <c r="P144" s="9" t="s">
        <v>480</v>
      </c>
      <c r="Q144" s="9" t="s">
        <v>480</v>
      </c>
      <c r="R144" s="9" t="s">
        <v>480</v>
      </c>
      <c r="S144" s="9" t="s">
        <v>480</v>
      </c>
      <c r="T144" s="9" t="s">
        <v>480</v>
      </c>
      <c r="U144" s="9" t="s">
        <v>480</v>
      </c>
      <c r="V144" s="9" t="s">
        <v>480</v>
      </c>
      <c r="W144" s="9" t="s">
        <v>480</v>
      </c>
      <c r="X144" s="9" t="s">
        <v>480</v>
      </c>
      <c r="Y144" s="9" t="s">
        <v>480</v>
      </c>
      <c r="Z144" s="9" t="s">
        <v>480</v>
      </c>
      <c r="AA144" s="9" t="s">
        <v>480</v>
      </c>
      <c r="AB144" s="9" t="s">
        <v>480</v>
      </c>
      <c r="AC144" s="9" t="s">
        <v>480</v>
      </c>
      <c r="AD144" s="9" t="s">
        <v>480</v>
      </c>
      <c r="AE144" s="54"/>
      <c r="AF144" s="9" t="s">
        <v>480</v>
      </c>
      <c r="AG144" s="9" t="s">
        <v>480</v>
      </c>
      <c r="AH144" s="9" t="s">
        <v>480</v>
      </c>
      <c r="AI144" s="9" t="s">
        <v>480</v>
      </c>
      <c r="AJ144" s="9" t="s">
        <v>480</v>
      </c>
      <c r="AK144" s="9" t="s">
        <v>480</v>
      </c>
      <c r="AL144" s="43" t="s">
        <v>50</v>
      </c>
    </row>
    <row r="145" spans="1:38" ht="26.25" customHeight="1" thickBot="1" x14ac:dyDescent="0.25">
      <c r="A145" s="85"/>
      <c r="B145" s="43" t="s">
        <v>347</v>
      </c>
      <c r="C145" s="86" t="s">
        <v>354</v>
      </c>
      <c r="D145" s="87" t="s">
        <v>280</v>
      </c>
      <c r="E145" s="9" t="s">
        <v>480</v>
      </c>
      <c r="F145" s="9" t="s">
        <v>480</v>
      </c>
      <c r="G145" s="9" t="s">
        <v>480</v>
      </c>
      <c r="H145" s="9" t="s">
        <v>480</v>
      </c>
      <c r="I145" s="9" t="s">
        <v>480</v>
      </c>
      <c r="J145" s="9" t="s">
        <v>480</v>
      </c>
      <c r="K145" s="9" t="s">
        <v>480</v>
      </c>
      <c r="L145" s="9" t="s">
        <v>480</v>
      </c>
      <c r="M145" s="9" t="s">
        <v>480</v>
      </c>
      <c r="N145" s="9" t="s">
        <v>480</v>
      </c>
      <c r="O145" s="9" t="s">
        <v>480</v>
      </c>
      <c r="P145" s="9" t="s">
        <v>480</v>
      </c>
      <c r="Q145" s="9" t="s">
        <v>480</v>
      </c>
      <c r="R145" s="9" t="s">
        <v>480</v>
      </c>
      <c r="S145" s="9" t="s">
        <v>480</v>
      </c>
      <c r="T145" s="9" t="s">
        <v>480</v>
      </c>
      <c r="U145" s="9" t="s">
        <v>480</v>
      </c>
      <c r="V145" s="9" t="s">
        <v>480</v>
      </c>
      <c r="W145" s="9" t="s">
        <v>480</v>
      </c>
      <c r="X145" s="9" t="s">
        <v>480</v>
      </c>
      <c r="Y145" s="9" t="s">
        <v>480</v>
      </c>
      <c r="Z145" s="9" t="s">
        <v>480</v>
      </c>
      <c r="AA145" s="9" t="s">
        <v>480</v>
      </c>
      <c r="AB145" s="9" t="s">
        <v>480</v>
      </c>
      <c r="AC145" s="9" t="s">
        <v>480</v>
      </c>
      <c r="AD145" s="9" t="s">
        <v>480</v>
      </c>
      <c r="AE145" s="54"/>
      <c r="AF145" s="9" t="s">
        <v>480</v>
      </c>
      <c r="AG145" s="9" t="s">
        <v>480</v>
      </c>
      <c r="AH145" s="9" t="s">
        <v>480</v>
      </c>
      <c r="AI145" s="9" t="s">
        <v>480</v>
      </c>
      <c r="AJ145" s="9" t="s">
        <v>480</v>
      </c>
      <c r="AK145" s="9" t="s">
        <v>480</v>
      </c>
      <c r="AL145" s="43" t="s">
        <v>50</v>
      </c>
    </row>
    <row r="146" spans="1:38" ht="26.25" customHeight="1" thickBot="1" x14ac:dyDescent="0.25">
      <c r="A146" s="85"/>
      <c r="B146" s="43" t="s">
        <v>348</v>
      </c>
      <c r="C146" s="86" t="s">
        <v>355</v>
      </c>
      <c r="D146" s="87" t="s">
        <v>280</v>
      </c>
      <c r="E146" s="9" t="s">
        <v>480</v>
      </c>
      <c r="F146" s="9" t="s">
        <v>480</v>
      </c>
      <c r="G146" s="9" t="s">
        <v>480</v>
      </c>
      <c r="H146" s="9" t="s">
        <v>480</v>
      </c>
      <c r="I146" s="9" t="s">
        <v>480</v>
      </c>
      <c r="J146" s="9" t="s">
        <v>480</v>
      </c>
      <c r="K146" s="9" t="s">
        <v>480</v>
      </c>
      <c r="L146" s="9" t="s">
        <v>480</v>
      </c>
      <c r="M146" s="9" t="s">
        <v>480</v>
      </c>
      <c r="N146" s="9" t="s">
        <v>480</v>
      </c>
      <c r="O146" s="9" t="s">
        <v>480</v>
      </c>
      <c r="P146" s="9" t="s">
        <v>480</v>
      </c>
      <c r="Q146" s="9" t="s">
        <v>480</v>
      </c>
      <c r="R146" s="9" t="s">
        <v>480</v>
      </c>
      <c r="S146" s="9" t="s">
        <v>480</v>
      </c>
      <c r="T146" s="9" t="s">
        <v>480</v>
      </c>
      <c r="U146" s="9" t="s">
        <v>480</v>
      </c>
      <c r="V146" s="9" t="s">
        <v>480</v>
      </c>
      <c r="W146" s="9" t="s">
        <v>480</v>
      </c>
      <c r="X146" s="9" t="s">
        <v>480</v>
      </c>
      <c r="Y146" s="9" t="s">
        <v>480</v>
      </c>
      <c r="Z146" s="9" t="s">
        <v>480</v>
      </c>
      <c r="AA146" s="9" t="s">
        <v>480</v>
      </c>
      <c r="AB146" s="9" t="s">
        <v>480</v>
      </c>
      <c r="AC146" s="9" t="s">
        <v>480</v>
      </c>
      <c r="AD146" s="9" t="s">
        <v>480</v>
      </c>
      <c r="AE146" s="54"/>
      <c r="AF146" s="9" t="s">
        <v>480</v>
      </c>
      <c r="AG146" s="9" t="s">
        <v>480</v>
      </c>
      <c r="AH146" s="9" t="s">
        <v>480</v>
      </c>
      <c r="AI146" s="9" t="s">
        <v>480</v>
      </c>
      <c r="AJ146" s="9" t="s">
        <v>480</v>
      </c>
      <c r="AK146" s="9" t="s">
        <v>480</v>
      </c>
      <c r="AL146" s="43" t="s">
        <v>50</v>
      </c>
    </row>
    <row r="147" spans="1:38" ht="26.25" customHeight="1" thickBot="1" x14ac:dyDescent="0.25">
      <c r="A147" s="85"/>
      <c r="B147" s="43" t="s">
        <v>349</v>
      </c>
      <c r="C147" s="86" t="s">
        <v>356</v>
      </c>
      <c r="D147" s="87" t="s">
        <v>280</v>
      </c>
      <c r="E147" s="9" t="s">
        <v>480</v>
      </c>
      <c r="F147" s="9" t="s">
        <v>480</v>
      </c>
      <c r="G147" s="9" t="s">
        <v>480</v>
      </c>
      <c r="H147" s="9" t="s">
        <v>480</v>
      </c>
      <c r="I147" s="9" t="s">
        <v>480</v>
      </c>
      <c r="J147" s="9" t="s">
        <v>480</v>
      </c>
      <c r="K147" s="9" t="s">
        <v>480</v>
      </c>
      <c r="L147" s="9" t="s">
        <v>480</v>
      </c>
      <c r="M147" s="9" t="s">
        <v>480</v>
      </c>
      <c r="N147" s="9" t="s">
        <v>480</v>
      </c>
      <c r="O147" s="9" t="s">
        <v>480</v>
      </c>
      <c r="P147" s="9" t="s">
        <v>480</v>
      </c>
      <c r="Q147" s="9" t="s">
        <v>480</v>
      </c>
      <c r="R147" s="9" t="s">
        <v>480</v>
      </c>
      <c r="S147" s="9" t="s">
        <v>480</v>
      </c>
      <c r="T147" s="9" t="s">
        <v>480</v>
      </c>
      <c r="U147" s="9" t="s">
        <v>480</v>
      </c>
      <c r="V147" s="9" t="s">
        <v>480</v>
      </c>
      <c r="W147" s="9" t="s">
        <v>480</v>
      </c>
      <c r="X147" s="9" t="s">
        <v>480</v>
      </c>
      <c r="Y147" s="9" t="s">
        <v>480</v>
      </c>
      <c r="Z147" s="9" t="s">
        <v>480</v>
      </c>
      <c r="AA147" s="9" t="s">
        <v>480</v>
      </c>
      <c r="AB147" s="9" t="s">
        <v>480</v>
      </c>
      <c r="AC147" s="9" t="s">
        <v>480</v>
      </c>
      <c r="AD147" s="9" t="s">
        <v>480</v>
      </c>
      <c r="AE147" s="54"/>
      <c r="AF147" s="9" t="s">
        <v>480</v>
      </c>
      <c r="AG147" s="9" t="s">
        <v>480</v>
      </c>
      <c r="AH147" s="9" t="s">
        <v>480</v>
      </c>
      <c r="AI147" s="9" t="s">
        <v>480</v>
      </c>
      <c r="AJ147" s="9" t="s">
        <v>480</v>
      </c>
      <c r="AK147" s="9" t="s">
        <v>480</v>
      </c>
      <c r="AL147" s="43" t="s">
        <v>50</v>
      </c>
    </row>
    <row r="148" spans="1:38" ht="26.25" customHeight="1" thickBot="1" x14ac:dyDescent="0.25">
      <c r="A148" s="85"/>
      <c r="B148" s="43" t="s">
        <v>350</v>
      </c>
      <c r="C148" s="86" t="s">
        <v>357</v>
      </c>
      <c r="D148" s="87" t="s">
        <v>280</v>
      </c>
      <c r="E148" s="9" t="s">
        <v>480</v>
      </c>
      <c r="F148" s="9" t="s">
        <v>480</v>
      </c>
      <c r="G148" s="9" t="s">
        <v>480</v>
      </c>
      <c r="H148" s="9" t="s">
        <v>480</v>
      </c>
      <c r="I148" s="9" t="s">
        <v>480</v>
      </c>
      <c r="J148" s="9" t="s">
        <v>480</v>
      </c>
      <c r="K148" s="9" t="s">
        <v>480</v>
      </c>
      <c r="L148" s="9" t="s">
        <v>480</v>
      </c>
      <c r="M148" s="9" t="s">
        <v>480</v>
      </c>
      <c r="N148" s="9" t="s">
        <v>480</v>
      </c>
      <c r="O148" s="9" t="s">
        <v>480</v>
      </c>
      <c r="P148" s="9" t="s">
        <v>480</v>
      </c>
      <c r="Q148" s="9" t="s">
        <v>480</v>
      </c>
      <c r="R148" s="9" t="s">
        <v>480</v>
      </c>
      <c r="S148" s="9" t="s">
        <v>480</v>
      </c>
      <c r="T148" s="9" t="s">
        <v>480</v>
      </c>
      <c r="U148" s="9" t="s">
        <v>480</v>
      </c>
      <c r="V148" s="9" t="s">
        <v>480</v>
      </c>
      <c r="W148" s="9" t="s">
        <v>480</v>
      </c>
      <c r="X148" s="9" t="s">
        <v>480</v>
      </c>
      <c r="Y148" s="9" t="s">
        <v>480</v>
      </c>
      <c r="Z148" s="9" t="s">
        <v>480</v>
      </c>
      <c r="AA148" s="9" t="s">
        <v>480</v>
      </c>
      <c r="AB148" s="9" t="s">
        <v>480</v>
      </c>
      <c r="AC148" s="9" t="s">
        <v>480</v>
      </c>
      <c r="AD148" s="9" t="s">
        <v>480</v>
      </c>
      <c r="AE148" s="54"/>
      <c r="AF148" s="9" t="s">
        <v>480</v>
      </c>
      <c r="AG148" s="9" t="s">
        <v>480</v>
      </c>
      <c r="AH148" s="9" t="s">
        <v>480</v>
      </c>
      <c r="AI148" s="9" t="s">
        <v>480</v>
      </c>
      <c r="AJ148" s="9" t="s">
        <v>480</v>
      </c>
      <c r="AK148" s="9" t="s">
        <v>480</v>
      </c>
      <c r="AL148" s="43" t="s">
        <v>411</v>
      </c>
    </row>
    <row r="149" spans="1:38" ht="26.25" customHeight="1" thickBot="1" x14ac:dyDescent="0.25">
      <c r="A149" s="85"/>
      <c r="B149" s="43" t="s">
        <v>351</v>
      </c>
      <c r="C149" s="86" t="s">
        <v>358</v>
      </c>
      <c r="D149" s="87" t="s">
        <v>280</v>
      </c>
      <c r="E149" s="9" t="s">
        <v>480</v>
      </c>
      <c r="F149" s="9" t="s">
        <v>480</v>
      </c>
      <c r="G149" s="9" t="s">
        <v>480</v>
      </c>
      <c r="H149" s="9" t="s">
        <v>480</v>
      </c>
      <c r="I149" s="9" t="s">
        <v>480</v>
      </c>
      <c r="J149" s="9" t="s">
        <v>480</v>
      </c>
      <c r="K149" s="9" t="s">
        <v>480</v>
      </c>
      <c r="L149" s="9" t="s">
        <v>480</v>
      </c>
      <c r="M149" s="9" t="s">
        <v>480</v>
      </c>
      <c r="N149" s="9" t="s">
        <v>480</v>
      </c>
      <c r="O149" s="9" t="s">
        <v>480</v>
      </c>
      <c r="P149" s="9" t="s">
        <v>480</v>
      </c>
      <c r="Q149" s="9" t="s">
        <v>480</v>
      </c>
      <c r="R149" s="9" t="s">
        <v>480</v>
      </c>
      <c r="S149" s="9" t="s">
        <v>480</v>
      </c>
      <c r="T149" s="9" t="s">
        <v>480</v>
      </c>
      <c r="U149" s="9" t="s">
        <v>480</v>
      </c>
      <c r="V149" s="9" t="s">
        <v>480</v>
      </c>
      <c r="W149" s="9" t="s">
        <v>480</v>
      </c>
      <c r="X149" s="9" t="s">
        <v>480</v>
      </c>
      <c r="Y149" s="9" t="s">
        <v>480</v>
      </c>
      <c r="Z149" s="9" t="s">
        <v>480</v>
      </c>
      <c r="AA149" s="9" t="s">
        <v>480</v>
      </c>
      <c r="AB149" s="9" t="s">
        <v>480</v>
      </c>
      <c r="AC149" s="9" t="s">
        <v>480</v>
      </c>
      <c r="AD149" s="9" t="s">
        <v>480</v>
      </c>
      <c r="AE149" s="54"/>
      <c r="AF149" s="9" t="s">
        <v>480</v>
      </c>
      <c r="AG149" s="9" t="s">
        <v>480</v>
      </c>
      <c r="AH149" s="9" t="s">
        <v>480</v>
      </c>
      <c r="AI149" s="9" t="s">
        <v>480</v>
      </c>
      <c r="AJ149" s="9" t="s">
        <v>480</v>
      </c>
      <c r="AK149" s="9" t="s">
        <v>480</v>
      </c>
      <c r="AL149" s="43" t="s">
        <v>411</v>
      </c>
    </row>
    <row r="150" spans="1:38" ht="15" customHeight="1" thickBot="1" x14ac:dyDescent="0.3">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25">
      <c r="A151" s="88"/>
      <c r="B151" s="44" t="s">
        <v>324</v>
      </c>
      <c r="C151" s="89" t="s">
        <v>367</v>
      </c>
      <c r="D151" s="88"/>
      <c r="E151" s="10"/>
      <c r="F151" s="10"/>
      <c r="G151" s="10"/>
      <c r="H151" s="10"/>
      <c r="I151" s="10"/>
      <c r="J151" s="10"/>
      <c r="K151" s="10"/>
      <c r="L151" s="10"/>
      <c r="M151" s="10"/>
      <c r="N151" s="10"/>
      <c r="O151" s="10"/>
      <c r="P151" s="10"/>
      <c r="Q151" s="10"/>
      <c r="R151" s="10"/>
      <c r="S151" s="10"/>
      <c r="T151" s="10"/>
      <c r="U151" s="10"/>
      <c r="V151" s="10"/>
      <c r="W151" s="10"/>
      <c r="X151" s="10"/>
      <c r="Y151" s="10"/>
      <c r="Z151" s="10"/>
      <c r="AA151" s="10"/>
      <c r="AB151" s="10"/>
      <c r="AC151" s="10"/>
      <c r="AD151" s="10"/>
      <c r="AE151" s="55"/>
      <c r="AF151" s="10"/>
      <c r="AG151" s="10"/>
      <c r="AH151" s="10"/>
      <c r="AI151" s="10"/>
      <c r="AJ151" s="10"/>
      <c r="AK151" s="10"/>
      <c r="AL151" s="44"/>
    </row>
    <row r="152" spans="1:38" ht="37.5" customHeight="1" thickBot="1" x14ac:dyDescent="0.25">
      <c r="A152" s="90"/>
      <c r="B152" s="91" t="s">
        <v>365</v>
      </c>
      <c r="C152" s="92" t="s">
        <v>362</v>
      </c>
      <c r="D152" s="90" t="s">
        <v>296</v>
      </c>
      <c r="E152" s="11">
        <f>E141 + E151 + IF(AND(OR($B$4="AT",$B$4="BE",$B$4="CH",$B$4="GB",$B$4="IE",$B$4="LT",$B$4="LU",$B$4="NL"),SUM(E143:E149)&gt;0),SUM(E143:E149)-SUM(E27:E33),0)</f>
        <v>30.825816715589916</v>
      </c>
      <c r="F152" s="11">
        <f t="shared" ref="F152:AD152" si="1">F141 + F151 + IF(AND(OR($B$4="AT",$B$4="BE",$B$4="CH",$B$4="GB",$B$4="IE",$B$4="LT",$B$4="LU",$B$4="NL"),SUM(F143:F149)&gt;0),SUM(F143:F149)-SUM(F27:F33),0)</f>
        <v>34.607703886967819</v>
      </c>
      <c r="G152" s="11">
        <f t="shared" si="1"/>
        <v>3.91782796184118</v>
      </c>
      <c r="H152" s="11">
        <f t="shared" si="1"/>
        <v>13.921876305190748</v>
      </c>
      <c r="I152" s="11">
        <f t="shared" si="1"/>
        <v>14.344474500114597</v>
      </c>
      <c r="J152" s="11">
        <f t="shared" si="1"/>
        <v>21.554764302149458</v>
      </c>
      <c r="K152" s="11">
        <f t="shared" si="1"/>
        <v>34.010927378380373</v>
      </c>
      <c r="L152" s="11">
        <f t="shared" si="1"/>
        <v>1.8265502984393547</v>
      </c>
      <c r="M152" s="11">
        <f t="shared" si="1"/>
        <v>97.780773793312733</v>
      </c>
      <c r="N152" s="11">
        <f t="shared" si="1"/>
        <v>5.004412628393581</v>
      </c>
      <c r="O152" s="11">
        <f t="shared" si="1"/>
        <v>10.125822501313376</v>
      </c>
      <c r="P152" s="11">
        <f t="shared" si="1"/>
        <v>7.1959190946893625E-2</v>
      </c>
      <c r="Q152" s="11">
        <f t="shared" si="1"/>
        <v>9.3844755380318279E-2</v>
      </c>
      <c r="R152" s="11">
        <f t="shared" si="1"/>
        <v>1.966716965844773</v>
      </c>
      <c r="S152" s="11">
        <f t="shared" si="1"/>
        <v>22.65676681539421</v>
      </c>
      <c r="T152" s="11">
        <f t="shared" si="1"/>
        <v>5.0058179518292132</v>
      </c>
      <c r="U152" s="11">
        <f t="shared" si="1"/>
        <v>0.96195053138972408</v>
      </c>
      <c r="V152" s="11">
        <f t="shared" si="1"/>
        <v>39.268996167975757</v>
      </c>
      <c r="W152" s="11">
        <f t="shared" si="1"/>
        <v>191.01182881494981</v>
      </c>
      <c r="X152" s="11">
        <f t="shared" si="1"/>
        <v>2.2174400592800101</v>
      </c>
      <c r="Y152" s="11">
        <f t="shared" si="1"/>
        <v>2.1146375105279538</v>
      </c>
      <c r="Z152" s="11">
        <f t="shared" si="1"/>
        <v>0.82973097354634784</v>
      </c>
      <c r="AA152" s="11">
        <f t="shared" si="1"/>
        <v>1.2081978748856854</v>
      </c>
      <c r="AB152" s="11">
        <f t="shared" si="1"/>
        <v>6.3696061453266486</v>
      </c>
      <c r="AC152" s="11">
        <f t="shared" si="1"/>
        <v>0.51933196296778261</v>
      </c>
      <c r="AD152" s="11">
        <f t="shared" si="1"/>
        <v>0.10344136031738096</v>
      </c>
      <c r="AE152" s="54"/>
      <c r="AF152" s="11"/>
      <c r="AG152" s="11"/>
      <c r="AH152" s="11"/>
      <c r="AI152" s="11"/>
      <c r="AJ152" s="11"/>
      <c r="AK152" s="11"/>
      <c r="AL152" s="45"/>
    </row>
    <row r="153" spans="1:38" ht="26.25" customHeight="1" thickBot="1" x14ac:dyDescent="0.25">
      <c r="A153" s="88"/>
      <c r="B153" s="44" t="s">
        <v>325</v>
      </c>
      <c r="C153" s="89" t="s">
        <v>368</v>
      </c>
      <c r="D153" s="88" t="s">
        <v>319</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25">
      <c r="A154" s="90"/>
      <c r="B154" s="91" t="s">
        <v>366</v>
      </c>
      <c r="C154" s="92" t="s">
        <v>363</v>
      </c>
      <c r="D154" s="90" t="s">
        <v>323</v>
      </c>
      <c r="E154" s="11">
        <f>E141 + E153 - IF(OR($B$6=2005,$B$6&gt;=2020),SUM(E99:E122),0) + IF(AND(OR($B$4="AT",$B$4="BE",$B$4="CH",$B$4="GB",$B$4="IE",$B$4="LT",$B$4="LU",$B$4="NL"),SUM(E143:E149)&gt;0),SUM(E143:E149)-SUM(E27:E33),0)</f>
        <v>26.396543750377965</v>
      </c>
      <c r="F154" s="11">
        <f>F141 + F153 - IF(OR($B$6=2005,$B$6&gt;=2020),SUM(F99:F122),0) + IF(AND(OR($B$4="AT",$B$4="BE",$B$4="CH",$B$4="GB",$B$4="IE",$B$4="LT",$B$4="LU",$B$4="NL"),SUM(F143:F149)&gt;0),SUM(F143:F149)-SUM(F27:F33),0)</f>
        <v>28.755278488127075</v>
      </c>
      <c r="G154" s="11">
        <f>G141 + G153 + IF(AND(OR($B$4="AT",$B$4="BE",$B$4="CH",$B$4="GB",$B$4="IE",$B$4="LT",$B$4="LU",$B$4="NL"),SUM(G143:G149)&gt;0),SUM(G143:G149)-SUM(G27:G33),0)</f>
        <v>3.91782796184118</v>
      </c>
      <c r="H154" s="11">
        <f t="shared" ref="H154:AD154" si="2">H141 + H153 + IF(AND(OR($B$4="AT",$B$4="BE",$B$4="CH",$B$4="GB",$B$4="IE",$B$4="LT",$B$4="LU",$B$4="NL"),SUM(H143:H149)&gt;0),SUM(H143:H149)-SUM(H27:H33),0)</f>
        <v>13.921876305190748</v>
      </c>
      <c r="I154" s="11">
        <f t="shared" si="2"/>
        <v>14.344474500114597</v>
      </c>
      <c r="J154" s="11">
        <f t="shared" si="2"/>
        <v>21.554764302149458</v>
      </c>
      <c r="K154" s="11">
        <f t="shared" si="2"/>
        <v>34.010927378380373</v>
      </c>
      <c r="L154" s="11">
        <f t="shared" si="2"/>
        <v>1.8265502984393547</v>
      </c>
      <c r="M154" s="11">
        <f t="shared" si="2"/>
        <v>97.780773793312733</v>
      </c>
      <c r="N154" s="11">
        <f t="shared" si="2"/>
        <v>5.004412628393581</v>
      </c>
      <c r="O154" s="11">
        <f t="shared" si="2"/>
        <v>10.125822501313376</v>
      </c>
      <c r="P154" s="11">
        <f t="shared" si="2"/>
        <v>7.1959190946893625E-2</v>
      </c>
      <c r="Q154" s="11">
        <f t="shared" si="2"/>
        <v>9.3844755380318279E-2</v>
      </c>
      <c r="R154" s="11">
        <f t="shared" si="2"/>
        <v>1.966716965844773</v>
      </c>
      <c r="S154" s="11">
        <f t="shared" si="2"/>
        <v>22.65676681539421</v>
      </c>
      <c r="T154" s="11">
        <f t="shared" si="2"/>
        <v>5.0058179518292132</v>
      </c>
      <c r="U154" s="11">
        <f t="shared" si="2"/>
        <v>0.96195053138972408</v>
      </c>
      <c r="V154" s="11">
        <f t="shared" si="2"/>
        <v>39.268996167975757</v>
      </c>
      <c r="W154" s="11">
        <f t="shared" si="2"/>
        <v>191.01182881494981</v>
      </c>
      <c r="X154" s="11">
        <f t="shared" si="2"/>
        <v>2.2174400592800101</v>
      </c>
      <c r="Y154" s="11">
        <f t="shared" si="2"/>
        <v>2.1146375105279538</v>
      </c>
      <c r="Z154" s="11">
        <f t="shared" si="2"/>
        <v>0.82973097354634784</v>
      </c>
      <c r="AA154" s="11">
        <f t="shared" si="2"/>
        <v>1.2081978748856854</v>
      </c>
      <c r="AB154" s="11">
        <f t="shared" si="2"/>
        <v>6.3696061453266486</v>
      </c>
      <c r="AC154" s="11">
        <f t="shared" si="2"/>
        <v>0.51933196296778261</v>
      </c>
      <c r="AD154" s="11">
        <f t="shared" si="2"/>
        <v>0.10344136031738096</v>
      </c>
      <c r="AE154" s="56"/>
      <c r="AF154" s="11"/>
      <c r="AG154" s="11"/>
      <c r="AH154" s="11"/>
      <c r="AI154" s="11"/>
      <c r="AJ154" s="11"/>
      <c r="AK154" s="11"/>
      <c r="AL154" s="45"/>
    </row>
    <row r="155" spans="1:38" ht="15" customHeight="1" thickBot="1" x14ac:dyDescent="0.3">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25">
      <c r="A156" s="95" t="s">
        <v>361</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25">
      <c r="A157" s="48" t="s">
        <v>326</v>
      </c>
      <c r="B157" s="48" t="s">
        <v>327</v>
      </c>
      <c r="C157" s="97" t="s">
        <v>328</v>
      </c>
      <c r="D157" s="98"/>
      <c r="E157" s="19">
        <v>1.512823555</v>
      </c>
      <c r="F157" s="19">
        <v>5.4765917999999997E-2</v>
      </c>
      <c r="G157" s="19">
        <v>9.2006742000000002E-2</v>
      </c>
      <c r="H157" s="19" t="s">
        <v>428</v>
      </c>
      <c r="I157" s="19">
        <v>2.1906367E-2</v>
      </c>
      <c r="J157" s="19">
        <v>2.1906367E-2</v>
      </c>
      <c r="K157" s="19">
        <v>2.1906367E-2</v>
      </c>
      <c r="L157" s="19">
        <v>1.0515056E-2</v>
      </c>
      <c r="M157" s="19">
        <v>0.22905060599999999</v>
      </c>
      <c r="N157" s="19" t="s">
        <v>428</v>
      </c>
      <c r="O157" s="19" t="s">
        <v>428</v>
      </c>
      <c r="P157" s="19" t="s">
        <v>428</v>
      </c>
      <c r="Q157" s="19" t="s">
        <v>428</v>
      </c>
      <c r="R157" s="19" t="s">
        <v>428</v>
      </c>
      <c r="S157" s="19" t="s">
        <v>428</v>
      </c>
      <c r="T157" s="19" t="s">
        <v>428</v>
      </c>
      <c r="U157" s="19" t="s">
        <v>428</v>
      </c>
      <c r="V157" s="19" t="s">
        <v>428</v>
      </c>
      <c r="W157" s="19" t="s">
        <v>427</v>
      </c>
      <c r="X157" s="19" t="s">
        <v>427</v>
      </c>
      <c r="Y157" s="19" t="s">
        <v>427</v>
      </c>
      <c r="Z157" s="19" t="s">
        <v>427</v>
      </c>
      <c r="AA157" s="19" t="s">
        <v>427</v>
      </c>
      <c r="AB157" s="19" t="s">
        <v>427</v>
      </c>
      <c r="AC157" s="19" t="s">
        <v>427</v>
      </c>
      <c r="AD157" s="19" t="s">
        <v>427</v>
      </c>
      <c r="AE157" s="54"/>
      <c r="AF157" s="20">
        <v>4732.87</v>
      </c>
      <c r="AG157" s="20" t="s">
        <v>427</v>
      </c>
      <c r="AH157" s="20" t="s">
        <v>427</v>
      </c>
      <c r="AI157" s="20" t="s">
        <v>427</v>
      </c>
      <c r="AJ157" s="20" t="s">
        <v>427</v>
      </c>
      <c r="AK157" s="20" t="s">
        <v>427</v>
      </c>
      <c r="AL157" s="48" t="s">
        <v>50</v>
      </c>
    </row>
    <row r="158" spans="1:38" ht="26.25" customHeight="1" thickBot="1" x14ac:dyDescent="0.25">
      <c r="A158" s="48" t="s">
        <v>326</v>
      </c>
      <c r="B158" s="48" t="s">
        <v>329</v>
      </c>
      <c r="C158" s="97" t="s">
        <v>330</v>
      </c>
      <c r="D158" s="98"/>
      <c r="E158" s="19">
        <v>8.2849949999999999E-3</v>
      </c>
      <c r="F158" s="19">
        <v>4.1512299999999999E-4</v>
      </c>
      <c r="G158" s="19">
        <v>6.0481100000000002E-4</v>
      </c>
      <c r="H158" s="19" t="s">
        <v>428</v>
      </c>
      <c r="I158" s="19">
        <v>1.04245E-4</v>
      </c>
      <c r="J158" s="19">
        <v>1.04245E-4</v>
      </c>
      <c r="K158" s="19">
        <v>1.04245E-4</v>
      </c>
      <c r="L158" s="19">
        <v>5.0000000000000002E-5</v>
      </c>
      <c r="M158" s="19">
        <v>0.118516755</v>
      </c>
      <c r="N158" s="19" t="s">
        <v>428</v>
      </c>
      <c r="O158" s="19" t="s">
        <v>428</v>
      </c>
      <c r="P158" s="19" t="s">
        <v>428</v>
      </c>
      <c r="Q158" s="19" t="s">
        <v>428</v>
      </c>
      <c r="R158" s="19" t="s">
        <v>428</v>
      </c>
      <c r="S158" s="19" t="s">
        <v>428</v>
      </c>
      <c r="T158" s="19" t="s">
        <v>428</v>
      </c>
      <c r="U158" s="19" t="s">
        <v>428</v>
      </c>
      <c r="V158" s="19" t="s">
        <v>428</v>
      </c>
      <c r="W158" s="19" t="s">
        <v>427</v>
      </c>
      <c r="X158" s="19" t="s">
        <v>427</v>
      </c>
      <c r="Y158" s="19" t="s">
        <v>427</v>
      </c>
      <c r="Z158" s="19" t="s">
        <v>427</v>
      </c>
      <c r="AA158" s="19" t="s">
        <v>427</v>
      </c>
      <c r="AB158" s="19" t="s">
        <v>427</v>
      </c>
      <c r="AC158" s="19" t="s">
        <v>427</v>
      </c>
      <c r="AD158" s="19" t="s">
        <v>427</v>
      </c>
      <c r="AE158" s="54"/>
      <c r="AF158" s="20">
        <v>29.782218</v>
      </c>
      <c r="AG158" s="20" t="s">
        <v>427</v>
      </c>
      <c r="AH158" s="20" t="s">
        <v>427</v>
      </c>
      <c r="AI158" s="20" t="s">
        <v>427</v>
      </c>
      <c r="AJ158" s="20" t="s">
        <v>427</v>
      </c>
      <c r="AK158" s="20" t="s">
        <v>427</v>
      </c>
      <c r="AL158" s="48" t="s">
        <v>50</v>
      </c>
    </row>
    <row r="159" spans="1:38" ht="26.25" customHeight="1" thickBot="1" x14ac:dyDescent="0.25">
      <c r="A159" s="48" t="s">
        <v>331</v>
      </c>
      <c r="B159" s="48" t="s">
        <v>332</v>
      </c>
      <c r="C159" s="97" t="s">
        <v>409</v>
      </c>
      <c r="D159" s="98"/>
      <c r="E159" s="19">
        <v>1.5263537540000001</v>
      </c>
      <c r="F159" s="19">
        <v>5.4212176000000001E-2</v>
      </c>
      <c r="G159" s="19">
        <v>3.8716199999999999E-2</v>
      </c>
      <c r="H159" s="19">
        <v>1.4171299999999999E-4</v>
      </c>
      <c r="I159" s="19">
        <v>3.4747713E-2</v>
      </c>
      <c r="J159" s="19">
        <v>3.7589299E-2</v>
      </c>
      <c r="K159" s="19">
        <v>3.7589299E-2</v>
      </c>
      <c r="L159" s="19">
        <v>8.858688E-3</v>
      </c>
      <c r="M159" s="19">
        <v>0.14375125899999999</v>
      </c>
      <c r="N159" s="19">
        <v>2.6152430000000002E-3</v>
      </c>
      <c r="O159" s="19">
        <v>2.1223699999999999E-4</v>
      </c>
      <c r="P159" s="19">
        <v>5.6479100000000003E-4</v>
      </c>
      <c r="Q159" s="19">
        <v>1.9277670000000002E-3</v>
      </c>
      <c r="R159" s="19">
        <v>2.1759650000000002E-3</v>
      </c>
      <c r="S159" s="19">
        <v>1.7759892999999999E-2</v>
      </c>
      <c r="T159" s="19">
        <v>7.5164623E-2</v>
      </c>
      <c r="U159" s="19">
        <v>2.1403540000000001E-3</v>
      </c>
      <c r="V159" s="19">
        <v>2.3310847999999999E-2</v>
      </c>
      <c r="W159" s="19">
        <v>3.1366720000000001E-3</v>
      </c>
      <c r="X159" s="19">
        <v>1.1116E-4</v>
      </c>
      <c r="Y159" s="19">
        <v>5.0795899999999999E-4</v>
      </c>
      <c r="Z159" s="19">
        <v>2.36352E-4</v>
      </c>
      <c r="AA159" s="19">
        <v>9.1339600000000002E-4</v>
      </c>
      <c r="AB159" s="19">
        <v>1.7688670000000001E-3</v>
      </c>
      <c r="AC159" s="19">
        <v>1.661938E-3</v>
      </c>
      <c r="AD159" s="19">
        <v>1.6947290000000001E-3</v>
      </c>
      <c r="AE159" s="54"/>
      <c r="AF159" s="20">
        <v>822</v>
      </c>
      <c r="AG159" s="20" t="s">
        <v>427</v>
      </c>
      <c r="AH159" s="20" t="s">
        <v>427</v>
      </c>
      <c r="AI159" s="20" t="s">
        <v>427</v>
      </c>
      <c r="AJ159" s="20" t="s">
        <v>427</v>
      </c>
      <c r="AK159" s="20" t="s">
        <v>427</v>
      </c>
      <c r="AL159" s="48" t="s">
        <v>50</v>
      </c>
    </row>
    <row r="160" spans="1:38" ht="26.25" customHeight="1" thickBot="1" x14ac:dyDescent="0.25">
      <c r="A160" s="48" t="s">
        <v>333</v>
      </c>
      <c r="B160" s="48" t="s">
        <v>334</v>
      </c>
      <c r="C160" s="97" t="s">
        <v>335</v>
      </c>
      <c r="D160" s="98"/>
      <c r="E160" s="19" t="s">
        <v>426</v>
      </c>
      <c r="F160" s="19" t="s">
        <v>426</v>
      </c>
      <c r="G160" s="19" t="s">
        <v>426</v>
      </c>
      <c r="H160" s="19" t="s">
        <v>426</v>
      </c>
      <c r="I160" s="19" t="s">
        <v>426</v>
      </c>
      <c r="J160" s="19" t="s">
        <v>426</v>
      </c>
      <c r="K160" s="19" t="s">
        <v>426</v>
      </c>
      <c r="L160" s="19" t="s">
        <v>426</v>
      </c>
      <c r="M160" s="19" t="s">
        <v>426</v>
      </c>
      <c r="N160" s="19" t="s">
        <v>426</v>
      </c>
      <c r="O160" s="19" t="s">
        <v>426</v>
      </c>
      <c r="P160" s="19" t="s">
        <v>426</v>
      </c>
      <c r="Q160" s="19" t="s">
        <v>426</v>
      </c>
      <c r="R160" s="19" t="s">
        <v>426</v>
      </c>
      <c r="S160" s="19" t="s">
        <v>426</v>
      </c>
      <c r="T160" s="19" t="s">
        <v>426</v>
      </c>
      <c r="U160" s="19" t="s">
        <v>426</v>
      </c>
      <c r="V160" s="19" t="s">
        <v>426</v>
      </c>
      <c r="W160" s="19" t="s">
        <v>426</v>
      </c>
      <c r="X160" s="19" t="s">
        <v>426</v>
      </c>
      <c r="Y160" s="19" t="s">
        <v>426</v>
      </c>
      <c r="Z160" s="19" t="s">
        <v>426</v>
      </c>
      <c r="AA160" s="19" t="s">
        <v>426</v>
      </c>
      <c r="AB160" s="19" t="s">
        <v>426</v>
      </c>
      <c r="AC160" s="19" t="s">
        <v>426</v>
      </c>
      <c r="AD160" s="19" t="s">
        <v>426</v>
      </c>
      <c r="AE160" s="54"/>
      <c r="AF160" s="20" t="s">
        <v>426</v>
      </c>
      <c r="AG160" s="20" t="s">
        <v>426</v>
      </c>
      <c r="AH160" s="20" t="s">
        <v>426</v>
      </c>
      <c r="AI160" s="20" t="s">
        <v>426</v>
      </c>
      <c r="AJ160" s="20" t="s">
        <v>426</v>
      </c>
      <c r="AK160" s="20" t="s">
        <v>426</v>
      </c>
      <c r="AL160" s="48" t="s">
        <v>50</v>
      </c>
    </row>
    <row r="161" spans="1:38" ht="26.25" customHeight="1" thickBot="1" x14ac:dyDescent="0.25">
      <c r="A161" s="49" t="s">
        <v>333</v>
      </c>
      <c r="B161" s="49" t="s">
        <v>336</v>
      </c>
      <c r="C161" s="99" t="s">
        <v>337</v>
      </c>
      <c r="D161" s="100"/>
      <c r="E161" s="19" t="s">
        <v>426</v>
      </c>
      <c r="F161" s="19" t="s">
        <v>426</v>
      </c>
      <c r="G161" s="19" t="s">
        <v>426</v>
      </c>
      <c r="H161" s="19" t="s">
        <v>426</v>
      </c>
      <c r="I161" s="19" t="s">
        <v>426</v>
      </c>
      <c r="J161" s="19" t="s">
        <v>426</v>
      </c>
      <c r="K161" s="19" t="s">
        <v>426</v>
      </c>
      <c r="L161" s="19" t="s">
        <v>426</v>
      </c>
      <c r="M161" s="19" t="s">
        <v>426</v>
      </c>
      <c r="N161" s="19" t="s">
        <v>426</v>
      </c>
      <c r="O161" s="19" t="s">
        <v>426</v>
      </c>
      <c r="P161" s="19" t="s">
        <v>426</v>
      </c>
      <c r="Q161" s="19" t="s">
        <v>426</v>
      </c>
      <c r="R161" s="19" t="s">
        <v>426</v>
      </c>
      <c r="S161" s="19" t="s">
        <v>426</v>
      </c>
      <c r="T161" s="19" t="s">
        <v>426</v>
      </c>
      <c r="U161" s="19" t="s">
        <v>426</v>
      </c>
      <c r="V161" s="19" t="s">
        <v>426</v>
      </c>
      <c r="W161" s="19" t="s">
        <v>426</v>
      </c>
      <c r="X161" s="19" t="s">
        <v>426</v>
      </c>
      <c r="Y161" s="19" t="s">
        <v>426</v>
      </c>
      <c r="Z161" s="19" t="s">
        <v>426</v>
      </c>
      <c r="AA161" s="19" t="s">
        <v>426</v>
      </c>
      <c r="AB161" s="19" t="s">
        <v>426</v>
      </c>
      <c r="AC161" s="19" t="s">
        <v>426</v>
      </c>
      <c r="AD161" s="19" t="s">
        <v>426</v>
      </c>
      <c r="AE161" s="54"/>
      <c r="AF161" s="20" t="s">
        <v>426</v>
      </c>
      <c r="AG161" s="20" t="s">
        <v>426</v>
      </c>
      <c r="AH161" s="20" t="s">
        <v>426</v>
      </c>
      <c r="AI161" s="20" t="s">
        <v>426</v>
      </c>
      <c r="AJ161" s="20" t="s">
        <v>426</v>
      </c>
      <c r="AK161" s="20" t="s">
        <v>426</v>
      </c>
      <c r="AL161" s="49" t="s">
        <v>410</v>
      </c>
    </row>
    <row r="162" spans="1:38" ht="26.25" customHeight="1" thickBot="1" x14ac:dyDescent="0.25">
      <c r="A162" s="50" t="s">
        <v>338</v>
      </c>
      <c r="B162" s="50" t="s">
        <v>339</v>
      </c>
      <c r="C162" s="101" t="s">
        <v>340</v>
      </c>
      <c r="D162" s="102"/>
      <c r="E162" s="21" t="s">
        <v>426</v>
      </c>
      <c r="F162" s="21" t="s">
        <v>426</v>
      </c>
      <c r="G162" s="21" t="s">
        <v>426</v>
      </c>
      <c r="H162" s="21" t="s">
        <v>426</v>
      </c>
      <c r="I162" s="21" t="s">
        <v>426</v>
      </c>
      <c r="J162" s="21" t="s">
        <v>426</v>
      </c>
      <c r="K162" s="21" t="s">
        <v>426</v>
      </c>
      <c r="L162" s="21" t="s">
        <v>426</v>
      </c>
      <c r="M162" s="21" t="s">
        <v>426</v>
      </c>
      <c r="N162" s="21" t="s">
        <v>426</v>
      </c>
      <c r="O162" s="21" t="s">
        <v>426</v>
      </c>
      <c r="P162" s="21" t="s">
        <v>426</v>
      </c>
      <c r="Q162" s="21" t="s">
        <v>426</v>
      </c>
      <c r="R162" s="21" t="s">
        <v>426</v>
      </c>
      <c r="S162" s="21" t="s">
        <v>426</v>
      </c>
      <c r="T162" s="21" t="s">
        <v>426</v>
      </c>
      <c r="U162" s="21" t="s">
        <v>426</v>
      </c>
      <c r="V162" s="21" t="s">
        <v>426</v>
      </c>
      <c r="W162" s="21" t="s">
        <v>426</v>
      </c>
      <c r="X162" s="21" t="s">
        <v>426</v>
      </c>
      <c r="Y162" s="21" t="s">
        <v>426</v>
      </c>
      <c r="Z162" s="21" t="s">
        <v>426</v>
      </c>
      <c r="AA162" s="21" t="s">
        <v>426</v>
      </c>
      <c r="AB162" s="21" t="s">
        <v>426</v>
      </c>
      <c r="AC162" s="21" t="s">
        <v>426</v>
      </c>
      <c r="AD162" s="21" t="s">
        <v>426</v>
      </c>
      <c r="AE162" s="55"/>
      <c r="AF162" s="21" t="s">
        <v>427</v>
      </c>
      <c r="AG162" s="21" t="s">
        <v>427</v>
      </c>
      <c r="AH162" s="21" t="s">
        <v>427</v>
      </c>
      <c r="AI162" s="21" t="s">
        <v>427</v>
      </c>
      <c r="AJ162" s="21" t="s">
        <v>427</v>
      </c>
      <c r="AK162" s="21" t="s">
        <v>426</v>
      </c>
      <c r="AL162" s="50" t="s">
        <v>410</v>
      </c>
    </row>
    <row r="163" spans="1:38" ht="26.25" customHeight="1" thickBot="1" x14ac:dyDescent="0.25">
      <c r="A163" s="50" t="s">
        <v>338</v>
      </c>
      <c r="B163" s="50" t="s">
        <v>341</v>
      </c>
      <c r="C163" s="101" t="s">
        <v>342</v>
      </c>
      <c r="D163" s="102"/>
      <c r="E163" s="21">
        <v>1.197E-2</v>
      </c>
      <c r="F163" s="21">
        <v>3.15E-2</v>
      </c>
      <c r="G163" s="21">
        <v>2.3939999999999999E-3</v>
      </c>
      <c r="H163" s="21">
        <v>2.709E-3</v>
      </c>
      <c r="I163" s="21">
        <v>4.7963811181154219E-2</v>
      </c>
      <c r="J163" s="21">
        <v>5.8622435888077369E-2</v>
      </c>
      <c r="K163" s="21">
        <v>9.0598310008846869E-2</v>
      </c>
      <c r="L163" s="21">
        <v>4.3167430063038789E-3</v>
      </c>
      <c r="M163" s="21">
        <v>0.3402</v>
      </c>
      <c r="N163" s="21" t="s">
        <v>427</v>
      </c>
      <c r="O163" s="21" t="s">
        <v>427</v>
      </c>
      <c r="P163" s="21" t="s">
        <v>427</v>
      </c>
      <c r="Q163" s="21" t="s">
        <v>427</v>
      </c>
      <c r="R163" s="21" t="s">
        <v>427</v>
      </c>
      <c r="S163" s="21" t="s">
        <v>427</v>
      </c>
      <c r="T163" s="21" t="s">
        <v>427</v>
      </c>
      <c r="U163" s="21" t="s">
        <v>427</v>
      </c>
      <c r="V163" s="21" t="s">
        <v>427</v>
      </c>
      <c r="W163" s="21">
        <v>2.6646561767307893E-2</v>
      </c>
      <c r="X163" s="21">
        <v>3.8371048944923374E-2</v>
      </c>
      <c r="Y163" s="21">
        <v>2.3022629366954026E-2</v>
      </c>
      <c r="Z163" s="21">
        <v>1.1511314683477013E-2</v>
      </c>
      <c r="AA163" s="21">
        <v>1.5348419577969348E-2</v>
      </c>
      <c r="AB163" s="21">
        <v>8.8253412573323753E-2</v>
      </c>
      <c r="AC163" s="21" t="s">
        <v>427</v>
      </c>
      <c r="AD163" s="21" t="s">
        <v>427</v>
      </c>
      <c r="AE163" s="55"/>
      <c r="AF163" s="21" t="s">
        <v>427</v>
      </c>
      <c r="AG163" s="21" t="s">
        <v>427</v>
      </c>
      <c r="AH163" s="21" t="s">
        <v>427</v>
      </c>
      <c r="AI163" s="21" t="s">
        <v>427</v>
      </c>
      <c r="AJ163" s="21" t="s">
        <v>427</v>
      </c>
      <c r="AK163" s="21">
        <v>6.3E-2</v>
      </c>
      <c r="AL163" s="50" t="s">
        <v>440</v>
      </c>
    </row>
    <row r="164" spans="1:38" ht="26.25" customHeight="1" thickBot="1" x14ac:dyDescent="0.25">
      <c r="A164" s="50" t="s">
        <v>338</v>
      </c>
      <c r="B164" s="50" t="s">
        <v>343</v>
      </c>
      <c r="C164" s="101" t="s">
        <v>344</v>
      </c>
      <c r="D164" s="102"/>
      <c r="E164" s="21" t="s">
        <v>426</v>
      </c>
      <c r="F164" s="21" t="s">
        <v>426</v>
      </c>
      <c r="G164" s="21" t="s">
        <v>426</v>
      </c>
      <c r="H164" s="21" t="s">
        <v>426</v>
      </c>
      <c r="I164" s="21" t="s">
        <v>426</v>
      </c>
      <c r="J164" s="21" t="s">
        <v>426</v>
      </c>
      <c r="K164" s="21" t="s">
        <v>426</v>
      </c>
      <c r="L164" s="21" t="s">
        <v>426</v>
      </c>
      <c r="M164" s="21" t="s">
        <v>426</v>
      </c>
      <c r="N164" s="21" t="s">
        <v>426</v>
      </c>
      <c r="O164" s="21" t="s">
        <v>426</v>
      </c>
      <c r="P164" s="21" t="s">
        <v>426</v>
      </c>
      <c r="Q164" s="21" t="s">
        <v>426</v>
      </c>
      <c r="R164" s="21" t="s">
        <v>426</v>
      </c>
      <c r="S164" s="21" t="s">
        <v>426</v>
      </c>
      <c r="T164" s="21" t="s">
        <v>426</v>
      </c>
      <c r="U164" s="21" t="s">
        <v>426</v>
      </c>
      <c r="V164" s="21" t="s">
        <v>426</v>
      </c>
      <c r="W164" s="21" t="s">
        <v>426</v>
      </c>
      <c r="X164" s="21" t="s">
        <v>426</v>
      </c>
      <c r="Y164" s="21" t="s">
        <v>426</v>
      </c>
      <c r="Z164" s="21" t="s">
        <v>426</v>
      </c>
      <c r="AA164" s="21" t="s">
        <v>426</v>
      </c>
      <c r="AB164" s="21" t="s">
        <v>426</v>
      </c>
      <c r="AC164" s="21" t="s">
        <v>426</v>
      </c>
      <c r="AD164" s="21" t="s">
        <v>426</v>
      </c>
      <c r="AE164" s="59"/>
      <c r="AF164" s="21" t="s">
        <v>427</v>
      </c>
      <c r="AG164" s="21" t="s">
        <v>427</v>
      </c>
      <c r="AH164" s="21" t="s">
        <v>427</v>
      </c>
      <c r="AI164" s="21" t="s">
        <v>427</v>
      </c>
      <c r="AJ164" s="21" t="s">
        <v>427</v>
      </c>
      <c r="AK164" s="21" t="s">
        <v>426</v>
      </c>
      <c r="AL164" s="50" t="s">
        <v>410</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25">
      <c r="A166" s="120" t="s">
        <v>369</v>
      </c>
      <c r="B166" s="120"/>
      <c r="C166" s="120"/>
      <c r="D166" s="120"/>
      <c r="E166" s="120"/>
      <c r="F166" s="120"/>
      <c r="G166" s="120"/>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25">
      <c r="A167" s="120" t="s">
        <v>373</v>
      </c>
      <c r="B167" s="120"/>
      <c r="C167" s="120"/>
      <c r="D167" s="120"/>
      <c r="E167" s="120"/>
      <c r="F167" s="120"/>
      <c r="G167" s="120"/>
      <c r="H167" s="111"/>
      <c r="I167" s="112"/>
      <c r="J167"/>
      <c r="K167"/>
      <c r="L167"/>
      <c r="M167" s="112"/>
      <c r="N167" s="112"/>
      <c r="O167" s="112"/>
      <c r="P167" s="112"/>
      <c r="Q167" s="112"/>
      <c r="R167" s="112"/>
      <c r="S167" s="112"/>
      <c r="T167" s="112"/>
      <c r="U167" s="112"/>
    </row>
    <row r="168" spans="1:38" s="116" customFormat="1" ht="26.25" customHeight="1" x14ac:dyDescent="0.25">
      <c r="A168" s="120" t="s">
        <v>370</v>
      </c>
      <c r="B168" s="120"/>
      <c r="C168" s="120"/>
      <c r="D168" s="120"/>
      <c r="E168" s="120"/>
      <c r="F168" s="120"/>
      <c r="G168" s="120"/>
      <c r="H168" s="111"/>
      <c r="I168" s="112"/>
      <c r="J168"/>
      <c r="K168"/>
      <c r="L168"/>
      <c r="M168" s="112"/>
      <c r="N168" s="112"/>
      <c r="O168" s="112"/>
      <c r="P168" s="112"/>
      <c r="Q168" s="112"/>
      <c r="R168" s="112"/>
      <c r="S168" s="112"/>
      <c r="T168" s="112"/>
      <c r="U168" s="112"/>
    </row>
    <row r="169" spans="1:38" s="113" customFormat="1" ht="26.25" customHeight="1" x14ac:dyDescent="0.25">
      <c r="A169" s="120" t="s">
        <v>371</v>
      </c>
      <c r="B169" s="120"/>
      <c r="C169" s="120"/>
      <c r="D169" s="120"/>
      <c r="E169" s="120"/>
      <c r="F169" s="120"/>
      <c r="G169" s="120"/>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25">
      <c r="A170" s="120" t="s">
        <v>372</v>
      </c>
      <c r="B170" s="120"/>
      <c r="C170" s="120"/>
      <c r="D170" s="120"/>
      <c r="E170" s="120"/>
      <c r="F170" s="120"/>
      <c r="G170" s="120"/>
      <c r="H170" s="111"/>
      <c r="I170" s="112"/>
      <c r="J170"/>
      <c r="K170"/>
      <c r="L170"/>
      <c r="M170" s="112"/>
      <c r="N170" s="112"/>
      <c r="O170" s="112"/>
      <c r="P170" s="112"/>
      <c r="Q170" s="112"/>
      <c r="R170" s="112"/>
      <c r="S170" s="112"/>
      <c r="T170" s="112"/>
      <c r="U170" s="112"/>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conditionalFormatting sqref="E14:AD140 AF14:AK140">
    <cfRule type="cellIs" dxfId="0" priority="1" operator="equal">
      <formula>0</formula>
    </cfRule>
  </conditionalFormatting>
  <pageMargins left="0.7" right="0.7" top="0.78740157499999996" bottom="0.78740157499999996" header="0.3" footer="0.3"/>
  <pageSetup paperSize="9" scale="16" orientation="portrait" r:id="rId1"/>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Worksheets</vt:lpstr>
      </vt:variant>
      <vt:variant>
        <vt:i4>35</vt:i4>
      </vt:variant>
    </vt:vector>
  </HeadingPairs>
  <TitlesOfParts>
    <vt:vector size="35" baseType="lpstr">
      <vt:lpstr>1990</vt:lpstr>
      <vt:lpstr>1991</vt:lpstr>
      <vt:lpstr>1992</vt:lpstr>
      <vt:lpstr>1993</vt:lpstr>
      <vt:lpstr>1994</vt:lpstr>
      <vt:lpstr>1995</vt:lpstr>
      <vt:lpstr>1996</vt:lpstr>
      <vt:lpstr>1997</vt:lpstr>
      <vt:lpstr>1998</vt:lpstr>
      <vt:lpstr>1999</vt:lpstr>
      <vt:lpstr>2000</vt:lpstr>
      <vt:lpstr>2001</vt:lpstr>
      <vt:lpstr>2002</vt:lpstr>
      <vt:lpstr>2003</vt:lpstr>
      <vt:lpstr>2004</vt:lpstr>
      <vt:lpstr>2005</vt:lpstr>
      <vt:lpstr>2006</vt:lpstr>
      <vt:lpstr>2007</vt:lpstr>
      <vt:lpstr>2008</vt:lpstr>
      <vt:lpstr>2009</vt:lpstr>
      <vt:lpstr>2010</vt:lpstr>
      <vt:lpstr>2011</vt:lpstr>
      <vt:lpstr>2012</vt:lpstr>
      <vt:lpstr>2013</vt:lpstr>
      <vt:lpstr>2014</vt:lpstr>
      <vt:lpstr>2015</vt:lpstr>
      <vt:lpstr>2016</vt:lpstr>
      <vt:lpstr>2017</vt:lpstr>
      <vt:lpstr>2018</vt:lpstr>
      <vt:lpstr>2019</vt:lpstr>
      <vt:lpstr>2020</vt:lpstr>
      <vt:lpstr>2021</vt:lpstr>
      <vt:lpstr>2022</vt:lpstr>
      <vt:lpstr>2023</vt:lpstr>
      <vt:lpstr>2024</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2018-10-01T10:48:51Z</dcterms:created>
  <dcterms:modified xsi:type="dcterms:W3CDTF">2026-02-13T07:40:10Z</dcterms:modified>
</cp:coreProperties>
</file>